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C:\Users\ana.silvetty\Downloads\"/>
    </mc:Choice>
  </mc:AlternateContent>
  <bookViews>
    <workbookView xWindow="0" yWindow="0" windowWidth="28800" windowHeight="12180" tabRatio="914"/>
  </bookViews>
  <sheets>
    <sheet name="ÍNDICE" sheetId="95" r:id="rId1"/>
    <sheet name="1" sheetId="2" r:id="rId2"/>
    <sheet name="2" sheetId="190" r:id="rId3"/>
    <sheet name="3" sheetId="191" r:id="rId4"/>
    <sheet name="4" sheetId="374" r:id="rId5"/>
    <sheet name="5" sheetId="375" r:id="rId6"/>
    <sheet name="6" sheetId="376" r:id="rId7"/>
    <sheet name="7" sheetId="377" r:id="rId8"/>
    <sheet name="8-1" sheetId="380" r:id="rId9"/>
    <sheet name="8-2" sheetId="381" r:id="rId10"/>
    <sheet name="9" sheetId="382" r:id="rId11"/>
    <sheet name="10" sheetId="383" r:id="rId12"/>
    <sheet name="11" sheetId="384" r:id="rId13"/>
    <sheet name="12" sheetId="385" r:id="rId14"/>
    <sheet name="13" sheetId="386" r:id="rId15"/>
    <sheet name="14" sheetId="387" r:id="rId16"/>
    <sheet name="15" sheetId="388" r:id="rId17"/>
    <sheet name="16" sheetId="389" r:id="rId18"/>
    <sheet name="17" sheetId="390" r:id="rId19"/>
    <sheet name="18" sheetId="391" r:id="rId20"/>
    <sheet name="19" sheetId="392" r:id="rId21"/>
    <sheet name="20" sheetId="393" r:id="rId22"/>
    <sheet name="21" sheetId="394" r:id="rId23"/>
    <sheet name="22" sheetId="395" r:id="rId24"/>
    <sheet name="23" sheetId="396" r:id="rId25"/>
    <sheet name="24" sheetId="397" r:id="rId26"/>
    <sheet name="25" sheetId="398" r:id="rId27"/>
    <sheet name="26" sheetId="399" r:id="rId28"/>
    <sheet name="27" sheetId="400" r:id="rId29"/>
    <sheet name="28" sheetId="401" r:id="rId30"/>
    <sheet name="29" sheetId="402" r:id="rId31"/>
    <sheet name="30" sheetId="403" r:id="rId32"/>
    <sheet name="31-1" sheetId="404" r:id="rId33"/>
    <sheet name="31-2" sheetId="405" r:id="rId34"/>
    <sheet name="32" sheetId="406" r:id="rId35"/>
    <sheet name="33" sheetId="407" r:id="rId36"/>
    <sheet name="34" sheetId="408" r:id="rId37"/>
    <sheet name="35" sheetId="409" r:id="rId38"/>
    <sheet name="36" sheetId="465" r:id="rId39"/>
    <sheet name="37" sheetId="410" r:id="rId40"/>
    <sheet name="38" sheetId="411" r:id="rId41"/>
    <sheet name="39" sheetId="412" r:id="rId42"/>
    <sheet name="40" sheetId="413" r:id="rId43"/>
    <sheet name="41" sheetId="415" r:id="rId44"/>
    <sheet name="42" sheetId="416" r:id="rId45"/>
    <sheet name="43" sheetId="417" r:id="rId46"/>
    <sheet name="44" sheetId="418" r:id="rId47"/>
    <sheet name="45-1" sheetId="419" r:id="rId48"/>
    <sheet name="45-2" sheetId="420" r:id="rId49"/>
    <sheet name="46" sheetId="421" r:id="rId50"/>
    <sheet name="47" sheetId="422" r:id="rId51"/>
    <sheet name="48" sheetId="423" r:id="rId52"/>
    <sheet name="49" sheetId="424" r:id="rId53"/>
    <sheet name="50" sheetId="425" r:id="rId54"/>
    <sheet name="51" sheetId="426" r:id="rId55"/>
    <sheet name="52" sheetId="427" r:id="rId56"/>
    <sheet name="53-1" sheetId="428" r:id="rId57"/>
    <sheet name="53-2" sheetId="429" r:id="rId58"/>
    <sheet name="54-1" sheetId="430" r:id="rId59"/>
    <sheet name="54-2" sheetId="431" r:id="rId60"/>
    <sheet name="55-1" sheetId="432" r:id="rId61"/>
    <sheet name="55-2" sheetId="433" r:id="rId62"/>
    <sheet name="56" sheetId="434" r:id="rId63"/>
    <sheet name="57" sheetId="435" r:id="rId64"/>
    <sheet name="58" sheetId="436" r:id="rId65"/>
    <sheet name="59" sheetId="437" r:id="rId66"/>
    <sheet name="60" sheetId="438" r:id="rId67"/>
    <sheet name="61" sheetId="439" r:id="rId68"/>
    <sheet name="62-1" sheetId="440" r:id="rId69"/>
    <sheet name="62-2" sheetId="441" r:id="rId70"/>
    <sheet name="63" sheetId="442" r:id="rId71"/>
    <sheet name="64" sheetId="443" r:id="rId72"/>
    <sheet name="65" sheetId="444" r:id="rId73"/>
    <sheet name="66" sheetId="445" r:id="rId74"/>
    <sheet name="67" sheetId="446" r:id="rId75"/>
    <sheet name="68" sheetId="447" r:id="rId76"/>
    <sheet name="69" sheetId="448" r:id="rId77"/>
    <sheet name="70" sheetId="449" r:id="rId78"/>
    <sheet name="71" sheetId="450" r:id="rId79"/>
    <sheet name="72" sheetId="451" r:id="rId80"/>
    <sheet name="73" sheetId="452" r:id="rId81"/>
    <sheet name="74" sheetId="453" r:id="rId82"/>
    <sheet name="75" sheetId="454" r:id="rId83"/>
    <sheet name="76" sheetId="455" r:id="rId84"/>
    <sheet name="77" sheetId="456" r:id="rId85"/>
    <sheet name="78" sheetId="457" r:id="rId86"/>
    <sheet name="79" sheetId="458" r:id="rId87"/>
    <sheet name="80" sheetId="459" r:id="rId88"/>
    <sheet name="81" sheetId="460" r:id="rId89"/>
    <sheet name="82" sheetId="464" r:id="rId90"/>
    <sheet name="83" sheetId="461" r:id="rId91"/>
    <sheet name="84" sheetId="462" r:id="rId92"/>
    <sheet name="85" sheetId="463" r:id="rId93"/>
    <sheet name="Abreviaturas" sheetId="94" r:id="rId94"/>
  </sheets>
  <definedNames>
    <definedName name="_xlnm._FilterDatabase" localSheetId="1" hidden="1">'1'!$G$6:$I$6</definedName>
    <definedName name="_xlnm._FilterDatabase" localSheetId="11" hidden="1">'10'!#REF!</definedName>
    <definedName name="_xlnm._FilterDatabase" localSheetId="15" hidden="1">'14'!$AA$6:$AH$6</definedName>
    <definedName name="_xlnm._FilterDatabase" localSheetId="16" hidden="1">'15'!$AC$6:$AJ$6</definedName>
    <definedName name="_xlnm._FilterDatabase" localSheetId="17" hidden="1">'16'!#REF!</definedName>
    <definedName name="_xlnm._FilterDatabase" localSheetId="18" hidden="1">'17'!#REF!</definedName>
    <definedName name="_xlnm._FilterDatabase" localSheetId="20" hidden="1">'19'!#REF!</definedName>
    <definedName name="_xlnm._FilterDatabase" localSheetId="31" hidden="1">'30'!#REF!</definedName>
    <definedName name="_xlnm._FilterDatabase" localSheetId="33" hidden="1">'31-2'!#REF!</definedName>
    <definedName name="_xlnm._FilterDatabase" localSheetId="52" hidden="1">'49'!$N$7:$R$7</definedName>
    <definedName name="_xlnm._FilterDatabase" localSheetId="53" hidden="1">'50'!$AR$6:$AS$6</definedName>
    <definedName name="_xlnm._FilterDatabase" localSheetId="57" hidden="1">'53-2'!#REF!</definedName>
    <definedName name="_xlnm._FilterDatabase" localSheetId="58" hidden="1">'54-1'!#REF!</definedName>
    <definedName name="_xlnm._FilterDatabase" localSheetId="76" hidden="1">'69'!$Y$5:$AF$5</definedName>
    <definedName name="_xlnm._FilterDatabase" localSheetId="78" hidden="1">'71'!#REF!</definedName>
    <definedName name="_xlnm._FilterDatabase" localSheetId="87" hidden="1">'80'!#REF!</definedName>
    <definedName name="_xlnm._FilterDatabase" localSheetId="90" hidden="1">'83'!$I$6:$J$60</definedName>
    <definedName name="_xlnm._FilterDatabase" localSheetId="10" hidden="1">'9'!#REF!</definedName>
    <definedName name="_xlnm.Print_Area" localSheetId="11">'10'!$A$1:$M$86</definedName>
    <definedName name="_xlnm.Print_Area" localSheetId="12">'11'!$A$1:$M$86</definedName>
    <definedName name="_xlnm.Print_Area" localSheetId="13">'12'!$A$1:$M$86</definedName>
    <definedName name="_xlnm.Print_Area" localSheetId="14">'13'!$A$1:$L$86</definedName>
    <definedName name="_xlnm.Print_Area" localSheetId="15">'14'!$A$1:$M$86</definedName>
    <definedName name="_xlnm.Print_Area" localSheetId="16">'15'!$A$1:$L$86</definedName>
    <definedName name="_xlnm.Print_Area" localSheetId="17">'16'!$A$1:$M$86</definedName>
    <definedName name="_xlnm.Print_Area" localSheetId="18">'17'!$A$1:$M$86</definedName>
    <definedName name="_xlnm.Print_Area" localSheetId="19">'18'!$A$1:$M$86</definedName>
    <definedName name="_xlnm.Print_Area" localSheetId="20">'19'!$A$1:$L$86</definedName>
    <definedName name="_xlnm.Print_Area" localSheetId="21">'20'!$A$1:$M$86</definedName>
    <definedName name="_xlnm.Print_Area" localSheetId="22">'21'!$A$1:$N$37</definedName>
    <definedName name="_xlnm.Print_Area" localSheetId="23">'22'!$A$1:$O$25</definedName>
    <definedName name="_xlnm.Print_Area" localSheetId="24">'23'!$A$1:$O$43</definedName>
    <definedName name="_xlnm.Print_Area" localSheetId="25">'24'!$C$2:$M$24</definedName>
    <definedName name="_xlnm.Print_Area" localSheetId="26">'25'!$A$1:$G$34</definedName>
    <definedName name="_xlnm.Print_Area" localSheetId="31">'30'!$A$1:$M$85</definedName>
    <definedName name="_xlnm.Print_Area" localSheetId="32">'31-1'!$A$1:$O$56</definedName>
    <definedName name="_xlnm.Print_Area" localSheetId="33">'31-2'!$A$2:$N$75</definedName>
    <definedName name="_xlnm.Print_Area" localSheetId="34">'32'!$A$1:$M$86</definedName>
    <definedName name="_xlnm.Print_Area" localSheetId="35">'33'!$A$1:$M$86</definedName>
    <definedName name="_xlnm.Print_Area" localSheetId="36">'34'!$A$2:$D$38</definedName>
    <definedName name="_xlnm.Print_Area" localSheetId="37">'35'!$A$1:$E$25</definedName>
    <definedName name="_xlnm.Print_Area" localSheetId="38">'36'!$A$1:$O$48</definedName>
    <definedName name="_xlnm.Print_Area" localSheetId="39">'37'!$C$1:$L$23</definedName>
    <definedName name="_xlnm.Print_Area" localSheetId="40">'38'!$A$1:$G$34</definedName>
    <definedName name="_xlnm.Print_Area" localSheetId="41">'39'!$A$1:$S$51</definedName>
    <definedName name="_xlnm.Print_Area" localSheetId="46">'44'!$A$2:$M$87</definedName>
    <definedName name="_xlnm.Print_Area" localSheetId="47">'45-1'!$A$1:$O$57</definedName>
    <definedName name="_xlnm.Print_Area" localSheetId="48">'45-2'!$A$1:$N$75</definedName>
    <definedName name="_xlnm.Print_Area" localSheetId="49">'46'!$A$2:$E$38</definedName>
    <definedName name="_xlnm.Print_Area" localSheetId="50">'47'!$A$1:$F$25</definedName>
    <definedName name="_xlnm.Print_Area" localSheetId="51">'48'!$A$1:$F$41</definedName>
    <definedName name="_xlnm.Print_Area" localSheetId="55">'52'!$A$1:$M$85</definedName>
    <definedName name="_xlnm.Print_Area" localSheetId="56">'53-1'!$A$1:$O$56</definedName>
    <definedName name="_xlnm.Print_Area" localSheetId="57">'53-2'!$A$1:$N$75</definedName>
    <definedName name="_xlnm.Print_Area" localSheetId="58">'54-1'!$A$1:$U$37</definedName>
    <definedName name="_xlnm.Print_Area" localSheetId="59">'54-2'!$A$1:$W$37</definedName>
    <definedName name="_xlnm.Print_Area" localSheetId="60">'55-1'!$A$1:$S$24</definedName>
    <definedName name="_xlnm.Print_Area" localSheetId="61">'55-2'!$A$1:$X$25</definedName>
    <definedName name="_xlnm.Print_Area" localSheetId="63">'57'!$A$2:$S$78</definedName>
    <definedName name="_xlnm.Print_Area" localSheetId="67">'61'!$A$1:$K$85</definedName>
    <definedName name="_xlnm.Print_Area" localSheetId="68">'62-1'!$A$1:$M$56</definedName>
    <definedName name="_xlnm.Print_Area" localSheetId="69">'62-2'!$A$2:$L$75</definedName>
    <definedName name="_xlnm.Print_Area" localSheetId="70">'63'!$A$1:$J$37</definedName>
    <definedName name="_xlnm.Print_Area" localSheetId="71">'64'!$A$1:$K$25</definedName>
    <definedName name="_xlnm.Print_Area" localSheetId="76">'69'!$A$1:$L$85</definedName>
    <definedName name="_xlnm.Print_Area" localSheetId="7">'7'!$A$1:$L$85</definedName>
    <definedName name="_xlnm.Print_Area" localSheetId="77">'70'!$A$1:$N$56</definedName>
    <definedName name="_xlnm.Print_Area" localSheetId="78">'71'!$A$2:$M$75</definedName>
    <definedName name="_xlnm.Print_Area" localSheetId="79">'72'!$A$1:$C$37</definedName>
    <definedName name="_xlnm.Print_Area" localSheetId="80">'73'!$A$1:$D$25</definedName>
    <definedName name="_xlnm.Print_Area" localSheetId="82">'75'!$B$1:$Q$94</definedName>
    <definedName name="_xlnm.Print_Area" localSheetId="83">'76'!$B$1:$Q$97</definedName>
    <definedName name="_xlnm.Print_Area" localSheetId="84">'77'!$B$1:$Q$44</definedName>
    <definedName name="_xlnm.Print_Area" localSheetId="85">'78'!$A$1:$E$80</definedName>
    <definedName name="_xlnm.Print_Area" localSheetId="86">'79'!$C$1:$G$92</definedName>
    <definedName name="_xlnm.Print_Area" localSheetId="87">'80'!$C$1:$F$61</definedName>
    <definedName name="_xlnm.Print_Area" localSheetId="88">'81'!$C$1:$F$65</definedName>
    <definedName name="_xlnm.Print_Area" localSheetId="8">'8-1'!$A$1:$O$56</definedName>
    <definedName name="_xlnm.Print_Area" localSheetId="89">'82'!$C$1:$F$65</definedName>
    <definedName name="_xlnm.Print_Area" localSheetId="9">'8-2'!$A$1:$N$75</definedName>
    <definedName name="_xlnm.Print_Area" localSheetId="90">'83'!$C$1:$F$62</definedName>
    <definedName name="_xlnm.Print_Area" localSheetId="91">'84'!$C$1:$F$62</definedName>
    <definedName name="_xlnm.Print_Area" localSheetId="92">'85'!$C$1:$K$62</definedName>
    <definedName name="_xlnm.Print_Area" localSheetId="10">'9'!$A$1:$M$86</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O18" i="465" l="1"/>
  <c r="I18" i="465"/>
  <c r="G18" i="465"/>
  <c r="O16" i="465"/>
  <c r="I16" i="465"/>
  <c r="G16" i="465"/>
  <c r="O15" i="465"/>
  <c r="I15" i="465"/>
  <c r="G15" i="465"/>
  <c r="O11" i="465"/>
  <c r="I11" i="465"/>
  <c r="F11" i="465"/>
  <c r="O9" i="465"/>
  <c r="I9" i="465"/>
  <c r="F9" i="465"/>
  <c r="O8" i="465"/>
  <c r="I8" i="465"/>
  <c r="F8" i="465"/>
  <c r="I7" i="465"/>
  <c r="G82" i="458"/>
  <c r="F81" i="458"/>
  <c r="E81" i="458"/>
  <c r="D81" i="458"/>
  <c r="G81" i="458" s="1"/>
  <c r="F76" i="458"/>
  <c r="E76" i="458"/>
  <c r="D76" i="458"/>
  <c r="G76" i="458" s="1"/>
  <c r="E80" i="457"/>
  <c r="E79" i="457"/>
  <c r="E78" i="457"/>
  <c r="E77" i="457"/>
  <c r="E76" i="457"/>
  <c r="E75" i="457"/>
  <c r="E74" i="457"/>
  <c r="E73" i="457"/>
  <c r="E72" i="457"/>
  <c r="E71" i="457"/>
  <c r="E70" i="457"/>
  <c r="E69" i="457"/>
  <c r="E68" i="457"/>
  <c r="E67" i="457"/>
  <c r="E66" i="457"/>
  <c r="E65" i="457"/>
  <c r="E64" i="457"/>
  <c r="E63" i="457"/>
  <c r="E62" i="457"/>
  <c r="E61" i="457"/>
  <c r="E60" i="457"/>
  <c r="E59" i="457"/>
  <c r="E58" i="457"/>
  <c r="E57" i="457"/>
  <c r="E56" i="457"/>
  <c r="E55" i="457"/>
  <c r="E54" i="457"/>
  <c r="E53" i="457"/>
  <c r="E51" i="457"/>
  <c r="E50" i="457"/>
  <c r="E49" i="457"/>
  <c r="E48" i="457"/>
  <c r="E47" i="457"/>
  <c r="E46" i="457"/>
  <c r="E45" i="457"/>
  <c r="E44" i="457"/>
  <c r="E43" i="457"/>
  <c r="E42" i="457"/>
  <c r="E41" i="457"/>
  <c r="E40" i="457"/>
  <c r="E39" i="457"/>
  <c r="E38" i="457"/>
  <c r="E37" i="457"/>
  <c r="E36" i="457"/>
  <c r="E35" i="457"/>
  <c r="E34" i="457"/>
  <c r="E33" i="457"/>
  <c r="E32" i="457"/>
  <c r="E31" i="457"/>
  <c r="E30" i="457"/>
  <c r="E29" i="457"/>
  <c r="E28" i="457"/>
  <c r="E27" i="457"/>
  <c r="E26" i="457"/>
  <c r="E25" i="457"/>
  <c r="E24" i="457"/>
  <c r="E23" i="457"/>
  <c r="E22" i="457"/>
  <c r="E21" i="457"/>
  <c r="E20" i="457"/>
  <c r="E19" i="457"/>
  <c r="E18" i="457"/>
  <c r="E17" i="457"/>
  <c r="E16" i="457"/>
  <c r="E15" i="457"/>
  <c r="E14" i="457"/>
  <c r="E13" i="457"/>
  <c r="E12" i="457"/>
  <c r="E11" i="457"/>
  <c r="E10" i="457"/>
  <c r="E9" i="457"/>
  <c r="E8" i="457"/>
  <c r="O41" i="456"/>
  <c r="O43" i="456" s="1"/>
  <c r="O36" i="456"/>
  <c r="O32" i="456"/>
  <c r="O27" i="456"/>
  <c r="O22" i="456"/>
  <c r="O5" i="456"/>
  <c r="L5" i="456"/>
  <c r="I5" i="456"/>
  <c r="F5" i="456"/>
  <c r="C5" i="456"/>
  <c r="O94" i="455"/>
  <c r="P85" i="455" s="1"/>
  <c r="P87" i="455"/>
  <c r="P84" i="455"/>
  <c r="P77" i="455"/>
  <c r="P75" i="455"/>
  <c r="P74" i="455"/>
  <c r="P69" i="455"/>
  <c r="P67" i="455"/>
  <c r="P66" i="455"/>
  <c r="P61" i="455"/>
  <c r="P59" i="455"/>
  <c r="P58" i="455"/>
  <c r="P53" i="455"/>
  <c r="P51" i="455"/>
  <c r="P50" i="455"/>
  <c r="P45" i="455"/>
  <c r="P43" i="455"/>
  <c r="P42" i="455"/>
  <c r="P35" i="455"/>
  <c r="P33" i="455"/>
  <c r="P30" i="455"/>
  <c r="P21" i="455"/>
  <c r="P19" i="455"/>
  <c r="P18" i="455"/>
  <c r="P14" i="455"/>
  <c r="P13" i="455"/>
  <c r="P11" i="455"/>
  <c r="P10" i="455"/>
  <c r="O5" i="455"/>
  <c r="L5" i="455"/>
  <c r="I5" i="455"/>
  <c r="F5" i="455"/>
  <c r="C5" i="455"/>
  <c r="L91" i="454"/>
  <c r="O89" i="454"/>
  <c r="M89" i="454"/>
  <c r="M91" i="454" s="1"/>
  <c r="J89" i="454"/>
  <c r="I89" i="454"/>
  <c r="M80" i="454"/>
  <c r="I80" i="454"/>
  <c r="J80" i="454" s="1"/>
  <c r="M36" i="454"/>
  <c r="J36" i="454"/>
  <c r="I36" i="454"/>
  <c r="O30" i="454"/>
  <c r="O91" i="454" s="1"/>
  <c r="M30" i="454"/>
  <c r="J30" i="454"/>
  <c r="I30" i="454"/>
  <c r="M26" i="454"/>
  <c r="I26" i="454"/>
  <c r="J26" i="454" s="1"/>
  <c r="M21" i="454"/>
  <c r="I21" i="454"/>
  <c r="J21" i="454" s="1"/>
  <c r="O5" i="454"/>
  <c r="L5" i="454"/>
  <c r="I5" i="454"/>
  <c r="F5" i="454"/>
  <c r="C5" i="454"/>
  <c r="P15" i="456" l="1"/>
  <c r="P14" i="456"/>
  <c r="P30" i="456"/>
  <c r="P13" i="456"/>
  <c r="P40" i="456"/>
  <c r="P31" i="456"/>
  <c r="P21" i="456"/>
  <c r="P12" i="456"/>
  <c r="P19" i="456"/>
  <c r="P11" i="456"/>
  <c r="P39" i="456"/>
  <c r="P18" i="456"/>
  <c r="P10" i="456"/>
  <c r="P17" i="456"/>
  <c r="P9" i="456"/>
  <c r="P26" i="456"/>
  <c r="P16" i="456"/>
  <c r="P35" i="456"/>
  <c r="P36" i="456" s="1"/>
  <c r="P25" i="456"/>
  <c r="P22" i="456"/>
  <c r="P27" i="456"/>
  <c r="P32" i="456"/>
  <c r="P41" i="456"/>
  <c r="P12" i="455"/>
  <c r="P20" i="455"/>
  <c r="P34" i="455"/>
  <c r="P44" i="455"/>
  <c r="P52" i="455"/>
  <c r="P60" i="455"/>
  <c r="P68" i="455"/>
  <c r="P76" i="455"/>
  <c r="P86" i="455"/>
  <c r="P24" i="455"/>
  <c r="P36" i="455"/>
  <c r="P46" i="455"/>
  <c r="P54" i="455"/>
  <c r="P62" i="455"/>
  <c r="P70" i="455"/>
  <c r="P78" i="455"/>
  <c r="P88" i="455"/>
  <c r="P15" i="455"/>
  <c r="P25" i="455"/>
  <c r="P39" i="455"/>
  <c r="P47" i="455"/>
  <c r="P55" i="455"/>
  <c r="P63" i="455"/>
  <c r="P71" i="455"/>
  <c r="P79" i="455"/>
  <c r="P89" i="455"/>
  <c r="P8" i="455"/>
  <c r="P16" i="455"/>
  <c r="P26" i="455"/>
  <c r="P94" i="455" s="1"/>
  <c r="P40" i="455"/>
  <c r="P48" i="455"/>
  <c r="P56" i="455"/>
  <c r="P64" i="455"/>
  <c r="P72" i="455"/>
  <c r="P80" i="455"/>
  <c r="P90" i="455"/>
  <c r="P9" i="455"/>
  <c r="P17" i="455"/>
  <c r="P29" i="455"/>
  <c r="P41" i="455"/>
  <c r="P49" i="455"/>
  <c r="P57" i="455"/>
  <c r="P65" i="455"/>
  <c r="P73" i="455"/>
  <c r="P83" i="455"/>
  <c r="P92" i="455"/>
  <c r="P74" i="454"/>
  <c r="P66" i="454"/>
  <c r="P58" i="454"/>
  <c r="P50" i="454"/>
  <c r="P42" i="454"/>
  <c r="P35" i="454"/>
  <c r="P29" i="454"/>
  <c r="P14" i="454"/>
  <c r="P88" i="454"/>
  <c r="P73" i="454"/>
  <c r="P65" i="454"/>
  <c r="P57" i="454"/>
  <c r="P49" i="454"/>
  <c r="P41" i="454"/>
  <c r="P34" i="454"/>
  <c r="P26" i="454"/>
  <c r="P13" i="454"/>
  <c r="P86" i="454"/>
  <c r="P47" i="454"/>
  <c r="P11" i="454"/>
  <c r="P62" i="454"/>
  <c r="P87" i="454"/>
  <c r="P72" i="454"/>
  <c r="P64" i="454"/>
  <c r="P56" i="454"/>
  <c r="P48" i="454"/>
  <c r="P40" i="454"/>
  <c r="P33" i="454"/>
  <c r="P12" i="454"/>
  <c r="P79" i="454"/>
  <c r="P71" i="454"/>
  <c r="P63" i="454"/>
  <c r="P55" i="454"/>
  <c r="P39" i="454"/>
  <c r="P20" i="454"/>
  <c r="P70" i="454"/>
  <c r="P46" i="454"/>
  <c r="P89" i="454"/>
  <c r="P84" i="454"/>
  <c r="P77" i="454"/>
  <c r="P69" i="454"/>
  <c r="P61" i="454"/>
  <c r="P53" i="454"/>
  <c r="P45" i="454"/>
  <c r="P25" i="454"/>
  <c r="P17" i="454"/>
  <c r="P9" i="454"/>
  <c r="P78" i="454"/>
  <c r="P36" i="454"/>
  <c r="P10" i="454"/>
  <c r="P83" i="454"/>
  <c r="P76" i="454"/>
  <c r="P68" i="454"/>
  <c r="P60" i="454"/>
  <c r="P52" i="454"/>
  <c r="P44" i="454"/>
  <c r="P24" i="454"/>
  <c r="P16" i="454"/>
  <c r="P8" i="454"/>
  <c r="P85" i="454"/>
  <c r="P54" i="454"/>
  <c r="P18" i="454"/>
  <c r="P80" i="454"/>
  <c r="P75" i="454"/>
  <c r="P67" i="454"/>
  <c r="P59" i="454"/>
  <c r="P51" i="454"/>
  <c r="P43" i="454"/>
  <c r="P21" i="454"/>
  <c r="P15" i="454"/>
  <c r="P30" i="454"/>
  <c r="AQ207" i="434"/>
  <c r="AP207" i="434"/>
  <c r="AO207" i="434"/>
  <c r="AN207" i="434"/>
  <c r="AM207" i="434"/>
  <c r="AL207" i="434"/>
  <c r="AK207" i="434"/>
  <c r="AJ207" i="434"/>
  <c r="AI207" i="434"/>
  <c r="AH207" i="434"/>
  <c r="AG207" i="434"/>
  <c r="AF207" i="434"/>
  <c r="AE207" i="434"/>
  <c r="AD207" i="434"/>
  <c r="AC207" i="434"/>
  <c r="AB207" i="434"/>
  <c r="AA207" i="434"/>
  <c r="Z207" i="434"/>
  <c r="Y207" i="434"/>
  <c r="X207" i="434"/>
  <c r="W207" i="434"/>
  <c r="V207" i="434"/>
  <c r="U207" i="434"/>
  <c r="T207" i="434"/>
  <c r="S207" i="434"/>
  <c r="R207" i="434"/>
  <c r="Q207" i="434"/>
  <c r="P207" i="434"/>
  <c r="O207" i="434"/>
  <c r="N207" i="434"/>
  <c r="M207" i="434"/>
  <c r="L207" i="434"/>
  <c r="K207" i="434"/>
  <c r="J207" i="434"/>
  <c r="I207" i="434"/>
  <c r="H207" i="434"/>
  <c r="G207" i="434"/>
  <c r="F207" i="434"/>
  <c r="E207" i="434"/>
  <c r="D207" i="434"/>
  <c r="C207" i="434"/>
  <c r="B207" i="434"/>
  <c r="AR206" i="434"/>
  <c r="AR205" i="434"/>
  <c r="AR204" i="434"/>
  <c r="AR203" i="434"/>
  <c r="AR202" i="434"/>
  <c r="AR201" i="434"/>
  <c r="AR200" i="434"/>
  <c r="AR199" i="434"/>
  <c r="AR198" i="434"/>
  <c r="AR197" i="434"/>
  <c r="AR196" i="434"/>
  <c r="AR195" i="434"/>
  <c r="AR194" i="434"/>
  <c r="AR193" i="434"/>
  <c r="AR192" i="434"/>
  <c r="AQ190" i="434"/>
  <c r="AP190" i="434"/>
  <c r="AO190" i="434"/>
  <c r="AN190" i="434"/>
  <c r="AM190" i="434"/>
  <c r="AL190" i="434"/>
  <c r="AK190" i="434"/>
  <c r="AJ190" i="434"/>
  <c r="AI190" i="434"/>
  <c r="AH190" i="434"/>
  <c r="AG190" i="434"/>
  <c r="AF190" i="434"/>
  <c r="AE190" i="434"/>
  <c r="AD190" i="434"/>
  <c r="AC190" i="434"/>
  <c r="AB190" i="434"/>
  <c r="AA190" i="434"/>
  <c r="Z190" i="434"/>
  <c r="Y190" i="434"/>
  <c r="X190" i="434"/>
  <c r="W190" i="434"/>
  <c r="V190" i="434"/>
  <c r="U190" i="434"/>
  <c r="T190" i="434"/>
  <c r="S190" i="434"/>
  <c r="R190" i="434"/>
  <c r="Q190" i="434"/>
  <c r="P190" i="434"/>
  <c r="O190" i="434"/>
  <c r="N190" i="434"/>
  <c r="M190" i="434"/>
  <c r="L190" i="434"/>
  <c r="K190" i="434"/>
  <c r="J190" i="434"/>
  <c r="I190" i="434"/>
  <c r="H190" i="434"/>
  <c r="G190" i="434"/>
  <c r="F190" i="434"/>
  <c r="E190" i="434"/>
  <c r="D190" i="434"/>
  <c r="C190" i="434"/>
  <c r="B190" i="434"/>
  <c r="AR189" i="434"/>
  <c r="AR188" i="434"/>
  <c r="AR187" i="434"/>
  <c r="AR186" i="434"/>
  <c r="AR185" i="434"/>
  <c r="AR184" i="434"/>
  <c r="AR183" i="434"/>
  <c r="AR182" i="434"/>
  <c r="AR181" i="434"/>
  <c r="AR180" i="434"/>
  <c r="AR179" i="434"/>
  <c r="AR178" i="434"/>
  <c r="AR177" i="434"/>
  <c r="AR176" i="434"/>
  <c r="AR175" i="434"/>
  <c r="AQ165" i="434"/>
  <c r="AP165" i="434"/>
  <c r="AO165" i="434"/>
  <c r="AN165" i="434"/>
  <c r="AM165" i="434"/>
  <c r="AL165" i="434"/>
  <c r="AK165" i="434"/>
  <c r="AJ165" i="434"/>
  <c r="AI165" i="434"/>
  <c r="AH165" i="434"/>
  <c r="AG165" i="434"/>
  <c r="AF165" i="434"/>
  <c r="AE165" i="434"/>
  <c r="AD165" i="434"/>
  <c r="AC165" i="434"/>
  <c r="AB165" i="434"/>
  <c r="AA165" i="434"/>
  <c r="Z165" i="434"/>
  <c r="Y165" i="434"/>
  <c r="X165" i="434"/>
  <c r="W165" i="434"/>
  <c r="V165" i="434"/>
  <c r="U165" i="434"/>
  <c r="T165" i="434"/>
  <c r="S165" i="434"/>
  <c r="R165" i="434"/>
  <c r="Q165" i="434"/>
  <c r="P165" i="434"/>
  <c r="O165" i="434"/>
  <c r="N165" i="434"/>
  <c r="M165" i="434"/>
  <c r="L165" i="434"/>
  <c r="K165" i="434"/>
  <c r="J165" i="434"/>
  <c r="I165" i="434"/>
  <c r="H165" i="434"/>
  <c r="G165" i="434"/>
  <c r="F165" i="434"/>
  <c r="E165" i="434"/>
  <c r="D165" i="434"/>
  <c r="C165" i="434"/>
  <c r="B165" i="434"/>
  <c r="AR164" i="434"/>
  <c r="AR163" i="434"/>
  <c r="AR162" i="434"/>
  <c r="AR161" i="434"/>
  <c r="AR160" i="434"/>
  <c r="AR159" i="434"/>
  <c r="AR158" i="434"/>
  <c r="AR157" i="434"/>
  <c r="AR156" i="434"/>
  <c r="AR155" i="434"/>
  <c r="AR154" i="434"/>
  <c r="AR153" i="434"/>
  <c r="AR152" i="434"/>
  <c r="AR151" i="434"/>
  <c r="AR150" i="434"/>
  <c r="AQ148" i="434"/>
  <c r="AP148" i="434"/>
  <c r="AO148" i="434"/>
  <c r="AN148" i="434"/>
  <c r="AM148" i="434"/>
  <c r="AL148" i="434"/>
  <c r="AK148" i="434"/>
  <c r="AJ148" i="434"/>
  <c r="AI148" i="434"/>
  <c r="AH148" i="434"/>
  <c r="AG148" i="434"/>
  <c r="AF148" i="434"/>
  <c r="AE148" i="434"/>
  <c r="AD148" i="434"/>
  <c r="AC148" i="434"/>
  <c r="AB148" i="434"/>
  <c r="AA148" i="434"/>
  <c r="Z148" i="434"/>
  <c r="Y148" i="434"/>
  <c r="X148" i="434"/>
  <c r="W148" i="434"/>
  <c r="V148" i="434"/>
  <c r="U148" i="434"/>
  <c r="T148" i="434"/>
  <c r="S148" i="434"/>
  <c r="R148" i="434"/>
  <c r="Q148" i="434"/>
  <c r="P148" i="434"/>
  <c r="O148" i="434"/>
  <c r="N148" i="434"/>
  <c r="M148" i="434"/>
  <c r="L148" i="434"/>
  <c r="K148" i="434"/>
  <c r="J148" i="434"/>
  <c r="I148" i="434"/>
  <c r="H148" i="434"/>
  <c r="G148" i="434"/>
  <c r="F148" i="434"/>
  <c r="E148" i="434"/>
  <c r="D148" i="434"/>
  <c r="C148" i="434"/>
  <c r="B148" i="434"/>
  <c r="AR147" i="434"/>
  <c r="AR146" i="434"/>
  <c r="AR145" i="434"/>
  <c r="AR144" i="434"/>
  <c r="AR143" i="434"/>
  <c r="AR142" i="434"/>
  <c r="AR141" i="434"/>
  <c r="AR140" i="434"/>
  <c r="AR139" i="434"/>
  <c r="AR138" i="434"/>
  <c r="AR137" i="434"/>
  <c r="AR136" i="434"/>
  <c r="AR135" i="434"/>
  <c r="AR134" i="434"/>
  <c r="AR133" i="434"/>
  <c r="AQ123" i="434"/>
  <c r="AP123" i="434"/>
  <c r="AO123" i="434"/>
  <c r="AN123" i="434"/>
  <c r="AM123" i="434"/>
  <c r="AL123" i="434"/>
  <c r="AK123" i="434"/>
  <c r="AJ123" i="434"/>
  <c r="AI123" i="434"/>
  <c r="AH123" i="434"/>
  <c r="AG123" i="434"/>
  <c r="AF123" i="434"/>
  <c r="AE123" i="434"/>
  <c r="AD123" i="434"/>
  <c r="AC123" i="434"/>
  <c r="AB123" i="434"/>
  <c r="AA123" i="434"/>
  <c r="Z123" i="434"/>
  <c r="Y123" i="434"/>
  <c r="X123" i="434"/>
  <c r="W123" i="434"/>
  <c r="V123" i="434"/>
  <c r="U123" i="434"/>
  <c r="T123" i="434"/>
  <c r="S123" i="434"/>
  <c r="R123" i="434"/>
  <c r="Q123" i="434"/>
  <c r="P123" i="434"/>
  <c r="O123" i="434"/>
  <c r="N123" i="434"/>
  <c r="M123" i="434"/>
  <c r="L123" i="434"/>
  <c r="K123" i="434"/>
  <c r="J123" i="434"/>
  <c r="I123" i="434"/>
  <c r="H123" i="434"/>
  <c r="G123" i="434"/>
  <c r="F123" i="434"/>
  <c r="E123" i="434"/>
  <c r="D123" i="434"/>
  <c r="C123" i="434"/>
  <c r="B123" i="434"/>
  <c r="AR122" i="434"/>
  <c r="AR121" i="434"/>
  <c r="AR120" i="434"/>
  <c r="AR119" i="434"/>
  <c r="AR118" i="434"/>
  <c r="AR117" i="434"/>
  <c r="AR116" i="434"/>
  <c r="AR115" i="434"/>
  <c r="AR114" i="434"/>
  <c r="AR113" i="434"/>
  <c r="AR112" i="434"/>
  <c r="AR111" i="434"/>
  <c r="AR110" i="434"/>
  <c r="AR109" i="434"/>
  <c r="AR108" i="434"/>
  <c r="AQ106" i="434"/>
  <c r="AP106" i="434"/>
  <c r="AO106" i="434"/>
  <c r="AN106" i="434"/>
  <c r="AM106" i="434"/>
  <c r="AL106" i="434"/>
  <c r="AK106" i="434"/>
  <c r="AJ106" i="434"/>
  <c r="AI106" i="434"/>
  <c r="AH106" i="434"/>
  <c r="AG106" i="434"/>
  <c r="AF106" i="434"/>
  <c r="AE106" i="434"/>
  <c r="AD106" i="434"/>
  <c r="AC106" i="434"/>
  <c r="AB106" i="434"/>
  <c r="AA106" i="434"/>
  <c r="Z106" i="434"/>
  <c r="Y106" i="434"/>
  <c r="X106" i="434"/>
  <c r="W106" i="434"/>
  <c r="V106" i="434"/>
  <c r="U106" i="434"/>
  <c r="T106" i="434"/>
  <c r="S106" i="434"/>
  <c r="R106" i="434"/>
  <c r="Q106" i="434"/>
  <c r="P106" i="434"/>
  <c r="O106" i="434"/>
  <c r="N106" i="434"/>
  <c r="M106" i="434"/>
  <c r="L106" i="434"/>
  <c r="K106" i="434"/>
  <c r="J106" i="434"/>
  <c r="I106" i="434"/>
  <c r="H106" i="434"/>
  <c r="G106" i="434"/>
  <c r="F106" i="434"/>
  <c r="E106" i="434"/>
  <c r="D106" i="434"/>
  <c r="C106" i="434"/>
  <c r="B106" i="434"/>
  <c r="AR105" i="434"/>
  <c r="AR104" i="434"/>
  <c r="AR103" i="434"/>
  <c r="AR102" i="434"/>
  <c r="AR101" i="434"/>
  <c r="AR100" i="434"/>
  <c r="AR99" i="434"/>
  <c r="AR98" i="434"/>
  <c r="AR97" i="434"/>
  <c r="AR96" i="434"/>
  <c r="AR95" i="434"/>
  <c r="AR94" i="434"/>
  <c r="AR93" i="434"/>
  <c r="AR92" i="434"/>
  <c r="AR91" i="434"/>
  <c r="AQ81" i="434"/>
  <c r="AP81" i="434"/>
  <c r="AO81" i="434"/>
  <c r="AL81" i="434"/>
  <c r="AK81" i="434"/>
  <c r="AJ81" i="434"/>
  <c r="AI81" i="434"/>
  <c r="AH81" i="434"/>
  <c r="AG81" i="434"/>
  <c r="AD81" i="434"/>
  <c r="AC81" i="434"/>
  <c r="AB81" i="434"/>
  <c r="AA81" i="434"/>
  <c r="Z81" i="434"/>
  <c r="Y81" i="434"/>
  <c r="V81" i="434"/>
  <c r="U81" i="434"/>
  <c r="T81" i="434"/>
  <c r="S81" i="434"/>
  <c r="R81" i="434"/>
  <c r="Q81" i="434"/>
  <c r="N81" i="434"/>
  <c r="M81" i="434"/>
  <c r="L81" i="434"/>
  <c r="K81" i="434"/>
  <c r="J81" i="434"/>
  <c r="I81" i="434"/>
  <c r="F81" i="434"/>
  <c r="E81" i="434"/>
  <c r="D81" i="434"/>
  <c r="C81" i="434"/>
  <c r="B81" i="434"/>
  <c r="AR80" i="434"/>
  <c r="AQ80" i="434"/>
  <c r="AN81" i="434" s="1"/>
  <c r="AQ79" i="434"/>
  <c r="AR79" i="434" s="1"/>
  <c r="AQ78" i="434"/>
  <c r="AR78" i="434" s="1"/>
  <c r="AQ77" i="434"/>
  <c r="AR77" i="434" s="1"/>
  <c r="AR76" i="434"/>
  <c r="AQ76" i="434"/>
  <c r="AQ75" i="434"/>
  <c r="AR75" i="434" s="1"/>
  <c r="AQ74" i="434"/>
  <c r="AR74" i="434" s="1"/>
  <c r="AQ73" i="434"/>
  <c r="AR73" i="434" s="1"/>
  <c r="AR72" i="434"/>
  <c r="AQ72" i="434"/>
  <c r="AQ71" i="434"/>
  <c r="AR71" i="434" s="1"/>
  <c r="AQ70" i="434"/>
  <c r="AR70" i="434" s="1"/>
  <c r="AQ69" i="434"/>
  <c r="AR69" i="434" s="1"/>
  <c r="AR68" i="434"/>
  <c r="AQ68" i="434"/>
  <c r="AQ67" i="434"/>
  <c r="AR67" i="434" s="1"/>
  <c r="AQ66" i="434"/>
  <c r="AR66" i="434" s="1"/>
  <c r="AP63" i="434"/>
  <c r="AO63" i="434"/>
  <c r="AO64" i="434" s="1"/>
  <c r="AN63" i="434"/>
  <c r="AN64" i="434" s="1"/>
  <c r="AM63" i="434"/>
  <c r="AM64" i="434" s="1"/>
  <c r="AL63" i="434"/>
  <c r="AL64" i="434" s="1"/>
  <c r="AK63" i="434"/>
  <c r="AK64" i="434" s="1"/>
  <c r="AJ63" i="434"/>
  <c r="AI63" i="434"/>
  <c r="AH63" i="434"/>
  <c r="AG63" i="434"/>
  <c r="AG64" i="434" s="1"/>
  <c r="AF63" i="434"/>
  <c r="AF64" i="434" s="1"/>
  <c r="AE63" i="434"/>
  <c r="AE64" i="434" s="1"/>
  <c r="AD63" i="434"/>
  <c r="AD64" i="434" s="1"/>
  <c r="AC63" i="434"/>
  <c r="AC64" i="434" s="1"/>
  <c r="AB63" i="434"/>
  <c r="AA63" i="434"/>
  <c r="AQ63" i="434" s="1"/>
  <c r="AQ62" i="434"/>
  <c r="AR62" i="434" s="1"/>
  <c r="AQ61" i="434"/>
  <c r="AR61" i="434" s="1"/>
  <c r="AQ60" i="434"/>
  <c r="AR60" i="434" s="1"/>
  <c r="AQ59" i="434"/>
  <c r="AQ58" i="434"/>
  <c r="AR58" i="434" s="1"/>
  <c r="AQ57" i="434"/>
  <c r="AR57" i="434" s="1"/>
  <c r="AQ56" i="434"/>
  <c r="AR56" i="434" s="1"/>
  <c r="AQ55" i="434"/>
  <c r="AQ54" i="434"/>
  <c r="AR54" i="434" s="1"/>
  <c r="AQ53" i="434"/>
  <c r="AR53" i="434" s="1"/>
  <c r="AQ52" i="434"/>
  <c r="AR52" i="434" s="1"/>
  <c r="AQ51" i="434"/>
  <c r="AQ50" i="434"/>
  <c r="AR50" i="434" s="1"/>
  <c r="AQ49" i="434"/>
  <c r="AR49" i="434" s="1"/>
  <c r="AQ39" i="434"/>
  <c r="AP39" i="434"/>
  <c r="AO39" i="434"/>
  <c r="AN39" i="434"/>
  <c r="AM39" i="434"/>
  <c r="AL39" i="434"/>
  <c r="AK39" i="434"/>
  <c r="AJ39" i="434"/>
  <c r="AI39" i="434"/>
  <c r="AH39" i="434"/>
  <c r="AG39" i="434"/>
  <c r="AF39" i="434"/>
  <c r="AE39" i="434"/>
  <c r="AD39" i="434"/>
  <c r="AC39" i="434"/>
  <c r="AB39" i="434"/>
  <c r="AA39" i="434"/>
  <c r="Z39" i="434"/>
  <c r="Y39" i="434"/>
  <c r="X39" i="434"/>
  <c r="W39" i="434"/>
  <c r="V39" i="434"/>
  <c r="U39" i="434"/>
  <c r="T39" i="434"/>
  <c r="S39" i="434"/>
  <c r="R39" i="434"/>
  <c r="Q39" i="434"/>
  <c r="P39" i="434"/>
  <c r="O39" i="434"/>
  <c r="N39" i="434"/>
  <c r="M39" i="434"/>
  <c r="L39" i="434"/>
  <c r="K39" i="434"/>
  <c r="J39" i="434"/>
  <c r="I39" i="434"/>
  <c r="H39" i="434"/>
  <c r="G39" i="434"/>
  <c r="F39" i="434"/>
  <c r="E39" i="434"/>
  <c r="D39" i="434"/>
  <c r="C39" i="434"/>
  <c r="B39" i="434"/>
  <c r="AR38" i="434"/>
  <c r="AR37" i="434"/>
  <c r="AR36" i="434"/>
  <c r="AR35" i="434"/>
  <c r="AR34" i="434"/>
  <c r="AR33" i="434"/>
  <c r="AR32" i="434"/>
  <c r="AR31" i="434"/>
  <c r="AR30" i="434"/>
  <c r="AR29" i="434"/>
  <c r="AR28" i="434"/>
  <c r="AR27" i="434"/>
  <c r="AR26" i="434"/>
  <c r="AR25" i="434"/>
  <c r="AR24" i="434"/>
  <c r="AQ22" i="434"/>
  <c r="AP22" i="434"/>
  <c r="AO22" i="434"/>
  <c r="AN22" i="434"/>
  <c r="AM22" i="434"/>
  <c r="AL22" i="434"/>
  <c r="AK22" i="434"/>
  <c r="AJ22" i="434"/>
  <c r="AI22" i="434"/>
  <c r="AH22" i="434"/>
  <c r="AG22" i="434"/>
  <c r="AF22" i="434"/>
  <c r="AE22" i="434"/>
  <c r="AD22" i="434"/>
  <c r="AC22" i="434"/>
  <c r="AB22" i="434"/>
  <c r="AA22" i="434"/>
  <c r="Z22" i="434"/>
  <c r="Y22" i="434"/>
  <c r="X22" i="434"/>
  <c r="W22" i="434"/>
  <c r="V22" i="434"/>
  <c r="U22" i="434"/>
  <c r="T22" i="434"/>
  <c r="S22" i="434"/>
  <c r="R22" i="434"/>
  <c r="Q22" i="434"/>
  <c r="P22" i="434"/>
  <c r="O22" i="434"/>
  <c r="N22" i="434"/>
  <c r="M22" i="434"/>
  <c r="L22" i="434"/>
  <c r="K22" i="434"/>
  <c r="J22" i="434"/>
  <c r="I22" i="434"/>
  <c r="H22" i="434"/>
  <c r="G22" i="434"/>
  <c r="F22" i="434"/>
  <c r="E22" i="434"/>
  <c r="D22" i="434"/>
  <c r="C22" i="434"/>
  <c r="B22" i="434"/>
  <c r="AR21" i="434"/>
  <c r="AR20" i="434"/>
  <c r="AR19" i="434"/>
  <c r="AR18" i="434"/>
  <c r="AR17" i="434"/>
  <c r="AR16" i="434"/>
  <c r="AR15" i="434"/>
  <c r="AR14" i="434"/>
  <c r="AR13" i="434"/>
  <c r="AR12" i="434"/>
  <c r="AR11" i="434"/>
  <c r="AR10" i="434"/>
  <c r="AR9" i="434"/>
  <c r="AR8" i="434"/>
  <c r="AR7" i="434"/>
  <c r="E208" i="423"/>
  <c r="D208" i="423"/>
  <c r="C208" i="423"/>
  <c r="B208" i="423"/>
  <c r="F206" i="423"/>
  <c r="F205" i="423"/>
  <c r="F204" i="423"/>
  <c r="F203" i="423"/>
  <c r="F202" i="423"/>
  <c r="F201" i="423"/>
  <c r="F200" i="423"/>
  <c r="F199" i="423"/>
  <c r="F198" i="423"/>
  <c r="F197" i="423"/>
  <c r="F196" i="423"/>
  <c r="F195" i="423"/>
  <c r="F194" i="423"/>
  <c r="F193" i="423"/>
  <c r="E191" i="423"/>
  <c r="D191" i="423"/>
  <c r="C191" i="423"/>
  <c r="B191" i="423"/>
  <c r="F189" i="423"/>
  <c r="F188" i="423"/>
  <c r="F187" i="423"/>
  <c r="F186" i="423"/>
  <c r="F185" i="423"/>
  <c r="F184" i="423"/>
  <c r="F183" i="423"/>
  <c r="F182" i="423"/>
  <c r="F181" i="423"/>
  <c r="F180" i="423"/>
  <c r="F179" i="423"/>
  <c r="F178" i="423"/>
  <c r="F177" i="423"/>
  <c r="F176" i="423"/>
  <c r="E166" i="423"/>
  <c r="D166" i="423"/>
  <c r="C166" i="423"/>
  <c r="B166" i="423"/>
  <c r="F164" i="423"/>
  <c r="F163" i="423"/>
  <c r="F162" i="423"/>
  <c r="F161" i="423"/>
  <c r="F160" i="423"/>
  <c r="F159" i="423"/>
  <c r="F158" i="423"/>
  <c r="F157" i="423"/>
  <c r="F156" i="423"/>
  <c r="F155" i="423"/>
  <c r="F154" i="423"/>
  <c r="F153" i="423"/>
  <c r="F152" i="423"/>
  <c r="F151" i="423"/>
  <c r="E149" i="423"/>
  <c r="D149" i="423"/>
  <c r="C149" i="423"/>
  <c r="B149" i="423"/>
  <c r="F147" i="423"/>
  <c r="F146" i="423"/>
  <c r="F145" i="423"/>
  <c r="F144" i="423"/>
  <c r="F143" i="423"/>
  <c r="F142" i="423"/>
  <c r="F141" i="423"/>
  <c r="F140" i="423"/>
  <c r="F139" i="423"/>
  <c r="F138" i="423"/>
  <c r="F137" i="423"/>
  <c r="F136" i="423"/>
  <c r="F135" i="423"/>
  <c r="F134" i="423"/>
  <c r="E124" i="423"/>
  <c r="D124" i="423"/>
  <c r="C124" i="423"/>
  <c r="B124" i="423"/>
  <c r="F122" i="423"/>
  <c r="F121" i="423"/>
  <c r="F120" i="423"/>
  <c r="F119" i="423"/>
  <c r="F118" i="423"/>
  <c r="F117" i="423"/>
  <c r="F116" i="423"/>
  <c r="F115" i="423"/>
  <c r="F114" i="423"/>
  <c r="F113" i="423"/>
  <c r="F112" i="423"/>
  <c r="F111" i="423"/>
  <c r="F110" i="423"/>
  <c r="F109" i="423"/>
  <c r="E107" i="423"/>
  <c r="D107" i="423"/>
  <c r="C107" i="423"/>
  <c r="B107" i="423"/>
  <c r="F105" i="423"/>
  <c r="F104" i="423"/>
  <c r="F103" i="423"/>
  <c r="F102" i="423"/>
  <c r="F101" i="423"/>
  <c r="F100" i="423"/>
  <c r="F99" i="423"/>
  <c r="F98" i="423"/>
  <c r="F97" i="423"/>
  <c r="F96" i="423"/>
  <c r="F95" i="423"/>
  <c r="F94" i="423"/>
  <c r="F93" i="423"/>
  <c r="F92" i="423"/>
  <c r="D80" i="423"/>
  <c r="C80" i="423"/>
  <c r="B80" i="423"/>
  <c r="E79" i="423"/>
  <c r="E78" i="423"/>
  <c r="E77" i="423"/>
  <c r="E76" i="423"/>
  <c r="E75" i="423"/>
  <c r="E74" i="423"/>
  <c r="E73" i="423"/>
  <c r="E72" i="423"/>
  <c r="E71" i="423"/>
  <c r="E70" i="423"/>
  <c r="E69" i="423"/>
  <c r="E68" i="423"/>
  <c r="E67" i="423"/>
  <c r="E66" i="423"/>
  <c r="E80" i="423" s="1"/>
  <c r="F63" i="423"/>
  <c r="D63" i="423"/>
  <c r="C63" i="423"/>
  <c r="B63" i="423"/>
  <c r="E62" i="423"/>
  <c r="E61" i="423"/>
  <c r="E60" i="423"/>
  <c r="E59" i="423"/>
  <c r="E58" i="423"/>
  <c r="E57" i="423"/>
  <c r="E56" i="423"/>
  <c r="E55" i="423"/>
  <c r="E54" i="423"/>
  <c r="E53" i="423"/>
  <c r="E52" i="423"/>
  <c r="E51" i="423"/>
  <c r="E50" i="423"/>
  <c r="E63" i="423" s="1"/>
  <c r="E49" i="423"/>
  <c r="B39" i="423"/>
  <c r="F38" i="423"/>
  <c r="E38" i="423"/>
  <c r="E39" i="423" s="1"/>
  <c r="D38" i="423"/>
  <c r="D39" i="423" s="1"/>
  <c r="C38" i="423"/>
  <c r="B38" i="423"/>
  <c r="E37" i="423"/>
  <c r="E36" i="423"/>
  <c r="E35" i="423"/>
  <c r="E34" i="423"/>
  <c r="E33" i="423"/>
  <c r="E32" i="423"/>
  <c r="E31" i="423"/>
  <c r="E30" i="423"/>
  <c r="E29" i="423"/>
  <c r="E28" i="423"/>
  <c r="E27" i="423"/>
  <c r="E26" i="423"/>
  <c r="E25" i="423"/>
  <c r="E24" i="423"/>
  <c r="E21" i="423"/>
  <c r="E22" i="423" s="1"/>
  <c r="D21" i="423"/>
  <c r="D22" i="423" s="1"/>
  <c r="C21" i="423"/>
  <c r="C22" i="423" s="1"/>
  <c r="B21" i="423"/>
  <c r="E20" i="423"/>
  <c r="E19" i="423"/>
  <c r="E18" i="423"/>
  <c r="E17" i="423"/>
  <c r="E16" i="423"/>
  <c r="E15" i="423"/>
  <c r="E14" i="423"/>
  <c r="E13" i="423"/>
  <c r="E12" i="423"/>
  <c r="E11" i="423"/>
  <c r="E10" i="423"/>
  <c r="E9" i="423"/>
  <c r="E8" i="423"/>
  <c r="E7" i="423"/>
  <c r="Q47" i="412"/>
  <c r="L47" i="412"/>
  <c r="G47" i="412"/>
  <c r="Q45" i="412"/>
  <c r="L45" i="412"/>
  <c r="G45" i="412"/>
  <c r="Q36" i="412"/>
  <c r="L36" i="412"/>
  <c r="G36" i="412"/>
  <c r="Q34" i="412"/>
  <c r="L34" i="412"/>
  <c r="G34" i="412"/>
  <c r="Q33" i="412"/>
  <c r="L33" i="412"/>
  <c r="G33" i="412"/>
  <c r="Q24" i="412"/>
  <c r="L24" i="412"/>
  <c r="G24" i="412"/>
  <c r="Q22" i="412"/>
  <c r="L22" i="412"/>
  <c r="G22" i="412"/>
  <c r="Q21" i="412"/>
  <c r="L21" i="412"/>
  <c r="G21" i="412"/>
  <c r="Q20" i="412"/>
  <c r="L20" i="412"/>
  <c r="G20" i="412"/>
  <c r="Q19" i="412"/>
  <c r="L19" i="412"/>
  <c r="G19" i="412"/>
  <c r="Q18" i="412"/>
  <c r="L18" i="412"/>
  <c r="G18" i="412"/>
  <c r="Q17" i="412"/>
  <c r="L17" i="412"/>
  <c r="G17" i="412"/>
  <c r="Q16" i="412"/>
  <c r="L16" i="412"/>
  <c r="G16" i="412"/>
  <c r="Q15" i="412"/>
  <c r="L15" i="412"/>
  <c r="G15" i="412"/>
  <c r="Q14" i="412"/>
  <c r="L14" i="412"/>
  <c r="G14" i="412"/>
  <c r="Q13" i="412"/>
  <c r="L13" i="412"/>
  <c r="G13" i="412"/>
  <c r="Q12" i="412"/>
  <c r="L12" i="412"/>
  <c r="G12" i="412"/>
  <c r="Q11" i="412"/>
  <c r="L11" i="412"/>
  <c r="G11" i="412"/>
  <c r="J6" i="411"/>
  <c r="I6" i="411"/>
  <c r="H6" i="411"/>
  <c r="F6" i="411"/>
  <c r="D6" i="411"/>
  <c r="J6" i="410"/>
  <c r="I6" i="410"/>
  <c r="H6" i="410"/>
  <c r="G6" i="410"/>
  <c r="F6" i="410"/>
  <c r="D6" i="410"/>
  <c r="P43" i="456" l="1"/>
  <c r="P91" i="454"/>
  <c r="Y64" i="434"/>
  <c r="Q64" i="434"/>
  <c r="I64" i="434"/>
  <c r="AR63" i="434"/>
  <c r="AR59" i="434"/>
  <c r="AR55" i="434"/>
  <c r="AR51" i="434"/>
  <c r="M64" i="434"/>
  <c r="AB64" i="434"/>
  <c r="D64" i="434"/>
  <c r="AP64" i="434"/>
  <c r="AH64" i="434"/>
  <c r="Z64" i="434"/>
  <c r="R64" i="434"/>
  <c r="J64" i="434"/>
  <c r="X64" i="434"/>
  <c r="P64" i="434"/>
  <c r="H64" i="434"/>
  <c r="V64" i="434"/>
  <c r="F64" i="434"/>
  <c r="U64" i="434"/>
  <c r="B64" i="434"/>
  <c r="W64" i="434"/>
  <c r="O64" i="434"/>
  <c r="G64" i="434"/>
  <c r="N64" i="434"/>
  <c r="E64" i="434"/>
  <c r="AJ64" i="434"/>
  <c r="T64" i="434"/>
  <c r="L64" i="434"/>
  <c r="AQ64" i="434"/>
  <c r="AI64" i="434"/>
  <c r="AA64" i="434"/>
  <c r="S64" i="434"/>
  <c r="K64" i="434"/>
  <c r="C64" i="434"/>
  <c r="G81" i="434"/>
  <c r="O81" i="434"/>
  <c r="W81" i="434"/>
  <c r="AE81" i="434"/>
  <c r="AM81" i="434"/>
  <c r="H81" i="434"/>
  <c r="P81" i="434"/>
  <c r="X81" i="434"/>
  <c r="AF81" i="434"/>
  <c r="F21" i="423"/>
  <c r="C39" i="423"/>
  <c r="B22" i="423"/>
  <c r="M211" i="399"/>
  <c r="L211" i="399"/>
  <c r="K211" i="399"/>
  <c r="J211" i="399"/>
  <c r="I211" i="399"/>
  <c r="H211" i="399"/>
  <c r="G211" i="399"/>
  <c r="F211" i="399"/>
  <c r="E211" i="399"/>
  <c r="D211" i="399"/>
  <c r="C211" i="399"/>
  <c r="B211" i="399"/>
  <c r="N210" i="399"/>
  <c r="N209" i="399"/>
  <c r="N208" i="399"/>
  <c r="N207" i="399"/>
  <c r="N206" i="399"/>
  <c r="N205" i="399"/>
  <c r="N204" i="399"/>
  <c r="N203" i="399"/>
  <c r="N202" i="399"/>
  <c r="N201" i="399"/>
  <c r="N200" i="399"/>
  <c r="N199" i="399"/>
  <c r="N198" i="399"/>
  <c r="N197" i="399"/>
  <c r="M194" i="399"/>
  <c r="L194" i="399"/>
  <c r="K194" i="399"/>
  <c r="J194" i="399"/>
  <c r="I194" i="399"/>
  <c r="H194" i="399"/>
  <c r="G194" i="399"/>
  <c r="F194" i="399"/>
  <c r="E194" i="399"/>
  <c r="D194" i="399"/>
  <c r="C194" i="399"/>
  <c r="B194" i="399"/>
  <c r="N193" i="399"/>
  <c r="N192" i="399"/>
  <c r="N191" i="399"/>
  <c r="N190" i="399"/>
  <c r="N189" i="399"/>
  <c r="N188" i="399"/>
  <c r="N187" i="399"/>
  <c r="N186" i="399"/>
  <c r="N185" i="399"/>
  <c r="N184" i="399"/>
  <c r="N183" i="399"/>
  <c r="N182" i="399"/>
  <c r="N181" i="399"/>
  <c r="N180" i="399"/>
  <c r="M167" i="399"/>
  <c r="L167" i="399"/>
  <c r="K167" i="399"/>
  <c r="J167" i="399"/>
  <c r="I167" i="399"/>
  <c r="H167" i="399"/>
  <c r="G167" i="399"/>
  <c r="F167" i="399"/>
  <c r="E167" i="399"/>
  <c r="D167" i="399"/>
  <c r="C167" i="399"/>
  <c r="B167" i="399"/>
  <c r="N166" i="399"/>
  <c r="N165" i="399"/>
  <c r="N164" i="399"/>
  <c r="N163" i="399"/>
  <c r="N162" i="399"/>
  <c r="N161" i="399"/>
  <c r="N160" i="399"/>
  <c r="N159" i="399"/>
  <c r="N158" i="399"/>
  <c r="N157" i="399"/>
  <c r="N156" i="399"/>
  <c r="N155" i="399"/>
  <c r="N154" i="399"/>
  <c r="N153" i="399"/>
  <c r="M150" i="399"/>
  <c r="L150" i="399"/>
  <c r="K150" i="399"/>
  <c r="J150" i="399"/>
  <c r="I150" i="399"/>
  <c r="H150" i="399"/>
  <c r="G150" i="399"/>
  <c r="F150" i="399"/>
  <c r="E150" i="399"/>
  <c r="D150" i="399"/>
  <c r="C150" i="399"/>
  <c r="B150" i="399"/>
  <c r="N149" i="399"/>
  <c r="N148" i="399"/>
  <c r="N147" i="399"/>
  <c r="N146" i="399"/>
  <c r="N145" i="399"/>
  <c r="N144" i="399"/>
  <c r="N143" i="399"/>
  <c r="N142" i="399"/>
  <c r="N141" i="399"/>
  <c r="N140" i="399"/>
  <c r="N139" i="399"/>
  <c r="N138" i="399"/>
  <c r="N137" i="399"/>
  <c r="N136" i="399"/>
  <c r="N150" i="399" s="1"/>
  <c r="M124" i="399"/>
  <c r="L124" i="399"/>
  <c r="K124" i="399"/>
  <c r="J124" i="399"/>
  <c r="I124" i="399"/>
  <c r="H124" i="399"/>
  <c r="G124" i="399"/>
  <c r="F124" i="399"/>
  <c r="E124" i="399"/>
  <c r="D124" i="399"/>
  <c r="C124" i="399"/>
  <c r="B124" i="399"/>
  <c r="N123" i="399"/>
  <c r="N122" i="399"/>
  <c r="N121" i="399"/>
  <c r="N120" i="399"/>
  <c r="N119" i="399"/>
  <c r="N118" i="399"/>
  <c r="N117" i="399"/>
  <c r="N116" i="399"/>
  <c r="N115" i="399"/>
  <c r="N114" i="399"/>
  <c r="N113" i="399"/>
  <c r="N112" i="399"/>
  <c r="N111" i="399"/>
  <c r="N110" i="399"/>
  <c r="M107" i="399"/>
  <c r="L107" i="399"/>
  <c r="K107" i="399"/>
  <c r="J107" i="399"/>
  <c r="I107" i="399"/>
  <c r="H107" i="399"/>
  <c r="G107" i="399"/>
  <c r="F107" i="399"/>
  <c r="E107" i="399"/>
  <c r="D107" i="399"/>
  <c r="C107" i="399"/>
  <c r="B107" i="399"/>
  <c r="N106" i="399"/>
  <c r="N105" i="399"/>
  <c r="N104" i="399"/>
  <c r="N103" i="399"/>
  <c r="N102" i="399"/>
  <c r="N101" i="399"/>
  <c r="N100" i="399"/>
  <c r="N99" i="399"/>
  <c r="N98" i="399"/>
  <c r="N97" i="399"/>
  <c r="N96" i="399"/>
  <c r="N95" i="399"/>
  <c r="N94" i="399"/>
  <c r="N93" i="399"/>
  <c r="M81" i="399"/>
  <c r="L81" i="399"/>
  <c r="K81" i="399"/>
  <c r="J81" i="399"/>
  <c r="I81" i="399"/>
  <c r="H81" i="399"/>
  <c r="G81" i="399"/>
  <c r="F81" i="399"/>
  <c r="E81" i="399"/>
  <c r="D81" i="399"/>
  <c r="C81" i="399"/>
  <c r="B81" i="399"/>
  <c r="N80" i="399"/>
  <c r="N79" i="399"/>
  <c r="N78" i="399"/>
  <c r="N77" i="399"/>
  <c r="N76" i="399"/>
  <c r="N75" i="399"/>
  <c r="N74" i="399"/>
  <c r="N73" i="399"/>
  <c r="N72" i="399"/>
  <c r="N71" i="399"/>
  <c r="N70" i="399"/>
  <c r="N69" i="399"/>
  <c r="N68" i="399"/>
  <c r="N67" i="399"/>
  <c r="M64" i="399"/>
  <c r="L64" i="399"/>
  <c r="K64" i="399"/>
  <c r="J64" i="399"/>
  <c r="I64" i="399"/>
  <c r="H64" i="399"/>
  <c r="G64" i="399"/>
  <c r="F64" i="399"/>
  <c r="E64" i="399"/>
  <c r="D64" i="399"/>
  <c r="C64" i="399"/>
  <c r="B64" i="399"/>
  <c r="N63" i="399"/>
  <c r="N62" i="399"/>
  <c r="N61" i="399"/>
  <c r="N60" i="399"/>
  <c r="N59" i="399"/>
  <c r="N58" i="399"/>
  <c r="N57" i="399"/>
  <c r="N56" i="399"/>
  <c r="N55" i="399"/>
  <c r="N54" i="399"/>
  <c r="N53" i="399"/>
  <c r="N52" i="399"/>
  <c r="N51" i="399"/>
  <c r="N50" i="399"/>
  <c r="N64" i="399" s="1"/>
  <c r="M38" i="399"/>
  <c r="L38" i="399"/>
  <c r="K38" i="399"/>
  <c r="J38" i="399"/>
  <c r="I38" i="399"/>
  <c r="H38" i="399"/>
  <c r="G38" i="399"/>
  <c r="F38" i="399"/>
  <c r="E38" i="399"/>
  <c r="D38" i="399"/>
  <c r="C38" i="399"/>
  <c r="B38" i="399"/>
  <c r="N37" i="399"/>
  <c r="N36" i="399"/>
  <c r="N35" i="399"/>
  <c r="N34" i="399"/>
  <c r="N33" i="399"/>
  <c r="N32" i="399"/>
  <c r="N31" i="399"/>
  <c r="N30" i="399"/>
  <c r="N29" i="399"/>
  <c r="N28" i="399"/>
  <c r="N27" i="399"/>
  <c r="N26" i="399"/>
  <c r="N25" i="399"/>
  <c r="N24" i="399"/>
  <c r="M21" i="399"/>
  <c r="L21" i="399"/>
  <c r="K21" i="399"/>
  <c r="J21" i="399"/>
  <c r="I21" i="399"/>
  <c r="H21" i="399"/>
  <c r="G21" i="399"/>
  <c r="F21" i="399"/>
  <c r="E21" i="399"/>
  <c r="D21" i="399"/>
  <c r="C21" i="399"/>
  <c r="B21" i="399"/>
  <c r="N20" i="399"/>
  <c r="N19" i="399"/>
  <c r="N18" i="399"/>
  <c r="N17" i="399"/>
  <c r="N16" i="399"/>
  <c r="N15" i="399"/>
  <c r="N14" i="399"/>
  <c r="N13" i="399"/>
  <c r="N12" i="399"/>
  <c r="N11" i="399"/>
  <c r="N10" i="399"/>
  <c r="N9" i="399"/>
  <c r="N8" i="399"/>
  <c r="N7" i="399"/>
  <c r="J6" i="398"/>
  <c r="I6" i="398"/>
  <c r="H6" i="398"/>
  <c r="F6" i="398"/>
  <c r="D6" i="398"/>
  <c r="I38" i="396"/>
  <c r="O36" i="396"/>
  <c r="I36" i="396"/>
  <c r="G36" i="396"/>
  <c r="O35" i="396"/>
  <c r="I35" i="396"/>
  <c r="G35" i="396"/>
  <c r="O34" i="396"/>
  <c r="I34" i="396"/>
  <c r="G34" i="396"/>
  <c r="O33" i="396"/>
  <c r="I33" i="396"/>
  <c r="G33" i="396"/>
  <c r="O32" i="396"/>
  <c r="I32" i="396"/>
  <c r="G32" i="396"/>
  <c r="O31" i="396"/>
  <c r="I31" i="396"/>
  <c r="G31" i="396"/>
  <c r="O30" i="396"/>
  <c r="I30" i="396"/>
  <c r="G30" i="396"/>
  <c r="O29" i="396"/>
  <c r="I29" i="396"/>
  <c r="G29" i="396"/>
  <c r="O28" i="396"/>
  <c r="I28" i="396"/>
  <c r="G28" i="396"/>
  <c r="O27" i="396"/>
  <c r="I27" i="396"/>
  <c r="G27" i="396"/>
  <c r="O26" i="396"/>
  <c r="I26" i="396"/>
  <c r="G26" i="396"/>
  <c r="O25" i="396"/>
  <c r="I25" i="396"/>
  <c r="G25" i="396"/>
  <c r="I24" i="396"/>
  <c r="A24" i="396"/>
  <c r="I21" i="396"/>
  <c r="O19" i="396"/>
  <c r="I19" i="396"/>
  <c r="F19" i="396"/>
  <c r="O18" i="396"/>
  <c r="I18" i="396"/>
  <c r="F18" i="396"/>
  <c r="O17" i="396"/>
  <c r="I17" i="396"/>
  <c r="F17" i="396"/>
  <c r="O16" i="396"/>
  <c r="I16" i="396"/>
  <c r="F16" i="396"/>
  <c r="O15" i="396"/>
  <c r="I15" i="396"/>
  <c r="F15" i="396"/>
  <c r="O14" i="396"/>
  <c r="I14" i="396"/>
  <c r="F14" i="396"/>
  <c r="O13" i="396"/>
  <c r="I13" i="396"/>
  <c r="F13" i="396"/>
  <c r="O12" i="396"/>
  <c r="I12" i="396"/>
  <c r="F12" i="396"/>
  <c r="O11" i="396"/>
  <c r="I11" i="396"/>
  <c r="F11" i="396"/>
  <c r="O10" i="396"/>
  <c r="I10" i="396"/>
  <c r="F10" i="396"/>
  <c r="O9" i="396"/>
  <c r="I9" i="396"/>
  <c r="F9" i="396"/>
  <c r="O8" i="396"/>
  <c r="I8" i="396"/>
  <c r="F8" i="396"/>
  <c r="I7" i="396"/>
  <c r="O19" i="395"/>
  <c r="O18" i="395"/>
  <c r="O17" i="395"/>
  <c r="O16" i="395"/>
  <c r="O15" i="395"/>
  <c r="O14" i="395"/>
  <c r="O13" i="395"/>
  <c r="O12" i="395"/>
  <c r="O11" i="395"/>
  <c r="O10" i="395"/>
  <c r="O9" i="395"/>
  <c r="O8" i="395"/>
  <c r="O7" i="395"/>
  <c r="N81" i="399" l="1"/>
  <c r="N167" i="399"/>
  <c r="N107" i="399"/>
  <c r="N194" i="399"/>
  <c r="N211" i="399"/>
  <c r="B39" i="399"/>
  <c r="J39" i="399"/>
  <c r="O116" i="399"/>
  <c r="O36" i="399"/>
  <c r="O114" i="399"/>
  <c r="O117" i="399"/>
  <c r="N38" i="399"/>
  <c r="O26" i="399" s="1"/>
  <c r="N124" i="399"/>
  <c r="N21" i="399"/>
  <c r="O19" i="399" s="1"/>
  <c r="G125" i="399" l="1"/>
  <c r="O122" i="399"/>
  <c r="E39" i="399"/>
  <c r="O27" i="399"/>
  <c r="H39" i="399"/>
  <c r="G22" i="399"/>
  <c r="O28" i="399"/>
  <c r="G39" i="399"/>
  <c r="O32" i="399"/>
  <c r="O121" i="399"/>
  <c r="O24" i="399"/>
  <c r="O112" i="399"/>
  <c r="I22" i="399"/>
  <c r="F22" i="399"/>
  <c r="O124" i="399"/>
  <c r="N125" i="399"/>
  <c r="O10" i="399"/>
  <c r="O21" i="399"/>
  <c r="O17" i="399"/>
  <c r="M22" i="399"/>
  <c r="O9" i="399"/>
  <c r="C22" i="399"/>
  <c r="J22" i="399"/>
  <c r="N22" i="399"/>
  <c r="E22" i="399"/>
  <c r="O13" i="399"/>
  <c r="K22" i="399"/>
  <c r="B22" i="399"/>
  <c r="N39" i="399"/>
  <c r="C125" i="399"/>
  <c r="O123" i="399"/>
  <c r="K39" i="399"/>
  <c r="O25" i="399"/>
  <c r="O38" i="399"/>
  <c r="F125" i="399"/>
  <c r="D39" i="399"/>
  <c r="O111" i="399"/>
  <c r="C39" i="399"/>
  <c r="O29" i="399"/>
  <c r="F39" i="399"/>
  <c r="O119" i="399"/>
  <c r="K125" i="399"/>
  <c r="O37" i="399"/>
  <c r="L125" i="399"/>
  <c r="D125" i="399"/>
  <c r="L39" i="399"/>
  <c r="O115" i="399"/>
  <c r="O33" i="399"/>
  <c r="O31" i="399"/>
  <c r="L22" i="399"/>
  <c r="M125" i="399"/>
  <c r="O16" i="399"/>
  <c r="D22" i="399"/>
  <c r="O118" i="399"/>
  <c r="O8" i="399"/>
  <c r="H22" i="399"/>
  <c r="J125" i="399"/>
  <c r="O15" i="399"/>
  <c r="O14" i="399"/>
  <c r="O18" i="399"/>
  <c r="O30" i="399"/>
  <c r="O20" i="399"/>
  <c r="O113" i="399"/>
  <c r="O120" i="399"/>
  <c r="I125" i="399"/>
  <c r="O35" i="399"/>
  <c r="O34" i="399"/>
  <c r="I39" i="399"/>
  <c r="E125" i="399"/>
  <c r="M39" i="399"/>
  <c r="O110" i="399"/>
  <c r="H125" i="399"/>
  <c r="O11" i="399"/>
  <c r="B125" i="399"/>
  <c r="O7" i="399"/>
  <c r="O12" i="399"/>
</calcChain>
</file>

<file path=xl/sharedStrings.xml><?xml version="1.0" encoding="utf-8"?>
<sst xmlns="http://schemas.openxmlformats.org/spreadsheetml/2006/main" count="14711" uniqueCount="1607">
  <si>
    <t>SISTEMA DE INTERMEDIACIÓN FINANCIERA</t>
  </si>
  <si>
    <t>ESTADOS FINANCIEROS SEGÚN DENOMINACIÓN MONETARIA</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</si>
  <si>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</si>
  <si>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</si>
  <si>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</si>
  <si>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</si>
  <si>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</si>
  <si>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</si>
  <si>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</si>
  <si>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</si>
  <si>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</si>
  <si>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</si>
  <si>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</si>
  <si>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</si>
  <si>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</si>
  <si>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 Y OTRAS OPERACIONES PENDIENTES DE LIQUIDACIÓN</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</si>
  <si>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</si>
  <si>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</si>
  <si>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</si>
  <si>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</si>
  <si>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</si>
  <si>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</si>
  <si>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</si>
  <si>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</si>
  <si>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</si>
  <si>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</si>
  <si>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</si>
  <si>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</si>
  <si>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</si>
  <si>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</si>
  <si>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</si>
  <si>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</si>
  <si>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</si>
  <si>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</si>
  <si>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</si>
  <si>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</si>
  <si>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</si>
  <si>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</si>
  <si>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</si>
  <si>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</si>
  <si>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</si>
  <si>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</si>
  <si>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</si>
  <si>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</si>
  <si>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</si>
  <si>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</si>
  <si>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</si>
  <si>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Productos devengados por cobrar de préstamos diferidos vigentes</t>
  </si>
  <si>
    <t xml:space="preserve">        Productos devengados por cobrar de préstamos reprogramados o reestructurados diferidos vigentes</t>
  </si>
  <si>
    <t xml:space="preserve">        Productos devengados por cobrar de préstamos diferidos vencidos</t>
  </si>
  <si>
    <t xml:space="preserve">        Productos devengados por cobrar de préstamos reprogramados o reestructurados diferidos vencidos</t>
  </si>
  <si>
    <t xml:space="preserve">        Productos devengados por cobrar de préstamos diferidos en ejecución</t>
  </si>
  <si>
    <t xml:space="preserve">        Productos devengados por cobrar de préstamos reprogramados o reestructurados diferidos en ejecución</t>
  </si>
  <si>
    <t xml:space="preserve">      (PREVISIÓN PARA INCOBRABILIDAD DE CARTERA)</t>
  </si>
  <si>
    <t xml:space="preserve">        (Previsión específica para incobrabilidad de cartera vigente)</t>
  </si>
  <si>
    <t xml:space="preserve">        (Previsión específica para incobrabilidad de cartera reprogramada o reestructurada_x000D_
 vigente)</t>
  </si>
  <si>
    <t xml:space="preserve">        (Previsión específica para incobrabilidad de cartera vencida)</t>
  </si>
  <si>
    <t xml:space="preserve">        (Previsión específica para incobrabilidad de cartera reprogramada o reestructurada_x000D_
 vencida)</t>
  </si>
  <si>
    <t xml:space="preserve">        (Previsión específica para incobrabilidad de cartera en ejecución)</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</si>
  <si>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</si>
  <si>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</si>
  <si>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</si>
  <si>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</si>
  <si>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</si>
  <si>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(Previsión específica para incobrabilidad de préstamos diferidos vigentes)</t>
  </si>
  <si>
    <t xml:space="preserve">        (Previsión específica para incobrabilidad de préstamos reprogramados o reestructurados diferidos vigentes)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</si>
  <si>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</si>
  <si>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</si>
  <si>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</si>
  <si>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</si>
  <si>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</si>
  <si>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</si>
  <si>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</si>
  <si>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</si>
  <si>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</si>
  <si>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</si>
  <si>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</si>
  <si>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</si>
  <si>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</si>
  <si>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</si>
  <si>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</si>
  <si>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</si>
  <si>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</si>
  <si>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</si>
  <si>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</si>
  <si>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</si>
  <si>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</si>
  <si>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</si>
  <si>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</si>
  <si>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</si>
  <si>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</si>
  <si>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</si>
  <si>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</si>
  <si>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</si>
  <si>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</si>
  <si>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</si>
  <si>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</si>
  <si>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</si>
  <si>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</si>
  <si>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</si>
  <si>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</si>
  <si>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</si>
  <si>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</si>
  <si>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</si>
  <si>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</si>
  <si>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</si>
  <si>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</si>
  <si>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</si>
  <si>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</si>
  <si>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</si>
  <si>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</si>
  <si>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</si>
  <si>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</si>
  <si>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</si>
  <si>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</si>
  <si>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</si>
  <si>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</si>
  <si>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</si>
  <si>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</si>
  <si>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</si>
  <si>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</si>
  <si>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</si>
  <si>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721 a 1.080 días</t>
  </si>
  <si>
    <t xml:space="preserve">        Depósitos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</si>
  <si>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</si>
  <si>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</si>
  <si>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</si>
  <si>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</si>
  <si>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</si>
  <si>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</si>
  <si>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</si>
  <si>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</si>
  <si>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</si>
  <si>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</si>
  <si>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devengados por pagar con empresas públicas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</si>
  <si>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</si>
  <si>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</si>
  <si>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</si>
  <si>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</si>
  <si>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</si>
  <si>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financieras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</si>
  <si>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</si>
  <si>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</si>
  <si>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</si>
  <si>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</si>
  <si>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</si>
  <si>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</si>
  <si>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</si>
  <si>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</si>
  <si>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</si>
  <si>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</si>
  <si>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PARA CUENTAS DE ORDEN</t>
  </si>
  <si>
    <t xml:space="preserve">      PREVISIÓN GENÉRICA CÍCLICA</t>
  </si>
  <si>
    <t xml:space="preserve">      OTRAS PREVISIONES</t>
  </si>
  <si>
    <t xml:space="preserve">  VALORES EN CIRCULACIÓN</t>
  </si>
  <si>
    <t xml:space="preserve">      BONOS</t>
  </si>
  <si>
    <t xml:space="preserve">      CÉDULAS HIPOTECARIAS</t>
  </si>
  <si>
    <t xml:space="preserve">      PAGARÉS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</si>
  <si>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</si>
  <si>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</si>
  <si>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</si>
  <si>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</si>
  <si>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</si>
  <si>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</si>
  <si>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</si>
  <si>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</si>
  <si>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</si>
  <si>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</si>
  <si>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</si>
  <si>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</si>
  <si>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</si>
  <si>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</si>
  <si>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</si>
  <si>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</si>
  <si>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</si>
  <si>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</si>
  <si>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</si>
  <si>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</si>
  <si>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</si>
  <si>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</si>
  <si>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</si>
  <si>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</si>
  <si>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</si>
  <si>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</si>
  <si>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</si>
  <si>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</si>
  <si>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</si>
  <si>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</si>
  <si>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</si>
  <si>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</si>
  <si>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</si>
  <si>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</si>
  <si>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</si>
  <si>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</si>
  <si>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</si>
  <si>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</si>
  <si>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</si>
  <si>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</si>
  <si>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</si>
  <si>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</si>
  <si>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</si>
  <si>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</si>
  <si>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</si>
  <si>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</si>
  <si>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</si>
  <si>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</si>
  <si>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</si>
  <si>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</si>
  <si>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</si>
  <si>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</si>
  <si>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</si>
  <si>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</si>
  <si>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</si>
  <si>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</si>
  <si>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</si>
  <si>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</si>
  <si>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</si>
  <si>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</si>
  <si>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</si>
  <si>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</si>
  <si>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</si>
  <si>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</si>
  <si>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</si>
  <si>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</si>
  <si>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</si>
  <si>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</si>
  <si>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</si>
  <si>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</si>
  <si>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</si>
  <si>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</si>
  <si>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</si>
  <si>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</si>
  <si>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</si>
  <si>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</si>
  <si>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</si>
  <si>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</si>
  <si>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</si>
  <si>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</si>
  <si>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</si>
  <si>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</si>
  <si>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</si>
  <si>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</si>
  <si>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</si>
  <si>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</si>
  <si>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</si>
  <si>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</si>
  <si>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</si>
  <si>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</si>
  <si>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</si>
  <si>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</si>
  <si>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</si>
  <si>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</si>
  <si>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</si>
  <si>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</si>
  <si>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</si>
  <si>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</si>
  <si>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</si>
  <si>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</si>
  <si>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</si>
  <si>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</si>
  <si>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</si>
  <si>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</si>
  <si>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</si>
  <si>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PÚBLICAS</t>
  </si>
  <si>
    <t xml:space="preserve">  (=)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</si>
  <si>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</si>
  <si>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</si>
  <si>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</si>
  <si>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</si>
  <si>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</si>
  <si>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</si>
  <si>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</si>
  <si>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</si>
  <si>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</si>
  <si>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</si>
  <si>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</si>
  <si>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</si>
  <si>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</si>
  <si>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</si>
  <si>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</si>
  <si>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</si>
  <si>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</si>
  <si>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</si>
  <si>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</si>
  <si>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</si>
  <si>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</si>
  <si>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</si>
  <si>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</si>
  <si>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</si>
  <si>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</si>
  <si>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</si>
  <si>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</si>
  <si>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DISPONIBILIDADES</t>
  </si>
  <si>
    <t xml:space="preserve">      PÉRDIDAS POR PARTIDAS PENDIENTES DE IMPUTACIÓN</t>
  </si>
  <si>
    <t xml:space="preserve">  (=)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</si>
  <si>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</si>
  <si>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</si>
  <si>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</si>
  <si>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</si>
  <si>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</si>
  <si>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</si>
  <si>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</si>
  <si>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</si>
  <si>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</si>
  <si>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</si>
  <si>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</si>
  <si>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</si>
  <si>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</si>
  <si>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</si>
  <si>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</si>
  <si>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</si>
  <si>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</si>
  <si>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RESULTADO DESPUES DE AJUSTE POR DIFERENCIA DE CAMBIO Y MANTENIMIENTO DE VALOR</t>
  </si>
  <si>
    <t xml:space="preserve">  (+/-) Ingresos (gastos) extraordinarios</t>
  </si>
  <si>
    <t xml:space="preserve">  (=) RESULTADO NETO DEL EJERCICIO ANTES DE AJUSTES DE GESTIONES ANTERIORES</t>
  </si>
  <si>
    <t xml:space="preserve">  (+/-) Ingresos (gastos) de gestiones anteriores</t>
  </si>
  <si>
    <t xml:space="preserve">  (=) RESULTADO ANTES DE IMPUESTOS Y AJUSTE CONTABLE POR EFECTO DE INFLACIÓN</t>
  </si>
  <si>
    <t xml:space="preserve">  (+/-) Ajuste contable por efecto de la inflación</t>
  </si>
  <si>
    <t xml:space="preserve">  (=) RESULTADO ANTES DE IMPUESTOS</t>
  </si>
  <si>
    <t xml:space="preserve">  (-) IMPUESTO SOBRE LAS UTILIDADES DE LAS EMPRESAS</t>
  </si>
  <si>
    <t xml:space="preserve">  (=) RESULTADO NETO DE LA GESTIÓN</t>
  </si>
  <si>
    <t>SISTEMA  DE INTERMEDIACIÓN  FINANCIERA</t>
  </si>
  <si>
    <t>DEPÓSITOS (1) POR DEPARTAMENTO Y POR ENTIDAD</t>
  </si>
  <si>
    <t>TIPO DE ENTIDAD</t>
  </si>
  <si>
    <t>CHUQUISACA</t>
  </si>
  <si>
    <t>LA PAZ</t>
  </si>
  <si>
    <t>COCHABAMBA</t>
  </si>
  <si>
    <t>ORURO</t>
  </si>
  <si>
    <t>POTOSÍ</t>
  </si>
  <si>
    <t>TARIJA</t>
  </si>
  <si>
    <t>SANTA CRUZ</t>
  </si>
  <si>
    <t>BENI</t>
  </si>
  <si>
    <t>PANDO</t>
  </si>
  <si>
    <t>BANCOS MÚLTIPLES</t>
  </si>
  <si>
    <t>BCR</t>
  </si>
  <si>
    <t>BEC</t>
  </si>
  <si>
    <t>BFO</t>
  </si>
  <si>
    <t>BGA</t>
  </si>
  <si>
    <t>BIE</t>
  </si>
  <si>
    <t>BIS</t>
  </si>
  <si>
    <t>BME</t>
  </si>
  <si>
    <t>BNA</t>
  </si>
  <si>
    <t>BNB</t>
  </si>
  <si>
    <t>BPR</t>
  </si>
  <si>
    <t>BSO</t>
  </si>
  <si>
    <t>SUB-TOTAL</t>
  </si>
  <si>
    <t>BANCOS PYME</t>
  </si>
  <si>
    <t>PCO</t>
  </si>
  <si>
    <t>PEF</t>
  </si>
  <si>
    <t>ENTIDADES FINANCIERAS DE VIVIENDA</t>
  </si>
  <si>
    <t>VL1</t>
  </si>
  <si>
    <t>VPG</t>
  </si>
  <si>
    <t>VPR</t>
  </si>
  <si>
    <t>COOPERATIVAS DE AHORRO Y CRÉDITO</t>
  </si>
  <si>
    <t>CAS</t>
  </si>
  <si>
    <t>CCA</t>
  </si>
  <si>
    <t>CCB</t>
  </si>
  <si>
    <t>CCF</t>
  </si>
  <si>
    <t>CCM</t>
  </si>
  <si>
    <t>CCP</t>
  </si>
  <si>
    <t>CCR</t>
  </si>
  <si>
    <t>CEC</t>
  </si>
  <si>
    <t>CFA</t>
  </si>
  <si>
    <t>CIH</t>
  </si>
  <si>
    <t>CJB</t>
  </si>
  <si>
    <t>CJN</t>
  </si>
  <si>
    <t>CJO</t>
  </si>
  <si>
    <t>CJP</t>
  </si>
  <si>
    <t>CLS</t>
  </si>
  <si>
    <t>CLY</t>
  </si>
  <si>
    <t>CMD</t>
  </si>
  <si>
    <t>CME</t>
  </si>
  <si>
    <t>CMG</t>
  </si>
  <si>
    <t>CMM</t>
  </si>
  <si>
    <t>CMR</t>
  </si>
  <si>
    <t>CPG</t>
  </si>
  <si>
    <t>CPX</t>
  </si>
  <si>
    <t>CQC</t>
  </si>
  <si>
    <t>CSA</t>
  </si>
  <si>
    <t>CSM</t>
  </si>
  <si>
    <t>CSP</t>
  </si>
  <si>
    <t>CSR</t>
  </si>
  <si>
    <t>CST</t>
  </si>
  <si>
    <t>CTR</t>
  </si>
  <si>
    <t>CSN</t>
  </si>
  <si>
    <t>CSQ (4)</t>
  </si>
  <si>
    <t>CLO (5)</t>
  </si>
  <si>
    <t>CVE (5)</t>
  </si>
  <si>
    <t>CLC (6)</t>
  </si>
  <si>
    <t>COO (6)</t>
  </si>
  <si>
    <t>CEY (7)</t>
  </si>
  <si>
    <t>CAE (10)</t>
  </si>
  <si>
    <t>CHO (10)</t>
  </si>
  <si>
    <t>CPS (10)</t>
  </si>
  <si>
    <t>CUM (11)</t>
  </si>
  <si>
    <t>INSTITUCIONES FINANCIERAS DE DESARROLLO</t>
  </si>
  <si>
    <t>ICI</t>
  </si>
  <si>
    <t>IDI (2)</t>
  </si>
  <si>
    <t>ICR (3)</t>
  </si>
  <si>
    <t>IPM (3)</t>
  </si>
  <si>
    <t>IFU (8)</t>
  </si>
  <si>
    <t>IID (9)</t>
  </si>
  <si>
    <t>BANCO PÚBLICO</t>
  </si>
  <si>
    <t>BUN</t>
  </si>
  <si>
    <t>BANCOS DE DESARROLLO PRODUCTIVO</t>
  </si>
  <si>
    <t>BDR</t>
  </si>
  <si>
    <t>(1) Depósitos: a la vista, en caja de ahorros, a plazo fijo y otros depósitos</t>
  </si>
  <si>
    <t>(2) A partir de noviembre de 2020 se incluye información de la Institución Financiera de Desarrollo CIDRE y a partir de febrero de 2021 de la Institución Financiera de Desarrollo DIACONÍA.</t>
  </si>
  <si>
    <t>(3) A partir de mayo de 2021 se incluye información de depósitos del público de las Instituciones Financieras de Desarrollo Fundación PRO MUJER y CRECER.</t>
  </si>
  <si>
    <t>(4) A partir de julio de 2021 se incluye información de depósitos del público de la Cooperativa de Ahorro y Crédito Abierta San Pedro de Aiquile R.L.</t>
  </si>
  <si>
    <t>(5) A partir de septiembre de 2021 se incluye información de depósitos del público de la Cooperativa de Ahorro y Crédito Societaria "Virgen de los Remedios" R.L. y de la Cooperativa de Ahorro y Crédito Abierta "San Francisco Solano" R.L.</t>
  </si>
  <si>
    <t>(6) A partir de noviembre de 2021 se incluye información de depósitos del público de las Cooperativas de Ahorro y Crédito Abiertas Solucredit San Silvestre R.L. y Asociación de Productores de Leche R.L. (COOPROLE).</t>
  </si>
  <si>
    <t>(7) A partir de marzo de 2022 se incluye información de depósitos del público de la Cooperativa de Ahorro y Crédito Abierta Cristo Rey Cochabamba R.L.</t>
  </si>
  <si>
    <t>(8) A partir de septiembre de 2022 se incluye las captaciones de depósitos de la Institución Financiera de Desarrollo FUBODE.</t>
  </si>
  <si>
    <t>(9) A partir de diciembre de 2022 se incluye las captaciones de depósitos de la Institución Financiera de Desarrollo IDEPRO.</t>
  </si>
  <si>
    <t>(10) A partir de enero de 2023 se incluye las captaciones de depósitos de las Cooperativas de Ahorro y Crédito Societarias "Cantera" R.L. y "Hospicio" R.L. y la Cooperativa de Ahorro y Crédito Abierta "Paulo VI" R.L.</t>
  </si>
  <si>
    <t>(11) A partir de abril de 2023 se incluye información de la Cooperativa de Ahorro y Crédito Societaria “Unión Santiago de Machaca USAMA” R.L., en cumplimiento de la Resolución ASFI/056/2023 de 20.01.2023.</t>
  </si>
  <si>
    <t>CARTERA DE CRÉDITOS POR DEPARTAMENTO Y POR ENTIDAD</t>
  </si>
  <si>
    <t>CSQ (1)</t>
  </si>
  <si>
    <t>CLO (2)</t>
  </si>
  <si>
    <t>CVE (2)</t>
  </si>
  <si>
    <t>CLC (3)</t>
  </si>
  <si>
    <t>COO (3)</t>
  </si>
  <si>
    <t>CEY (4)</t>
  </si>
  <si>
    <t>CAE (5)</t>
  </si>
  <si>
    <t>CHO (5)</t>
  </si>
  <si>
    <t>CPS (5)</t>
  </si>
  <si>
    <t>CUM (6)</t>
  </si>
  <si>
    <t>ICR</t>
  </si>
  <si>
    <t>IDI</t>
  </si>
  <si>
    <t>IFO</t>
  </si>
  <si>
    <t>IFU</t>
  </si>
  <si>
    <t>IID</t>
  </si>
  <si>
    <t>IIM</t>
  </si>
  <si>
    <t>IPM</t>
  </si>
  <si>
    <t>ISA</t>
  </si>
  <si>
    <t>(1) A partir de julio de 2021 se incluye información de la Cooperativa de Ahorro y Crédito Abierta San Pedro de Aiquile R.L.</t>
  </si>
  <si>
    <t>(2) A partir de septiembre de 2021 se incluye información de la Cooperativa de Ahorro y Crédito Societaria "Virgen de los Remedios" R.L. y de la Cooperativa de Ahorro y Crédito Abierta "San Francisco Solano" R.L.</t>
  </si>
  <si>
    <t>(3) A partir de noviembre de 2021 se incluye información de las Cooperativas de Ahorro y Crédito Abiertas Solucredit San Silvestre R.L. y Asociación de Productores de Leche R.L. (COOPROLE).</t>
  </si>
  <si>
    <t>(4) A partir de marzo de 2022 se incluye información de la Cooperativa de Ahorro y Crédito Abierta Cristo Rey Cochabamba R.L.</t>
  </si>
  <si>
    <t>(5) A partir de enero de 2023 se incluye información de las Cooperativas de Ahorro y Crédito Societarias "Cantera" R.L. y "Hospicio" R.L. y la Cooperativa de Ahorro y Crédito Abierta "Paulo VI" R.L.</t>
  </si>
  <si>
    <t>(6) A partir de abril de 2023 se incluye información de la Cooperativa de Ahorro y Crédito Societaria “Unión Santiago de Machaca USAMA” R.L., en cumplimiento de la Resolución ASFI/056/2023 de 20.01.2023.</t>
  </si>
  <si>
    <t>CSQ</t>
  </si>
  <si>
    <t>CLO</t>
  </si>
  <si>
    <t>CVE</t>
  </si>
  <si>
    <t>COO</t>
  </si>
  <si>
    <t>CLC</t>
  </si>
  <si>
    <t>CEY</t>
  </si>
  <si>
    <t>CUM</t>
  </si>
  <si>
    <t>CPS</t>
  </si>
  <si>
    <t>CHO</t>
  </si>
  <si>
    <t>CAE</t>
  </si>
  <si>
    <t>BFS</t>
  </si>
  <si>
    <t>LBI</t>
  </si>
  <si>
    <t>LFO</t>
  </si>
  <si>
    <t>LBN</t>
  </si>
  <si>
    <t>AWM</t>
  </si>
  <si>
    <t>AIS</t>
  </si>
  <si>
    <t>ALT</t>
  </si>
  <si>
    <t>ACC</t>
  </si>
  <si>
    <t>ACD</t>
  </si>
  <si>
    <t>ESB</t>
  </si>
  <si>
    <t>IFC</t>
  </si>
  <si>
    <t>MEF</t>
  </si>
  <si>
    <t>ETV</t>
  </si>
  <si>
    <t>TBK</t>
  </si>
  <si>
    <t>ATC</t>
  </si>
  <si>
    <t>LNK</t>
  </si>
  <si>
    <t>R02</t>
  </si>
  <si>
    <t>R03</t>
  </si>
  <si>
    <t>R07</t>
  </si>
  <si>
    <t>R08</t>
  </si>
  <si>
    <t>R09</t>
  </si>
  <si>
    <t>R10</t>
  </si>
  <si>
    <t>R11</t>
  </si>
  <si>
    <t>ABREVIATURAS</t>
  </si>
  <si>
    <t>Bancos Múltiples (5)</t>
  </si>
  <si>
    <t>Banco Nacional de Bolivia S.A.</t>
  </si>
  <si>
    <t>Banco Mercantil Santa Cruz S.A.</t>
  </si>
  <si>
    <t>Banco Bisa S.A.</t>
  </si>
  <si>
    <t>Banco Económico S.A.</t>
  </si>
  <si>
    <t>Banco Solidario S.A.</t>
  </si>
  <si>
    <t>Banco Ganadero S.A.</t>
  </si>
  <si>
    <t>Banco de Crédito de Bolivia S.A.</t>
  </si>
  <si>
    <t>Banco de la Nación Argentina</t>
  </si>
  <si>
    <t>Banco para el Fomento a Iniciativas Económicas S.A. (1)</t>
  </si>
  <si>
    <t>Banco Fortaleza S.A. (4)</t>
  </si>
  <si>
    <t>Banco Fassil S.A.</t>
  </si>
  <si>
    <t xml:space="preserve">Banco Prodem S.A. </t>
  </si>
  <si>
    <t>Banco do Brasil S.A. Sucursal Bolivia - En liquidación (15)</t>
  </si>
  <si>
    <t>BDB</t>
  </si>
  <si>
    <t>Bancos PYME (5)</t>
  </si>
  <si>
    <t>Banco PYME de La Comunidad S.A.</t>
  </si>
  <si>
    <t>Banco PYME EcoFuturo S.A.</t>
  </si>
  <si>
    <t>Entidades Financieras de Vivienda (6)</t>
  </si>
  <si>
    <t>La Primera</t>
  </si>
  <si>
    <t>La Promotora</t>
  </si>
  <si>
    <t>El Progreso</t>
  </si>
  <si>
    <t>Cooperativas de Ahorro y Crédito</t>
  </si>
  <si>
    <t>Cooperativa Abierta "Jesús Nazareno" R.L.</t>
  </si>
  <si>
    <t>Cooperativa Abierta "San Martín de Porres" R.L.</t>
  </si>
  <si>
    <t>Cooperativa Abierta "Fátima" R.L.</t>
  </si>
  <si>
    <t>Cooperativa Abierta "San Pedro" R.L.</t>
  </si>
  <si>
    <t>Cooperativa Abierta "Loyola" R.L.</t>
  </si>
  <si>
    <t>Cooperativa Abierta "San Antonio" R.L.</t>
  </si>
  <si>
    <t>Cooperativa Abierta "Pío" X R.L.</t>
  </si>
  <si>
    <t>Cooperativa Abierta "Inca Huasi" R.L.</t>
  </si>
  <si>
    <t>Cooperativa Abierta "Quillacollo" R.L.</t>
  </si>
  <si>
    <t>Cooperativa Abierta "San José de Punata" R.L.</t>
  </si>
  <si>
    <t>Cooperativa Abierta "Monseñor Félix Gainza" R.L.</t>
  </si>
  <si>
    <t>Cooperativa Abierta "Educadores Gran Chaco" R.L.</t>
  </si>
  <si>
    <t>Cooperativa Abierta "El Chorolque" R.L.</t>
  </si>
  <si>
    <t>Cooperativa Abierta "Comarapa" R.L.</t>
  </si>
  <si>
    <t>Cooperativa Abierta "San Mateo" R.L.</t>
  </si>
  <si>
    <t>Cooperativa Abierta "Trinidad" R.L.</t>
  </si>
  <si>
    <t>Cooperativa Abierta "San Joaquín" R.L.</t>
  </si>
  <si>
    <t>Cooperativa Abierta "Magisterio Rural" R.L.</t>
  </si>
  <si>
    <t>Cooperativa Abierta "San José de Bermejo" Ltda.</t>
  </si>
  <si>
    <t>Cooperativa Abierta "Catedral" (Potosí) R.L.</t>
  </si>
  <si>
    <t>Cooperativa Abierta "Asunción" R.L.</t>
  </si>
  <si>
    <t>Cooperativa Abierta "Catedral de Tarija" R.L.</t>
  </si>
  <si>
    <t>Cooperativa Abierta "San Roque" R.L.</t>
  </si>
  <si>
    <t>Cooperativa Abierta "Madre y Maestra" R.L.</t>
  </si>
  <si>
    <t>Cooperativa Abierta "La Merced" R.L. (2)</t>
  </si>
  <si>
    <t>Cooperativa Abierta "San Carlos Borromeo" R.L. (3)</t>
  </si>
  <si>
    <t>Cooperativa Abierta "Cacef" R.L. (7)</t>
  </si>
  <si>
    <t>Cooperativa Abierta "Progreso" R.L. (8)</t>
  </si>
  <si>
    <t>Cooperativa Abierta "La Sagrada Familia" R.L. (10)</t>
  </si>
  <si>
    <t>Cooperativa Abierta "Magisterio Rural de Chuquisaca" R.L. (11)</t>
  </si>
  <si>
    <t>Cooperativa Societaria "San Martín" R.L. (14)</t>
  </si>
  <si>
    <t>Cooperativa Abierta "San Pedro de Aiquile" R.L. (16)</t>
  </si>
  <si>
    <t>Cooperativa Abierta "San Francisco Solano" R.L. (17)</t>
  </si>
  <si>
    <t>Cooperativa Societaria "Virgen de los Remedios" R.L. (18)</t>
  </si>
  <si>
    <t>Cooperativa Abierta "Solucredit San Silvestre" R.L. (19)</t>
  </si>
  <si>
    <t>Cooperativa Abierta "Asociación de Productores de Leche" R.L. (COOPROLE) (20)</t>
  </si>
  <si>
    <t>Cooperativa Abierta "Cristo Rey Cochabamba" R.L. (21)</t>
  </si>
  <si>
    <t>Cooperativa Societaria "Cantera" R.L. (22)</t>
  </si>
  <si>
    <t>Cooperativa Societaria "Hospicio" R.L. (23)</t>
  </si>
  <si>
    <t>Cooperativa Abierta "Paulo VI" R.L. (24)</t>
  </si>
  <si>
    <t>Cooperativa Societaria “Unión Santiago de Machaca USAMA” R.L. (25)</t>
  </si>
  <si>
    <t>Instituciones Financieras de Desarrollo (9)</t>
  </si>
  <si>
    <t>Institución Financiera de Desarrollo CIDRE</t>
  </si>
  <si>
    <t>Institución Financiera de Desarrollo CRECER</t>
  </si>
  <si>
    <t>Institución Financiera de Desarrollo DIACONÍA</t>
  </si>
  <si>
    <t>Institución Financiera de Desarrollo FONDECO</t>
  </si>
  <si>
    <t>Institución Financiera de Desarrollo FUBODE</t>
  </si>
  <si>
    <t>Institución Financiera de Desarrollo IDEPRO</t>
  </si>
  <si>
    <t>Institución Financiera de Desarrollo IMPRO</t>
  </si>
  <si>
    <t>Institución Financiera de Desarrollo PROMUJER</t>
  </si>
  <si>
    <t>Institución Financiera de Desarrollo SEMBRAR SARTAWI (13)</t>
  </si>
  <si>
    <t>Banco Público</t>
  </si>
  <si>
    <t>Banco Unión S.A.</t>
  </si>
  <si>
    <t>Bancos de Desarrollo Productivo</t>
  </si>
  <si>
    <t>Banco de Desarrollo Productivo S.A.M.</t>
  </si>
  <si>
    <t>Empresas de Servicios Financieros Complementarios</t>
  </si>
  <si>
    <t>Empresas de Arrendamiento Financiero</t>
  </si>
  <si>
    <t>Bisa Leasing S.A.</t>
  </si>
  <si>
    <t>Fortaleza Leasing S.A.</t>
  </si>
  <si>
    <t>BNB Leasing S.A.</t>
  </si>
  <si>
    <t>Almacenes Generales de Depósito</t>
  </si>
  <si>
    <t>Warrant Mercantil Santa Cruz S.A.</t>
  </si>
  <si>
    <t>Almacenes Internacionales S.A.</t>
  </si>
  <si>
    <t>Almacenes Generales de Depósito ALTRASER S.A. (12)</t>
  </si>
  <si>
    <t>Cámaras de Compensación</t>
  </si>
  <si>
    <t>Administradora de Cámaras de Compensación y Liquidación S.A.</t>
  </si>
  <si>
    <t>Administradora de Cámaras de Compensación y Liquidación Operaciones Electrónicas de Pago Unilink S.A.</t>
  </si>
  <si>
    <t>Burós de Información</t>
  </si>
  <si>
    <t>Buró de Información Infocenter S.A.</t>
  </si>
  <si>
    <t>Infocred BI S.A</t>
  </si>
  <si>
    <t>Empresas de servicio de pago móvil</t>
  </si>
  <si>
    <t>E-fectivo ESPM S.A.</t>
  </si>
  <si>
    <t>Empresas de transporte de material monetario y valores</t>
  </si>
  <si>
    <t>Brink’s Bolivia S.A.</t>
  </si>
  <si>
    <t xml:space="preserve">ETV S.A. </t>
  </si>
  <si>
    <t>Empresas de Giros y Remesas de dinero</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</si>
  <si>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</si>
  <si>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</si>
  <si>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</si>
  <si>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</si>
  <si>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</si>
  <si>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</si>
  <si>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</si>
  <si>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Empresas Administradoras de Tarjetas Electrónicas</t>
  </si>
  <si>
    <t>LINKSER Empresa Administradora de Tarjetas Electrónicas S.A.</t>
  </si>
  <si>
    <t>Administradora de Tarjetas de Crédito S.A.</t>
  </si>
  <si>
    <t>Sociedades Controladoras de Grupos Financieros</t>
  </si>
  <si>
    <t>BNB Corporación S.A</t>
  </si>
  <si>
    <t>BNC</t>
  </si>
  <si>
    <t>Sociedad Controladora Mercantil Santa Cruz S.A.</t>
  </si>
  <si>
    <t>MCZ</t>
  </si>
  <si>
    <t>Inversiones Credicorp Bolivia S.A.</t>
  </si>
  <si>
    <t>INV</t>
  </si>
  <si>
    <t>Santa Cruz FG Sociedad Controladora S.A.</t>
  </si>
  <si>
    <t>SOC</t>
  </si>
  <si>
    <t>Grupo Financiero Bisa S.A.</t>
  </si>
  <si>
    <t>GFB</t>
  </si>
  <si>
    <t>Sociedad Controladora Ganadero S.A.</t>
  </si>
  <si>
    <t>GAN</t>
  </si>
  <si>
    <t>Grupo Financiero Fortaleza S.A</t>
  </si>
  <si>
    <t xml:space="preserve">GFF </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</si>
  <si>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</si>
  <si>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</si>
  <si>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</si>
  <si>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</si>
  <si>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</si>
  <si>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</si>
  <si>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</si>
  <si>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</si>
  <si>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</si>
  <si>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</si>
  <si>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</si>
  <si>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</si>
  <si>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</si>
  <si>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</si>
  <si>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</si>
  <si>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</si>
  <si>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</si>
  <si>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</si>
  <si>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</si>
  <si>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</si>
  <si>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(10) Con Resolución ASFI/1047/2016 de 04.11.16 se dispone inicio de operaciones el 16.01.17.</t>
  </si>
  <si>
    <t>(11) Con Resolución ASFI/1099/2016 de 21.11.16 se dispone inicio de operaciones el 16.01.17.</t>
  </si>
  <si>
    <t>(12) Con Resolución ASFI/561/2019 de 02.07.19 se dispone inicio de operaciones el 08.07.19.</t>
  </si>
  <si>
    <t>(13) Con información desde noviembre de 2019.</t>
  </si>
  <si>
    <t>(14) A partir de enero de 2020.</t>
  </si>
  <si>
    <t>(15) Con Resolución ASFI/1150/2019 de 30.12.2019 se autorizó la disolución y liquidación voluntaria.</t>
  </si>
  <si>
    <t>(16) A partir de julio de 2021 se incluye información de la Cooperativa de Ahorro y Crédito Abierta San Pedro de Aiquile R.L., en cumplimiento de la Resolución ASFI/421/2021 de 24.05.2021.</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</si>
  <si>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</si>
  <si>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</si>
  <si>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</si>
  <si>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</si>
  <si>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(21) A partir de marzo de 2022 se incluye información de la Cooperativa de Ahorro y Crédito Abierta "Cristo Rey Cochabamba" R.L. en cumplimiento de la Resolución ASFI/1200/2021 de 30.12.2021.</t>
  </si>
  <si>
    <t>(22) A partir de enero de 2023 se incluye información de la Cooperativa de Ahorro y Crédito Societaria "Cantera" R.L. en cumplimiento de la Resolución ASFI/1008/2022 de 26.08.2022.</t>
  </si>
  <si>
    <t>(23) A partir de enero de 2023 se incluye información de la Cooperativa de Ahorro y Crédito Societaria "Hospicio" R.L. en cumplimiento de la Resolución ASFI/1009/2022 de 26.08.2022.</t>
  </si>
  <si>
    <t>(24) A partir de enero de 2023 se incluye información de la Cooperativa de Ahorro y Crédito Abierta "Paulo VI" R.L. en cumplimiento de la Resolución ASFI/976/2022 de 17.08.2022.</t>
  </si>
  <si>
    <t>(25)  A partir de abril de 2023 se incluye información de la Cooperativa de Ahorro y Crédito Societaria “Unión Santiago de Machaca USAMA” R.L., en cumplimiento de la Resolución ASFI/056/2023 de 20 de enero de 2023.</t>
  </si>
  <si>
    <t>,</t>
  </si>
  <si>
    <t>Í N D I C E</t>
  </si>
  <si>
    <t>HOJA</t>
  </si>
  <si>
    <t>Información consolidada</t>
  </si>
  <si>
    <t>Estados financieros según denominación monetaria</t>
  </si>
  <si>
    <t>Depósitos por departamento y por entidad</t>
  </si>
  <si>
    <t>Cartera de créditos por departamento y por entidad</t>
  </si>
  <si>
    <t>Información por tipo de entidad</t>
  </si>
  <si>
    <t xml:space="preserve">          Bancos Múltiples</t>
  </si>
  <si>
    <t>Estados financieros por entidad</t>
  </si>
  <si>
    <t>Indicadores financieros por entidad</t>
  </si>
  <si>
    <t>Estados financieros evolutivos</t>
  </si>
  <si>
    <t>Indicadores financieros evolutivos</t>
  </si>
  <si>
    <t>8-1</t>
  </si>
  <si>
    <t>8-2</t>
  </si>
  <si>
    <t>Estados financieros evolutivos por entidad</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</si>
  <si>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</si>
  <si>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</si>
  <si>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</si>
  <si>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</si>
  <si>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</si>
  <si>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</si>
  <si>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</si>
  <si>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</si>
  <si>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</si>
  <si>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</si>
  <si>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</si>
  <si>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Prodem S.A.</t>
    </r>
  </si>
  <si>
    <t>Ponderación de activos y suficiencia patrimonial</t>
  </si>
  <si>
    <t>Calificación de cartera y contingente</t>
  </si>
  <si>
    <t>Depósitos del público y de empresas públicas por moneda</t>
  </si>
  <si>
    <t>Evolución de cartera y contingente</t>
  </si>
  <si>
    <t>Evolución de obligaciones con el público y con empresas públicas</t>
  </si>
  <si>
    <t>Estratificación de depósitos (monto y número de cuentas)</t>
  </si>
  <si>
    <t xml:space="preserve">          Bancos PYME</t>
  </si>
  <si>
    <t>31-1</t>
  </si>
  <si>
    <t>31-2</t>
  </si>
  <si>
    <r>
      <t xml:space="preserve">   - </t>
    </r>
    <r>
      <rPr>
        <u/>
        <sz val="11"/>
        <rFont val="Arial"/>
        <family val="2"/>
      </rPr>
      <t>Banco PYME de La Comunidad S.A.</t>
    </r>
  </si>
  <si>
    <r>
      <t xml:space="preserve">   - </t>
    </r>
    <r>
      <rPr>
        <u/>
        <sz val="11"/>
        <rFont val="Arial"/>
        <family val="2"/>
      </rPr>
      <t>Banco PYME Ecofuturo S.A.</t>
    </r>
  </si>
  <si>
    <t>Encaje legal de los bancos múltiples y PYME</t>
  </si>
  <si>
    <t xml:space="preserve">          Entidades Financieras de Vivienda</t>
  </si>
  <si>
    <t xml:space="preserve">Indicadores financieros evolutivos </t>
  </si>
  <si>
    <t>45-1</t>
  </si>
  <si>
    <t>45-2</t>
  </si>
  <si>
    <t xml:space="preserve">          Cooperativas de Ahorro y Crédito</t>
  </si>
  <si>
    <t xml:space="preserve">Estados financieros por entidad </t>
  </si>
  <si>
    <t xml:space="preserve">Indicadores financieros por entidad </t>
  </si>
  <si>
    <t>53-1</t>
  </si>
  <si>
    <t>53-2</t>
  </si>
  <si>
    <t xml:space="preserve">Ponderación de activos y suficiencia patrimonial </t>
  </si>
  <si>
    <t>54-1</t>
  </si>
  <si>
    <t>54-2</t>
  </si>
  <si>
    <t>55-1</t>
  </si>
  <si>
    <t>55-2</t>
  </si>
  <si>
    <t xml:space="preserve">Encaje legal de cooperativas de ahorro y crédito, entidades financieras de vivienda e instituciones financieras de desarrollo </t>
  </si>
  <si>
    <t xml:space="preserve">          Instituciones Financieras de Desarrollo</t>
  </si>
  <si>
    <t>62-1</t>
  </si>
  <si>
    <t>62-2</t>
  </si>
  <si>
    <t xml:space="preserve">          Bancos de Desarrollo Productivo</t>
  </si>
  <si>
    <t>Estados financieros</t>
  </si>
  <si>
    <t>Indicadores financieros</t>
  </si>
  <si>
    <t xml:space="preserve">Estratificación de depósitos </t>
  </si>
  <si>
    <t>Ranking de depósitos, cartera y contingente</t>
  </si>
  <si>
    <t>Ranking de depósitos del público y de empresas públicas</t>
  </si>
  <si>
    <t>Ranking de cartera de créditos</t>
  </si>
  <si>
    <t>Ranking de contingente</t>
  </si>
  <si>
    <t>EMPRESAS DE SERVICIOS FINANCIEROS COMPLEMENTARIOS</t>
  </si>
  <si>
    <t>Cámaras de Compensación y Liquidación</t>
  </si>
  <si>
    <t>Empresas de Servicio de Pago Móvil</t>
  </si>
  <si>
    <t>Empresas de Transporte de Material Monetario y Valores</t>
  </si>
  <si>
    <t>Empresas de Giros y Remesas de Dinero</t>
  </si>
  <si>
    <t>SOCIEDADES CONTROLADORAS DE GRUPOS FINANCIEROS</t>
  </si>
  <si>
    <t>Estados Financieros</t>
  </si>
  <si>
    <t>BANCO CENTRAL DE BOLIVIA</t>
  </si>
  <si>
    <t xml:space="preserve">Estados financieros </t>
  </si>
  <si>
    <t>ÍNDICE!A1</t>
  </si>
  <si>
    <t>TOTAL SISTEMA</t>
  </si>
  <si>
    <t>ESTADOS FINANCIEROS POR ENTIDAD</t>
  </si>
  <si>
    <t>(8) ((Ing. Finan. * Act. Prod. Prom.) - (Ing. Finan. provenientes de Act. Prod. * Act. Prom.))/(Act. Prom. * Act. Prod. Prom.). A partir de enero de 2004 se incorpora en el cálculo los ingresos provenientes de cartera vencida (515.00), cuentas por cobrar (517.00) y disponibilidades (511.00).</t>
  </si>
  <si>
    <t>(7) Gastos financieros / Activos Promedio.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</si>
  <si>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</si>
  <si>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(5) A partir de enero de 2004, para el cálculo del margen financiero no se incluye la cuenta 544.00 ni la cuenta 443.00, las cuales se incorporan en el cálculo del margen operativo.</t>
  </si>
  <si>
    <t>(4) El total de los egresos no incluye las cuentas 420.00 y 490.00 para el cálculo de este indicador.</t>
  </si>
  <si>
    <t>(3) Promedio obligaciones vista, caja de ahorros y DPF.</t>
  </si>
  <si>
    <t>(2) Abonos menos cargos por diferencias de cambio y por ajustes por inflación.</t>
  </si>
  <si>
    <t>(1) Anualizado.</t>
  </si>
  <si>
    <t xml:space="preserve">    UTILIDAD NETA</t>
  </si>
  <si>
    <t xml:space="preserve">       Ajustes netos por inflación y por diferencia de cambio</t>
  </si>
  <si>
    <t xml:space="preserve">       Resultados gestiones anteriores</t>
  </si>
  <si>
    <t xml:space="preserve">       Resultados extraordinarios</t>
  </si>
  <si>
    <t xml:space="preserve">       Gastos administrativos</t>
  </si>
  <si>
    <t xml:space="preserve">       Incobrabilidad</t>
  </si>
  <si>
    <t xml:space="preserve">SPREAD EFECTIVO                                                                                     </t>
  </si>
  <si>
    <t>UTILIZACIÓN DEL SPREAD EFECTIVO (2)</t>
  </si>
  <si>
    <t xml:space="preserve">       MARGEN OPERATIVO</t>
  </si>
  <si>
    <t xml:space="preserve">          Impacto Activos Improductivos Promedio Neto de Contingente (8)</t>
  </si>
  <si>
    <t xml:space="preserve">             Costo Promedio de Fondos (7)</t>
  </si>
  <si>
    <t xml:space="preserve">             Ingreso Financiero Promedio en Activos Productivos Neto de Contingente (6)</t>
  </si>
  <si>
    <t xml:space="preserve">          Margen Financiero en Activos Productivos Promedio Neto de Contingente</t>
  </si>
  <si>
    <t xml:space="preserve">       MARGEN FINANCIERO (5)</t>
  </si>
  <si>
    <t>CÁLCULO SPREAD EFECTIVO (1)</t>
  </si>
  <si>
    <t xml:space="preserve">Gastos de Administración/Total Egresos(4)                                                           </t>
  </si>
  <si>
    <t xml:space="preserve">Otros Gastos Administración/Gastos de Administración                                                </t>
  </si>
  <si>
    <t xml:space="preserve">Deprec.y Amortizaciones/Gastos de Administración                                                    </t>
  </si>
  <si>
    <t xml:space="preserve">Gastos de Personal/Gastos de Administración                                                         </t>
  </si>
  <si>
    <t>ESTRUCTURA DE GASTOS DE ADMINISTRACIÓN</t>
  </si>
  <si>
    <t xml:space="preserve">Gastos de Administración/Depósitos(3)                                                               </t>
  </si>
  <si>
    <t>Gastos de Administración/(Cartera+Contingente)</t>
  </si>
  <si>
    <t>Gastos de Administración/Activo Productivo Promedio neto de Contingente</t>
  </si>
  <si>
    <t>Gastos de Administración/(Activo+Contingente)</t>
  </si>
  <si>
    <t>RATIOS DE EFICIENCIA (1)</t>
  </si>
  <si>
    <t>EFICIENCIA ADMINISTRATIVA</t>
  </si>
  <si>
    <t xml:space="preserve">Cargos por Oblig. con el B.C.B./Oblig. con el B.C.B.                                                  </t>
  </si>
  <si>
    <t>Int. Oblig. con Emp. públicas/Oblig. c/emp. públicas</t>
  </si>
  <si>
    <t xml:space="preserve">Int. Depósitos Púb. a Plazo/Depósitos Púb. a Plazo                                                         </t>
  </si>
  <si>
    <t xml:space="preserve">Int. Depósitos Caja de Ahorro/Oblig. Púb. Ctas. Ahorro                                                        </t>
  </si>
  <si>
    <t xml:space="preserve">Int. Oblig. Púb. a la Vista/Oblig. Púb. a la Vista                                                      </t>
  </si>
  <si>
    <t>Int. penales Cartera Vencida Total y en Ejecución Total/Productos cartera Vencida Total y en Ejecución</t>
  </si>
  <si>
    <t xml:space="preserve">Int. penales Cartera en Ejecución Total/Productos cartera en Ejecución                            </t>
  </si>
  <si>
    <t xml:space="preserve">Int. penales Cartera Vencida Total/Productos cartera vencida total                                </t>
  </si>
  <si>
    <t xml:space="preserve">Productos por Cartera Reprog. y Reestruct. Vencida y en Ejec./Cartera Reprog. y Reestruct. Vencida </t>
  </si>
  <si>
    <t xml:space="preserve">Productos por Cartera Vencida y en Ejecución/Cartera Vencida y en Ejecución                          </t>
  </si>
  <si>
    <t xml:space="preserve">Productos por Cartera Reprog. y Reestruct. Vigente/Cartera Reprog. y Reestruct. Vigente            </t>
  </si>
  <si>
    <t>Productos por Cartera Vigente/Cartera Vigente</t>
  </si>
  <si>
    <t>INGRESOS Y GASTOS FINANCIEROS (1)</t>
  </si>
  <si>
    <t>Deprec. y Desval. Bienes de Uso/Bienes de Uso-Terrenos</t>
  </si>
  <si>
    <t xml:space="preserve">Ing. Extraord. y de Gest. Ant. Netos/Activo+Conting.                                                    </t>
  </si>
  <si>
    <t>Gastos de Administración/Activo+Contingente</t>
  </si>
  <si>
    <t xml:space="preserve">Otros Ingresos Operativos Netos/Activo+Contingente                                           </t>
  </si>
  <si>
    <t xml:space="preserve">Cargos por Incob. Netos de Recuper./Activo+Conting.                                                  </t>
  </si>
  <si>
    <t>Ajustes netos por inflación y por diferencias de cambio/Activo+Conting.(2)</t>
  </si>
  <si>
    <t xml:space="preserve">Gastos Financieros/Pasivos con costo promedio                                                       </t>
  </si>
  <si>
    <t xml:space="preserve">Gastos Financieros/Activo+Contingente                                                               </t>
  </si>
  <si>
    <t xml:space="preserve">Ingresos Financieros/Activo+Contingente                                                             </t>
  </si>
  <si>
    <t>RESULTADOS (1)</t>
  </si>
  <si>
    <t xml:space="preserve">Resultado Neto de la Gestión/Patrimonio (ROE)                                                          </t>
  </si>
  <si>
    <t>Resultado Neto de la Gestión/(Activo+Contingente) (ROA)</t>
  </si>
  <si>
    <t>Resultado de Operación Neto Antes de Impuestos/(Activo+Contingente)</t>
  </si>
  <si>
    <t>Resultado de Operación Neto/(Activo + Contingente)</t>
  </si>
  <si>
    <t>Resultado de operación después de Incobrables/(Activo + Contingente)</t>
  </si>
  <si>
    <t>Resultado de Operación Bruto/(Activo+Contingente)</t>
  </si>
  <si>
    <t>Resultado Financiero Bruto/(Activo + Contingente)</t>
  </si>
  <si>
    <t>RENTABILIDAD (1)</t>
  </si>
  <si>
    <t>(5) De acuerdo con lo establecido en el Anexo 2, Capítulo I, Título III, Libro 3° de la Recopilación de Normas para Servicios Financieros (No Considera el plazo residual de vencimiento).</t>
  </si>
  <si>
    <t>(4) Obligaciones vista, caja de ahorro y DPFs a 30 días.</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</si>
  <si>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</si>
  <si>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</si>
  <si>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(1) La cartera incluye el total de la cartera vigente, vencida en ejecución, incluyendo la cartera reprogramada o reestructurada.  Se excluyen productos y no se deducen previsiones.</t>
  </si>
  <si>
    <t xml:space="preserve">    Activo improductivo/Patrimonio</t>
  </si>
  <si>
    <t xml:space="preserve">    Activo Productivo-Pasivo con Costo/Pasivo con Costo</t>
  </si>
  <si>
    <t xml:space="preserve">    Pasivo con Costo/Pasivo+Contingente</t>
  </si>
  <si>
    <t xml:space="preserve">    Activo Productivo/Activo+Contingente</t>
  </si>
  <si>
    <t xml:space="preserve">ESTRUCTURA FINANCIERA </t>
  </si>
  <si>
    <t xml:space="preserve">    Coeficiente de Adecuación Patrimonial</t>
  </si>
  <si>
    <t xml:space="preserve">    Cartera Vencida Total + Eje.Total - Prev/Patrimonio</t>
  </si>
  <si>
    <t xml:space="preserve">    Cartera Vencida + Ejec. reprog. o reestruct./Patrimonio</t>
  </si>
  <si>
    <t xml:space="preserve">    Cartera Vencida Total + Ejecución Total / Patrimonio</t>
  </si>
  <si>
    <t xml:space="preserve">    Patrimonio/Activo+Contingte.</t>
  </si>
  <si>
    <t xml:space="preserve">    Patrimonio/Activo</t>
  </si>
  <si>
    <t>SOLVENCIA</t>
  </si>
  <si>
    <t xml:space="preserve">    Activos líquidos/Pasivos de corto plazo (5)</t>
  </si>
  <si>
    <t xml:space="preserve">    Disponibilidades+Inv.Temporarias/Activo</t>
  </si>
  <si>
    <t xml:space="preserve">    Disponib.+Inv.Temp./Pasivo</t>
  </si>
  <si>
    <t xml:space="preserve">    Disponib.+Inv.Temp./Oblig.a Corto Plazo</t>
  </si>
  <si>
    <t xml:space="preserve">    Disponibilidades/Oblig.a Corto Plazo (4)</t>
  </si>
  <si>
    <t>LIQUIDEZ</t>
  </si>
  <si>
    <t xml:space="preserve">    F Cartera con requerimiento de previsión del 100%</t>
  </si>
  <si>
    <t xml:space="preserve">    E Cartera con requerimiento de previsión del 80%</t>
  </si>
  <si>
    <t xml:space="preserve">    D Cartera con requerimiento de previsión del 50%</t>
  </si>
  <si>
    <t xml:space="preserve">    C Cartera con requerimiento de previsión del 20%</t>
  </si>
  <si>
    <t xml:space="preserve">    B Cartera con requerimiento de previsión conforme a (3)</t>
  </si>
  <si>
    <t xml:space="preserve">    A Cartera con requerimiento de previsión conforme a (2)</t>
  </si>
  <si>
    <t xml:space="preserve">    Prev. Cartera Incobrable/Cartera (1)</t>
  </si>
  <si>
    <t xml:space="preserve">    Prod. Financieros Devengados por Cobrar Cartera/Cartera (1)</t>
  </si>
  <si>
    <t xml:space="preserve">    Cartera Reprog. o Reestruct. Vencida y Ejec./ Cartera Reprog. o Reestruct. Total (6)</t>
  </si>
  <si>
    <t xml:space="preserve">    Cartera reprogramada o reestructurada vigente/ Cartera vigente total</t>
  </si>
  <si>
    <t xml:space="preserve">    Cartera Vencida Total+Ejecución Total /Cartera (6)</t>
  </si>
  <si>
    <t xml:space="preserve">    Cartera reprogramada o reestructurada/ Cartera (1)</t>
  </si>
  <si>
    <t xml:space="preserve">    Cartera Vigente Total/Cartera (1)</t>
  </si>
  <si>
    <t>CALIDAD DE CARTERA (1)</t>
  </si>
  <si>
    <t xml:space="preserve">    Días de permanencia de los depósitos a plazo fijo</t>
  </si>
  <si>
    <t xml:space="preserve">    Oblig. Personas Naturales /Total Oblig. Público</t>
  </si>
  <si>
    <t xml:space="preserve">    Oblig. Personas Jurídicas e Institucionales /Total Oblig. Público</t>
  </si>
  <si>
    <t>ESTRUCTURA DE OBLIGACIONES</t>
  </si>
  <si>
    <t xml:space="preserve">    Oblig. Subordinadas/Pasivo+Patrimonio</t>
  </si>
  <si>
    <t xml:space="preserve">    Oblig. con Bancos y Ent. Fin./Pasivo+Patrimonio</t>
  </si>
  <si>
    <t xml:space="preserve">    Oblig. con el Público y con Empresas Públicas/Pasivo+Patrimonio</t>
  </si>
  <si>
    <t xml:space="preserve">    Oblig. con el Público/Pasivo+Patrimonio</t>
  </si>
  <si>
    <t>ESTRUCTURA DE PASIVOS</t>
  </si>
  <si>
    <t xml:space="preserve">    Cartera Neta / Activo</t>
  </si>
  <si>
    <t xml:space="preserve">    Disponibilidades / Activos</t>
  </si>
  <si>
    <t>ESTRUCTURA DE ACTIVOS</t>
  </si>
  <si>
    <t>INDICADORES FINANCIEROS</t>
  </si>
  <si>
    <t>RESULTADO NETO DE LA GESTIÓN</t>
  </si>
  <si>
    <t>(-) IMPUESTOS SOBRE LAS UTILIDADES DE LAS EMPRESAS (IUE)</t>
  </si>
  <si>
    <t>RESULTADO ANTES DE IMPUESTOS</t>
  </si>
  <si>
    <t xml:space="preserve">(+/-) AJUSTE CONTABLE POR EFECTO DE LA INFLACION </t>
  </si>
  <si>
    <t>RESULTADO ANTES DE IMPUESTOS Y AJUSTE CONTABLE POR EFECTO DE INFLACIÓN</t>
  </si>
  <si>
    <t xml:space="preserve">(+/-) INGRESOS (GASTOS) DE GESTIONES ANTERIORES </t>
  </si>
  <si>
    <t>RESULTADO NETO DEL EJERCICIO ANTES DE AJUSTES DE GESTIONES ANTERIORES</t>
  </si>
  <si>
    <t>(+/-) INGRESOS (GASTOS) EXTRAORDINARIOS</t>
  </si>
  <si>
    <t>RESULTADO DESPUÉS DE AJUSTE POR DIFERENCIA DE CAMBIO Y MANTENIMIENTO DE VALOR</t>
  </si>
  <si>
    <t xml:space="preserve">     Cargos por mantenimiento de valor</t>
  </si>
  <si>
    <r>
      <t xml:space="preserve">     </t>
    </r>
    <r>
      <rPr>
        <sz val="10"/>
        <color indexed="8"/>
        <rFont val="Arial"/>
        <family val="2"/>
      </rPr>
      <t>Cargos por diferencia de  cambio</t>
    </r>
  </si>
  <si>
    <t>(-) CARGOS POR DIFERENCIA DE CAMBIO Y MANTENIMIENTO DE VALOR</t>
  </si>
  <si>
    <t xml:space="preserve">     Abonos por mantenimiento de valor</t>
  </si>
  <si>
    <t xml:space="preserve">     Abonos por diferencia de cambio</t>
  </si>
  <si>
    <t>(+) ABONOS POR DIFERENCIA DE CAMBIO Y MANTENIMIENTO DE VALOR</t>
  </si>
  <si>
    <t>RESULTADO DE OPERACION NETO</t>
  </si>
  <si>
    <t xml:space="preserve">(-) GASTOS DE ADMINISTRACIÓN </t>
  </si>
  <si>
    <t>RESULTADO DE OPERACION DESPUÉS DE INCOBRABLES</t>
  </si>
  <si>
    <t>(-) CARGOS POR INCOBRABILIDAD</t>
  </si>
  <si>
    <t>(+) RECUPERACIONES DE ACTIVOS FINANCIEROS</t>
  </si>
  <si>
    <t>RESULTADO DE OPERACION BRUTO</t>
  </si>
  <si>
    <t xml:space="preserve">(-) OTROS GASTOS OPERATIVOS </t>
  </si>
  <si>
    <t>(+) OTROS INGRESOS OPERATIVOS</t>
  </si>
  <si>
    <t>RESULTADO FINANCIERO BRUTO</t>
  </si>
  <si>
    <t xml:space="preserve">(-) GASTOS FINANCIEROS </t>
  </si>
  <si>
    <t xml:space="preserve">(+) INGRESOS FINANCIEROS </t>
  </si>
  <si>
    <t>CUENTAS DE ORDEN</t>
  </si>
  <si>
    <t xml:space="preserve">     OTRAS CONTINGENCIAS</t>
  </si>
  <si>
    <t xml:space="preserve">     LINEAS DE CRÉDITO COMPROMETIDAS</t>
  </si>
  <si>
    <t xml:space="preserve">     DOCUMENTOS DESCONTADOS</t>
  </si>
  <si>
    <t xml:space="preserve">     GARANTÍAS OTORGADAS </t>
  </si>
  <si>
    <t xml:space="preserve">     CARTAS DE CRÉDITO </t>
  </si>
  <si>
    <t xml:space="preserve">CUENTAS CONTINGENTES </t>
  </si>
  <si>
    <t>PASIVO Y PATRIMONIO</t>
  </si>
  <si>
    <t xml:space="preserve">      Utilidades (pérdidas) del período o gestión</t>
  </si>
  <si>
    <t xml:space="preserve">      Utilidades (pérdidas) acumuladas</t>
  </si>
  <si>
    <t xml:space="preserve">  RESERVAS </t>
  </si>
  <si>
    <t>PATRIMONIO</t>
  </si>
  <si>
    <t xml:space="preserve">  OBLIGACIONES SUBORDINADAS </t>
  </si>
  <si>
    <t xml:space="preserve">  OTRAS CUENTAS POR PAGAR </t>
  </si>
  <si>
    <t xml:space="preserve">  OBLIG. CON BANCOS Y ENTIDADES DE FINANCIAMIENTO</t>
  </si>
  <si>
    <t xml:space="preserve">  OBLIGACIONES CON INSTITUCIONES FISCALES </t>
  </si>
  <si>
    <t xml:space="preserve">      Cargos devengados por pagar obligaciones con el público</t>
  </si>
  <si>
    <t xml:space="preserve">      Obligaciones con el público a plazo fijo con anotación en cuenta</t>
  </si>
  <si>
    <t xml:space="preserve">      Obligaciones con el público restringidas</t>
  </si>
  <si>
    <t xml:space="preserve">      Obligaciones con el público a plazo </t>
  </si>
  <si>
    <t xml:space="preserve">      Obligaciones con el público por cuentas de ahorros </t>
  </si>
  <si>
    <t xml:space="preserve">      Obligaciones con el público a la vista</t>
  </si>
  <si>
    <t xml:space="preserve">  OBLIGACIONES CON EL PÚBLICO </t>
  </si>
  <si>
    <t xml:space="preserve">PASIVO </t>
  </si>
  <si>
    <t xml:space="preserve">  OTROS ACTIVOS </t>
  </si>
  <si>
    <t xml:space="preserve">  INVERSIONES PERMANENTES </t>
  </si>
  <si>
    <t xml:space="preserve">      (PREVISION PARA INCOBRABILIDAD DE CARTERA)</t>
  </si>
  <si>
    <t xml:space="preserve">        CARTERA REPROGRAMADA O REESTRUCTURADA EN EJECUCIÓN</t>
  </si>
  <si>
    <t xml:space="preserve">        CARTERA EN EJECUCIÓN</t>
  </si>
  <si>
    <t xml:space="preserve">      CARTERA EN EJECUCIÓN TOTAL</t>
  </si>
  <si>
    <t xml:space="preserve">        CARTERA REPROGRAMADA O REESTRUCTURADA VENCIDA</t>
  </si>
  <si>
    <t xml:space="preserve">        CARTERA VENCIDA</t>
  </si>
  <si>
    <t xml:space="preserve">      CARTERA VENCIDA TOTAL</t>
  </si>
  <si>
    <t xml:space="preserve">        CARTERA REPROGRAMADA O REESTRUCTURADA VIGENTE</t>
  </si>
  <si>
    <t xml:space="preserve">        CARTERA VIGENTE</t>
  </si>
  <si>
    <t xml:space="preserve">      CARTERA VIGENTE TOTAL</t>
  </si>
  <si>
    <t>ACTIVO</t>
  </si>
  <si>
    <t>Dic-23</t>
  </si>
  <si>
    <t>Dic-22</t>
  </si>
  <si>
    <t>Dic-21</t>
  </si>
  <si>
    <t>Dic-20</t>
  </si>
  <si>
    <t>Dic-19</t>
  </si>
  <si>
    <t>Dic-18</t>
  </si>
  <si>
    <t>Dic-17</t>
  </si>
  <si>
    <t>Dic-16</t>
  </si>
  <si>
    <t>Dic-15</t>
  </si>
  <si>
    <t>Dic-14</t>
  </si>
  <si>
    <t>ESTADOS FINANCIEROS EVOLUTIVOS</t>
  </si>
  <si>
    <t xml:space="preserve">(6) A partir del mes de noviembre de 2023, no se incluyen las subcuentas relacionadas con los préstamos cedidos dentro del procedimiento de solución de una entidad de intermediación financiera intervenida (131.41, 133.41, 134.41, 135.41, 136.41, 137.41).
</t>
  </si>
  <si>
    <t>(4) Obligaciones vista, caja de ahorros y DPFs a 30 días.</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</si>
  <si>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</si>
  <si>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</si>
  <si>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t>
  </si>
  <si>
    <t xml:space="preserve">Activo improductivo/patrimonio                                             </t>
  </si>
  <si>
    <t>I17.04</t>
  </si>
  <si>
    <t>M</t>
  </si>
  <si>
    <t xml:space="preserve">Activo Productivo-Pasivo con Costo/Pasivo con Costo                                                 </t>
  </si>
  <si>
    <t>I17.03</t>
  </si>
  <si>
    <t xml:space="preserve">Pasivo con Costo/Pasivo+Contingente                                                                 </t>
  </si>
  <si>
    <t>I17.02</t>
  </si>
  <si>
    <t xml:space="preserve">Activo Productivo/Activo+Contingente                                                                </t>
  </si>
  <si>
    <t>I17.01</t>
  </si>
  <si>
    <t>ESTRUCTURA FINANCIERA</t>
  </si>
  <si>
    <t>Coeficiente de Adecuación Patrimonial</t>
  </si>
  <si>
    <t>I16.05</t>
  </si>
  <si>
    <t>Cartera Vencida Total + Ejec.Total - Prev/Patrimonio</t>
  </si>
  <si>
    <t>I16.04</t>
  </si>
  <si>
    <t xml:space="preserve">Cartera Vencida + Ejec. reprog. o reestruct./Patrimonio               </t>
  </si>
  <si>
    <t>I14.17</t>
  </si>
  <si>
    <t xml:space="preserve">Cartera Vencida Total + Ejec. Total / Patrimonio           </t>
  </si>
  <si>
    <t>I16.03</t>
  </si>
  <si>
    <t xml:space="preserve">Patrimonio/Activo+Contingte.                                        </t>
  </si>
  <si>
    <t>I16.02</t>
  </si>
  <si>
    <t>Patrimonio/Activo</t>
  </si>
  <si>
    <t>I16.01</t>
  </si>
  <si>
    <t>Activos líquidos/Pasivos de corto plazo (5)</t>
  </si>
  <si>
    <t>I15.05</t>
  </si>
  <si>
    <t xml:space="preserve">Disponibilidades+Inv.Temporarias/Activo                                                             </t>
  </si>
  <si>
    <t>I15.04</t>
  </si>
  <si>
    <t xml:space="preserve">Disponib.+Inv.Temp./Pasivo                                         </t>
  </si>
  <si>
    <t>I15.03</t>
  </si>
  <si>
    <t>Disponib.+Inv.Temp./Oblig.a Corto Plazo</t>
  </si>
  <si>
    <t>I15.02</t>
  </si>
  <si>
    <t xml:space="preserve">Disponibilidades/Oblig.a Corto Plazo (4)                                                            </t>
  </si>
  <si>
    <t>I15.01</t>
  </si>
  <si>
    <t>F Cartera con requerimiento de previsión del 100%</t>
  </si>
  <si>
    <t>I14.11</t>
  </si>
  <si>
    <t>E Cartera con requerimiento de previsión del 80%</t>
  </si>
  <si>
    <t>I18.02</t>
  </si>
  <si>
    <t>D Cartera con requerimiento de previsión del 50%</t>
  </si>
  <si>
    <t>I14.10</t>
  </si>
  <si>
    <t>C Cartera con requerimiento de previsión del 20%</t>
  </si>
  <si>
    <t>I14.02</t>
  </si>
  <si>
    <t>B Cartera con requerimiento de previsión conforme a (3)</t>
  </si>
  <si>
    <t>I14.08</t>
  </si>
  <si>
    <t>A Cartera con requerimiento de previsión conforme a (2)</t>
  </si>
  <si>
    <t>I14.07</t>
  </si>
  <si>
    <t xml:space="preserve">Prev. Cartera Incobrable/Cartera (1)                                                                 </t>
  </si>
  <si>
    <t>I14.06</t>
  </si>
  <si>
    <t>Prod. Financieros Devengados por Cobrar Cartera/Cartera (1)</t>
  </si>
  <si>
    <t>I14.05</t>
  </si>
  <si>
    <t xml:space="preserve">Cartera Reprog. o Reestruct. Vencida y Ejec./ Cartera Reprog. o Reestruct. Total (6)                </t>
  </si>
  <si>
    <t>I14.16</t>
  </si>
  <si>
    <t>Cartera Reprogramada o Reestructurada Vigente/ Cartera vigente total</t>
  </si>
  <si>
    <t>I14.15</t>
  </si>
  <si>
    <t>Cartera Vencida Total+Ejecución Total /Cartera (6)</t>
  </si>
  <si>
    <t>I14.03</t>
  </si>
  <si>
    <t xml:space="preserve">Cartera Reprogramada o Reestructurada/ Cartera (1)                                                  </t>
  </si>
  <si>
    <t>I14.14</t>
  </si>
  <si>
    <t>Cartera Vigente Total/Cartera (1)</t>
  </si>
  <si>
    <t>I14.01</t>
  </si>
  <si>
    <t xml:space="preserve">CALIDAD DE CARTERA </t>
  </si>
  <si>
    <t xml:space="preserve">Días de permanencia de los depósitos a plazo fijo                                                   </t>
  </si>
  <si>
    <t>I13.03</t>
  </si>
  <si>
    <t xml:space="preserve">Oblig. Personas Naturales /Total Oblig. Público                                                    </t>
  </si>
  <si>
    <t>I13.02</t>
  </si>
  <si>
    <t>Oblig. Personas Jurídicas e Institucionales /Total Oblig. Público</t>
  </si>
  <si>
    <t>I13.01</t>
  </si>
  <si>
    <t>ESTRUCTURA OBLIGACIONES CON EL PÚBLICO</t>
  </si>
  <si>
    <t>Oblig. Subordinadas/Pasivo+Patrimonio</t>
  </si>
  <si>
    <t>I12.04</t>
  </si>
  <si>
    <t>Oblig. con Bancos y Ent. Fin./Pasivo+Patrimonio</t>
  </si>
  <si>
    <t>Oblig. con el Público y con Empresas Públicas/Pasivo+Patrimonio</t>
  </si>
  <si>
    <t>I12.02</t>
  </si>
  <si>
    <t>Oblig. con el Público/Pasivo+Patrimonio</t>
  </si>
  <si>
    <t>I12.01</t>
  </si>
  <si>
    <t xml:space="preserve">Cartera Neta / Activo                                                                               </t>
  </si>
  <si>
    <t>I11.02</t>
  </si>
  <si>
    <t xml:space="preserve">Disponibilidades / Activos                                                                          </t>
  </si>
  <si>
    <t>I11.01</t>
  </si>
  <si>
    <t>INDICADORES FINANCIEROS EVOLUTIVOS</t>
  </si>
  <si>
    <t>(3) Promedio obligaciones vista , caja de ahorros y DPF.</t>
  </si>
  <si>
    <t>(2) Abonos menos cargos por ajustes por inflación.</t>
  </si>
  <si>
    <t xml:space="preserve">UTILIDAD NETA                                                                                       </t>
  </si>
  <si>
    <t>I28.01</t>
  </si>
  <si>
    <t>I27.04</t>
  </si>
  <si>
    <t>I27.03</t>
  </si>
  <si>
    <t>I27.02</t>
  </si>
  <si>
    <t>I27.01</t>
  </si>
  <si>
    <t>I24.01</t>
  </si>
  <si>
    <t>I25.06</t>
  </si>
  <si>
    <t>I25.05</t>
  </si>
  <si>
    <t>I25.04</t>
  </si>
  <si>
    <t>I25.03</t>
  </si>
  <si>
    <t>I25.02</t>
  </si>
  <si>
    <t>I25.01</t>
  </si>
  <si>
    <t>I23.04</t>
  </si>
  <si>
    <t>I23.03</t>
  </si>
  <si>
    <t>I23.02</t>
  </si>
  <si>
    <t>I23.01</t>
  </si>
  <si>
    <t>I22.04</t>
  </si>
  <si>
    <t>I22.03</t>
  </si>
  <si>
    <t>I22.02</t>
  </si>
  <si>
    <t>I22.01</t>
  </si>
  <si>
    <t>I21.07</t>
  </si>
  <si>
    <t>I21.06</t>
  </si>
  <si>
    <t>I21.05</t>
  </si>
  <si>
    <t>I21.04</t>
  </si>
  <si>
    <t>I21.12</t>
  </si>
  <si>
    <t>I21.11</t>
  </si>
  <si>
    <t>I21.10</t>
  </si>
  <si>
    <t>I21.09</t>
  </si>
  <si>
    <t>I21.03</t>
  </si>
  <si>
    <t>I21.08</t>
  </si>
  <si>
    <t>I21.01</t>
  </si>
  <si>
    <t>I19.09</t>
  </si>
  <si>
    <t>I19.08</t>
  </si>
  <si>
    <t>I19.06</t>
  </si>
  <si>
    <t>I19.05</t>
  </si>
  <si>
    <t>I19.04</t>
  </si>
  <si>
    <t>I19.03</t>
  </si>
  <si>
    <t>I19.11</t>
  </si>
  <si>
    <t>I19.02</t>
  </si>
  <si>
    <t>I19.01</t>
  </si>
  <si>
    <t>I18.07</t>
  </si>
  <si>
    <t>I18.06</t>
  </si>
  <si>
    <t>I18.04</t>
  </si>
  <si>
    <t>I18.11</t>
  </si>
  <si>
    <t>I18.10</t>
  </si>
  <si>
    <t>I18.03</t>
  </si>
  <si>
    <t>I18.09</t>
  </si>
  <si>
    <r>
      <t xml:space="preserve">    </t>
    </r>
    <r>
      <rPr>
        <sz val="10"/>
        <color indexed="8"/>
        <rFont val="Arial"/>
        <family val="2"/>
      </rPr>
      <t>Cargos por diferencia de  cambio</t>
    </r>
  </si>
  <si>
    <t>BANCO NACIONAL DE BOLIVIA S.A.</t>
  </si>
  <si>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</si>
  <si>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</si>
  <si>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</si>
  <si>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</si>
  <si>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</si>
  <si>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</si>
  <si>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</si>
  <si>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</si>
  <si>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</si>
  <si>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</si>
  <si>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PRODEM S.A.</t>
  </si>
  <si>
    <t>(1) Los importes consignados corresponden a la parte de la deuda subordinada adicionable al cómputo del capital secundario, según normativa vigente, y no nocesariamente coinciden con los saldos expuestos en el pasivo.</t>
  </si>
  <si>
    <t>COEFICIENTE DE INVERSIÓN EN ACTIVOS FIJOS Y OTRAS SOCIEDADES (Limite max. 100%)</t>
  </si>
  <si>
    <t>EXCEDENTE (DÉFICIT) PATRIMONIAL</t>
  </si>
  <si>
    <t>CAPITAL REGULATORIO</t>
  </si>
  <si>
    <t>INVERSIONES EN OTRAS EMPRESAS NO CONSOLIDADAS</t>
  </si>
  <si>
    <t>INVERSIONES EN SOCIEDADES ANÓNIMAS DE SEGUROS</t>
  </si>
  <si>
    <t>CAPITAL SECUNDARIO DESPUÉS DE AJUSTES</t>
  </si>
  <si>
    <t>Otros ajustes</t>
  </si>
  <si>
    <t>PREVISIONES GENÉRICAS VOLUNTARIAS PARA PÉRDIDAS FUTURAS</t>
  </si>
  <si>
    <t xml:space="preserve">        Otras obligaciones subordinadas</t>
  </si>
  <si>
    <t xml:space="preserve">        Obligaciones subordinadas Profop</t>
  </si>
  <si>
    <t xml:space="preserve">        Obligaciones subordinadas con el Fondesif</t>
  </si>
  <si>
    <t>OBLIGACIONES SUBORDINADAS COMPUTABLES (1)</t>
  </si>
  <si>
    <t>CAPITAL PRIMARIO DESPUÉS DE AJUSTES</t>
  </si>
  <si>
    <t xml:space="preserve">        Otros Ajustes</t>
  </si>
  <si>
    <t xml:space="preserve">        Déficit de provisiones de pasivos</t>
  </si>
  <si>
    <t xml:space="preserve">        Déficit de previsiones de activos</t>
  </si>
  <si>
    <t>CAPITAL PRIMARIO INICIAL</t>
  </si>
  <si>
    <t>10% SOBRE ACTIVO COMPUTABLE</t>
  </si>
  <si>
    <t>COEFICIENTE DE PONDERACIÓN DEL ACTIVO</t>
  </si>
  <si>
    <t>TOTAL ACTIVO COMPUTABLE</t>
  </si>
  <si>
    <t>TOTAL ACTIVO Y CONTINGENTE</t>
  </si>
  <si>
    <t>CATEGORIA  VI ACTIVO CON RIESGO DE 100%</t>
  </si>
  <si>
    <t>CATEGORIA  V  ACTIVO CON RIESGO DE 75%</t>
  </si>
  <si>
    <t>CATEGORIA  IV ACTIVO CON RIESGO DE 50%</t>
  </si>
  <si>
    <t>CATEGORIA  III  ACTIVO CON RIESGO DE 20%</t>
  </si>
  <si>
    <t>CATEGORIA  II   ACTIVO CON RIESGO DE 10%</t>
  </si>
  <si>
    <t>CATEGORIA  I    ACTIVO CON CERO RIESGO</t>
  </si>
  <si>
    <t>COEFICIENTE DE ADECUACIÓN PATRIMONIAL</t>
  </si>
  <si>
    <t>(en bolivianos)</t>
  </si>
  <si>
    <t>PONDERACIÓN DE ACTIVOS Y SUFICIENCIA PATRIMONIAL</t>
  </si>
  <si>
    <t>(4) No incluye 651.00 Otras contingencias.</t>
  </si>
  <si>
    <t>(1) Información reportada por las entidades.</t>
  </si>
  <si>
    <t xml:space="preserve">  Porcentaje  </t>
  </si>
  <si>
    <t xml:space="preserve">  TOTAL PREVISIÓN ESPECIFICA</t>
  </si>
  <si>
    <t xml:space="preserve">  TOTAL CARTERA Y CONTINGENTE (4)</t>
  </si>
  <si>
    <t xml:space="preserve">  PREVISIÓN 100%</t>
  </si>
  <si>
    <t xml:space="preserve">  CATEGORÍA F</t>
  </si>
  <si>
    <t xml:space="preserve">  PREVISIÓN 80%</t>
  </si>
  <si>
    <t xml:space="preserve">  CATEGORÍA E</t>
  </si>
  <si>
    <t xml:space="preserve">  PREVISIÓN 50%</t>
  </si>
  <si>
    <t xml:space="preserve">  CATEGORÍA D</t>
  </si>
  <si>
    <t xml:space="preserve">  PREVISIÓN 20%</t>
  </si>
  <si>
    <t xml:space="preserve">  CATEGORÍA C</t>
  </si>
  <si>
    <t xml:space="preserve">  PREVISIÓN conforme a (3)</t>
  </si>
  <si>
    <t xml:space="preserve">  CATEGORÍA B</t>
  </si>
  <si>
    <t xml:space="preserve">  PREVISIÓN conforme a (2)</t>
  </si>
  <si>
    <t xml:space="preserve">  CATEGORÍA A</t>
  </si>
  <si>
    <t>%</t>
  </si>
  <si>
    <t>CALIFICACIÓN DE CARTERA Y CONTINGENTE (1)</t>
  </si>
  <si>
    <t xml:space="preserve">  TOTAL</t>
  </si>
  <si>
    <t xml:space="preserve">  BPR</t>
  </si>
  <si>
    <t xml:space="preserve">  BFO</t>
  </si>
  <si>
    <t xml:space="preserve">  BIE</t>
  </si>
  <si>
    <t xml:space="preserve">  BNA</t>
  </si>
  <si>
    <t xml:space="preserve">  BSO</t>
  </si>
  <si>
    <t xml:space="preserve">  BEC</t>
  </si>
  <si>
    <t xml:space="preserve">  BGA</t>
  </si>
  <si>
    <t xml:space="preserve">  BCR</t>
  </si>
  <si>
    <t xml:space="preserve">  BIS</t>
  </si>
  <si>
    <t xml:space="preserve">  BME</t>
  </si>
  <si>
    <t xml:space="preserve">  BUN</t>
  </si>
  <si>
    <t xml:space="preserve">  BNB</t>
  </si>
  <si>
    <t>UFV</t>
  </si>
  <si>
    <t>BANCO</t>
  </si>
  <si>
    <t>PLAZO FIJO (4)</t>
  </si>
  <si>
    <t>CAJA DE AHORROS (3)</t>
  </si>
  <si>
    <t xml:space="preserve">  TOTAL </t>
  </si>
  <si>
    <t>Plazo Fijo</t>
  </si>
  <si>
    <t>Cja. Ahorros</t>
  </si>
  <si>
    <t>Cta. Cte</t>
  </si>
  <si>
    <t>CUENTA CORRIENTE (2)</t>
  </si>
  <si>
    <t>TOTAL DEPÓSITOS</t>
  </si>
  <si>
    <t>DEPÓSITOS DEL PÚBLICO Y DE EMPRESAS PÚBLICAS (1)</t>
  </si>
  <si>
    <t>(2) Incluye 130.00+600.00-251.00.</t>
  </si>
  <si>
    <t>(1) Incluye 139.00+251.00.</t>
  </si>
  <si>
    <t>CARTERA Y CONTINGENTE (2)</t>
  </si>
  <si>
    <t xml:space="preserve">130.00+600.00-251.00                                                                                                                                                                                                                                           </t>
  </si>
  <si>
    <t>(PREVISIÓN  PARA CARTERA INCOBRABLE Y CONTINGENTES) (1)</t>
  </si>
  <si>
    <t xml:space="preserve">139.00-251.00                                                                                                                                                                                                                                                  </t>
  </si>
  <si>
    <t>PRODUCTOS DEVENGADOS POR COBRAR CARTERA</t>
  </si>
  <si>
    <t xml:space="preserve">138.00                                                                                                                                                                                                                                                         </t>
  </si>
  <si>
    <t>CONTINGENTES</t>
  </si>
  <si>
    <t xml:space="preserve">600.00                                                                                                                                                                                                                                                         </t>
  </si>
  <si>
    <t xml:space="preserve">    CARTERA REPROGRAMADA O REESTRUCTURADA EN EJECUCIÓN</t>
  </si>
  <si>
    <t>137.00</t>
  </si>
  <si>
    <t xml:space="preserve">    CARTERA EN EJECUCIÓN</t>
  </si>
  <si>
    <t xml:space="preserve">134.00                                                                                                                                                                                                                                                         </t>
  </si>
  <si>
    <t>CARTERA EN EJECUCIÓN TOTAL</t>
  </si>
  <si>
    <t xml:space="preserve">134.00+137.00                                                                                                                                                                    </t>
  </si>
  <si>
    <t xml:space="preserve">    CARTERA REPROGRAMADA O REESTRUCTURADA VENCIDA</t>
  </si>
  <si>
    <t>136.00</t>
  </si>
  <si>
    <t xml:space="preserve">    CARTERA VENCIDA</t>
  </si>
  <si>
    <t xml:space="preserve">133.00                                                                                                                                                                                                                                                         </t>
  </si>
  <si>
    <t>CARTERA VENCIDA TOTAL</t>
  </si>
  <si>
    <t xml:space="preserve">133.00+136.00                                                                                 </t>
  </si>
  <si>
    <t xml:space="preserve">    CARTERA REPROGRAMADA O REESTRUCTURADA VIGENTE</t>
  </si>
  <si>
    <t>135.00</t>
  </si>
  <si>
    <t xml:space="preserve">    CARTERA VIGENTE</t>
  </si>
  <si>
    <t>131.00</t>
  </si>
  <si>
    <t>CARTERA VIGENTE TOTAL</t>
  </si>
  <si>
    <t xml:space="preserve">131.00+135.00    </t>
  </si>
  <si>
    <t>DIC</t>
  </si>
  <si>
    <t>EVOLUCIÓN DE CARTERA Y CONTINGENTE</t>
  </si>
  <si>
    <t>OBLIGACIONES CON EMPRESAS PÚBLICAS</t>
  </si>
  <si>
    <t>280.00</t>
  </si>
  <si>
    <t xml:space="preserve">      Cargos por Obligaciones con el público a plazo fijo con anotación en cuenta</t>
  </si>
  <si>
    <t>218.05</t>
  </si>
  <si>
    <t xml:space="preserve">      Cargos dev. por pagar oblig. restringidas</t>
  </si>
  <si>
    <t xml:space="preserve">218.04                                                                                                                                                                                                                                                        </t>
  </si>
  <si>
    <t xml:space="preserve">      Cargos dev. por pagar oblig. con el público a plazo fijo</t>
  </si>
  <si>
    <t xml:space="preserve">218.03                                                                                                                                                                                                                                                         </t>
  </si>
  <si>
    <t xml:space="preserve">      Cargos dev. por pagar oblig. con el público en caja de ahorro</t>
  </si>
  <si>
    <t xml:space="preserve">218.02                                                                                                                                                                                                                                                         </t>
  </si>
  <si>
    <t xml:space="preserve">      Cargos dev. por pagar oblig. con el público a la vista</t>
  </si>
  <si>
    <t xml:space="preserve">218.01                                                                                                                                                                                                                                                         </t>
  </si>
  <si>
    <t xml:space="preserve">   Cargos dev. por pagar oblig. con el público</t>
  </si>
  <si>
    <t xml:space="preserve">218.00                                                                                                                                                                                                                                                       </t>
  </si>
  <si>
    <t xml:space="preserve">   Obligaciones con el público a plazo fijo con anotación en cuenta</t>
  </si>
  <si>
    <t>215.00</t>
  </si>
  <si>
    <t xml:space="preserve">   Obligaciones con el publico restringidas</t>
  </si>
  <si>
    <t>214.00</t>
  </si>
  <si>
    <t xml:space="preserve">      Depósitos a plazo fijo mayor  A 1080 días</t>
  </si>
  <si>
    <t xml:space="preserve">213.08                                                                                                                                                                                                                                                         </t>
  </si>
  <si>
    <t xml:space="preserve">      Depósitos a plazo fijo de  720 a 1080 días</t>
  </si>
  <si>
    <t xml:space="preserve">213.07                                                                                                                                                                                                                                                         </t>
  </si>
  <si>
    <t xml:space="preserve">      Depósitos a plazo fijo de 361 a 720 días</t>
  </si>
  <si>
    <t xml:space="preserve">213.06                                                                                                                                                                                                                                                         </t>
  </si>
  <si>
    <t xml:space="preserve">      Depósitos a plazo fijo de 181 a 360 días</t>
  </si>
  <si>
    <t xml:space="preserve">213.05                                                                                                                                                                                                                                                         </t>
  </si>
  <si>
    <t xml:space="preserve">      Depósitos a plazo fijo de 91 a 180 días</t>
  </si>
  <si>
    <t xml:space="preserve">213.04                                                                                                                                                                                                                                                         </t>
  </si>
  <si>
    <t xml:space="preserve">      Depósitos a plazo fijo de 61 a 90 días</t>
  </si>
  <si>
    <t xml:space="preserve">213.03                                                                                                                                                                                                                                                         </t>
  </si>
  <si>
    <t xml:space="preserve">      Depósitos a plazo fijo de 31 a  60 días</t>
  </si>
  <si>
    <t xml:space="preserve">213.02                                                                                                                                                                                                                                                         </t>
  </si>
  <si>
    <t xml:space="preserve">      Depósitos a plazo fijo  hasta 30 días</t>
  </si>
  <si>
    <t xml:space="preserve">213.01                                                                                                                                                                                                                                                         </t>
  </si>
  <si>
    <t xml:space="preserve">   Obligaciones con el publico a plazo</t>
  </si>
  <si>
    <t xml:space="preserve">213.00                                                                                                                                                                                                                                                         </t>
  </si>
  <si>
    <t xml:space="preserve">      Depósitos fiduciarios en caja de ahorro</t>
  </si>
  <si>
    <t xml:space="preserve">      Oblig. con participantes de planes de ahorro</t>
  </si>
  <si>
    <t xml:space="preserve">212.03                                                                                                                                                                                                                                                         </t>
  </si>
  <si>
    <t xml:space="preserve">      Depósitos en caja de ahorros clausuradas por inactividad</t>
  </si>
  <si>
    <t xml:space="preserve">212.02                                                                                                                                                                                                                                                         </t>
  </si>
  <si>
    <t xml:space="preserve">      Depósitos en caja de ahorros</t>
  </si>
  <si>
    <t xml:space="preserve">212.01                                                                                                                                                                                                                                                         </t>
  </si>
  <si>
    <t xml:space="preserve">   Obligaciones con el público por cuentas de ahorros</t>
  </si>
  <si>
    <t xml:space="preserve">212.00                                                                                                                                                                                                                                                         </t>
  </si>
  <si>
    <t xml:space="preserve">      Otras obligaciones con el público a la vista</t>
  </si>
  <si>
    <t xml:space="preserve">211.03+211.04+211.05+211.06+211.07+211.08+211.09+211.10+211.11+211.12+211.13+211.14+211.15+211.16+211.17+211.99                                                                                                                                                            </t>
  </si>
  <si>
    <t xml:space="preserve">      Depósitos en cuenta corriente</t>
  </si>
  <si>
    <t xml:space="preserve">211.01+211.02                                                                                                                                                                                                                                                  </t>
  </si>
  <si>
    <t xml:space="preserve">   Obligaciones con el público a la vista</t>
  </si>
  <si>
    <t xml:space="preserve">211.00                                                                                                                                                                                                                                                         </t>
  </si>
  <si>
    <t xml:space="preserve">210.00                                                                                                                                                                                                                                                         </t>
  </si>
  <si>
    <t>2024</t>
  </si>
  <si>
    <t>AL 30 DE NOVIEMBRE DE 2020</t>
  </si>
  <si>
    <t>EVOLUCIÓN DE OBLIGACIONES CON EL PÚBLICO 
Y CON EMPRESAS PÚBLICAS</t>
  </si>
  <si>
    <t>PORCENTAJES</t>
  </si>
  <si>
    <t>Menores o iguales a  US$ 500</t>
  </si>
  <si>
    <t>Entre US$ 501 y US$ 1,000</t>
  </si>
  <si>
    <t>Entre US$ 1,001 y US$ 5,000</t>
  </si>
  <si>
    <t>Entre US$ 5,001 y US$ 10,000</t>
  </si>
  <si>
    <t>Entre US$ 10,001 y US$ 15,000</t>
  </si>
  <si>
    <t>Entre US$ 15,001 y US$ 20,000</t>
  </si>
  <si>
    <t>Entre US$ 20,001 y US$ 30,000</t>
  </si>
  <si>
    <t>Entre US$ 30,001 y US$ 50,000</t>
  </si>
  <si>
    <t>Entre US$ 50,001 y US$ 100,000</t>
  </si>
  <si>
    <t>Entre US$ 100,001 y US$ 200,000</t>
  </si>
  <si>
    <t>Entre US$ 200,001 y US$ 500,000</t>
  </si>
  <si>
    <t>Entre US$ 500,001 y US$ 1,000,000</t>
  </si>
  <si>
    <t>Entre US$ 1,000,001 y US$ 2,000,000</t>
  </si>
  <si>
    <t>Mayores  US$ 2,000,001</t>
  </si>
  <si>
    <t>POR NÚMERO DE CUENTAS</t>
  </si>
  <si>
    <t xml:space="preserve"> %</t>
  </si>
  <si>
    <t>POR MONTO(1)</t>
  </si>
  <si>
    <t>ESTRATIFICACIÓN DE DEPÓSITOS EN GARANTÍA</t>
  </si>
  <si>
    <t>(1) Incluye las siguientes cuentas contables : 213.00, 215.00, 235.09, 235.10, 235.11, 235.12, 283.00, 285.00</t>
  </si>
  <si>
    <t>ESTRATIFICACIÓN DE DEPÓSITOS A PLAZO FIJO</t>
  </si>
  <si>
    <t>ESTRATIFICACIÓN DE DEPÓSITOS EN CAJA DE AHORRO</t>
  </si>
  <si>
    <t>ESTRATIFICACIÓN DE DEPÓSITOS A LA VISTA</t>
  </si>
  <si>
    <t>POR NÚMERO DE CUENTAS Y DEPÓSITOS</t>
  </si>
  <si>
    <t>ESTRATIFICACIÓN DE DEPÓSITOS A LA VISTA, CAJA DE AHORROS, PLAZO FIJO Y EN GARANTÍA</t>
  </si>
  <si>
    <t xml:space="preserve">  (=) RESULTADO ANTES DE IMPTOS. Y AJUSTE CONTABLE POR EFECTO DE INFLACIÓN</t>
  </si>
  <si>
    <t>INDICADORES FINANCIEROS POR ENTIDAD</t>
  </si>
  <si>
    <t xml:space="preserve">Cartera Reprog. o Reestruct. Vencida y Ejec./ Cartera Reprog. o Reestruct. Total (6)                    </t>
  </si>
  <si>
    <t>BANCO PYME DE LA COMUNIDAD S.A.</t>
  </si>
  <si>
    <t>BANCO PYME ECOFUTURO S.A.</t>
  </si>
  <si>
    <t xml:space="preserve">  PCO</t>
  </si>
  <si>
    <t xml:space="preserve">  PEF</t>
  </si>
  <si>
    <t>CARTERA REPROGRAMADA O REESTRUCTURADA VIGENTE</t>
  </si>
  <si>
    <t>AL 31 DE OCTUBRE DE 2020</t>
  </si>
  <si>
    <t xml:space="preserve"> </t>
  </si>
  <si>
    <t>(2) Posición consolidada independientemente del régimen de compensaciones.</t>
  </si>
  <si>
    <t>(1) Corresponde al promedio del último período bisemanal concluido en el mes.</t>
  </si>
  <si>
    <t>CONSTITUIDO</t>
  </si>
  <si>
    <t>REQUERIDO</t>
  </si>
  <si>
    <t>ENCAJE</t>
  </si>
  <si>
    <t>SUJETAS A</t>
  </si>
  <si>
    <t>TASA DE ENCAJE MEDIO</t>
  </si>
  <si>
    <t xml:space="preserve">   EXCEDENTE(DEFICIENCIA) (2)</t>
  </si>
  <si>
    <t xml:space="preserve">    ENCAJE CONSTITUIDO</t>
  </si>
  <si>
    <t xml:space="preserve">    ENCAJE REQUERIDO</t>
  </si>
  <si>
    <t>OBLIGACIONES</t>
  </si>
  <si>
    <t>ENCAJE LEGAL (1)</t>
  </si>
  <si>
    <t>BANCOS MÚLTIPLES, PYME Y DE DESARROLLO PRODUCTIVO</t>
  </si>
  <si>
    <t xml:space="preserve">          Obligaciones con el BCB a plazo</t>
  </si>
  <si>
    <t>(6) A partir del mes de noviembre de 2023, no se incluyen las subcuentas relacionadas con los préstamos cedidos dentro del procedimiento de solución de una entidad de intermediación financiera intervenida (131.41, 133.41, 134.41, 135.41, 136.41, 137.41).</t>
  </si>
  <si>
    <t>MUTUALES</t>
  </si>
  <si>
    <t xml:space="preserve">(6)  (6) A partir del mes de noviembre de 2023, no se incluyen las subcuentas relacionadas con los préstamos cedidos dentro del procedimiento de solución de una entidad de intermediación financiera intervenida (131.41, 133.41, 134.41, 135.41, 136.41, 137.41).
</t>
  </si>
  <si>
    <t xml:space="preserve">Cartera Reprog. o Reestruct. Vencida y Ejec./ Cartera Reprog. o Reestruct. Total (6)                  </t>
  </si>
  <si>
    <t xml:space="preserve">  Porcentaje</t>
  </si>
  <si>
    <t xml:space="preserve">  TOTAL PREVISIÓN ESPECÍFICA</t>
  </si>
  <si>
    <t>POR NÚMERO DE DEPÓSITOS</t>
  </si>
  <si>
    <t xml:space="preserve">Cartera Reprog. o Reestruct. Vencida y Ejec./ Cartera Reprog. o Reestruct. Total (6)                   </t>
  </si>
  <si>
    <t xml:space="preserve">ESTRATIFICACIÓN DE DEPÓSITOS A PLAZO FIJO </t>
  </si>
  <si>
    <t>ESTRATIFICACIÓN DE DEPÓSITOS EN CAJA  DE AHORROS</t>
  </si>
  <si>
    <t>ENTIDADES FINANCIERAS DE VIVIVIENDA</t>
  </si>
  <si>
    <t xml:space="preserve">   EXCEDENTE(DEFICIENCIA)(2)</t>
  </si>
  <si>
    <t xml:space="preserve">    ENCAJE CONSTITUIDO(1)</t>
  </si>
  <si>
    <t xml:space="preserve">     ENCAJE REQUERIDO</t>
  </si>
  <si>
    <t>ENCAJE LEGAL  (1)</t>
  </si>
  <si>
    <t>ENTIDADES FINANCIERAS DE VIVIENDA, COOPERATIVAS DE AHORRO Y CRÉDITO E INSTITUCIONES FINANCIERAS DE DESARROLLO</t>
  </si>
  <si>
    <t>(5) A partir de enero de 2004, para el cálculo del margen financiero no se incluye la cuenta 544.00 ni la cuenta 443.00, las cuales se incorporan en el cálculo del margen operativo</t>
  </si>
  <si>
    <t xml:space="preserve">    Activos líquidos/Depósitos corto plazo (5)</t>
  </si>
  <si>
    <t xml:space="preserve">    Prev.Cartera Incobrable/Cartera (1)</t>
  </si>
  <si>
    <t xml:space="preserve">    Cartera Reprog. o Reestruct. Vencida y Ejec./ Cartera Reprog. o Reestruct. Total</t>
  </si>
  <si>
    <t xml:space="preserve">    Cartera Vencida Total+Ejecución Total /Cartera (1)</t>
  </si>
  <si>
    <t xml:space="preserve">    Oblig. Personas. Naturales /Total Oblig. Público</t>
  </si>
  <si>
    <t xml:space="preserve">    Oblig. Pers. Jurídicas e Institucionales /Total Oblig. Público</t>
  </si>
  <si>
    <t xml:space="preserve">    Obligaciones Subordinadas/Pasivo+Patrimonio</t>
  </si>
  <si>
    <t xml:space="preserve">    Oblig.con Bancos y Ent. Fin./Pasivo+Patrimonio</t>
  </si>
  <si>
    <t xml:space="preserve">    Oblig.con el Público y con Empresas con Particip.Estatal/Pasivo+Patrimonio</t>
  </si>
  <si>
    <t xml:space="preserve">    Oblig.con el Público/Pasivo+Patrimonio</t>
  </si>
  <si>
    <t xml:space="preserve">(6)  A partir del mes de noviembre de 2023, no se incluyen las subcuentas relacionadas con los préstamos cedidos dentro del procedimiento de solución de una entidad de intermediación financiera intervenida (131.41, 133.41, 134.41, 135.41, 136.41, 137.41).
</t>
  </si>
  <si>
    <t>ESTRATIFICACIÓN DE DEPÓSITOS A LA VISTA, 
CAJA DE AHORROS, PLAZO FIJO Y EN GARANTÍA</t>
  </si>
  <si>
    <t>(14) A partir del 24 de abril de 2023 inició operaciones.</t>
  </si>
  <si>
    <t>(13) A partir del 23 de enero de 2023 inició operaciones.</t>
  </si>
  <si>
    <t>(12) A partir de diciembre de 2022 se incluye las captaciones de depósitos de la Institución Financiera de Desarrollo IDEPRO.</t>
  </si>
  <si>
    <t>(11) A partir de septiembre de 2022 se incluye las captaciones de depósitos de la Institución Financiera de Desarrollo FUBODE.</t>
  </si>
  <si>
    <t>(10) A partir del 21 de marzo de 2022 inició operaciones.</t>
  </si>
  <si>
    <t>(9) A partir del 29 de noviembre de 2021 inició operaciones.</t>
  </si>
  <si>
    <t>(8) A partir del 20 de septiembre de 2021 inició operaciones.</t>
  </si>
  <si>
    <t>(7) A partir del 1 de julio de 2021 inició operaciones.</t>
  </si>
  <si>
    <t>(6) A partir de mayo de 2021 se incluye información de depósitos del público de las Instituciones Financieras de Desarrollo Fundación PRO MUJER y CRECER.</t>
  </si>
  <si>
    <t>(5) A partir de febrero de 2021 se incluye las captaciones de depósitos de la Institución Financiera de Desarrollo DIACONÍA.</t>
  </si>
  <si>
    <t>(4) A partir de noviembre de 2020 se incluye las captaciones de depósitos de la Institución Financiera de Desarrollo CIDRE.</t>
  </si>
  <si>
    <t>(3) A partir del 7 de enero de 2020 inició operaciones.</t>
  </si>
  <si>
    <t>(2) A partir del 23 de noviembre de 2015 se transformaron de mutuales de ahorro y préstamo a entidades financieras de vivienda.</t>
  </si>
  <si>
    <t>(1) Depósitos en cuenta corriente, caja de ahorros y a plazo fijo del público y de empresas públicas.</t>
  </si>
  <si>
    <t xml:space="preserve"> - - -</t>
  </si>
  <si>
    <t>IID (12)</t>
  </si>
  <si>
    <t>IFU (11)</t>
  </si>
  <si>
    <t>IPM (6)</t>
  </si>
  <si>
    <t>IDI (5)</t>
  </si>
  <si>
    <t>ICR (6)</t>
  </si>
  <si>
    <t>ICI (4)</t>
  </si>
  <si>
    <t>131.00+132.00+133.00+134.00+135.00+136.00+137.00</t>
  </si>
  <si>
    <t>CUM (14)</t>
  </si>
  <si>
    <t>CAE (13)</t>
  </si>
  <si>
    <t>CHO (13)</t>
  </si>
  <si>
    <t>CPS (13)</t>
  </si>
  <si>
    <t>CEY (10)</t>
  </si>
  <si>
    <t>COO (9)</t>
  </si>
  <si>
    <t>CLC (9)</t>
  </si>
  <si>
    <t>CVE (8)</t>
  </si>
  <si>
    <t>CLO (8)</t>
  </si>
  <si>
    <t>CSQ (7)</t>
  </si>
  <si>
    <t>CSN (3)</t>
  </si>
  <si>
    <t xml:space="preserve">211.01+211.02+212.01+212.02+214.02+214.03+214.04+214.08+213.01++213.02+213.03+213.04+213.05+213.06+213.07+213.08+215.01+215.02+215.03+215.04+215.05+215.06+215.07+215.08+281.01+281.02+282.01+282.02+284.02+284.03+284.04+284.08+283.01++283.02+283.03+283.04+283.05+283.06+283.07+283.08+285.01+285.02+285.03+285.04+285.05+285.06+285.07+285.08                                   </t>
  </si>
  <si>
    <t>ENTIDADES FINANCIERAS DE VIVIENDA (2)</t>
  </si>
  <si>
    <t>-</t>
  </si>
  <si>
    <t xml:space="preserve">BANCOS MÚLTIPLES </t>
  </si>
  <si>
    <t>LUGAR RANKING</t>
  </si>
  <si>
    <t>% DE PARTICIP.</t>
  </si>
  <si>
    <t>DEPÓSITOS</t>
  </si>
  <si>
    <t>RANKING DE DEPÓSITOS DEL PÚBLICO Y DE EMPRESAS PÚBLICAS (1)</t>
  </si>
  <si>
    <t>SISTEMA DE INTERMEDACIÓN FINANCIERA</t>
  </si>
  <si>
    <t>(9) A partir del 24 de abril de 2023 inició operaciones.</t>
  </si>
  <si>
    <t>(8) A partir del 23 de enero de 2023 inició operaciones.</t>
  </si>
  <si>
    <t>(7) A partir del 21 de marzo de 2022 inició operaciones.</t>
  </si>
  <si>
    <t>(6) A partir del 29 de noviembre de 2021 inició operaciones.</t>
  </si>
  <si>
    <t>(5) A partir del 20 de septiembre de 2021 inició operaciones.</t>
  </si>
  <si>
    <t>(4) A partir del 1 de julio de 2021 inició operaciones.</t>
  </si>
  <si>
    <t>(1) Cartera vigente, vencida y en ejecución.</t>
  </si>
  <si>
    <t>CUM (9)</t>
  </si>
  <si>
    <t>CAE (8)</t>
  </si>
  <si>
    <t>CHO (8)</t>
  </si>
  <si>
    <t>CPS (8)</t>
  </si>
  <si>
    <t>ENTIDADES FINANCIERAS DE VIVIENDAS (2)</t>
  </si>
  <si>
    <t>131.00+132.00+133.00+134.00+135.00+136.00+137.01</t>
  </si>
  <si>
    <t>CARTERA</t>
  </si>
  <si>
    <t>RANKING DE CARTERA (1)</t>
  </si>
  <si>
    <t>(1) A partir del 23 de noviembre de 2015 se transformaron de mutuales de ahorro y préstamo a entidades financieras de vivienda.</t>
  </si>
  <si>
    <t>600.00</t>
  </si>
  <si>
    <t>COOPERATIVAS DE AHORRO Y CRÉDITO ABIERTAS</t>
  </si>
  <si>
    <t>ENTIDADES FINANCIERAS DE VIVIENDAS (1)</t>
  </si>
  <si>
    <t xml:space="preserve">TOTAL CONTINGENTE </t>
  </si>
  <si>
    <t>RANKING DE CONTINGENTE</t>
  </si>
  <si>
    <t xml:space="preserve">  (-) GASTOS DE GESTIONES ANTERIORES</t>
  </si>
  <si>
    <t xml:space="preserve">  (+) INGRESOS DE GESTIONES ANTERIORES</t>
  </si>
  <si>
    <t xml:space="preserve">  (-) GASTOS EXTRAORDINARIOS</t>
  </si>
  <si>
    <t xml:space="preserve">  (+) INGRESOS EXTRAORDINARIOS</t>
  </si>
  <si>
    <t xml:space="preserve">      CARTERA REPROGRAMADA O REESTRUCTURADA EN EJECUCIÓN</t>
  </si>
  <si>
    <t xml:space="preserve">      CARTERA REPROGRAMADA O REESTRUCTURADA VENCIDA</t>
  </si>
  <si>
    <t xml:space="preserve">      CARTERA REPROGRAMADA O REESTRUCTURADA VIGENTE</t>
  </si>
  <si>
    <t>EMPRESAS DE ARRENDAMIENTO FINANCIERO</t>
  </si>
  <si>
    <t>(1) A partir de la promulgación de la Ley 2297 de 20.12.01 los Almacenes Generales de Depósito vinculados patrimonialmente a una entidad bancaria, se regulan por esta Ley y el Código de Comercio.</t>
  </si>
  <si>
    <t>VALOR DE GIRO DE LOS BONOS DE PRENDA</t>
  </si>
  <si>
    <t>Certif. De Dep a/Bono de Prenda Perjudicados</t>
  </si>
  <si>
    <t>Certif. De Dep a/Bono de Prenda en Remate</t>
  </si>
  <si>
    <t>Certif. De Dep a/Bono de Prenda Protestados</t>
  </si>
  <si>
    <t>Certif. De Dep a/Bono de Prenda Vigentes</t>
  </si>
  <si>
    <t>Certif. De Dep s/Bono de Prenda</t>
  </si>
  <si>
    <t>POR TIPO DE DOCUMENTO</t>
  </si>
  <si>
    <t>Deposito en almacenes de campo</t>
  </si>
  <si>
    <t>Deposito en almacenes propios</t>
  </si>
  <si>
    <t>POR TIPO DE DEPÓSITO</t>
  </si>
  <si>
    <t>RESULTADO DE LA GESTIÓN</t>
  </si>
  <si>
    <t>(-) Impuestos sobre las utilidades de las empresas (IUE)</t>
  </si>
  <si>
    <t xml:space="preserve">RESULTADO ANTES DE IMPUESTOS </t>
  </si>
  <si>
    <t>(+/-) Ajuste contable por efecto de la inflación</t>
  </si>
  <si>
    <t>(-) Gastos de gestiones anteriores</t>
  </si>
  <si>
    <t>(+) Ingresos gestiones anteriores</t>
  </si>
  <si>
    <t>(+/-) Ingresos (gastos) extraordinarios</t>
  </si>
  <si>
    <t>RESULTADO DESPUES DE AJUSTE POR DIFERENCIA DE CAMBIO Y MANTENIMIENTO DE VALOR</t>
  </si>
  <si>
    <t xml:space="preserve">       Cargos por mantenimiento de valor</t>
  </si>
  <si>
    <t xml:space="preserve">       Cargos por diferencia de cambio</t>
  </si>
  <si>
    <t>(-)  Cargos por diferencia de cambio, mantenimiento de valor</t>
  </si>
  <si>
    <t xml:space="preserve">       Abonos por mantenimiento de valor</t>
  </si>
  <si>
    <t xml:space="preserve">       Abonos por diferencia de cambio</t>
  </si>
  <si>
    <t>(+)  Abonos por diferencia de cambio, mantenimiento de valor</t>
  </si>
  <si>
    <t>RESULTADO DE OPERACIÓN NETO</t>
  </si>
  <si>
    <t>(-) Gastos de administración</t>
  </si>
  <si>
    <t>RESULTADO DE OPERACIÓN  DESPUÉS DE INCOBRABLES</t>
  </si>
  <si>
    <t>RESULTADO DE OPERACIÓN BRUTO</t>
  </si>
  <si>
    <t>(-) Otros gastos operativos</t>
  </si>
  <si>
    <t>(+) Otros ingresos operativos</t>
  </si>
  <si>
    <t>Cuentas deudoras de los fideicomisos</t>
  </si>
  <si>
    <t>Cuentas de registro</t>
  </si>
  <si>
    <t>Garantias recibidas</t>
  </si>
  <si>
    <t>Valores y bienes recibidos en consignación</t>
  </si>
  <si>
    <t>Valores en cobranza</t>
  </si>
  <si>
    <t>Valores y bienes recibidos en administración</t>
  </si>
  <si>
    <t xml:space="preserve">Valores y bienes recibidos en custodia </t>
  </si>
  <si>
    <t>CUENTAS DE ORDEN DEUDORAS</t>
  </si>
  <si>
    <t>CUENTAS CONTINGENTES DEUDORAS</t>
  </si>
  <si>
    <t>Utilidades (pérdidas) del período o gestión</t>
  </si>
  <si>
    <t>Utilidades (pérdidas) acumuladas</t>
  </si>
  <si>
    <t>RESULTADOS ACUMULADOS</t>
  </si>
  <si>
    <t>RESERVAS</t>
  </si>
  <si>
    <t>AJUSTES AL PATRIMONIO</t>
  </si>
  <si>
    <t>APORTES NO CAPITALIZADOS</t>
  </si>
  <si>
    <t>CAPITAL SOCIAL</t>
  </si>
  <si>
    <t>OBLIGACIONES SUBORDINADAS</t>
  </si>
  <si>
    <t>VALORES EN CIRCULACIÓN</t>
  </si>
  <si>
    <t>PREVISIONES</t>
  </si>
  <si>
    <t>OTRAS CUENTAS POR PAGAR</t>
  </si>
  <si>
    <t>PASIVO</t>
  </si>
  <si>
    <t>FIDEICOMISOS CONSTITUIDOS</t>
  </si>
  <si>
    <t>OTROS ACTIVOS</t>
  </si>
  <si>
    <t>BIENES DE USO</t>
  </si>
  <si>
    <t>INVERSIONES PERMANENTES</t>
  </si>
  <si>
    <t>BIENES REALIZABLES</t>
  </si>
  <si>
    <t>OTRAS CUENTAS POR COBRAR</t>
  </si>
  <si>
    <t>INVERSIONES TEMPORARIAS</t>
  </si>
  <si>
    <t>DISPONIBILIDADES</t>
  </si>
  <si>
    <t>ALMACENES GENERALES DE DEPÓSITO</t>
  </si>
  <si>
    <t xml:space="preserve">                                                                 TOTAL</t>
  </si>
  <si>
    <t>CÁMARAS DE COMPENSACIÓN Y LIQUIDACIÓN</t>
  </si>
  <si>
    <t>BURÓS DE INFORMACIÓN</t>
  </si>
  <si>
    <t>EMPRESAS DE SERVICIO DE PAGO MÓVIL</t>
  </si>
  <si>
    <t>EMPRESAS DE TRANSPORTE DE MATERIAL MONETARIO Y VALORES</t>
  </si>
  <si>
    <t>EMPRESAS ADMINISTRADORAS DE TARJETAS ELECTRÓNICAS</t>
  </si>
  <si>
    <t>AL 31 DE AGOSTO DE 2024</t>
  </si>
  <si>
    <t>ESTRATIFICACIÓN DE DEPÓSITOS A LA VISTA,  EN CAJA DE AHORROS, A PLAZO FIJO Y EN GARANTÍA</t>
  </si>
  <si>
    <t>(En Miles de Bolivianos)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</si>
  <si>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</si>
  <si>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(1) Incluye las siguientes cuentas contables 211.01,211.02,211.03,214.02,221.01,221.02,224.02,224.03,231.03,231.04,281.01,281.02,281.03,284.02</t>
  </si>
  <si>
    <t>(1) Incluye las siguientes cuentas contables : 212.01,212.02,214.03, 235.07,235.08,282.01,282.02, 284.03</t>
  </si>
  <si>
    <t>(1) Incluye las siguientes cuentas contables : 214.03,214.04,214.05,214.06,214.08,284.03,284.04,284.05,284.06,284.08</t>
  </si>
  <si>
    <t>(En miles de bolivianos)</t>
  </si>
  <si>
    <t>(1) Corresponde al promedio del último período bisemanal concluido en el mes</t>
  </si>
  <si>
    <t>(2) Posición consolidada independientemente del régimen de compensaciones</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</si>
  <si>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</si>
  <si>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</si>
  <si>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</si>
  <si>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</si>
  <si>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</si>
  <si>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</si>
  <si>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</si>
  <si>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</si>
  <si>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190.00                                                                                                                                                                                                                                                         </t>
  </si>
  <si>
    <t xml:space="preserve">200.00                                                                                                                                                                                                                                                         </t>
  </si>
  <si>
    <t xml:space="preserve">230.00                                                                                                                                                                                                                                                         </t>
  </si>
  <si>
    <t>OBLIG. CON BANCOS Y ENTIDADES DE FINANCIAMIENTO</t>
  </si>
  <si>
    <t xml:space="preserve">240.00                                                                                                                                                                                                                                                         </t>
  </si>
  <si>
    <t xml:space="preserve">250.00                                                                                                                                                                                                                                                         </t>
  </si>
  <si>
    <t xml:space="preserve">260.00                                                                                                                                                                                                                                                         </t>
  </si>
  <si>
    <t xml:space="preserve">270.00                                                                                                                                                                                                                                                         </t>
  </si>
  <si>
    <t>OBLIGACIONES CON EMPRESAS CON PARTICIP.ESTATAL</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</si>
  <si>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</si>
  <si>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</si>
  <si>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</si>
  <si>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</si>
  <si>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</si>
  <si>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</si>
  <si>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</si>
  <si>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</si>
  <si>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</si>
  <si>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</si>
  <si>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</si>
  <si>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</si>
  <si>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</si>
  <si>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</si>
  <si>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</si>
  <si>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</si>
  <si>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</si>
  <si>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</si>
  <si>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Ingresos financieros</t>
  </si>
  <si>
    <t xml:space="preserve">-410.00                                                                                                                                                                                                                                                         </t>
  </si>
  <si>
    <t>(-)Gastos financieros</t>
  </si>
  <si>
    <t>CC0.00</t>
  </si>
  <si>
    <t xml:space="preserve">540.00                                                                                                                                                                                                                                                         </t>
  </si>
  <si>
    <t xml:space="preserve">-440.00                                                                                                                                                                                                                                                         </t>
  </si>
  <si>
    <t>CC0.01</t>
  </si>
  <si>
    <t xml:space="preserve">530.00                                                                                                                                                                                                                                                         </t>
  </si>
  <si>
    <t>(+)  Recuperaciones de activos financieros</t>
  </si>
  <si>
    <t xml:space="preserve">-430.00                                                                                                                                                                                                                                                         </t>
  </si>
  <si>
    <t>(-)Cargos por incobrabilidad y desvalorización de activos financieros</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</si>
  <si>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</si>
  <si>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</si>
  <si>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</si>
  <si>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</si>
  <si>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</si>
  <si>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</si>
  <si>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</si>
  <si>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</si>
  <si>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</si>
  <si>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</si>
  <si>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</si>
  <si>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</si>
  <si>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</si>
  <si>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</si>
  <si>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</si>
  <si>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</si>
  <si>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</si>
  <si>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</si>
  <si>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</si>
  <si>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MERCADERÍA ALMACENADA
(en miles de bolivianos)</t>
  </si>
  <si>
    <t>A01.01</t>
  </si>
  <si>
    <t>A01.02</t>
  </si>
  <si>
    <t>A02.01</t>
  </si>
  <si>
    <t>A02.02</t>
  </si>
  <si>
    <t>A02.03</t>
  </si>
  <si>
    <t>A02.04</t>
  </si>
  <si>
    <t>A02.05</t>
  </si>
  <si>
    <t>190.00</t>
  </si>
  <si>
    <t xml:space="preserve">C00.19                                                                                                                                                                                                                                                         </t>
  </si>
  <si>
    <t>210.00</t>
  </si>
  <si>
    <t>ESTADO DE GANANCIAS Y PÉRDIDAS</t>
  </si>
  <si>
    <t>AL 31 DE JULIO DE 2014</t>
  </si>
  <si>
    <t>EMPRESAS DE GIRO Y REMESAS DE DINERO</t>
  </si>
  <si>
    <t>AL 30 DE SEPTIEMBRE DE 2024</t>
  </si>
  <si>
    <t>Sep-23</t>
  </si>
  <si>
    <t>Sep-24</t>
  </si>
  <si>
    <t>Sep -23</t>
  </si>
  <si>
    <t>(1) Excluye Cargos Financieros Devengados por Pagar</t>
  </si>
  <si>
    <t>(2) Incluye 211.01+211.02+214.02+281.01+281.02+284.02</t>
  </si>
  <si>
    <t>(3) Incluye 212.01+212.02+214.03+282.01+282.02+284.03</t>
  </si>
  <si>
    <t>(4) Incluye 213.01 a la 213.08+214.04+214.08+215.01 a la 215.08 +283.01 a la 283.08+284.04+284.08+285.01 a la 285.08</t>
  </si>
  <si>
    <t>SEP</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</si>
  <si>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</si>
  <si>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</si>
  <si>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</si>
  <si>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</si>
  <si>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</si>
  <si>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</si>
  <si>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</si>
  <si>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</si>
  <si>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</si>
  <si>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</si>
  <si>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</si>
  <si>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</si>
  <si>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</si>
  <si>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</si>
  <si>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</si>
  <si>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</si>
  <si>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</si>
  <si>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</si>
  <si>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</si>
  <si>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</si>
  <si>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</si>
  <si>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</si>
  <si>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</si>
  <si>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</si>
  <si>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</si>
  <si>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</si>
  <si>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</si>
  <si>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</si>
  <si>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</si>
  <si>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</si>
  <si>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</si>
  <si>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</si>
  <si>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</si>
  <si>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</si>
  <si>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</si>
  <si>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</si>
  <si>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</si>
  <si>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</si>
  <si>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</si>
  <si>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</si>
  <si>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</si>
  <si>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</si>
  <si>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</si>
  <si>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</si>
  <si>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</si>
  <si>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</si>
  <si>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</si>
  <si>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</si>
  <si>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</si>
  <si>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</si>
  <si>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</si>
  <si>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</si>
  <si>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</si>
  <si>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</si>
  <si>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
(8) ((Ing. Finan. * Act. Prod. Prom.) - (Ing. Finan. provenientes de Act. Prod. * Act. Prom.))/(Act. Prom. * Act. Prod. Prom.). A partir de enero de 2004 se incorpora en el cálculo los ingresos provenientes de cartera vencida (515.00), cuentas por cobrar (517.00) y disponibilidades (511.00).</t>
  </si>
  <si>
    <t>(En bolivianos)</t>
  </si>
  <si>
    <t>ESTRATIFICACIÓN DE DEPÓSITOS A LA VISTA, CAJA DE AHORROS, A PLAZO FIJO Y EN GARANTÍA</t>
  </si>
  <si>
    <t xml:space="preserve">      DOCUMENTOS DE COBRO INMEDIATO</t>
  </si>
  <si>
    <t xml:space="preserve">      INVERSIONES EN OTRAS ENTIDADES NO FINANCIERAS DEL PAÍS</t>
  </si>
  <si>
    <t xml:space="preserve">        (Previsión específica para incobrabilidad de cartera reprogramada o reestructurada_x000D_
vigente)</t>
  </si>
  <si>
    <t xml:space="preserve">        (Previsión específica para incobrabilidad de cartera reprogramada o reestructurada_x000D_
vencida)</t>
  </si>
  <si>
    <t xml:space="preserve">        Depositos a plazo fijo mayor a 720 a 1.080 días</t>
  </si>
  <si>
    <t xml:space="preserve">        Depositos a plazo fijo mayor a 1.080 días</t>
  </si>
  <si>
    <t xml:space="preserve">      Obligaciones con bancos y otras entidades del país a plazo</t>
  </si>
  <si>
    <t xml:space="preserve">      PAGARÉS BURSÁTILES</t>
  </si>
  <si>
    <t xml:space="preserve">      BOLETAS DE GARANTÍA NO CONTRAGARANTIZADAS</t>
  </si>
  <si>
    <t xml:space="preserve">      OPERACIONES DE COMPRA Y VENTA A FUTURO DE MONEDA EXTRANJERA</t>
  </si>
  <si>
    <t xml:space="preserve">  (=)RESULTADO FINANCIERO BRUTO</t>
  </si>
  <si>
    <t xml:space="preserve">  (=)RESULTADO DE OPERACIÓN BRUTO</t>
  </si>
  <si>
    <t xml:space="preserve">      PÉRDIDAS POR DISPONIBILIDAD</t>
  </si>
  <si>
    <t xml:space="preserve">  (=)RESULTADO DE OPERACIÓN DESPUÉS DE INCOBRABLES</t>
  </si>
  <si>
    <t xml:space="preserve">  (=)RESULTADO DE OPERACIÓN NETO</t>
  </si>
  <si>
    <t xml:space="preserve">  (=)RESULTADO DESPUES DE AJUSTE POR DIF. DE CAMBIO Y MANTENIM. DE VALOR</t>
  </si>
  <si>
    <t xml:space="preserve">  (=)RESULTADO NETO DEL EJERCICIO ANTES DE AJUSTES DE GESTIONES ANTERIORES</t>
  </si>
  <si>
    <t xml:space="preserve">  (=)RESULTADO ANTES DE IMPTOS. Y AJUSTE CONTABLE POR EFECTO DE INFLACIÓN</t>
  </si>
  <si>
    <t xml:space="preserve">  (=)RESULTADO ANTES DE IMPUESTOS</t>
  </si>
  <si>
    <t xml:space="preserve">  (=)RESULTADO NETO DE LA GESTIÓN</t>
  </si>
  <si>
    <t xml:space="preserve"> TOTAL</t>
  </si>
  <si>
    <t/>
  </si>
  <si>
    <t xml:space="preserve">TOTAL                                         </t>
  </si>
  <si>
    <t>ESTADO DE SITUACIÓN PATRIMONIAL</t>
  </si>
  <si>
    <t>ESTADOS FINANCIEROS</t>
  </si>
  <si>
    <t xml:space="preserve">MEN  </t>
  </si>
  <si>
    <t>ESTADO SITUACIÓN PATRIMONIAL</t>
  </si>
  <si>
    <t>TOTAL DEPOSITOS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</si>
</sst>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9">
    <numFmt numFmtId="41" formatCode="_-* #,##0_-;\-* #,##0_-;_-* &quot;-&quot;_-;_-@_-"/>
    <numFmt numFmtId="43" formatCode="_-* #,##0.00_-;\-* #,##0.00_-;_-* &quot;-&quot;??_-;_-@_-"/>
    <numFmt numFmtId="164" formatCode="_(* #,##0_);_(* \(#,##0\);_(* &quot;-&quot;_);_(@_)"/>
    <numFmt numFmtId="165" formatCode="_(* #,##0.00_);_(* \(#,##0.00\);_(* &quot;-&quot;??_);_(@_)"/>
    <numFmt numFmtId="166" formatCode="#,##0;\(#,##0\)"/>
    <numFmt numFmtId="167" formatCode="_-* #,##0_-;\-* #,##0_-;_-* &quot;-&quot;??_-;_-@_-"/>
    <numFmt numFmtId="168" formatCode="_(* #,##0_);_(* \(#,##0\);_(* &quot;-&quot;??_);_(@_)"/>
    <numFmt numFmtId="169" formatCode="_ * #,##0_ ;_ * \-#,##0_ ;_ * &quot;-&quot;_ ;_ @_ "/>
    <numFmt numFmtId="170" formatCode="_ * #,##0.00_ ;_ * \-#,##0.00_ ;_ * &quot;-&quot;??_ ;_ @_ "/>
    <numFmt numFmtId="171" formatCode="d\.m\.yy"/>
    <numFmt numFmtId="172" formatCode="_(&quot;S/.&quot;\ * #,##0.00_);_(&quot;S/.&quot;\ * \(#,##0.00\);_(&quot;S/.&quot;\ * &quot;-&quot;??_);_(@_)"/>
    <numFmt numFmtId="173" formatCode="&quot;S/.&quot;\ #,##0.00_);\(&quot;S/.&quot;\ #,##0.00\)"/>
    <numFmt numFmtId="174" formatCode="_(&quot;C$&quot;* #,##0.00_);_(&quot;C$&quot;* \(#,##0.00\);_(&quot;C$&quot;* &quot;-&quot;??_);_(@_)"/>
    <numFmt numFmtId="175" formatCode="_-* #,##0.00\ _€_-;\-* #,##0.00\ _€_-;_-* &quot;-&quot;??\ _€_-;_-@_-"/>
    <numFmt numFmtId="176" formatCode="#,##0.0000_);\(#,##0.0000\)"/>
    <numFmt numFmtId="177" formatCode="0.00000000%"/>
    <numFmt numFmtId="178" formatCode="0.0%"/>
    <numFmt numFmtId="179" formatCode="0.000%"/>
    <numFmt numFmtId="180" formatCode="#,##0_ ;\-#,##0\ "/>
  </numFmts>
  <fonts count="114">
    <font>
      <sz val="11"/>
      <color theme="1"/>
      <name val="Calibri"/>
      <family val="2"/>
      <scheme val="minor"/>
    </font>
    <font>
      <sz val="11"/>
      <color theme="1"/>
      <name val="Calibri"/>
      <family val="2"/>
      <scheme val="minor"/>
    </font>
    <font>
      <sz val="10"/>
      <name val="Arial"/>
      <family val="2"/>
    </font>
    <font>
      <b/>
      <sz val="14"/>
      <color indexed="9"/>
      <name val="Arial"/>
      <family val="2"/>
    </font>
    <font>
      <sz val="14"/>
      <color indexed="9"/>
      <name val="Arial"/>
      <family val="2"/>
    </font>
    <font>
      <b/>
      <sz val="10"/>
      <name val="Arial"/>
      <family val="2"/>
    </font>
    <font>
      <sz val="10"/>
      <color rgb="FFFF0000"/>
      <name val="Arial"/>
      <family val="2"/>
    </font>
    <font>
      <sz val="8"/>
      <name val="Arial"/>
      <family val="2"/>
    </font>
    <font>
      <sz val="10"/>
      <color theme="1"/>
      <name val="Arial"/>
      <family val="2"/>
    </font>
    <font>
      <sz val="10"/>
      <name val="Arial"/>
      <family val="2"/>
    </font>
    <font>
      <sz val="10"/>
      <color indexed="8"/>
      <name val="Arial"/>
      <family val="2"/>
    </font>
    <font>
      <sz val="12"/>
      <name val="Arial"/>
      <family val="2"/>
    </font>
    <font>
      <sz val="12"/>
      <name val="Times New Roman"/>
      <family val="1"/>
    </font>
    <font>
      <b/>
      <sz val="11"/>
      <name val="Arial"/>
      <family val="2"/>
    </font>
    <font>
      <sz val="11"/>
      <name val="Arial"/>
      <family val="2"/>
    </font>
    <font>
      <sz val="12"/>
      <name val="Helv"/>
    </font>
    <font>
      <sz val="11"/>
      <color theme="1"/>
      <name val="Arial"/>
      <family val="2"/>
    </font>
    <font>
      <b/>
      <sz val="11"/>
      <color theme="1"/>
      <name val="Arial"/>
      <family val="2"/>
    </font>
    <font>
      <sz val="8"/>
      <color theme="1"/>
      <name val="Arial"/>
      <family val="2"/>
    </font>
    <font>
      <b/>
      <sz val="16"/>
      <color rgb="FFFFFFFF"/>
      <name val="Arial"/>
      <family val="2"/>
    </font>
    <font>
      <b/>
      <sz val="18"/>
      <color indexed="8"/>
      <name val="Times New Roman"/>
      <family val="1"/>
    </font>
    <font>
      <b/>
      <sz val="11"/>
      <color rgb="FFFFFFFF"/>
      <name val="Arial"/>
      <family val="2"/>
    </font>
    <font>
      <b/>
      <sz val="11"/>
      <color rgb="FFFFFFFF"/>
      <name val="Calibri"/>
      <family val="2"/>
      <scheme val="minor"/>
    </font>
    <font>
      <sz val="11"/>
      <color rgb="FFFFFFFF"/>
      <name val="Calibri"/>
      <family val="2"/>
      <scheme val="minor"/>
    </font>
    <font>
      <sz val="11"/>
      <color indexed="8"/>
      <name val="Arial"/>
      <family val="2"/>
    </font>
    <font>
      <b/>
      <sz val="11"/>
      <color indexed="8"/>
      <name val="Arial"/>
      <family val="2"/>
    </font>
    <font>
      <u/>
      <sz val="11"/>
      <color indexed="12"/>
      <name val="Calibri"/>
      <family val="2"/>
    </font>
    <font>
      <u/>
      <sz val="11"/>
      <name val="Arial"/>
      <family val="2"/>
    </font>
    <font>
      <sz val="11"/>
      <color rgb="FFFFFFFF"/>
      <name val="Arial"/>
      <family val="2"/>
    </font>
    <font>
      <u/>
      <sz val="11"/>
      <color indexed="12"/>
      <name val="Arial"/>
      <family val="2"/>
    </font>
    <font>
      <b/>
      <u/>
      <sz val="11"/>
      <name val="Arial"/>
      <family val="2"/>
    </font>
    <font>
      <sz val="10"/>
      <name val="Arial"/>
      <family val="2"/>
    </font>
    <font>
      <sz val="10"/>
      <name val="Arial"/>
      <family val="2"/>
    </font>
    <font>
      <u/>
      <sz val="11"/>
      <color theme="0" tint="-0.14999847407452621"/>
      <name val="Calibri"/>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2"/>
      <color theme="1"/>
      <name val="Calibri"/>
      <family val="2"/>
      <scheme val="minor"/>
    </font>
    <font>
      <sz val="10"/>
      <name val="Geneva"/>
    </font>
    <font>
      <sz val="12"/>
      <name val="Tms Rmn"/>
    </font>
    <font>
      <sz val="10"/>
      <name val="MS Serif"/>
      <family val="1"/>
    </font>
    <font>
      <sz val="10"/>
      <color indexed="16"/>
      <name val="MS Serif"/>
      <family val="1"/>
    </font>
    <font>
      <b/>
      <sz val="12"/>
      <name val="Arial"/>
      <family val="2"/>
    </font>
    <font>
      <sz val="8"/>
      <name val="Helv"/>
    </font>
    <font>
      <b/>
      <sz val="8"/>
      <color indexed="8"/>
      <name val="Helv"/>
    </font>
    <font>
      <sz val="11"/>
      <color indexed="8"/>
      <name val="Calibri"/>
      <family val="2"/>
    </font>
    <font>
      <sz val="10"/>
      <color rgb="FF000000"/>
      <name val="Times New Roman"/>
      <family val="1"/>
    </font>
    <font>
      <b/>
      <sz val="18"/>
      <color theme="3"/>
      <name val="Calibri Light"/>
      <family val="2"/>
      <scheme val="major"/>
    </font>
    <font>
      <u/>
      <sz val="11"/>
      <color theme="10"/>
      <name val="Calibri"/>
      <family val="2"/>
      <scheme val="minor"/>
    </font>
    <font>
      <sz val="10"/>
      <name val="Gill Sans MT"/>
      <family val="2"/>
    </font>
    <font>
      <sz val="10"/>
      <name val="Calibri"/>
      <family val="2"/>
    </font>
    <font>
      <u/>
      <sz val="10"/>
      <color indexed="12"/>
      <name val="Arial"/>
      <family val="2"/>
    </font>
    <font>
      <sz val="10"/>
      <name val="Times New Roman"/>
      <family val="1"/>
    </font>
    <font>
      <u/>
      <sz val="10"/>
      <color theme="10"/>
      <name val="Arial"/>
      <family val="2"/>
    </font>
    <font>
      <sz val="12"/>
      <color theme="1"/>
      <name val="ARIAL"/>
      <family val="2"/>
    </font>
    <font>
      <sz val="8"/>
      <color indexed="8"/>
      <name val="Arial"/>
      <family val="2"/>
    </font>
    <font>
      <sz val="10"/>
      <name val="Arial"/>
      <family val="2"/>
    </font>
    <font>
      <sz val="14"/>
      <name val="Arial"/>
      <family val="2"/>
    </font>
    <font>
      <b/>
      <sz val="10"/>
      <color indexed="8"/>
      <name val="Arial"/>
      <family val="2"/>
    </font>
    <font>
      <b/>
      <sz val="10"/>
      <color indexed="9"/>
      <name val="Arial"/>
      <family val="2"/>
    </font>
    <font>
      <sz val="8"/>
      <name val="Univers Condensed"/>
      <family val="2"/>
    </font>
    <font>
      <sz val="12"/>
      <name val="Arial Narrow"/>
      <family val="2"/>
    </font>
    <font>
      <sz val="7"/>
      <name val="Arial"/>
      <family val="2"/>
    </font>
    <font>
      <sz val="10"/>
      <color indexed="10"/>
      <name val="Arial"/>
      <family val="2"/>
    </font>
    <font>
      <b/>
      <sz val="10"/>
      <color indexed="10"/>
      <name val="Arial"/>
      <family val="2"/>
    </font>
    <font>
      <sz val="18"/>
      <name val="Times New Roman"/>
      <family val="1"/>
    </font>
    <font>
      <b/>
      <sz val="12"/>
      <name val="Helv"/>
    </font>
    <font>
      <b/>
      <sz val="24"/>
      <name val="Helv"/>
    </font>
    <font>
      <b/>
      <sz val="8"/>
      <name val="Arial"/>
      <family val="2"/>
    </font>
    <font>
      <sz val="10"/>
      <name val="Helv"/>
    </font>
    <font>
      <sz val="16"/>
      <name val="Times New Roman"/>
      <family val="1"/>
    </font>
    <font>
      <b/>
      <sz val="14"/>
      <name val="Arial"/>
      <family val="2"/>
    </font>
    <font>
      <sz val="12"/>
      <color rgb="FFFF0000"/>
      <name val="Arial"/>
      <family val="2"/>
    </font>
    <font>
      <sz val="20"/>
      <name val="Times New Roman"/>
      <family val="1"/>
    </font>
    <font>
      <sz val="28"/>
      <name val="Times New Roman"/>
      <family val="1"/>
    </font>
    <font>
      <sz val="11"/>
      <name val="Arial Narrow"/>
      <family val="2"/>
    </font>
    <font>
      <b/>
      <sz val="11"/>
      <name val="Arial Narrow"/>
      <family val="2"/>
    </font>
    <font>
      <sz val="10"/>
      <color theme="1"/>
      <name val="Calibri"/>
      <family val="2"/>
      <scheme val="minor"/>
    </font>
    <font>
      <b/>
      <sz val="24"/>
      <color indexed="9"/>
      <name val="Arial"/>
      <family val="2"/>
    </font>
    <font>
      <b/>
      <sz val="18"/>
      <color indexed="9"/>
      <name val="Arial"/>
      <family val="2"/>
    </font>
    <font>
      <b/>
      <sz val="10"/>
      <color theme="1"/>
      <name val="Arial"/>
      <family val="2"/>
    </font>
    <font>
      <sz val="7"/>
      <name val="Helv"/>
    </font>
    <font>
      <sz val="9"/>
      <name val="Arial"/>
      <family val="2"/>
    </font>
    <font>
      <sz val="10"/>
      <name val="Arial"/>
      <family val="2"/>
    </font>
    <font>
      <b/>
      <sz val="16"/>
      <name val="Arial"/>
      <family val="2"/>
    </font>
    <font>
      <b/>
      <sz val="12"/>
      <color indexed="8"/>
      <name val="Arial"/>
      <family val="2"/>
    </font>
    <font>
      <sz val="12"/>
      <color indexed="8"/>
      <name val="Arial"/>
      <family val="2"/>
    </font>
    <font>
      <sz val="13"/>
      <name val="Arial Narrow"/>
      <family val="2"/>
    </font>
    <font>
      <b/>
      <sz val="13"/>
      <name val="Arial Narrow"/>
      <family val="2"/>
    </font>
    <font>
      <b/>
      <sz val="7"/>
      <name val="Arial"/>
      <family val="2"/>
    </font>
    <font>
      <b/>
      <sz val="9"/>
      <name val="Arial"/>
      <family val="2"/>
    </font>
    <font>
      <b/>
      <sz val="10"/>
      <name val="Helv"/>
    </font>
    <font>
      <sz val="16"/>
      <name val="Arial"/>
      <family val="2"/>
    </font>
    <font>
      <sz val="14"/>
      <name val="Times New Roman"/>
      <family val="1"/>
    </font>
    <font>
      <sz val="14"/>
      <name val="Univers Condensed"/>
      <family val="2"/>
    </font>
    <font>
      <sz val="14"/>
      <color theme="1"/>
      <name val="Calibri"/>
      <family val="2"/>
      <scheme val="minor"/>
    </font>
    <font>
      <sz val="8"/>
      <name val="Arial"/>
      <family val="2"/>
    </font>
    <font>
      <sz val="10"/>
      <name val="Arial Narrow"/>
      <family val="2"/>
    </font>
    <font>
      <sz val="10"/>
      <color indexed="18"/>
      <name val="Arial"/>
      <family val="2"/>
    </font>
    <font>
      <sz val="24"/>
      <color indexed="9"/>
      <name val="Arial"/>
      <family val="2"/>
    </font>
    <font>
      <b/>
      <sz val="18"/>
      <name val="Arial"/>
      <family val="2"/>
    </font>
    <font>
      <sz val="18"/>
      <name val="Arial"/>
      <family val="2"/>
    </font>
  </fonts>
  <fills count="49">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indexed="9"/>
        <bgColor indexed="64"/>
      </patternFill>
    </fill>
    <fill>
      <patternFill patternType="solid">
        <fgColor rgb="FF2D536F"/>
        <bgColor indexed="64"/>
      </patternFill>
    </fill>
    <fill>
      <patternFill patternType="solid">
        <fgColor rgb="FFFFFFFF"/>
        <bgColor indexed="64"/>
      </patternFill>
    </fill>
    <fill>
      <patternFill patternType="solid">
        <fgColor theme="3" tint="-0.249977111117893"/>
        <bgColor indexed="22"/>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solid">
        <fgColor indexed="26"/>
        <bgColor indexed="64"/>
      </patternFill>
    </fill>
    <fill>
      <patternFill patternType="solid">
        <fgColor indexed="9"/>
      </patternFill>
    </fill>
    <fill>
      <patternFill patternType="solid">
        <fgColor indexed="13"/>
        <bgColor indexed="64"/>
      </patternFill>
    </fill>
    <fill>
      <patternFill patternType="solid">
        <fgColor rgb="FFCDCEC2"/>
        <bgColor rgb="FF000000"/>
      </patternFill>
    </fill>
    <fill>
      <patternFill patternType="solid">
        <fgColor theme="2"/>
        <bgColor indexed="64"/>
      </patternFill>
    </fill>
    <fill>
      <patternFill patternType="solid">
        <fgColor indexed="43"/>
        <bgColor indexed="64"/>
      </patternFill>
    </fill>
    <fill>
      <patternFill patternType="solid">
        <fgColor indexed="23"/>
        <bgColor indexed="64"/>
      </patternFill>
    </fill>
    <fill>
      <patternFill patternType="solid">
        <fgColor rgb="FF808080"/>
        <bgColor indexed="64"/>
      </patternFill>
    </fill>
    <fill>
      <patternFill patternType="solid">
        <fgColor rgb="FFE7E6E6"/>
        <bgColor indexed="64"/>
      </patternFill>
    </fill>
  </fills>
  <borders count="46">
    <border>
      <left/>
      <right/>
      <top/>
      <bottom/>
      <diagonal/>
    </border>
    <border>
      <left/>
      <right/>
      <top style="medium">
        <color rgb="FFFFFFFF"/>
      </top>
      <bottom/>
      <diagonal/>
    </border>
    <border>
      <left/>
      <right/>
      <top/>
      <bottom style="thick">
        <color indexed="23"/>
      </bottom>
      <diagonal/>
    </border>
    <border>
      <left/>
      <right/>
      <top style="thick">
        <color rgb="FFFFFFFF"/>
      </top>
      <bottom/>
      <diagonal/>
    </border>
    <border>
      <left/>
      <right/>
      <top/>
      <bottom style="thick">
        <color rgb="FF8A8C88"/>
      </bottom>
      <diagonal/>
    </border>
    <border>
      <left/>
      <right/>
      <top style="thick">
        <color rgb="FF8A8C88"/>
      </top>
      <bottom/>
      <diagonal/>
    </border>
    <border>
      <left/>
      <right/>
      <top/>
      <bottom style="thin">
        <color indexed="64"/>
      </bottom>
      <diagonal/>
    </border>
    <border>
      <left/>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15"/>
      </left>
      <right style="thin">
        <color indexed="15"/>
      </right>
      <top style="thin">
        <color indexed="15"/>
      </top>
      <bottom style="thin">
        <color indexed="15"/>
      </bottom>
      <diagonal/>
    </border>
    <border>
      <left/>
      <right/>
      <top/>
      <bottom style="medium">
        <color theme="2" tint="-0.499984740745262"/>
      </bottom>
      <diagonal/>
    </border>
    <border>
      <left/>
      <right/>
      <top style="thick">
        <color indexed="23"/>
      </top>
      <bottom/>
      <diagonal/>
    </border>
    <border>
      <left/>
      <right/>
      <top/>
      <bottom style="thick">
        <color rgb="FF808080"/>
      </bottom>
      <diagonal/>
    </border>
    <border>
      <left/>
      <right/>
      <top/>
      <bottom style="thick">
        <color indexed="55"/>
      </bottom>
      <diagonal/>
    </border>
    <border>
      <left/>
      <right/>
      <top style="thick">
        <color indexed="9"/>
      </top>
      <bottom style="thick">
        <color indexed="9"/>
      </bottom>
      <diagonal/>
    </border>
    <border>
      <left style="thin">
        <color indexed="22"/>
      </left>
      <right/>
      <top style="thin">
        <color indexed="22"/>
      </top>
      <bottom style="thin">
        <color indexed="22"/>
      </bottom>
      <diagonal/>
    </border>
    <border>
      <left/>
      <right/>
      <top/>
      <bottom style="medium">
        <color indexed="64"/>
      </bottom>
      <diagonal/>
    </border>
    <border>
      <left/>
      <right/>
      <top style="thin">
        <color rgb="FFFFFFFF"/>
      </top>
      <bottom style="thin">
        <color rgb="FFFFFFFF"/>
      </bottom>
      <diagonal/>
    </border>
    <border>
      <left/>
      <right/>
      <top style="thin">
        <color rgb="FFFFFFFF"/>
      </top>
      <bottom/>
      <diagonal/>
    </border>
    <border>
      <left style="thin">
        <color indexed="64"/>
      </left>
      <right/>
      <top style="thin">
        <color indexed="64"/>
      </top>
      <bottom style="thin">
        <color indexed="64"/>
      </bottom>
      <diagonal/>
    </border>
    <border>
      <left/>
      <right/>
      <top style="thick">
        <color indexed="9"/>
      </top>
      <bottom/>
      <diagonal/>
    </border>
    <border>
      <left/>
      <right/>
      <top/>
      <bottom style="thick">
        <color indexed="9"/>
      </bottom>
      <diagonal/>
    </border>
    <border>
      <left/>
      <right/>
      <top style="thick">
        <color theme="0"/>
      </top>
      <bottom style="thick">
        <color theme="0"/>
      </bottom>
      <diagonal/>
    </border>
    <border>
      <left/>
      <right/>
      <top/>
      <bottom style="thick">
        <color rgb="FFFFFFFF"/>
      </bottom>
      <diagonal/>
    </border>
    <border>
      <left/>
      <right/>
      <top/>
      <bottom style="medium">
        <color indexed="23"/>
      </bottom>
      <diagonal/>
    </border>
    <border>
      <left/>
      <right/>
      <top/>
      <bottom style="thick">
        <color theme="2" tint="-0.499984740745262"/>
      </bottom>
      <diagonal/>
    </border>
    <border>
      <left/>
      <right/>
      <top style="medium">
        <color indexed="23"/>
      </top>
      <bottom/>
      <diagonal/>
    </border>
    <border>
      <left style="thin">
        <color indexed="64"/>
      </left>
      <right/>
      <top style="thick">
        <color indexed="23"/>
      </top>
      <bottom/>
      <diagonal/>
    </border>
    <border>
      <left/>
      <right/>
      <top style="thick">
        <color theme="2" tint="-0.499984740745262"/>
      </top>
      <bottom/>
      <diagonal/>
    </border>
    <border>
      <left/>
      <right/>
      <top style="thick">
        <color rgb="FFFFFFFF"/>
      </top>
      <bottom style="thick">
        <color rgb="FFFFFFFF"/>
      </bottom>
      <diagonal/>
    </border>
    <border>
      <left/>
      <right style="thin">
        <color indexed="64"/>
      </right>
      <top style="thin">
        <color indexed="64"/>
      </top>
      <bottom style="thin">
        <color indexed="64"/>
      </bottom>
      <diagonal/>
    </border>
    <border>
      <left/>
      <right/>
      <top style="thick">
        <color theme="0"/>
      </top>
      <bottom/>
      <diagonal/>
    </border>
    <border>
      <left/>
      <right/>
      <top/>
      <bottom style="medium">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s>
  <cellStyleXfs count="727">
    <xf numFmtId="0" fontId="0" fillId="0" borderId="0"/>
    <xf numFmtId="43" fontId="1" fillId="0" borderId="0" applyFont="0" applyFill="0" applyBorder="0" applyAlignment="0" applyProtection="0"/>
    <xf numFmtId="0" fontId="2" fillId="0" borderId="0"/>
    <xf numFmtId="43" fontId="2" fillId="0" borderId="0" applyFont="0" applyFill="0" applyBorder="0" applyAlignment="0" applyProtection="0"/>
    <xf numFmtId="0" fontId="9" fillId="0" borderId="0"/>
    <xf numFmtId="43" fontId="9" fillId="0" borderId="0" applyFont="0" applyFill="0" applyBorder="0" applyAlignment="0" applyProtection="0"/>
    <xf numFmtId="9" fontId="9" fillId="0" borderId="0" applyFont="0" applyFill="0" applyBorder="0" applyAlignment="0" applyProtection="0"/>
    <xf numFmtId="0" fontId="2" fillId="0" borderId="0"/>
    <xf numFmtId="0" fontId="2" fillId="0" borderId="0"/>
    <xf numFmtId="0" fontId="2" fillId="0" borderId="0"/>
    <xf numFmtId="0" fontId="1" fillId="0" borderId="0"/>
    <xf numFmtId="0" fontId="26" fillId="0" borderId="0" applyNumberFormat="0" applyFill="0" applyBorder="0" applyAlignment="0" applyProtection="0">
      <alignment vertical="top"/>
      <protection locked="0"/>
    </xf>
    <xf numFmtId="165" fontId="1" fillId="0" borderId="0" applyFont="0" applyFill="0" applyBorder="0" applyAlignment="0" applyProtection="0"/>
    <xf numFmtId="0" fontId="31" fillId="0" borderId="0"/>
    <xf numFmtId="165" fontId="31" fillId="0" borderId="0" applyFont="0" applyFill="0" applyBorder="0" applyAlignment="0" applyProtection="0"/>
    <xf numFmtId="9" fontId="31" fillId="0" borderId="0" applyFont="0" applyFill="0" applyBorder="0" applyAlignment="0" applyProtection="0"/>
    <xf numFmtId="165" fontId="2" fillId="0" borderId="0" applyFont="0" applyFill="0" applyBorder="0" applyAlignment="0" applyProtection="0"/>
    <xf numFmtId="9" fontId="2" fillId="0" borderId="0" applyFont="0" applyFill="0" applyBorder="0" applyAlignment="0" applyProtection="0"/>
    <xf numFmtId="165" fontId="31" fillId="0" borderId="0" applyFont="0" applyFill="0" applyBorder="0" applyAlignment="0" applyProtection="0"/>
    <xf numFmtId="0" fontId="32" fillId="0" borderId="0"/>
    <xf numFmtId="43" fontId="32" fillId="0" borderId="0" applyFont="0" applyFill="0" applyBorder="0" applyAlignment="0" applyProtection="0"/>
    <xf numFmtId="0" fontId="32" fillId="0" borderId="0"/>
    <xf numFmtId="0" fontId="32" fillId="0" borderId="0"/>
    <xf numFmtId="43" fontId="2" fillId="0" borderId="0" applyFont="0" applyFill="0" applyBorder="0" applyAlignment="0" applyProtection="0"/>
    <xf numFmtId="0" fontId="34" fillId="0" borderId="8" applyNumberFormat="0" applyFill="0" applyAlignment="0" applyProtection="0"/>
    <xf numFmtId="0" fontId="35" fillId="0" borderId="9" applyNumberFormat="0" applyFill="0" applyAlignment="0" applyProtection="0"/>
    <xf numFmtId="0" fontId="36" fillId="0" borderId="10" applyNumberFormat="0" applyFill="0" applyAlignment="0" applyProtection="0"/>
    <xf numFmtId="0" fontId="36" fillId="0" borderId="0" applyNumberFormat="0" applyFill="0" applyBorder="0" applyAlignment="0" applyProtection="0"/>
    <xf numFmtId="0" fontId="37" fillId="8" borderId="0" applyNumberFormat="0" applyBorder="0" applyAlignment="0" applyProtection="0"/>
    <xf numFmtId="0" fontId="38" fillId="9" borderId="0" applyNumberFormat="0" applyBorder="0" applyAlignment="0" applyProtection="0"/>
    <xf numFmtId="0" fontId="39" fillId="10" borderId="0" applyNumberFormat="0" applyBorder="0" applyAlignment="0" applyProtection="0"/>
    <xf numFmtId="0" fontId="40" fillId="11" borderId="11" applyNumberFormat="0" applyAlignment="0" applyProtection="0"/>
    <xf numFmtId="0" fontId="41" fillId="12" borderId="12" applyNumberFormat="0" applyAlignment="0" applyProtection="0"/>
    <xf numFmtId="0" fontId="42" fillId="12" borderId="11" applyNumberFormat="0" applyAlignment="0" applyProtection="0"/>
    <xf numFmtId="0" fontId="43" fillId="0" borderId="13" applyNumberFormat="0" applyFill="0" applyAlignment="0" applyProtection="0"/>
    <xf numFmtId="0" fontId="44" fillId="13" borderId="14" applyNumberFormat="0" applyAlignment="0" applyProtection="0"/>
    <xf numFmtId="0" fontId="45" fillId="0" borderId="0" applyNumberFormat="0" applyFill="0" applyBorder="0" applyAlignment="0" applyProtection="0"/>
    <xf numFmtId="0" fontId="1" fillId="14" borderId="15" applyNumberFormat="0" applyFont="0" applyAlignment="0" applyProtection="0"/>
    <xf numFmtId="0" fontId="46" fillId="0" borderId="0" applyNumberFormat="0" applyFill="0" applyBorder="0" applyAlignment="0" applyProtection="0"/>
    <xf numFmtId="0" fontId="47" fillId="0" borderId="16" applyNumberFormat="0" applyFill="0" applyAlignment="0" applyProtection="0"/>
    <xf numFmtId="0" fontId="48"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48" fillId="18" borderId="0" applyNumberFormat="0" applyBorder="0" applyAlignment="0" applyProtection="0"/>
    <xf numFmtId="0" fontId="48"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48" fillId="22" borderId="0" applyNumberFormat="0" applyBorder="0" applyAlignment="0" applyProtection="0"/>
    <xf numFmtId="0" fontId="48"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48" fillId="26" borderId="0" applyNumberFormat="0" applyBorder="0" applyAlignment="0" applyProtection="0"/>
    <xf numFmtId="0" fontId="48"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48" fillId="30" borderId="0" applyNumberFormat="0" applyBorder="0" applyAlignment="0" applyProtection="0"/>
    <xf numFmtId="0" fontId="48"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48" fillId="34" borderId="0" applyNumberFormat="0" applyBorder="0" applyAlignment="0" applyProtection="0"/>
    <xf numFmtId="0" fontId="48"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48" fillId="38" borderId="0" applyNumberFormat="0" applyBorder="0" applyAlignment="0" applyProtection="0"/>
    <xf numFmtId="0" fontId="1" fillId="0" borderId="0"/>
    <xf numFmtId="9" fontId="1" fillId="0" borderId="0" applyFont="0" applyFill="0" applyBorder="0" applyAlignment="0" applyProtection="0"/>
    <xf numFmtId="0" fontId="50" fillId="0" borderId="0" applyFont="0" applyFill="0" applyBorder="0" applyAlignment="0" applyProtection="0"/>
    <xf numFmtId="0" fontId="51" fillId="0" borderId="0" applyNumberFormat="0" applyFill="0" applyBorder="0" applyAlignment="0" applyProtection="0"/>
    <xf numFmtId="171" fontId="15" fillId="0" borderId="0" applyFill="0" applyBorder="0" applyAlignment="0"/>
    <xf numFmtId="165" fontId="2" fillId="0" borderId="0" applyFont="0" applyFill="0" applyBorder="0" applyAlignment="0" applyProtection="0"/>
    <xf numFmtId="170" fontId="2" fillId="0" borderId="0" applyFont="0" applyFill="0" applyBorder="0" applyAlignment="0" applyProtection="0"/>
    <xf numFmtId="165" fontId="1" fillId="0" borderId="0" applyFont="0" applyFill="0" applyBorder="0" applyAlignment="0" applyProtection="0"/>
    <xf numFmtId="0" fontId="52" fillId="0" borderId="0" applyNumberFormat="0" applyAlignment="0">
      <alignment horizontal="left"/>
    </xf>
    <xf numFmtId="0" fontId="53" fillId="0" borderId="0" applyNumberFormat="0" applyAlignment="0">
      <alignment horizontal="left"/>
    </xf>
    <xf numFmtId="38" fontId="7" fillId="39" borderId="0" applyNumberFormat="0" applyBorder="0" applyAlignment="0" applyProtection="0"/>
    <xf numFmtId="0" fontId="54" fillId="0" borderId="18" applyNumberFormat="0" applyAlignment="0" applyProtection="0">
      <alignment horizontal="left" vertical="center"/>
    </xf>
    <xf numFmtId="0" fontId="54" fillId="0" borderId="7">
      <alignment horizontal="left" vertical="center"/>
    </xf>
    <xf numFmtId="10" fontId="7" fillId="40" borderId="17"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0" fontId="1"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0" fontId="1"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0" fontId="2"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0" fontId="2" fillId="0" borderId="0"/>
    <xf numFmtId="0" fontId="1" fillId="0" borderId="0"/>
    <xf numFmtId="0" fontId="2" fillId="0" borderId="0"/>
    <xf numFmtId="0" fontId="2" fillId="0" borderId="0"/>
    <xf numFmtId="37" fontId="50" fillId="0" borderId="0"/>
    <xf numFmtId="10"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4" fontId="55" fillId="0" borderId="0" applyNumberFormat="0" applyFill="0" applyBorder="0" applyAlignment="0" applyProtection="0">
      <alignment horizontal="left"/>
    </xf>
    <xf numFmtId="0" fontId="10" fillId="0" borderId="0">
      <alignment vertical="top"/>
    </xf>
    <xf numFmtId="40" fontId="56" fillId="0" borderId="0" applyBorder="0">
      <alignment horizontal="right"/>
    </xf>
    <xf numFmtId="170" fontId="2" fillId="0" borderId="0" applyFont="0" applyFill="0" applyBorder="0" applyAlignment="0" applyProtection="0"/>
    <xf numFmtId="169" fontId="49" fillId="0" borderId="0" applyFont="0" applyFill="0" applyBorder="0" applyAlignment="0" applyProtection="0"/>
    <xf numFmtId="170" fontId="2" fillId="0" borderId="0" applyFont="0" applyFill="0" applyBorder="0" applyAlignment="0" applyProtection="0"/>
    <xf numFmtId="0" fontId="2" fillId="0" borderId="0"/>
    <xf numFmtId="9" fontId="1" fillId="0" borderId="0" applyFont="0" applyFill="0" applyBorder="0" applyAlignment="0" applyProtection="0"/>
    <xf numFmtId="9" fontId="2" fillId="0" borderId="0" applyFont="0" applyFill="0" applyBorder="0" applyAlignment="0" applyProtection="0"/>
    <xf numFmtId="9" fontId="57" fillId="0" borderId="0" applyFont="0" applyFill="0" applyBorder="0" applyAlignment="0" applyProtection="0"/>
    <xf numFmtId="9" fontId="57" fillId="0" borderId="0" applyFont="0" applyFill="0" applyBorder="0" applyAlignment="0" applyProtection="0"/>
    <xf numFmtId="0" fontId="2"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170" fontId="2" fillId="0" borderId="0" applyFont="0" applyFill="0" applyBorder="0" applyAlignment="0" applyProtection="0"/>
    <xf numFmtId="165" fontId="1" fillId="0" borderId="0" applyFont="0" applyFill="0" applyBorder="0" applyAlignment="0" applyProtection="0"/>
    <xf numFmtId="0" fontId="58" fillId="0" borderId="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48" fillId="18" borderId="0" applyNumberFormat="0" applyBorder="0" applyAlignment="0" applyProtection="0"/>
    <xf numFmtId="0" fontId="48" fillId="22" borderId="0" applyNumberFormat="0" applyBorder="0" applyAlignment="0" applyProtection="0"/>
    <xf numFmtId="0" fontId="48" fillId="26" borderId="0" applyNumberFormat="0" applyBorder="0" applyAlignment="0" applyProtection="0"/>
    <xf numFmtId="0" fontId="48" fillId="30" borderId="0" applyNumberFormat="0" applyBorder="0" applyAlignment="0" applyProtection="0"/>
    <xf numFmtId="0" fontId="48" fillId="34" borderId="0" applyNumberFormat="0" applyBorder="0" applyAlignment="0" applyProtection="0"/>
    <xf numFmtId="0" fontId="48" fillId="38" borderId="0" applyNumberFormat="0" applyBorder="0" applyAlignment="0" applyProtection="0"/>
    <xf numFmtId="0" fontId="37" fillId="8" borderId="0" applyNumberFormat="0" applyBorder="0" applyAlignment="0" applyProtection="0"/>
    <xf numFmtId="0" fontId="42" fillId="12" borderId="11" applyNumberFormat="0" applyAlignment="0" applyProtection="0"/>
    <xf numFmtId="0" fontId="44" fillId="13" borderId="14" applyNumberFormat="0" applyAlignment="0" applyProtection="0"/>
    <xf numFmtId="0" fontId="43" fillId="0" borderId="13" applyNumberFormat="0" applyFill="0" applyAlignment="0" applyProtection="0"/>
    <xf numFmtId="0" fontId="36" fillId="0" borderId="0" applyNumberFormat="0" applyFill="0" applyBorder="0" applyAlignment="0" applyProtection="0"/>
    <xf numFmtId="0" fontId="48" fillId="15" borderId="0" applyNumberFormat="0" applyBorder="0" applyAlignment="0" applyProtection="0"/>
    <xf numFmtId="0" fontId="48" fillId="19" borderId="0" applyNumberFormat="0" applyBorder="0" applyAlignment="0" applyProtection="0"/>
    <xf numFmtId="0" fontId="48" fillId="23" borderId="0" applyNumberFormat="0" applyBorder="0" applyAlignment="0" applyProtection="0"/>
    <xf numFmtId="0" fontId="48" fillId="27" borderId="0" applyNumberFormat="0" applyBorder="0" applyAlignment="0" applyProtection="0"/>
    <xf numFmtId="0" fontId="48" fillId="31" borderId="0" applyNumberFormat="0" applyBorder="0" applyAlignment="0" applyProtection="0"/>
    <xf numFmtId="0" fontId="48" fillId="35" borderId="0" applyNumberFormat="0" applyBorder="0" applyAlignment="0" applyProtection="0"/>
    <xf numFmtId="0" fontId="40" fillId="11" borderId="11" applyNumberFormat="0" applyAlignment="0" applyProtection="0"/>
    <xf numFmtId="0" fontId="38" fillId="9" borderId="0" applyNumberFormat="0" applyBorder="0" applyAlignment="0" applyProtection="0"/>
    <xf numFmtId="0" fontId="1" fillId="14" borderId="15" applyNumberFormat="0" applyFont="0" applyAlignment="0" applyProtection="0"/>
    <xf numFmtId="0" fontId="41" fillId="12" borderId="12" applyNumberFormat="0" applyAlignment="0" applyProtection="0"/>
    <xf numFmtId="0" fontId="45" fillId="0" borderId="0" applyNumberFormat="0" applyFill="0" applyBorder="0" applyAlignment="0" applyProtection="0"/>
    <xf numFmtId="0" fontId="46" fillId="0" borderId="0" applyNumberFormat="0" applyFill="0" applyBorder="0" applyAlignment="0" applyProtection="0"/>
    <xf numFmtId="0" fontId="59" fillId="0" borderId="0" applyNumberFormat="0" applyFill="0" applyBorder="0" applyAlignment="0" applyProtection="0"/>
    <xf numFmtId="0" fontId="34" fillId="0" borderId="8" applyNumberFormat="0" applyFill="0" applyAlignment="0" applyProtection="0"/>
    <xf numFmtId="0" fontId="35" fillId="0" borderId="9" applyNumberFormat="0" applyFill="0" applyAlignment="0" applyProtection="0"/>
    <xf numFmtId="0" fontId="36" fillId="0" borderId="10" applyNumberFormat="0" applyFill="0" applyAlignment="0" applyProtection="0"/>
    <xf numFmtId="170" fontId="1" fillId="0" borderId="0" applyFont="0" applyFill="0" applyBorder="0" applyAlignment="0" applyProtection="0"/>
    <xf numFmtId="0" fontId="2" fillId="0" borderId="0"/>
    <xf numFmtId="0" fontId="2"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0" fontId="2" fillId="0" borderId="0"/>
    <xf numFmtId="165" fontId="2" fillId="0" borderId="0" applyFont="0" applyFill="0" applyBorder="0" applyAlignment="0" applyProtection="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0" fontId="2" fillId="0" borderId="0"/>
    <xf numFmtId="165" fontId="2" fillId="0" borderId="0" applyFont="0" applyFill="0" applyBorder="0" applyAlignment="0" applyProtection="0"/>
    <xf numFmtId="165" fontId="1" fillId="0" borderId="0" applyFont="0" applyFill="0" applyBorder="0" applyAlignment="0" applyProtection="0"/>
    <xf numFmtId="37" fontId="15" fillId="0" borderId="0"/>
    <xf numFmtId="37" fontId="15" fillId="0" borderId="0"/>
    <xf numFmtId="37" fontId="15" fillId="0" borderId="0"/>
    <xf numFmtId="37" fontId="15" fillId="0" borderId="0"/>
    <xf numFmtId="37" fontId="15" fillId="0" borderId="0"/>
    <xf numFmtId="0" fontId="2"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37" fontId="15" fillId="0" borderId="0"/>
    <xf numFmtId="0" fontId="2" fillId="0" borderId="0"/>
    <xf numFmtId="170" fontId="2" fillId="0" borderId="0" applyFont="0" applyFill="0" applyBorder="0" applyAlignment="0" applyProtection="0"/>
    <xf numFmtId="0" fontId="60" fillId="0" borderId="0" applyNumberFormat="0" applyFill="0" applyBorder="0" applyAlignment="0" applyProtection="0"/>
    <xf numFmtId="0" fontId="62" fillId="0" borderId="0" applyNumberFormat="0" applyFill="0" applyBorder="0" applyAlignment="0" applyProtection="0"/>
    <xf numFmtId="0" fontId="63" fillId="0" borderId="0" applyNumberFormat="0" applyFill="0" applyBorder="0" applyAlignment="0" applyProtection="0">
      <alignment vertical="top"/>
      <protection locked="0"/>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0" fontId="1" fillId="0" borderId="0" applyFont="0" applyFill="0" applyBorder="0" applyAlignment="0" applyProtection="0"/>
    <xf numFmtId="0" fontId="2"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0" borderId="0"/>
    <xf numFmtId="0" fontId="2" fillId="0" borderId="0"/>
    <xf numFmtId="0" fontId="2" fillId="0" borderId="0"/>
    <xf numFmtId="0" fontId="1" fillId="0" borderId="0"/>
    <xf numFmtId="0" fontId="2" fillId="0" borderId="0"/>
    <xf numFmtId="0" fontId="2" fillId="0" borderId="0"/>
    <xf numFmtId="0" fontId="8" fillId="0" borderId="0"/>
    <xf numFmtId="0" fontId="8" fillId="0" borderId="0"/>
    <xf numFmtId="0" fontId="1" fillId="0" borderId="0"/>
    <xf numFmtId="0" fontId="8" fillId="0" borderId="0"/>
    <xf numFmtId="0" fontId="8" fillId="0" borderId="0"/>
    <xf numFmtId="0" fontId="8" fillId="0" borderId="0"/>
    <xf numFmtId="0" fontId="11" fillId="41" borderId="0"/>
    <xf numFmtId="0" fontId="8" fillId="0" borderId="0"/>
    <xf numFmtId="0" fontId="12" fillId="0" borderId="0"/>
    <xf numFmtId="0" fontId="2" fillId="0" borderId="0"/>
    <xf numFmtId="0" fontId="1" fillId="0" borderId="0"/>
    <xf numFmtId="9" fontId="2" fillId="0" borderId="0" applyFont="0" applyFill="0" applyBorder="0" applyAlignment="0" applyProtection="0"/>
    <xf numFmtId="9" fontId="61" fillId="0" borderId="0" applyFont="0" applyFill="0" applyBorder="0" applyAlignment="0" applyProtection="0"/>
    <xf numFmtId="170" fontId="2" fillId="0" borderId="0" applyFont="0" applyFill="0" applyBorder="0" applyAlignment="0" applyProtection="0"/>
    <xf numFmtId="0" fontId="12" fillId="0" borderId="0"/>
    <xf numFmtId="0" fontId="2"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2" fillId="0" borderId="0" applyFont="0" applyFill="0" applyBorder="0" applyAlignment="0" applyProtection="0"/>
    <xf numFmtId="0" fontId="2" fillId="0" borderId="0"/>
    <xf numFmtId="43" fontId="1" fillId="0" borderId="0" applyFont="0" applyFill="0" applyBorder="0" applyAlignment="0" applyProtection="0"/>
    <xf numFmtId="43" fontId="1" fillId="0" borderId="0" applyFont="0" applyFill="0" applyBorder="0" applyAlignment="0" applyProtection="0"/>
    <xf numFmtId="0" fontId="63" fillId="0" borderId="0" applyNumberFormat="0" applyFill="0" applyBorder="0" applyAlignment="0" applyProtection="0">
      <alignment vertical="top"/>
      <protection locked="0"/>
    </xf>
    <xf numFmtId="43" fontId="2" fillId="0" borderId="0" applyFont="0" applyFill="0" applyBorder="0" applyAlignment="0" applyProtection="0"/>
    <xf numFmtId="43" fontId="2" fillId="0" borderId="0" applyFont="0" applyFill="0" applyBorder="0" applyAlignment="0" applyProtection="0"/>
    <xf numFmtId="173" fontId="2" fillId="0" borderId="0" applyFont="0" applyFill="0" applyBorder="0" applyAlignment="0" applyProtection="0"/>
    <xf numFmtId="43" fontId="2" fillId="0" borderId="0" applyFont="0" applyFill="0" applyBorder="0" applyAlignment="0" applyProtection="0"/>
    <xf numFmtId="172" fontId="2" fillId="0" borderId="0" applyFont="0" applyFill="0" applyBorder="0" applyAlignment="0" applyProtection="0"/>
    <xf numFmtId="0" fontId="2" fillId="0" borderId="0"/>
    <xf numFmtId="0" fontId="2" fillId="0" borderId="0"/>
    <xf numFmtId="0" fontId="2" fillId="0" borderId="0"/>
    <xf numFmtId="0" fontId="2" fillId="0" borderId="0"/>
    <xf numFmtId="174" fontId="2" fillId="0" borderId="0" applyFont="0" applyFill="0" applyBorder="0" applyAlignment="0" applyProtection="0"/>
    <xf numFmtId="0" fontId="2" fillId="0" borderId="0">
      <alignment vertical="top"/>
    </xf>
    <xf numFmtId="0" fontId="1" fillId="0" borderId="0"/>
    <xf numFmtId="0" fontId="2" fillId="0" borderId="0">
      <alignment vertical="top"/>
    </xf>
    <xf numFmtId="0" fontId="2" fillId="0" borderId="0"/>
    <xf numFmtId="0" fontId="60" fillId="0" borderId="0" applyNumberFormat="0" applyFill="0" applyBorder="0" applyAlignment="0" applyProtection="0"/>
    <xf numFmtId="0" fontId="2" fillId="0" borderId="0"/>
    <xf numFmtId="0" fontId="2" fillId="0" borderId="0" applyNumberForma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6" fillId="0" borderId="0"/>
    <xf numFmtId="0" fontId="1" fillId="0" borderId="0"/>
    <xf numFmtId="0" fontId="1" fillId="0" borderId="0"/>
    <xf numFmtId="0" fontId="64" fillId="0" borderId="0">
      <alignment vertical="top"/>
    </xf>
    <xf numFmtId="170" fontId="1" fillId="0" borderId="0" applyFont="0" applyFill="0" applyBorder="0" applyAlignment="0" applyProtection="0"/>
    <xf numFmtId="0" fontId="63" fillId="0" borderId="0" applyNumberFormat="0" applyFill="0" applyBorder="0" applyAlignment="0" applyProtection="0">
      <alignment vertical="top"/>
      <protection locked="0"/>
    </xf>
    <xf numFmtId="170" fontId="2" fillId="0" borderId="0" applyFont="0" applyFill="0" applyBorder="0" applyAlignment="0" applyProtection="0"/>
    <xf numFmtId="43" fontId="1" fillId="0" borderId="0" applyFont="0" applyFill="0" applyBorder="0" applyAlignment="0" applyProtection="0"/>
    <xf numFmtId="0" fontId="8" fillId="0" borderId="0"/>
    <xf numFmtId="0" fontId="1" fillId="0" borderId="0"/>
    <xf numFmtId="0" fontId="1"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alignment vertical="top"/>
    </xf>
    <xf numFmtId="0" fontId="2" fillId="0" borderId="0">
      <alignment vertical="top"/>
    </xf>
    <xf numFmtId="0" fontId="2" fillId="0" borderId="0"/>
    <xf numFmtId="0" fontId="2" fillId="0" borderId="0">
      <alignment vertical="top"/>
    </xf>
    <xf numFmtId="0" fontId="2" fillId="0" borderId="0"/>
    <xf numFmtId="0" fontId="65" fillId="0" borderId="0" applyNumberForma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75" fontId="1" fillId="0" borderId="0" applyFont="0" applyFill="0" applyBorder="0" applyAlignment="0" applyProtection="0"/>
    <xf numFmtId="43" fontId="1" fillId="0" borderId="0" applyFont="0" applyFill="0" applyBorder="0" applyAlignment="0" applyProtection="0"/>
    <xf numFmtId="0" fontId="2" fillId="0" borderId="0">
      <alignment vertical="top"/>
    </xf>
    <xf numFmtId="0" fontId="2" fillId="0" borderId="0"/>
    <xf numFmtId="165" fontId="1" fillId="0" borderId="0" applyFont="0" applyFill="0" applyBorder="0" applyAlignment="0" applyProtection="0"/>
    <xf numFmtId="165" fontId="1" fillId="0" borderId="0" applyFont="0" applyFill="0" applyBorder="0" applyAlignment="0" applyProtection="0"/>
    <xf numFmtId="0" fontId="2" fillId="0" borderId="0"/>
    <xf numFmtId="0" fontId="2" fillId="0" borderId="0"/>
    <xf numFmtId="0" fontId="2" fillId="0" borderId="0">
      <alignment vertical="top"/>
    </xf>
    <xf numFmtId="43" fontId="2" fillId="0" borderId="0" applyFont="0" applyFill="0" applyBorder="0" applyAlignment="0" applyProtection="0"/>
    <xf numFmtId="43" fontId="2" fillId="0" borderId="0" applyFont="0" applyFill="0" applyBorder="0" applyAlignment="0" applyProtection="0"/>
    <xf numFmtId="0" fontId="2" fillId="0" borderId="0"/>
    <xf numFmtId="43" fontId="2" fillId="0" borderId="0" applyFont="0" applyFill="0" applyBorder="0" applyAlignment="0" applyProtection="0"/>
    <xf numFmtId="43" fontId="1" fillId="0" borderId="0" applyFont="0" applyFill="0" applyBorder="0" applyAlignment="0" applyProtection="0"/>
    <xf numFmtId="0" fontId="2" fillId="0" borderId="0"/>
    <xf numFmtId="37" fontId="15" fillId="0" borderId="0"/>
    <xf numFmtId="37" fontId="15" fillId="0" borderId="0"/>
    <xf numFmtId="0" fontId="1" fillId="0" borderId="0"/>
    <xf numFmtId="0" fontId="1"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0" fontId="1"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37" fontId="15" fillId="0" borderId="0"/>
    <xf numFmtId="170" fontId="2" fillId="0" borderId="0" applyFont="0" applyFill="0" applyBorder="0" applyAlignment="0" applyProtection="0"/>
    <xf numFmtId="0" fontId="63" fillId="0" borderId="0" applyNumberFormat="0" applyFill="0" applyBorder="0" applyAlignment="0" applyProtection="0">
      <alignment vertical="top"/>
      <protection locked="0"/>
    </xf>
    <xf numFmtId="43" fontId="1" fillId="0" borderId="0" applyFont="0" applyFill="0" applyBorder="0" applyAlignment="0" applyProtection="0"/>
    <xf numFmtId="0" fontId="2"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 fillId="0" borderId="0"/>
    <xf numFmtId="0" fontId="8" fillId="0" borderId="0"/>
    <xf numFmtId="43" fontId="2" fillId="0" borderId="0" applyFont="0" applyFill="0" applyBorder="0" applyAlignment="0" applyProtection="0"/>
    <xf numFmtId="0" fontId="2" fillId="0" borderId="0">
      <alignment vertical="top"/>
    </xf>
    <xf numFmtId="0" fontId="2" fillId="0" borderId="0"/>
    <xf numFmtId="0" fontId="2" fillId="0" borderId="0"/>
    <xf numFmtId="43" fontId="1" fillId="0" borderId="0" applyFont="0" applyFill="0" applyBorder="0" applyAlignment="0" applyProtection="0"/>
    <xf numFmtId="0" fontId="2" fillId="0" borderId="0"/>
    <xf numFmtId="0" fontId="2" fillId="0" borderId="0">
      <alignment vertical="top"/>
    </xf>
    <xf numFmtId="0" fontId="2" fillId="0" borderId="0"/>
    <xf numFmtId="43" fontId="1" fillId="0" borderId="0" applyFont="0" applyFill="0" applyBorder="0" applyAlignment="0" applyProtection="0"/>
    <xf numFmtId="43" fontId="1" fillId="0" borderId="0" applyFont="0" applyFill="0" applyBorder="0" applyAlignment="0" applyProtection="0"/>
    <xf numFmtId="0" fontId="2" fillId="0" borderId="0"/>
    <xf numFmtId="0" fontId="2" fillId="0" borderId="0"/>
    <xf numFmtId="0" fontId="2" fillId="0" borderId="0"/>
    <xf numFmtId="165"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lignment vertical="top"/>
    </xf>
    <xf numFmtId="43" fontId="11" fillId="0" borderId="0" applyFont="0" applyFill="0" applyBorder="0" applyAlignment="0" applyProtection="0"/>
    <xf numFmtId="0" fontId="11" fillId="0" borderId="0"/>
    <xf numFmtId="0" fontId="7" fillId="42" borderId="19"/>
    <xf numFmtId="0" fontId="11" fillId="0" borderId="0"/>
    <xf numFmtId="43" fontId="11" fillId="0" borderId="0" applyFont="0" applyFill="0" applyBorder="0" applyAlignment="0" applyProtection="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9" fontId="11" fillId="0" borderId="0" applyFont="0" applyFill="0" applyBorder="0" applyAlignment="0" applyProtection="0"/>
    <xf numFmtId="0" fontId="8" fillId="0" borderId="0"/>
    <xf numFmtId="0" fontId="66" fillId="0" borderId="0"/>
    <xf numFmtId="175" fontId="11" fillId="0" borderId="0" applyFont="0" applyFill="0" applyBorder="0" applyAlignment="0" applyProtection="0"/>
    <xf numFmtId="175" fontId="11" fillId="0" borderId="0" applyFont="0" applyFill="0" applyBorder="0" applyAlignment="0" applyProtection="0"/>
    <xf numFmtId="0" fontId="11" fillId="0" borderId="0"/>
    <xf numFmtId="0" fontId="11" fillId="0" borderId="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0" fontId="2" fillId="0" borderId="0"/>
    <xf numFmtId="9" fontId="11" fillId="0" borderId="0" applyFont="0" applyFill="0" applyBorder="0" applyAlignment="0" applyProtection="0"/>
    <xf numFmtId="0" fontId="66" fillId="0" borderId="0"/>
    <xf numFmtId="165" fontId="1" fillId="0" borderId="0" applyFont="0" applyFill="0" applyBorder="0" applyAlignment="0" applyProtection="0"/>
    <xf numFmtId="0" fontId="2" fillId="0" borderId="0"/>
    <xf numFmtId="165" fontId="1"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68" fillId="0" borderId="0"/>
    <xf numFmtId="165" fontId="68" fillId="0" borderId="0" applyFont="0" applyFill="0" applyBorder="0" applyAlignment="0" applyProtection="0"/>
    <xf numFmtId="0" fontId="10" fillId="0" borderId="0"/>
    <xf numFmtId="165"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1" fillId="0" borderId="0" applyFont="0" applyFill="0" applyBorder="0" applyAlignment="0" applyProtection="0"/>
    <xf numFmtId="0" fontId="68" fillId="0" borderId="0"/>
    <xf numFmtId="9" fontId="68" fillId="0" borderId="0" applyFont="0" applyFill="0" applyBorder="0" applyAlignment="0" applyProtection="0"/>
    <xf numFmtId="9" fontId="68" fillId="0" borderId="0" applyFont="0" applyFill="0" applyBorder="0" applyAlignment="0" applyProtection="0"/>
    <xf numFmtId="165" fontId="68" fillId="0" borderId="0" applyFont="0" applyFill="0" applyBorder="0" applyAlignment="0" applyProtection="0"/>
    <xf numFmtId="165" fontId="68"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68"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0" fontId="2" fillId="0" borderId="0"/>
    <xf numFmtId="165" fontId="1" fillId="0" borderId="0" applyFont="0" applyFill="0" applyBorder="0" applyAlignment="0" applyProtection="0"/>
    <xf numFmtId="9" fontId="1" fillId="0" borderId="0" applyFont="0" applyFill="0" applyBorder="0" applyAlignment="0" applyProtection="0"/>
    <xf numFmtId="0" fontId="95" fillId="0" borderId="0"/>
    <xf numFmtId="165" fontId="95" fillId="0" borderId="0" applyFont="0" applyFill="0" applyBorder="0" applyAlignment="0" applyProtection="0"/>
    <xf numFmtId="9" fontId="95" fillId="0" borderId="0" applyFont="0" applyFill="0" applyBorder="0" applyAlignment="0" applyProtection="0"/>
    <xf numFmtId="165" fontId="95" fillId="0" borderId="0" applyFont="0" applyFill="0" applyBorder="0" applyAlignment="0" applyProtection="0"/>
  </cellStyleXfs>
  <cellXfs count="1185">
    <xf numFmtId="0" fontId="0" fillId="0" borderId="0" xfId="0"/>
    <xf numFmtId="0" fontId="2" fillId="0" borderId="0" xfId="2" applyFont="1" applyAlignment="1">
      <alignment vertical="center"/>
    </xf>
    <xf numFmtId="0" fontId="0" fillId="0" borderId="0" xfId="0" applyAlignment="1">
      <alignment vertical="center"/>
    </xf>
    <xf numFmtId="0" fontId="2" fillId="0" borderId="0" xfId="2" applyFont="1" applyFill="1" applyAlignment="1">
      <alignment vertical="center"/>
    </xf>
    <xf numFmtId="0" fontId="5" fillId="0" borderId="0" xfId="2" applyFont="1" applyFill="1" applyAlignment="1">
      <alignment horizontal="right" vertical="center"/>
    </xf>
    <xf numFmtId="0" fontId="2" fillId="3" borderId="0" xfId="2" applyFont="1" applyFill="1" applyBorder="1" applyAlignment="1">
      <alignment vertical="center"/>
    </xf>
    <xf numFmtId="166" fontId="5" fillId="3" borderId="0" xfId="2" applyNumberFormat="1" applyFont="1" applyFill="1" applyBorder="1" applyAlignment="1">
      <alignment horizontal="right" vertical="center"/>
    </xf>
    <xf numFmtId="166" fontId="5" fillId="3" borderId="1" xfId="2" applyNumberFormat="1" applyFont="1" applyFill="1" applyBorder="1" applyAlignment="1">
      <alignment vertical="center"/>
    </xf>
    <xf numFmtId="37" fontId="2" fillId="0" borderId="0" xfId="2" applyNumberFormat="1" applyFont="1" applyAlignment="1">
      <alignment vertical="center"/>
    </xf>
    <xf numFmtId="166" fontId="5" fillId="3" borderId="0" xfId="2" applyNumberFormat="1" applyFont="1" applyFill="1" applyBorder="1" applyAlignment="1">
      <alignment vertical="center"/>
    </xf>
    <xf numFmtId="166" fontId="2" fillId="0" borderId="0" xfId="2" applyNumberFormat="1" applyFont="1" applyBorder="1" applyAlignment="1">
      <alignment vertical="center"/>
    </xf>
    <xf numFmtId="37" fontId="2" fillId="0" borderId="0" xfId="2" applyNumberFormat="1" applyFont="1" applyFill="1" applyBorder="1" applyAlignment="1">
      <alignment vertical="center"/>
    </xf>
    <xf numFmtId="166" fontId="5" fillId="0" borderId="0" xfId="2" applyNumberFormat="1" applyFont="1" applyBorder="1" applyAlignment="1">
      <alignment vertical="center"/>
    </xf>
    <xf numFmtId="166" fontId="2" fillId="0" borderId="0" xfId="2" applyNumberFormat="1" applyFont="1" applyBorder="1" applyAlignment="1">
      <alignment horizontal="left" vertical="center"/>
    </xf>
    <xf numFmtId="37" fontId="5" fillId="3" borderId="0" xfId="2" applyNumberFormat="1" applyFont="1" applyFill="1" applyBorder="1" applyAlignment="1">
      <alignment horizontal="left" vertical="center"/>
    </xf>
    <xf numFmtId="37" fontId="5" fillId="3" borderId="0" xfId="2" applyNumberFormat="1" applyFont="1" applyFill="1" applyBorder="1" applyAlignment="1">
      <alignment vertical="center"/>
    </xf>
    <xf numFmtId="167" fontId="2" fillId="3" borderId="0" xfId="1" applyNumberFormat="1" applyFont="1" applyFill="1" applyBorder="1" applyAlignment="1">
      <alignment horizontal="right" vertical="center"/>
    </xf>
    <xf numFmtId="37" fontId="2" fillId="0" borderId="0" xfId="2" applyNumberFormat="1" applyFont="1" applyBorder="1" applyAlignment="1">
      <alignment vertical="center"/>
    </xf>
    <xf numFmtId="37" fontId="2" fillId="0" borderId="0" xfId="2" applyNumberFormat="1" applyFont="1" applyBorder="1" applyAlignment="1">
      <alignment horizontal="left" vertical="center"/>
    </xf>
    <xf numFmtId="0" fontId="2" fillId="0" borderId="0" xfId="2" applyFont="1" applyBorder="1" applyAlignment="1">
      <alignment vertical="center"/>
    </xf>
    <xf numFmtId="0" fontId="2" fillId="0" borderId="0" xfId="2" applyFont="1" applyFill="1" applyBorder="1" applyAlignment="1">
      <alignment vertical="center"/>
    </xf>
    <xf numFmtId="0" fontId="2" fillId="0" borderId="0" xfId="2" applyFont="1" applyFill="1" applyBorder="1" applyAlignment="1">
      <alignment horizontal="left" vertical="center"/>
    </xf>
    <xf numFmtId="0" fontId="2" fillId="0" borderId="0" xfId="2" applyFont="1" applyBorder="1" applyAlignment="1">
      <alignment horizontal="left" vertical="center"/>
    </xf>
    <xf numFmtId="0" fontId="5" fillId="0" borderId="0" xfId="2" applyFont="1" applyAlignment="1">
      <alignment vertical="center"/>
    </xf>
    <xf numFmtId="37" fontId="5" fillId="0" borderId="0" xfId="2" applyNumberFormat="1" applyFont="1" applyBorder="1" applyAlignment="1">
      <alignment vertical="center"/>
    </xf>
    <xf numFmtId="37" fontId="5" fillId="3" borderId="0" xfId="2" applyNumberFormat="1" applyFont="1" applyFill="1" applyBorder="1" applyAlignment="1" applyProtection="1">
      <alignment horizontal="left" vertical="center"/>
    </xf>
    <xf numFmtId="37" fontId="5" fillId="0" borderId="0" xfId="2" applyNumberFormat="1" applyFont="1" applyBorder="1" applyAlignment="1">
      <alignment horizontal="left" vertical="center"/>
    </xf>
    <xf numFmtId="0" fontId="5" fillId="3" borderId="0" xfId="2" applyFont="1" applyFill="1" applyBorder="1" applyAlignment="1">
      <alignment vertical="center"/>
    </xf>
    <xf numFmtId="0" fontId="5" fillId="3" borderId="0" xfId="2" applyFont="1" applyFill="1" applyBorder="1" applyAlignment="1">
      <alignment horizontal="left" vertical="center"/>
    </xf>
    <xf numFmtId="0" fontId="5" fillId="3" borderId="0" xfId="2" applyFont="1" applyFill="1" applyBorder="1" applyAlignment="1">
      <alignment horizontal="left" vertical="center" wrapText="1"/>
    </xf>
    <xf numFmtId="0" fontId="6" fillId="0" borderId="0" xfId="2" applyFont="1" applyAlignment="1">
      <alignment vertical="center"/>
    </xf>
    <xf numFmtId="0" fontId="5" fillId="0" borderId="0" xfId="2" applyFont="1" applyBorder="1" applyAlignment="1">
      <alignment horizontal="left" vertical="center"/>
    </xf>
    <xf numFmtId="3" fontId="2" fillId="0" borderId="2" xfId="2" applyNumberFormat="1" applyFont="1" applyBorder="1" applyAlignment="1">
      <alignment horizontal="right" vertical="center"/>
    </xf>
    <xf numFmtId="0" fontId="7" fillId="0" borderId="0" xfId="0" applyFont="1" applyFill="1" applyAlignment="1">
      <alignment vertical="top"/>
    </xf>
    <xf numFmtId="3" fontId="2" fillId="0" borderId="0" xfId="2" applyNumberFormat="1" applyFont="1" applyAlignment="1">
      <alignment horizontal="right" vertical="center"/>
    </xf>
    <xf numFmtId="0" fontId="0" fillId="0" borderId="0" xfId="0" applyAlignment="1">
      <alignment horizontal="right" vertical="center"/>
    </xf>
    <xf numFmtId="168" fontId="3" fillId="2" borderId="0" xfId="0" applyNumberFormat="1" applyFont="1" applyFill="1" applyAlignment="1">
      <alignment vertical="center"/>
    </xf>
    <xf numFmtId="168" fontId="3" fillId="2" borderId="0" xfId="0" applyNumberFormat="1" applyFont="1" applyFill="1" applyAlignment="1">
      <alignment horizontal="right" vertical="center"/>
    </xf>
    <xf numFmtId="168" fontId="5" fillId="3" borderId="0" xfId="0" applyNumberFormat="1" applyFont="1" applyFill="1" applyBorder="1" applyAlignment="1">
      <alignment horizontal="left" vertical="center"/>
    </xf>
    <xf numFmtId="49" fontId="5" fillId="3" borderId="0" xfId="0" applyNumberFormat="1" applyFont="1" applyFill="1" applyBorder="1" applyAlignment="1">
      <alignment horizontal="right" vertical="center"/>
    </xf>
    <xf numFmtId="168" fontId="5" fillId="3" borderId="3" xfId="0" applyNumberFormat="1" applyFont="1" applyFill="1" applyBorder="1" applyAlignment="1">
      <alignment vertical="center"/>
    </xf>
    <xf numFmtId="168" fontId="5" fillId="3" borderId="3" xfId="0" applyNumberFormat="1" applyFont="1" applyFill="1" applyBorder="1" applyAlignment="1">
      <alignment horizontal="right" vertical="center"/>
    </xf>
    <xf numFmtId="168" fontId="2" fillId="3" borderId="3" xfId="0" applyNumberFormat="1" applyFont="1" applyFill="1" applyBorder="1" applyAlignment="1" applyProtection="1">
      <alignment horizontal="right" vertical="center"/>
    </xf>
    <xf numFmtId="168" fontId="2" fillId="3" borderId="3" xfId="0" applyNumberFormat="1" applyFont="1" applyFill="1" applyBorder="1" applyAlignment="1">
      <alignment horizontal="right" vertical="center"/>
    </xf>
    <xf numFmtId="168" fontId="2" fillId="0" borderId="0" xfId="0" applyNumberFormat="1" applyFont="1" applyFill="1" applyAlignment="1">
      <alignment vertical="center"/>
    </xf>
    <xf numFmtId="168" fontId="2" fillId="0" borderId="0" xfId="3" applyNumberFormat="1" applyFont="1" applyFill="1" applyAlignment="1">
      <alignment horizontal="right" vertical="center"/>
    </xf>
    <xf numFmtId="168" fontId="5" fillId="3" borderId="0" xfId="3" applyNumberFormat="1" applyFont="1" applyFill="1" applyAlignment="1">
      <alignment vertical="center"/>
    </xf>
    <xf numFmtId="168" fontId="5" fillId="3" borderId="0" xfId="3" applyNumberFormat="1" applyFont="1" applyFill="1" applyAlignment="1">
      <alignment horizontal="right" vertical="center"/>
    </xf>
    <xf numFmtId="168" fontId="2" fillId="0" borderId="0" xfId="3" applyNumberFormat="1" applyFont="1" applyFill="1" applyAlignment="1">
      <alignment horizontal="left" vertical="center"/>
    </xf>
    <xf numFmtId="168" fontId="5" fillId="3" borderId="0" xfId="0" applyNumberFormat="1" applyFont="1" applyFill="1" applyAlignment="1">
      <alignment vertical="center"/>
    </xf>
    <xf numFmtId="168" fontId="5" fillId="3" borderId="0" xfId="3" applyNumberFormat="1" applyFont="1" applyFill="1" applyAlignment="1">
      <alignment horizontal="left" vertical="center"/>
    </xf>
    <xf numFmtId="168" fontId="2" fillId="0" borderId="4" xfId="0" applyNumberFormat="1" applyFont="1" applyFill="1" applyBorder="1" applyAlignment="1">
      <alignment vertical="center"/>
    </xf>
    <xf numFmtId="168" fontId="7" fillId="0" borderId="5" xfId="0" applyNumberFormat="1" applyFont="1" applyBorder="1" applyAlignment="1">
      <alignment horizontal="left" vertical="top"/>
    </xf>
    <xf numFmtId="168" fontId="2" fillId="0" borderId="5" xfId="0" applyNumberFormat="1" applyFont="1" applyBorder="1" applyAlignment="1">
      <alignment horizontal="left" vertical="center" wrapText="1"/>
    </xf>
    <xf numFmtId="168" fontId="7" fillId="0" borderId="0" xfId="0" applyNumberFormat="1" applyFont="1" applyBorder="1" applyAlignment="1">
      <alignment horizontal="left" vertical="top"/>
    </xf>
    <xf numFmtId="0" fontId="8" fillId="0" borderId="0" xfId="0" applyFont="1" applyAlignment="1">
      <alignment vertical="center"/>
    </xf>
    <xf numFmtId="168" fontId="8" fillId="0" borderId="0" xfId="0" applyNumberFormat="1" applyFont="1" applyAlignment="1">
      <alignment vertical="center"/>
    </xf>
    <xf numFmtId="168" fontId="4" fillId="2" borderId="0" xfId="0" applyNumberFormat="1" applyFont="1" applyFill="1" applyBorder="1" applyAlignment="1">
      <alignment vertical="center"/>
    </xf>
    <xf numFmtId="168" fontId="3" fillId="2" borderId="0" xfId="0" applyNumberFormat="1" applyFont="1" applyFill="1" applyBorder="1" applyAlignment="1">
      <alignment vertical="center"/>
    </xf>
    <xf numFmtId="167" fontId="2" fillId="0" borderId="0" xfId="1" applyNumberFormat="1" applyFont="1" applyFill="1" applyAlignment="1">
      <alignment horizontal="right" vertical="center"/>
    </xf>
    <xf numFmtId="168" fontId="5" fillId="0" borderId="0" xfId="0" applyNumberFormat="1" applyFont="1" applyFill="1" applyAlignment="1">
      <alignment vertical="center"/>
    </xf>
    <xf numFmtId="168" fontId="5" fillId="0" borderId="0" xfId="3" applyNumberFormat="1" applyFont="1" applyFill="1" applyAlignment="1">
      <alignment horizontal="left" vertical="center"/>
    </xf>
    <xf numFmtId="0" fontId="16" fillId="0" borderId="0" xfId="0" applyFont="1"/>
    <xf numFmtId="0" fontId="17" fillId="0" borderId="0" xfId="9" applyFont="1"/>
    <xf numFmtId="0" fontId="14" fillId="0" borderId="0" xfId="9" applyFont="1"/>
    <xf numFmtId="0" fontId="14" fillId="0" borderId="0" xfId="9" applyFont="1" applyFill="1"/>
    <xf numFmtId="0" fontId="14" fillId="0" borderId="0" xfId="9" applyFont="1" applyAlignment="1">
      <alignment wrapText="1"/>
    </xf>
    <xf numFmtId="0" fontId="14" fillId="0" borderId="0" xfId="2" applyFont="1" applyAlignment="1">
      <alignment horizontal="right"/>
    </xf>
    <xf numFmtId="0" fontId="2" fillId="0" borderId="0" xfId="2" applyAlignment="1">
      <alignment horizontal="right"/>
    </xf>
    <xf numFmtId="37" fontId="14" fillId="0" borderId="0" xfId="2" applyNumberFormat="1" applyFont="1" applyAlignment="1">
      <alignment horizontal="left" vertical="center"/>
    </xf>
    <xf numFmtId="0" fontId="14" fillId="0" borderId="0" xfId="9" applyFont="1" applyAlignment="1">
      <alignment vertical="top" wrapText="1"/>
    </xf>
    <xf numFmtId="0" fontId="7" fillId="0" borderId="0" xfId="9" applyFont="1" applyAlignment="1">
      <alignment vertical="center" wrapText="1"/>
    </xf>
    <xf numFmtId="0" fontId="18" fillId="0" borderId="0" xfId="0" applyFont="1" applyAlignment="1">
      <alignment wrapText="1"/>
    </xf>
    <xf numFmtId="0" fontId="16" fillId="0" borderId="0" xfId="0" applyFont="1" applyAlignment="1">
      <alignment wrapText="1"/>
    </xf>
    <xf numFmtId="0" fontId="14" fillId="0" borderId="0" xfId="9" applyFont="1" applyFill="1" applyAlignment="1">
      <alignment vertical="top" wrapText="1"/>
    </xf>
    <xf numFmtId="0" fontId="0" fillId="5" borderId="0" xfId="0" applyFill="1"/>
    <xf numFmtId="0" fontId="20" fillId="4" borderId="0" xfId="10" applyFont="1" applyFill="1" applyAlignment="1">
      <alignment horizontal="center" vertical="center"/>
    </xf>
    <xf numFmtId="0" fontId="21" fillId="5" borderId="0" xfId="10" applyFont="1" applyFill="1" applyAlignment="1"/>
    <xf numFmtId="0" fontId="22" fillId="5" borderId="0" xfId="10" applyFont="1" applyFill="1" applyAlignment="1">
      <alignment horizontal="right"/>
    </xf>
    <xf numFmtId="0" fontId="23" fillId="5" borderId="0" xfId="10" applyFont="1" applyFill="1"/>
    <xf numFmtId="0" fontId="24" fillId="6" borderId="0" xfId="10" applyFont="1" applyFill="1"/>
    <xf numFmtId="0" fontId="25" fillId="6" borderId="0" xfId="10" applyFont="1" applyFill="1"/>
    <xf numFmtId="0" fontId="27" fillId="6" borderId="0" xfId="11" applyFont="1" applyFill="1" applyAlignment="1" applyProtection="1">
      <alignment horizontal="left" indent="11"/>
    </xf>
    <xf numFmtId="0" fontId="16" fillId="0" borderId="0" xfId="10" applyFont="1" applyFill="1" applyAlignment="1">
      <alignment horizontal="right"/>
    </xf>
    <xf numFmtId="0" fontId="16" fillId="6" borderId="0" xfId="10" applyFont="1" applyFill="1"/>
    <xf numFmtId="0" fontId="13" fillId="6" borderId="0" xfId="10" applyFont="1" applyFill="1" applyAlignment="1"/>
    <xf numFmtId="16" fontId="24" fillId="6" borderId="0" xfId="10" quotePrefix="1" applyNumberFormat="1" applyFont="1" applyFill="1"/>
    <xf numFmtId="0" fontId="24" fillId="6" borderId="0" xfId="10" quotePrefix="1" applyFont="1" applyFill="1"/>
    <xf numFmtId="0" fontId="13" fillId="6" borderId="0" xfId="10" applyFont="1" applyFill="1" applyAlignment="1">
      <alignment horizontal="left" indent="11"/>
    </xf>
    <xf numFmtId="0" fontId="14" fillId="6" borderId="0" xfId="11" applyFont="1" applyFill="1" applyAlignment="1" applyProtection="1">
      <alignment horizontal="left" indent="11"/>
    </xf>
    <xf numFmtId="0" fontId="16" fillId="0" borderId="0" xfId="10" quotePrefix="1" applyFont="1" applyFill="1" applyAlignment="1">
      <alignment horizontal="right"/>
    </xf>
    <xf numFmtId="0" fontId="27" fillId="6" borderId="0" xfId="11" applyFont="1" applyFill="1" applyAlignment="1" applyProtection="1">
      <alignment horizontal="left" wrapText="1" indent="11"/>
    </xf>
    <xf numFmtId="0" fontId="16" fillId="0" borderId="0" xfId="10" applyFont="1" applyFill="1" applyAlignment="1">
      <alignment horizontal="right" vertical="center"/>
    </xf>
    <xf numFmtId="0" fontId="0" fillId="0" borderId="0" xfId="0" applyFill="1"/>
    <xf numFmtId="0" fontId="27" fillId="0" borderId="0" xfId="11" applyFont="1" applyFill="1" applyAlignment="1" applyProtection="1">
      <alignment horizontal="left" indent="11"/>
    </xf>
    <xf numFmtId="0" fontId="13" fillId="0" borderId="0" xfId="10" applyFont="1" applyFill="1" applyAlignment="1"/>
    <xf numFmtId="0" fontId="16" fillId="6" borderId="0" xfId="10" applyFont="1" applyFill="1" applyAlignment="1"/>
    <xf numFmtId="0" fontId="16" fillId="6" borderId="0" xfId="10" applyFont="1" applyFill="1" applyBorder="1" applyAlignment="1"/>
    <xf numFmtId="0" fontId="16" fillId="6" borderId="0" xfId="10" applyFont="1" applyFill="1" applyAlignment="1">
      <alignment horizontal="right"/>
    </xf>
    <xf numFmtId="0" fontId="21" fillId="5" borderId="6" xfId="10" applyFont="1" applyFill="1" applyBorder="1"/>
    <xf numFmtId="0" fontId="28" fillId="5" borderId="6" xfId="10" applyFont="1" applyFill="1" applyBorder="1"/>
    <xf numFmtId="0" fontId="0" fillId="6" borderId="0" xfId="0" applyFill="1"/>
    <xf numFmtId="0" fontId="29" fillId="6" borderId="0" xfId="11" applyFont="1" applyFill="1" applyAlignment="1" applyProtection="1">
      <alignment horizontal="left" indent="11"/>
    </xf>
    <xf numFmtId="0" fontId="24" fillId="6" borderId="0" xfId="10" applyFont="1" applyFill="1" applyAlignment="1"/>
    <xf numFmtId="0" fontId="30" fillId="6" borderId="0" xfId="11" applyFont="1" applyFill="1" applyAlignment="1" applyProtection="1">
      <alignment horizontal="left" indent="11"/>
    </xf>
    <xf numFmtId="37" fontId="2" fillId="0" borderId="0" xfId="2" applyNumberFormat="1" applyFont="1" applyBorder="1" applyAlignment="1">
      <alignment horizontal="right" vertical="center"/>
    </xf>
    <xf numFmtId="37" fontId="2" fillId="3" borderId="0" xfId="2" applyNumberFormat="1" applyFont="1" applyFill="1" applyBorder="1" applyAlignment="1">
      <alignment horizontal="right" vertical="center"/>
    </xf>
    <xf numFmtId="37" fontId="2" fillId="3" borderId="1" xfId="2" applyNumberFormat="1" applyFont="1" applyFill="1" applyBorder="1" applyAlignment="1">
      <alignment horizontal="right" vertical="center"/>
    </xf>
    <xf numFmtId="0" fontId="33" fillId="0" borderId="0" xfId="11" applyFont="1" applyAlignment="1" applyProtection="1">
      <alignment vertical="center"/>
    </xf>
    <xf numFmtId="0" fontId="0" fillId="0" borderId="0" xfId="0"/>
    <xf numFmtId="168" fontId="4" fillId="2" borderId="0" xfId="0" applyNumberFormat="1" applyFont="1" applyFill="1" applyAlignment="1">
      <alignment horizontal="center" vertical="center"/>
    </xf>
    <xf numFmtId="37" fontId="2" fillId="0" borderId="2" xfId="2" applyNumberFormat="1" applyFont="1" applyBorder="1" applyAlignment="1">
      <alignment vertical="center"/>
    </xf>
    <xf numFmtId="37" fontId="2" fillId="0" borderId="0" xfId="2" applyNumberFormat="1" applyFont="1" applyFill="1" applyBorder="1" applyAlignment="1">
      <alignment horizontal="right" vertical="center"/>
    </xf>
    <xf numFmtId="3" fontId="2" fillId="0" borderId="0" xfId="2" applyNumberFormat="1" applyFont="1" applyAlignment="1">
      <alignment vertical="center"/>
    </xf>
    <xf numFmtId="3" fontId="2" fillId="0" borderId="20" xfId="2" applyNumberFormat="1" applyFont="1" applyBorder="1" applyAlignment="1">
      <alignment vertical="center"/>
    </xf>
    <xf numFmtId="37" fontId="2" fillId="0" borderId="20" xfId="2" applyNumberFormat="1" applyFont="1" applyBorder="1" applyAlignment="1">
      <alignment vertical="center"/>
    </xf>
    <xf numFmtId="37" fontId="2" fillId="0" borderId="0" xfId="2" applyNumberFormat="1" applyFont="1" applyBorder="1" applyAlignment="1">
      <alignment horizontal="left" vertical="center" wrapText="1"/>
    </xf>
    <xf numFmtId="37" fontId="5" fillId="0" borderId="0" xfId="2" applyNumberFormat="1" applyFont="1" applyFill="1" applyBorder="1" applyAlignment="1">
      <alignment vertical="center"/>
    </xf>
    <xf numFmtId="37" fontId="2" fillId="0" borderId="0" xfId="2" applyNumberFormat="1" applyFont="1" applyBorder="1" applyAlignment="1" applyProtection="1">
      <alignment horizontal="left" vertical="center"/>
    </xf>
    <xf numFmtId="0" fontId="5" fillId="0" borderId="0" xfId="2" applyFont="1" applyBorder="1" applyAlignment="1">
      <alignment vertical="center"/>
    </xf>
    <xf numFmtId="37" fontId="5" fillId="3" borderId="1" xfId="2" applyNumberFormat="1" applyFont="1" applyFill="1" applyBorder="1" applyAlignment="1">
      <alignment horizontal="left" vertical="center"/>
    </xf>
    <xf numFmtId="37" fontId="5" fillId="3" borderId="0" xfId="2" applyNumberFormat="1" applyFont="1" applyFill="1" applyBorder="1" applyAlignment="1">
      <alignment horizontal="right" vertical="center" wrapText="1"/>
    </xf>
    <xf numFmtId="37" fontId="5" fillId="3" borderId="0" xfId="2" applyNumberFormat="1" applyFont="1" applyFill="1" applyBorder="1" applyAlignment="1">
      <alignment horizontal="right" vertical="center"/>
    </xf>
    <xf numFmtId="0" fontId="2" fillId="0" borderId="0" xfId="2"/>
    <xf numFmtId="10" fontId="2" fillId="0" borderId="2" xfId="2" applyNumberFormat="1" applyFont="1" applyBorder="1" applyAlignment="1">
      <alignment horizontal="center" vertical="center"/>
    </xf>
    <xf numFmtId="10" fontId="2" fillId="0" borderId="2" xfId="2" applyNumberFormat="1" applyFont="1" applyBorder="1" applyAlignment="1">
      <alignment horizontal="right" vertical="center"/>
    </xf>
    <xf numFmtId="37" fontId="2" fillId="0" borderId="2" xfId="2" applyNumberFormat="1" applyFont="1" applyFill="1" applyBorder="1" applyAlignment="1" applyProtection="1">
      <alignment horizontal="left" vertical="center"/>
    </xf>
    <xf numFmtId="10" fontId="2" fillId="3" borderId="0" xfId="2" applyNumberFormat="1" applyFont="1" applyFill="1" applyBorder="1" applyAlignment="1">
      <alignment horizontal="right" vertical="center"/>
    </xf>
    <xf numFmtId="10" fontId="2" fillId="0" borderId="0" xfId="2" applyNumberFormat="1" applyFont="1" applyBorder="1" applyAlignment="1">
      <alignment horizontal="right" vertical="center"/>
    </xf>
    <xf numFmtId="37" fontId="2" fillId="0" borderId="0" xfId="2" applyNumberFormat="1" applyFont="1" applyFill="1" applyBorder="1" applyAlignment="1" applyProtection="1">
      <alignment horizontal="left" vertical="center"/>
    </xf>
    <xf numFmtId="0" fontId="5" fillId="3" borderId="0" xfId="2" applyFont="1" applyFill="1" applyBorder="1" applyAlignment="1">
      <alignment horizontal="right" vertical="center" wrapText="1"/>
    </xf>
    <xf numFmtId="0" fontId="5" fillId="3" borderId="0" xfId="2" applyFont="1" applyFill="1" applyBorder="1" applyAlignment="1">
      <alignment horizontal="right" vertical="center"/>
    </xf>
    <xf numFmtId="37" fontId="5" fillId="3" borderId="0" xfId="2" applyNumberFormat="1" applyFont="1" applyFill="1" applyBorder="1" applyAlignment="1" applyProtection="1">
      <alignment horizontal="left" vertical="center"/>
      <protection locked="0"/>
    </xf>
    <xf numFmtId="37" fontId="2" fillId="0" borderId="0" xfId="2" applyNumberFormat="1" applyFont="1" applyFill="1" applyBorder="1" applyAlignment="1" applyProtection="1">
      <alignment horizontal="left" vertical="center"/>
      <protection locked="0"/>
    </xf>
    <xf numFmtId="37" fontId="2" fillId="0" borderId="0" xfId="2" applyNumberFormat="1" applyFont="1" applyFill="1" applyBorder="1" applyAlignment="1" applyProtection="1">
      <alignment horizontal="left" vertical="center" indent="1"/>
      <protection locked="0"/>
    </xf>
    <xf numFmtId="10" fontId="5" fillId="3" borderId="1" xfId="2" applyNumberFormat="1" applyFont="1" applyFill="1" applyBorder="1" applyAlignment="1">
      <alignment horizontal="right" vertical="center" wrapText="1"/>
    </xf>
    <xf numFmtId="10" fontId="5" fillId="3" borderId="1" xfId="2" applyNumberFormat="1" applyFont="1" applyFill="1" applyBorder="1" applyAlignment="1">
      <alignment horizontal="right" vertical="center"/>
    </xf>
    <xf numFmtId="37" fontId="5" fillId="3" borderId="1" xfId="2" applyNumberFormat="1" applyFont="1" applyFill="1" applyBorder="1" applyAlignment="1" applyProtection="1">
      <alignment horizontal="left" vertical="center"/>
      <protection locked="0"/>
    </xf>
    <xf numFmtId="10" fontId="5" fillId="3" borderId="0" xfId="2" applyNumberFormat="1" applyFont="1" applyFill="1" applyBorder="1" applyAlignment="1">
      <alignment horizontal="right" vertical="center" wrapText="1"/>
    </xf>
    <xf numFmtId="10" fontId="5" fillId="3" borderId="0" xfId="2" applyNumberFormat="1" applyFont="1" applyFill="1" applyBorder="1" applyAlignment="1">
      <alignment horizontal="right" vertical="center"/>
    </xf>
    <xf numFmtId="37" fontId="2" fillId="3" borderId="0" xfId="2" applyNumberFormat="1" applyFont="1" applyFill="1" applyBorder="1" applyAlignment="1" applyProtection="1">
      <alignment horizontal="left" vertical="center"/>
      <protection locked="0"/>
    </xf>
    <xf numFmtId="10" fontId="2" fillId="0" borderId="23" xfId="2" applyNumberFormat="1" applyFont="1" applyBorder="1" applyAlignment="1">
      <alignment horizontal="left" vertical="center"/>
    </xf>
    <xf numFmtId="0" fontId="5" fillId="3" borderId="0" xfId="2" applyFont="1" applyFill="1" applyAlignment="1">
      <alignment horizontal="center" vertical="center" wrapText="1"/>
    </xf>
    <xf numFmtId="0" fontId="5" fillId="3" borderId="0" xfId="2" applyFont="1" applyFill="1" applyAlignment="1">
      <alignment horizontal="center" vertical="center"/>
    </xf>
    <xf numFmtId="0" fontId="5" fillId="3" borderId="0" xfId="2" applyFont="1" applyFill="1" applyAlignment="1">
      <alignment horizontal="right" vertical="center" wrapText="1"/>
    </xf>
    <xf numFmtId="0" fontId="5" fillId="3" borderId="0" xfId="2" applyFont="1" applyFill="1" applyAlignment="1">
      <alignment horizontal="right" vertical="center"/>
    </xf>
    <xf numFmtId="0" fontId="5" fillId="0" borderId="0" xfId="2" applyFont="1" applyAlignment="1">
      <alignment horizontal="center" vertical="center" wrapText="1"/>
    </xf>
    <xf numFmtId="0" fontId="5" fillId="0" borderId="0" xfId="2" applyFont="1" applyAlignment="1">
      <alignment horizontal="center" vertical="center"/>
    </xf>
    <xf numFmtId="0" fontId="5" fillId="0" borderId="0" xfId="2" applyFont="1" applyAlignment="1">
      <alignment horizontal="right" vertical="center" wrapText="1"/>
    </xf>
    <xf numFmtId="0" fontId="5" fillId="0" borderId="0" xfId="2" applyFont="1" applyAlignment="1">
      <alignment horizontal="right" vertical="center"/>
    </xf>
    <xf numFmtId="37" fontId="2" fillId="3" borderId="0" xfId="2" applyNumberFormat="1" applyFont="1" applyFill="1" applyBorder="1" applyAlignment="1" applyProtection="1">
      <alignment horizontal="left" vertical="center"/>
    </xf>
    <xf numFmtId="0" fontId="10" fillId="0" borderId="0" xfId="701" applyFont="1" applyFill="1" applyBorder="1" applyAlignment="1">
      <alignment horizontal="left" vertical="center"/>
    </xf>
    <xf numFmtId="0" fontId="10" fillId="0" borderId="25" xfId="701" applyFont="1" applyFill="1" applyBorder="1" applyAlignment="1">
      <alignment horizontal="left" vertical="center"/>
    </xf>
    <xf numFmtId="10" fontId="2" fillId="0" borderId="0" xfId="16" applyNumberFormat="1" applyFont="1" applyBorder="1" applyAlignment="1" applyProtection="1">
      <alignment horizontal="right" vertical="center"/>
    </xf>
    <xf numFmtId="9" fontId="2" fillId="0" borderId="0" xfId="16" applyNumberFormat="1" applyFont="1" applyBorder="1" applyAlignment="1" applyProtection="1">
      <alignment horizontal="right" vertical="center"/>
    </xf>
    <xf numFmtId="37" fontId="2" fillId="0" borderId="0" xfId="16" applyNumberFormat="1" applyFont="1" applyBorder="1" applyAlignment="1" applyProtection="1">
      <alignment horizontal="right" vertical="center"/>
    </xf>
    <xf numFmtId="37" fontId="2" fillId="3" borderId="27" xfId="16" applyNumberFormat="1" applyFont="1" applyFill="1" applyBorder="1" applyAlignment="1" applyProtection="1">
      <alignment horizontal="right" vertical="center"/>
    </xf>
    <xf numFmtId="10" fontId="5" fillId="3" borderId="27" xfId="16" applyNumberFormat="1" applyFont="1" applyFill="1" applyBorder="1" applyAlignment="1" applyProtection="1">
      <alignment horizontal="right" vertical="center"/>
    </xf>
    <xf numFmtId="37" fontId="2" fillId="3" borderId="0" xfId="2" applyNumberFormat="1" applyFont="1" applyFill="1" applyAlignment="1">
      <alignment horizontal="right" vertical="center"/>
    </xf>
    <xf numFmtId="37" fontId="2" fillId="0" borderId="0" xfId="2" applyNumberFormat="1" applyFont="1" applyAlignment="1">
      <alignment horizontal="right" vertical="center"/>
    </xf>
    <xf numFmtId="10" fontId="2" fillId="0" borderId="0" xfId="2" applyNumberFormat="1" applyFont="1" applyAlignment="1">
      <alignment vertical="center"/>
    </xf>
    <xf numFmtId="3" fontId="2" fillId="3" borderId="0" xfId="2" applyNumberFormat="1" applyFont="1" applyFill="1" applyBorder="1" applyAlignment="1">
      <alignment horizontal="right" vertical="center"/>
    </xf>
    <xf numFmtId="3" fontId="2" fillId="0" borderId="0" xfId="2" applyNumberFormat="1" applyFont="1" applyAlignment="1">
      <alignment horizontal="right"/>
    </xf>
    <xf numFmtId="3" fontId="2" fillId="0" borderId="2" xfId="2" applyNumberFormat="1" applyFont="1" applyBorder="1" applyAlignment="1">
      <alignment vertical="center"/>
    </xf>
    <xf numFmtId="37" fontId="2" fillId="3" borderId="0" xfId="2" applyNumberFormat="1" applyFont="1" applyFill="1" applyBorder="1" applyAlignment="1">
      <alignment vertical="center"/>
    </xf>
    <xf numFmtId="0" fontId="5" fillId="0" borderId="0" xfId="2" applyFont="1" applyFill="1" applyAlignment="1">
      <alignment horizontal="center" vertical="center"/>
    </xf>
    <xf numFmtId="176" fontId="2" fillId="0" borderId="0" xfId="2" applyNumberFormat="1" applyFont="1" applyAlignment="1">
      <alignment vertical="center"/>
    </xf>
    <xf numFmtId="37" fontId="5" fillId="3" borderId="0" xfId="2" applyNumberFormat="1" applyFont="1" applyFill="1" applyBorder="1" applyAlignment="1">
      <alignment horizontal="center" vertical="center"/>
    </xf>
    <xf numFmtId="10" fontId="2" fillId="0" borderId="2" xfId="2" applyNumberFormat="1" applyFont="1" applyBorder="1" applyAlignment="1">
      <alignment horizontal="left" vertical="center"/>
    </xf>
    <xf numFmtId="37" fontId="2" fillId="0" borderId="0" xfId="16" applyNumberFormat="1" applyFont="1" applyBorder="1" applyAlignment="1" applyProtection="1">
      <alignment horizontal="right"/>
    </xf>
    <xf numFmtId="3" fontId="2" fillId="3" borderId="0" xfId="2" applyNumberFormat="1" applyFont="1" applyFill="1" applyAlignment="1">
      <alignment vertical="center"/>
    </xf>
    <xf numFmtId="3" fontId="2" fillId="0" borderId="0" xfId="2" applyNumberFormat="1" applyFont="1"/>
    <xf numFmtId="10" fontId="2" fillId="0" borderId="0" xfId="2" applyNumberFormat="1" applyFont="1" applyFill="1" applyBorder="1" applyAlignment="1">
      <alignment horizontal="right"/>
    </xf>
    <xf numFmtId="10" fontId="2" fillId="43" borderId="0" xfId="2" applyNumberFormat="1" applyFont="1" applyFill="1" applyBorder="1" applyAlignment="1">
      <alignment horizontal="right"/>
    </xf>
    <xf numFmtId="3" fontId="2" fillId="0" borderId="35" xfId="2" applyNumberFormat="1" applyFont="1" applyBorder="1" applyAlignment="1">
      <alignment horizontal="right" vertical="center"/>
    </xf>
    <xf numFmtId="37" fontId="2" fillId="0" borderId="35" xfId="2" applyNumberFormat="1" applyFont="1" applyBorder="1" applyAlignment="1">
      <alignment vertical="center"/>
    </xf>
    <xf numFmtId="37" fontId="2" fillId="44" borderId="0" xfId="2" applyNumberFormat="1" applyFont="1" applyFill="1" applyAlignment="1">
      <alignment horizontal="right" vertical="center"/>
    </xf>
    <xf numFmtId="37" fontId="5" fillId="44" borderId="0" xfId="2" applyNumberFormat="1" applyFont="1" applyFill="1" applyBorder="1" applyAlignment="1">
      <alignment vertical="center"/>
    </xf>
    <xf numFmtId="37" fontId="5" fillId="44" borderId="0" xfId="2" applyNumberFormat="1" applyFont="1" applyFill="1" applyBorder="1" applyAlignment="1">
      <alignment horizontal="left" vertical="center"/>
    </xf>
    <xf numFmtId="0" fontId="2" fillId="0" borderId="0" xfId="2" applyFont="1" applyAlignment="1">
      <alignment horizontal="left" vertical="center"/>
    </xf>
    <xf numFmtId="37" fontId="2" fillId="44" borderId="1" xfId="2" applyNumberFormat="1" applyFont="1" applyFill="1" applyBorder="1" applyAlignment="1">
      <alignment horizontal="right" vertical="center"/>
    </xf>
    <xf numFmtId="37" fontId="5" fillId="44" borderId="1" xfId="2" applyNumberFormat="1" applyFont="1" applyFill="1" applyBorder="1" applyAlignment="1">
      <alignment horizontal="left" vertical="center"/>
    </xf>
    <xf numFmtId="37" fontId="5" fillId="44" borderId="0" xfId="2" applyNumberFormat="1" applyFont="1" applyFill="1" applyAlignment="1">
      <alignment horizontal="right" vertical="center" wrapText="1"/>
    </xf>
    <xf numFmtId="37" fontId="5" fillId="44" borderId="0" xfId="2" applyNumberFormat="1" applyFont="1" applyFill="1" applyAlignment="1">
      <alignment horizontal="right" vertical="center"/>
    </xf>
    <xf numFmtId="37" fontId="5" fillId="44" borderId="0" xfId="2" applyNumberFormat="1" applyFont="1" applyFill="1" applyBorder="1" applyAlignment="1">
      <alignment horizontal="right" vertical="center"/>
    </xf>
    <xf numFmtId="10" fontId="5" fillId="3" borderId="0" xfId="2" applyNumberFormat="1" applyFont="1" applyFill="1" applyBorder="1" applyAlignment="1">
      <alignment horizontal="right"/>
    </xf>
    <xf numFmtId="37" fontId="2" fillId="0" borderId="2" xfId="2" applyNumberFormat="1" applyFont="1" applyFill="1" applyBorder="1" applyAlignment="1" applyProtection="1">
      <alignment horizontal="left" vertical="center"/>
      <protection locked="0"/>
    </xf>
    <xf numFmtId="10" fontId="2" fillId="0" borderId="0" xfId="16" applyNumberFormat="1" applyFont="1" applyBorder="1" applyAlignment="1" applyProtection="1">
      <alignment horizontal="right"/>
    </xf>
    <xf numFmtId="37" fontId="5" fillId="3" borderId="0" xfId="16" applyNumberFormat="1" applyFont="1" applyFill="1" applyBorder="1" applyAlignment="1" applyProtection="1">
      <alignment horizontal="right"/>
    </xf>
    <xf numFmtId="2" fontId="5" fillId="0" borderId="0" xfId="16" applyNumberFormat="1" applyFont="1" applyBorder="1" applyAlignment="1" applyProtection="1">
      <alignment horizontal="right" vertical="center"/>
    </xf>
    <xf numFmtId="37" fontId="5" fillId="3" borderId="0" xfId="16" applyNumberFormat="1" applyFont="1" applyFill="1" applyBorder="1" applyAlignment="1" applyProtection="1">
      <alignment horizontal="right" vertical="center"/>
    </xf>
    <xf numFmtId="10" fontId="5" fillId="3" borderId="0" xfId="16" applyNumberFormat="1" applyFont="1" applyFill="1" applyBorder="1" applyAlignment="1" applyProtection="1">
      <alignment horizontal="right"/>
    </xf>
    <xf numFmtId="10" fontId="2" fillId="0" borderId="0" xfId="718" applyNumberFormat="1" applyFont="1" applyBorder="1" applyAlignment="1" applyProtection="1">
      <alignment horizontal="right"/>
    </xf>
    <xf numFmtId="37" fontId="2" fillId="0" borderId="0" xfId="718" applyNumberFormat="1" applyFont="1" applyBorder="1" applyAlignment="1" applyProtection="1">
      <alignment horizontal="right"/>
    </xf>
    <xf numFmtId="37" fontId="5" fillId="3" borderId="0" xfId="718" applyNumberFormat="1" applyFont="1" applyFill="1" applyBorder="1" applyAlignment="1" applyProtection="1">
      <alignment horizontal="right"/>
    </xf>
    <xf numFmtId="2" fontId="5" fillId="0" borderId="0" xfId="718" applyNumberFormat="1" applyFont="1" applyBorder="1" applyAlignment="1" applyProtection="1">
      <alignment horizontal="right" vertical="center"/>
    </xf>
    <xf numFmtId="37" fontId="5" fillId="3" borderId="0" xfId="718" applyNumberFormat="1" applyFont="1" applyFill="1" applyBorder="1" applyAlignment="1" applyProtection="1">
      <alignment horizontal="right" vertical="center"/>
    </xf>
    <xf numFmtId="10" fontId="5" fillId="3" borderId="0" xfId="718" applyNumberFormat="1" applyFont="1" applyFill="1" applyBorder="1" applyAlignment="1" applyProtection="1">
      <alignment horizontal="right"/>
    </xf>
    <xf numFmtId="10" fontId="2" fillId="0" borderId="34" xfId="2" applyNumberFormat="1" applyFont="1" applyFill="1" applyBorder="1" applyAlignment="1">
      <alignment horizontal="right" vertical="center"/>
    </xf>
    <xf numFmtId="37" fontId="2" fillId="3" borderId="0" xfId="2" applyNumberFormat="1" applyFont="1" applyFill="1" applyBorder="1" applyAlignment="1">
      <alignment horizontal="right"/>
    </xf>
    <xf numFmtId="37" fontId="5" fillId="3" borderId="0" xfId="2" applyNumberFormat="1" applyFont="1" applyFill="1" applyBorder="1" applyAlignment="1" applyProtection="1">
      <alignment horizontal="left"/>
    </xf>
    <xf numFmtId="37" fontId="2" fillId="0" borderId="0" xfId="2" applyNumberFormat="1" applyFont="1" applyBorder="1" applyAlignment="1">
      <alignment horizontal="right"/>
    </xf>
    <xf numFmtId="3" fontId="2" fillId="3" borderId="0" xfId="2" applyNumberFormat="1" applyFont="1" applyFill="1" applyBorder="1"/>
    <xf numFmtId="37" fontId="2" fillId="0" borderId="0" xfId="2" applyNumberFormat="1" applyFont="1" applyBorder="1"/>
    <xf numFmtId="37" fontId="2" fillId="3" borderId="0" xfId="2" applyNumberFormat="1" applyFont="1" applyFill="1" applyBorder="1"/>
    <xf numFmtId="0" fontId="2" fillId="0" borderId="0" xfId="2" applyFont="1" applyAlignment="1">
      <alignment horizontal="right" vertical="center"/>
    </xf>
    <xf numFmtId="0" fontId="2" fillId="3" borderId="0" xfId="2" applyFont="1" applyFill="1" applyBorder="1" applyAlignment="1">
      <alignment horizontal="right" vertical="center"/>
    </xf>
    <xf numFmtId="37" fontId="15" fillId="0" borderId="0" xfId="2" quotePrefix="1" applyNumberFormat="1" applyFont="1" applyBorder="1" applyAlignment="1" applyProtection="1">
      <alignment horizontal="left"/>
    </xf>
    <xf numFmtId="10" fontId="2" fillId="0" borderId="35" xfId="2" applyNumberFormat="1" applyFont="1" applyBorder="1" applyAlignment="1">
      <alignment horizontal="right"/>
    </xf>
    <xf numFmtId="37" fontId="2" fillId="0" borderId="35" xfId="2" applyNumberFormat="1" applyFont="1" applyFill="1" applyBorder="1" applyAlignment="1" applyProtection="1">
      <alignment horizontal="left"/>
    </xf>
    <xf numFmtId="10" fontId="2" fillId="43" borderId="39" xfId="2" applyNumberFormat="1" applyFont="1" applyFill="1" applyBorder="1" applyAlignment="1">
      <alignment horizontal="center"/>
    </xf>
    <xf numFmtId="10" fontId="2" fillId="0" borderId="0" xfId="2" applyNumberFormat="1" applyFont="1" applyFill="1" applyBorder="1" applyAlignment="1">
      <alignment horizontal="center"/>
    </xf>
    <xf numFmtId="10" fontId="5" fillId="43" borderId="39" xfId="2" applyNumberFormat="1" applyFont="1" applyFill="1" applyBorder="1" applyAlignment="1">
      <alignment horizontal="center"/>
    </xf>
    <xf numFmtId="10" fontId="5" fillId="43" borderId="3" xfId="2" applyNumberFormat="1" applyFont="1" applyFill="1" applyBorder="1" applyAlignment="1">
      <alignment horizontal="center"/>
    </xf>
    <xf numFmtId="37" fontId="5" fillId="3" borderId="0" xfId="2" applyNumberFormat="1" applyFont="1" applyFill="1" applyBorder="1" applyAlignment="1" applyProtection="1">
      <alignment horizontal="left"/>
      <protection locked="0"/>
    </xf>
    <xf numFmtId="37" fontId="2" fillId="3" borderId="0" xfId="2" applyNumberFormat="1" applyFont="1" applyFill="1" applyBorder="1" applyAlignment="1" applyProtection="1">
      <alignment horizontal="right" vertical="center"/>
      <protection locked="0"/>
    </xf>
    <xf numFmtId="0" fontId="72" fillId="0" borderId="0" xfId="2" applyFont="1"/>
    <xf numFmtId="10" fontId="2" fillId="0" borderId="22" xfId="2" applyNumberFormat="1" applyFont="1" applyFill="1" applyBorder="1" applyAlignment="1">
      <alignment horizontal="right"/>
    </xf>
    <xf numFmtId="168" fontId="2" fillId="43" borderId="0" xfId="16" applyNumberFormat="1" applyFont="1" applyFill="1" applyBorder="1" applyAlignment="1">
      <alignment horizontal="right"/>
    </xf>
    <xf numFmtId="168" fontId="2" fillId="0" borderId="0" xfId="16" applyNumberFormat="1" applyFont="1" applyFill="1" applyBorder="1" applyAlignment="1">
      <alignment horizontal="right"/>
    </xf>
    <xf numFmtId="37" fontId="2" fillId="0" borderId="0" xfId="2" applyNumberFormat="1" applyFont="1" applyBorder="1" applyAlignment="1" applyProtection="1">
      <alignment horizontal="right" vertical="center"/>
    </xf>
    <xf numFmtId="37" fontId="5" fillId="3" borderId="0" xfId="2" applyNumberFormat="1" applyFont="1" applyFill="1" applyBorder="1" applyAlignment="1">
      <alignment horizontal="center" vertical="center" wrapText="1"/>
    </xf>
    <xf numFmtId="10" fontId="2" fillId="3" borderId="0" xfId="2" applyNumberFormat="1" applyFont="1" applyFill="1" applyBorder="1" applyAlignment="1">
      <alignment horizontal="center"/>
    </xf>
    <xf numFmtId="10" fontId="2" fillId="0" borderId="0" xfId="2" applyNumberFormat="1" applyFont="1" applyBorder="1" applyAlignment="1">
      <alignment horizontal="center"/>
    </xf>
    <xf numFmtId="10" fontId="5" fillId="3" borderId="0" xfId="2" applyNumberFormat="1" applyFont="1" applyFill="1" applyBorder="1" applyAlignment="1">
      <alignment horizontal="center" wrapText="1"/>
    </xf>
    <xf numFmtId="10" fontId="5" fillId="3" borderId="0" xfId="2" applyNumberFormat="1" applyFont="1" applyFill="1" applyBorder="1" applyAlignment="1">
      <alignment horizontal="center"/>
    </xf>
    <xf numFmtId="10" fontId="5" fillId="3" borderId="0" xfId="2" applyNumberFormat="1" applyFont="1" applyFill="1" applyBorder="1" applyAlignment="1">
      <alignment horizontal="center" vertical="center"/>
    </xf>
    <xf numFmtId="0" fontId="2" fillId="0" borderId="0" xfId="7" applyFont="1" applyAlignment="1">
      <alignment vertical="center"/>
    </xf>
    <xf numFmtId="0" fontId="0" fillId="0" borderId="0" xfId="0" applyAlignment="1">
      <alignment horizontal="right"/>
    </xf>
    <xf numFmtId="165" fontId="1" fillId="0" borderId="0" xfId="12" applyFont="1"/>
    <xf numFmtId="10" fontId="1" fillId="0" borderId="0" xfId="722" applyNumberFormat="1" applyFont="1"/>
    <xf numFmtId="3" fontId="0" fillId="0" borderId="0" xfId="0" applyNumberFormat="1"/>
    <xf numFmtId="10" fontId="2" fillId="0" borderId="0" xfId="0" applyNumberFormat="1" applyFont="1" applyAlignment="1">
      <alignment horizontal="right"/>
    </xf>
    <xf numFmtId="10" fontId="2" fillId="3" borderId="0" xfId="0" applyNumberFormat="1" applyFont="1" applyFill="1" applyAlignment="1">
      <alignment horizontal="right"/>
    </xf>
    <xf numFmtId="168" fontId="2" fillId="0" borderId="0" xfId="12" applyNumberFormat="1" applyFont="1" applyAlignment="1">
      <alignment horizontal="right"/>
    </xf>
    <xf numFmtId="168" fontId="2" fillId="3" borderId="0" xfId="12" applyNumberFormat="1" applyFont="1" applyFill="1" applyAlignment="1">
      <alignment horizontal="right"/>
    </xf>
    <xf numFmtId="10" fontId="2" fillId="0" borderId="2" xfId="0" applyNumberFormat="1" applyFont="1" applyBorder="1" applyAlignment="1">
      <alignment horizontal="right"/>
    </xf>
    <xf numFmtId="10" fontId="0" fillId="0" borderId="0" xfId="0" applyNumberFormat="1"/>
    <xf numFmtId="166" fontId="2" fillId="0" borderId="0" xfId="2" applyNumberFormat="1" applyFont="1" applyFill="1" applyBorder="1" applyAlignment="1">
      <alignment vertical="center"/>
    </xf>
    <xf numFmtId="37" fontId="2" fillId="44" borderId="0" xfId="2" applyNumberFormat="1" applyFont="1" applyFill="1" applyBorder="1" applyAlignment="1">
      <alignment horizontal="right" vertical="center"/>
    </xf>
    <xf numFmtId="37" fontId="5" fillId="0" borderId="2" xfId="2" applyNumberFormat="1" applyFont="1" applyBorder="1" applyAlignment="1">
      <alignment vertical="center"/>
    </xf>
    <xf numFmtId="37" fontId="2" fillId="0" borderId="2" xfId="2" applyNumberFormat="1" applyFont="1" applyBorder="1" applyAlignment="1">
      <alignment horizontal="right" vertical="center"/>
    </xf>
    <xf numFmtId="37" fontId="0" fillId="0" borderId="0" xfId="0" applyNumberFormat="1"/>
    <xf numFmtId="10" fontId="2" fillId="0" borderId="0" xfId="0" applyNumberFormat="1" applyFont="1" applyFill="1" applyBorder="1" applyAlignment="1">
      <alignment horizontal="right"/>
    </xf>
    <xf numFmtId="10" fontId="2" fillId="43" borderId="0" xfId="0" applyNumberFormat="1" applyFont="1" applyFill="1" applyBorder="1" applyAlignment="1">
      <alignment horizontal="right"/>
    </xf>
    <xf numFmtId="168" fontId="2" fillId="0" borderId="0" xfId="12" applyNumberFormat="1" applyFont="1" applyFill="1" applyBorder="1" applyAlignment="1">
      <alignment horizontal="right"/>
    </xf>
    <xf numFmtId="168" fontId="2" fillId="43" borderId="0" xfId="12" applyNumberFormat="1" applyFont="1" applyFill="1" applyBorder="1" applyAlignment="1">
      <alignment horizontal="right"/>
    </xf>
    <xf numFmtId="10" fontId="2" fillId="0" borderId="22" xfId="0" applyNumberFormat="1" applyFont="1" applyFill="1" applyBorder="1" applyAlignment="1">
      <alignment horizontal="right"/>
    </xf>
    <xf numFmtId="0" fontId="0" fillId="0" borderId="35" xfId="0" applyBorder="1"/>
    <xf numFmtId="3" fontId="2" fillId="3" borderId="0" xfId="2" applyNumberFormat="1" applyFont="1" applyFill="1"/>
    <xf numFmtId="10" fontId="2" fillId="3" borderId="0" xfId="2" applyNumberFormat="1" applyFont="1" applyFill="1" applyAlignment="1">
      <alignment horizontal="right"/>
    </xf>
    <xf numFmtId="10" fontId="2" fillId="0" borderId="0" xfId="2" applyNumberFormat="1" applyFont="1"/>
    <xf numFmtId="10" fontId="2" fillId="0" borderId="34" xfId="2" applyNumberFormat="1" applyFont="1" applyBorder="1" applyAlignment="1">
      <alignment horizontal="right"/>
    </xf>
    <xf numFmtId="10" fontId="2" fillId="0" borderId="34" xfId="2" applyNumberFormat="1" applyFont="1" applyBorder="1"/>
    <xf numFmtId="0" fontId="87" fillId="0" borderId="0" xfId="0" applyFont="1" applyBorder="1"/>
    <xf numFmtId="37" fontId="88" fillId="0" borderId="0" xfId="0" applyNumberFormat="1" applyFont="1" applyBorder="1" applyProtection="1"/>
    <xf numFmtId="0" fontId="88" fillId="0" borderId="0" xfId="0" applyFont="1" applyBorder="1"/>
    <xf numFmtId="37" fontId="5" fillId="3" borderId="32" xfId="0" applyNumberFormat="1" applyFont="1" applyFill="1" applyBorder="1" applyAlignment="1" applyProtection="1">
      <alignment horizontal="left"/>
    </xf>
    <xf numFmtId="37" fontId="5" fillId="3" borderId="32" xfId="0" applyNumberFormat="1" applyFont="1" applyFill="1" applyBorder="1" applyAlignment="1" applyProtection="1">
      <alignment horizontal="center"/>
    </xf>
    <xf numFmtId="10" fontId="5" fillId="3" borderId="32" xfId="0" applyNumberFormat="1" applyFont="1" applyFill="1" applyBorder="1" applyAlignment="1" applyProtection="1">
      <alignment horizontal="center"/>
    </xf>
    <xf numFmtId="37" fontId="2" fillId="0" borderId="0" xfId="0" applyNumberFormat="1" applyFont="1" applyAlignment="1" applyProtection="1">
      <alignment horizontal="left"/>
    </xf>
    <xf numFmtId="37" fontId="2" fillId="0" borderId="0" xfId="0" applyNumberFormat="1" applyFont="1" applyAlignment="1">
      <alignment horizontal="right"/>
    </xf>
    <xf numFmtId="37" fontId="2" fillId="3" borderId="32" xfId="0" applyNumberFormat="1" applyFont="1" applyFill="1" applyBorder="1" applyAlignment="1">
      <alignment horizontal="right"/>
    </xf>
    <xf numFmtId="10" fontId="2" fillId="3" borderId="32" xfId="0" applyNumberFormat="1" applyFont="1" applyFill="1" applyBorder="1" applyAlignment="1">
      <alignment horizontal="right"/>
    </xf>
    <xf numFmtId="10" fontId="5" fillId="0" borderId="0" xfId="0" applyNumberFormat="1" applyFont="1" applyBorder="1" applyAlignment="1" applyProtection="1">
      <alignment horizontal="left" vertical="center"/>
    </xf>
    <xf numFmtId="37" fontId="5" fillId="3" borderId="32" xfId="0" applyNumberFormat="1" applyFont="1" applyFill="1" applyBorder="1" applyAlignment="1" applyProtection="1">
      <alignment horizontal="left" wrapText="1"/>
    </xf>
    <xf numFmtId="10" fontId="5" fillId="0" borderId="0" xfId="0" applyNumberFormat="1" applyFont="1" applyBorder="1" applyAlignment="1" applyProtection="1">
      <alignment horizontal="left"/>
    </xf>
    <xf numFmtId="10" fontId="74" fillId="0" borderId="2" xfId="0" applyNumberFormat="1" applyFont="1" applyBorder="1" applyAlignment="1">
      <alignment horizontal="center"/>
    </xf>
    <xf numFmtId="37" fontId="0" fillId="0" borderId="0" xfId="0" applyNumberFormat="1" applyFont="1" applyBorder="1" applyAlignment="1">
      <alignment wrapText="1"/>
    </xf>
    <xf numFmtId="10" fontId="1" fillId="0" borderId="0" xfId="722" applyNumberFormat="1" applyFont="1" applyBorder="1" applyAlignment="1">
      <alignment wrapText="1"/>
    </xf>
    <xf numFmtId="37" fontId="88" fillId="0" borderId="0" xfId="0" applyNumberFormat="1" applyFont="1" applyBorder="1" applyAlignment="1" applyProtection="1">
      <alignment horizontal="center"/>
    </xf>
    <xf numFmtId="3" fontId="2" fillId="0" borderId="0" xfId="0" applyNumberFormat="1" applyFont="1" applyAlignment="1">
      <alignment horizontal="right"/>
    </xf>
    <xf numFmtId="3" fontId="2" fillId="3" borderId="32" xfId="0" applyNumberFormat="1" applyFont="1" applyFill="1" applyBorder="1" applyAlignment="1">
      <alignment horizontal="right"/>
    </xf>
    <xf numFmtId="49" fontId="54" fillId="0" borderId="2" xfId="0" quotePrefix="1" applyNumberFormat="1" applyFont="1" applyBorder="1" applyAlignment="1">
      <alignment horizontal="left"/>
    </xf>
    <xf numFmtId="0" fontId="11" fillId="0" borderId="2" xfId="0" applyFont="1" applyBorder="1"/>
    <xf numFmtId="3" fontId="11" fillId="0" borderId="2" xfId="0" applyNumberFormat="1" applyFont="1" applyBorder="1" applyAlignment="1">
      <alignment horizontal="right"/>
    </xf>
    <xf numFmtId="0" fontId="74" fillId="0" borderId="2" xfId="0" applyFont="1" applyBorder="1" applyAlignment="1">
      <alignment horizontal="center"/>
    </xf>
    <xf numFmtId="3" fontId="74" fillId="0" borderId="2" xfId="0" applyNumberFormat="1" applyFont="1" applyBorder="1" applyAlignment="1">
      <alignment horizontal="center"/>
    </xf>
    <xf numFmtId="49" fontId="74" fillId="0" borderId="0" xfId="0" applyNumberFormat="1" applyFont="1" applyBorder="1"/>
    <xf numFmtId="0" fontId="74" fillId="0" borderId="0" xfId="0" applyFont="1"/>
    <xf numFmtId="3" fontId="74" fillId="0" borderId="0" xfId="0" applyNumberFormat="1" applyFont="1" applyAlignment="1">
      <alignment horizontal="right"/>
    </xf>
    <xf numFmtId="10" fontId="74" fillId="0" borderId="0" xfId="0" applyNumberFormat="1" applyFont="1"/>
    <xf numFmtId="0" fontId="89" fillId="0" borderId="0" xfId="0" applyFont="1"/>
    <xf numFmtId="43" fontId="1" fillId="0" borderId="0" xfId="1" applyFont="1"/>
    <xf numFmtId="41" fontId="0" fillId="0" borderId="0" xfId="0" applyNumberFormat="1"/>
    <xf numFmtId="37" fontId="2" fillId="3" borderId="0" xfId="0" applyNumberFormat="1" applyFont="1" applyFill="1" applyBorder="1" applyAlignment="1">
      <alignment horizontal="right"/>
    </xf>
    <xf numFmtId="37" fontId="2" fillId="0" borderId="0" xfId="0" applyNumberFormat="1" applyFont="1" applyBorder="1" applyAlignment="1">
      <alignment horizontal="right"/>
    </xf>
    <xf numFmtId="0" fontId="0" fillId="0" borderId="20" xfId="0" applyBorder="1"/>
    <xf numFmtId="10" fontId="5" fillId="3" borderId="0" xfId="16" applyNumberFormat="1" applyFont="1" applyFill="1" applyBorder="1" applyAlignment="1" applyProtection="1">
      <alignment horizontal="right" vertical="center"/>
    </xf>
    <xf numFmtId="37" fontId="5" fillId="0" borderId="0" xfId="16" applyNumberFormat="1" applyFont="1" applyBorder="1" applyAlignment="1" applyProtection="1">
      <alignment horizontal="right" vertical="center"/>
    </xf>
    <xf numFmtId="10" fontId="5" fillId="3" borderId="0" xfId="16" applyNumberFormat="1" applyFont="1" applyFill="1" applyBorder="1" applyAlignment="1" applyProtection="1">
      <alignment horizontal="center" vertical="center"/>
    </xf>
    <xf numFmtId="168" fontId="2" fillId="0" borderId="0" xfId="3" applyNumberFormat="1" applyFont="1" applyFill="1" applyBorder="1" applyAlignment="1">
      <alignment horizontal="right" vertical="center"/>
    </xf>
    <xf numFmtId="10" fontId="2" fillId="0" borderId="23" xfId="0" applyNumberFormat="1" applyFont="1" applyBorder="1" applyAlignment="1">
      <alignment horizontal="right"/>
    </xf>
    <xf numFmtId="0" fontId="2" fillId="0" borderId="0" xfId="723" applyFont="1" applyAlignment="1">
      <alignment vertical="center"/>
    </xf>
    <xf numFmtId="0" fontId="69" fillId="0" borderId="0" xfId="723" applyFont="1"/>
    <xf numFmtId="37" fontId="5" fillId="44" borderId="24" xfId="723" applyNumberFormat="1" applyFont="1" applyFill="1" applyBorder="1" applyAlignment="1">
      <alignment horizontal="center" vertical="center"/>
    </xf>
    <xf numFmtId="17" fontId="5" fillId="44" borderId="24" xfId="723" quotePrefix="1" applyNumberFormat="1" applyFont="1" applyFill="1" applyBorder="1" applyAlignment="1">
      <alignment horizontal="right" vertical="center"/>
    </xf>
    <xf numFmtId="0" fontId="2" fillId="0" borderId="0" xfId="723" applyFont="1" applyAlignment="1">
      <alignment horizontal="center" vertical="center"/>
    </xf>
    <xf numFmtId="0" fontId="69" fillId="0" borderId="0" xfId="723" applyFont="1" applyAlignment="1">
      <alignment horizontal="center"/>
    </xf>
    <xf numFmtId="37" fontId="70" fillId="44" borderId="24" xfId="723" applyNumberFormat="1" applyFont="1" applyFill="1" applyBorder="1" applyAlignment="1">
      <alignment horizontal="left" vertical="center"/>
    </xf>
    <xf numFmtId="37" fontId="2" fillId="44" borderId="24" xfId="724" applyNumberFormat="1" applyFont="1" applyFill="1" applyBorder="1" applyAlignment="1">
      <alignment horizontal="right" vertical="center"/>
    </xf>
    <xf numFmtId="37" fontId="70" fillId="0" borderId="0" xfId="723" applyNumberFormat="1" applyFont="1" applyBorder="1" applyAlignment="1">
      <alignment vertical="center"/>
    </xf>
    <xf numFmtId="37" fontId="2" fillId="0" borderId="0" xfId="724" applyNumberFormat="1" applyFont="1" applyBorder="1" applyAlignment="1">
      <alignment horizontal="right" vertical="center"/>
    </xf>
    <xf numFmtId="0" fontId="69" fillId="0" borderId="0" xfId="723" applyFont="1" applyAlignment="1">
      <alignment vertical="center"/>
    </xf>
    <xf numFmtId="37" fontId="10" fillId="0" borderId="0" xfId="723" applyNumberFormat="1" applyFont="1" applyBorder="1" applyAlignment="1">
      <alignment vertical="center"/>
    </xf>
    <xf numFmtId="0" fontId="69" fillId="0" borderId="0" xfId="723" applyFont="1" applyAlignment="1">
      <alignment vertical="top"/>
    </xf>
    <xf numFmtId="37" fontId="70" fillId="0" borderId="0" xfId="723" applyNumberFormat="1" applyFont="1" applyBorder="1" applyAlignment="1">
      <alignment horizontal="left" vertical="center"/>
    </xf>
    <xf numFmtId="37" fontId="70" fillId="44" borderId="0" xfId="723" quotePrefix="1" applyNumberFormat="1" applyFont="1" applyFill="1" applyBorder="1" applyAlignment="1">
      <alignment horizontal="left" vertical="center"/>
    </xf>
    <xf numFmtId="37" fontId="2" fillId="44" borderId="0" xfId="724" applyNumberFormat="1" applyFont="1" applyFill="1" applyBorder="1" applyAlignment="1">
      <alignment horizontal="right" vertical="center"/>
    </xf>
    <xf numFmtId="37" fontId="10" fillId="0" borderId="0" xfId="723" quotePrefix="1" applyNumberFormat="1" applyFont="1" applyBorder="1" applyAlignment="1">
      <alignment horizontal="left" vertical="center"/>
    </xf>
    <xf numFmtId="37" fontId="70" fillId="0" borderId="0" xfId="723" quotePrefix="1" applyNumberFormat="1" applyFont="1" applyBorder="1" applyAlignment="1">
      <alignment horizontal="left" vertical="center"/>
    </xf>
    <xf numFmtId="37" fontId="10" fillId="0" borderId="0" xfId="723" applyNumberFormat="1" applyFont="1" applyBorder="1" applyAlignment="1">
      <alignment horizontal="left" vertical="center"/>
    </xf>
    <xf numFmtId="37" fontId="10" fillId="0" borderId="0" xfId="723" quotePrefix="1" applyNumberFormat="1" applyFont="1" applyBorder="1" applyAlignment="1">
      <alignment vertical="center"/>
    </xf>
    <xf numFmtId="0" fontId="2" fillId="0" borderId="2" xfId="723" applyFont="1" applyBorder="1" applyAlignment="1">
      <alignment vertical="center"/>
    </xf>
    <xf numFmtId="39" fontId="2" fillId="0" borderId="2" xfId="724" applyNumberFormat="1" applyFont="1" applyBorder="1" applyAlignment="1">
      <alignment horizontal="right" vertical="center"/>
    </xf>
    <xf numFmtId="37" fontId="2" fillId="0" borderId="0" xfId="723" applyNumberFormat="1" applyFont="1" applyBorder="1" applyAlignment="1">
      <alignment vertical="center"/>
    </xf>
    <xf numFmtId="0" fontId="2" fillId="0" borderId="0" xfId="723" applyFont="1" applyBorder="1" applyAlignment="1">
      <alignment vertical="center"/>
    </xf>
    <xf numFmtId="0" fontId="7" fillId="0" borderId="0" xfId="723" applyFont="1" applyFill="1" applyAlignment="1">
      <alignment vertical="top"/>
    </xf>
    <xf numFmtId="0" fontId="69" fillId="0" borderId="0" xfId="723" applyFont="1" applyBorder="1"/>
    <xf numFmtId="0" fontId="95" fillId="0" borderId="0" xfId="723" applyBorder="1" applyAlignment="1"/>
    <xf numFmtId="0" fontId="71" fillId="4" borderId="0" xfId="723" applyFont="1" applyFill="1" applyBorder="1" applyAlignment="1">
      <alignment horizontal="centerContinuous" vertical="center"/>
    </xf>
    <xf numFmtId="0" fontId="2" fillId="4" borderId="0" xfId="723" applyFont="1" applyFill="1" applyBorder="1" applyAlignment="1">
      <alignment vertical="center"/>
    </xf>
    <xf numFmtId="0" fontId="95" fillId="4" borderId="0" xfId="723" applyFill="1" applyBorder="1" applyAlignment="1"/>
    <xf numFmtId="0" fontId="2" fillId="44" borderId="24" xfId="723" applyFont="1" applyFill="1" applyBorder="1" applyAlignment="1">
      <alignment vertical="center"/>
    </xf>
    <xf numFmtId="0" fontId="5" fillId="44" borderId="24" xfId="723" quotePrefix="1" applyFont="1" applyFill="1" applyBorder="1" applyAlignment="1">
      <alignment horizontal="right" vertical="center"/>
    </xf>
    <xf numFmtId="0" fontId="95" fillId="0" borderId="0" xfId="723" applyAlignment="1">
      <alignment vertical="center"/>
    </xf>
    <xf numFmtId="0" fontId="2" fillId="0" borderId="0" xfId="723" applyFont="1" applyBorder="1" applyAlignment="1"/>
    <xf numFmtId="0" fontId="95" fillId="0" borderId="0" xfId="723" applyAlignment="1"/>
    <xf numFmtId="10" fontId="2" fillId="0" borderId="0" xfId="725" applyNumberFormat="1" applyFont="1" applyFill="1" applyBorder="1" applyAlignment="1">
      <alignment horizontal="right" vertical="center"/>
    </xf>
    <xf numFmtId="37" fontId="5" fillId="44" borderId="24" xfId="723" applyNumberFormat="1" applyFont="1" applyFill="1" applyBorder="1" applyAlignment="1" applyProtection="1">
      <alignment horizontal="left" vertical="center"/>
      <protection locked="0"/>
    </xf>
    <xf numFmtId="10" fontId="2" fillId="44" borderId="24" xfId="725" applyNumberFormat="1" applyFont="1" applyFill="1" applyBorder="1" applyAlignment="1">
      <alignment horizontal="right" vertical="center"/>
    </xf>
    <xf numFmtId="0" fontId="2" fillId="44" borderId="24" xfId="723" applyFont="1" applyFill="1" applyBorder="1" applyAlignment="1">
      <alignment horizontal="right" vertical="center"/>
    </xf>
    <xf numFmtId="0" fontId="11" fillId="0" borderId="0" xfId="723" applyFont="1" applyAlignment="1">
      <alignment vertical="center"/>
    </xf>
    <xf numFmtId="10" fontId="2" fillId="0" borderId="0" xfId="723" applyNumberFormat="1" applyFont="1" applyBorder="1" applyAlignment="1">
      <alignment horizontal="right" vertical="center"/>
    </xf>
    <xf numFmtId="0" fontId="11" fillId="0" borderId="0" xfId="723" applyFont="1"/>
    <xf numFmtId="0" fontId="95" fillId="0" borderId="0" xfId="723" applyAlignment="1">
      <alignment vertical="top"/>
    </xf>
    <xf numFmtId="1" fontId="2" fillId="0" borderId="0" xfId="723" applyNumberFormat="1" applyFont="1" applyBorder="1" applyAlignment="1">
      <alignment horizontal="right" vertical="center"/>
    </xf>
    <xf numFmtId="0" fontId="2" fillId="0" borderId="0" xfId="723" applyFont="1" applyFill="1" applyBorder="1" applyAlignment="1">
      <alignment vertical="center"/>
    </xf>
    <xf numFmtId="0" fontId="69" fillId="2" borderId="0" xfId="723" applyFont="1" applyFill="1" applyBorder="1" applyAlignment="1">
      <alignment vertical="center"/>
    </xf>
    <xf numFmtId="0" fontId="2" fillId="0" borderId="0" xfId="723" applyFont="1" applyAlignment="1"/>
    <xf numFmtId="0" fontId="2" fillId="0" borderId="0" xfId="723" applyFont="1" applyAlignment="1">
      <alignment vertical="top"/>
    </xf>
    <xf numFmtId="0" fontId="71" fillId="4" borderId="0" xfId="723" applyFont="1" applyFill="1" applyAlignment="1">
      <alignment horizontal="center" vertical="center"/>
    </xf>
    <xf numFmtId="0" fontId="2" fillId="4" borderId="0" xfId="723" applyFont="1" applyFill="1" applyAlignment="1">
      <alignment vertical="center"/>
    </xf>
    <xf numFmtId="0" fontId="2" fillId="4" borderId="0" xfId="723" applyFont="1" applyFill="1" applyAlignment="1"/>
    <xf numFmtId="0" fontId="2" fillId="0" borderId="0" xfId="723" quotePrefix="1" applyFont="1" applyAlignment="1">
      <alignment vertical="center"/>
    </xf>
    <xf numFmtId="0" fontId="2" fillId="44" borderId="24" xfId="723" quotePrefix="1" applyFont="1" applyFill="1" applyBorder="1" applyAlignment="1">
      <alignment vertical="center"/>
    </xf>
    <xf numFmtId="0" fontId="2" fillId="0" borderId="0" xfId="723" applyFont="1" applyBorder="1" applyAlignment="1">
      <alignment horizontal="right" vertical="center"/>
    </xf>
    <xf numFmtId="37" fontId="5" fillId="44" borderId="24" xfId="723" quotePrefix="1" applyNumberFormat="1" applyFont="1" applyFill="1" applyBorder="1" applyAlignment="1" applyProtection="1">
      <alignment horizontal="left" vertical="center"/>
    </xf>
    <xf numFmtId="0" fontId="2" fillId="0" borderId="0" xfId="723" applyFont="1"/>
    <xf numFmtId="10" fontId="2" fillId="0" borderId="0" xfId="725" applyNumberFormat="1" applyFont="1" applyFill="1" applyBorder="1" applyAlignment="1">
      <alignment vertical="center"/>
    </xf>
    <xf numFmtId="10" fontId="2" fillId="0" borderId="0" xfId="725" applyNumberFormat="1" applyFont="1" applyBorder="1" applyAlignment="1">
      <alignment vertical="center"/>
    </xf>
    <xf numFmtId="0" fontId="2" fillId="0" borderId="0" xfId="723" applyFont="1" applyAlignment="1">
      <alignment horizontal="left" vertical="center"/>
    </xf>
    <xf numFmtId="37" fontId="5" fillId="44" borderId="24" xfId="723" quotePrefix="1" applyNumberFormat="1" applyFont="1" applyFill="1" applyBorder="1" applyAlignment="1" applyProtection="1">
      <alignment horizontal="right" vertical="center"/>
    </xf>
    <xf numFmtId="10" fontId="2" fillId="44" borderId="24" xfId="723" applyNumberFormat="1" applyFont="1" applyFill="1" applyBorder="1" applyAlignment="1">
      <alignment horizontal="right" vertical="center"/>
    </xf>
    <xf numFmtId="0" fontId="2" fillId="0" borderId="26" xfId="723" applyFont="1" applyBorder="1" applyAlignment="1">
      <alignment vertical="center"/>
    </xf>
    <xf numFmtId="37" fontId="7" fillId="0" borderId="0" xfId="723" applyNumberFormat="1" applyFont="1" applyBorder="1" applyAlignment="1">
      <alignment vertical="top"/>
    </xf>
    <xf numFmtId="37" fontId="7" fillId="0" borderId="0" xfId="723" applyNumberFormat="1" applyFont="1" applyBorder="1" applyAlignment="1">
      <alignment horizontal="left" vertical="top" wrapText="1"/>
    </xf>
    <xf numFmtId="0" fontId="95" fillId="0" borderId="0" xfId="723" applyFont="1" applyAlignment="1"/>
    <xf numFmtId="0" fontId="3" fillId="2" borderId="0" xfId="723" applyFont="1" applyFill="1" applyBorder="1" applyAlignment="1">
      <alignment horizontal="center" vertical="center"/>
    </xf>
    <xf numFmtId="0" fontId="3" fillId="2" borderId="0" xfId="723" applyFont="1" applyFill="1" applyAlignment="1">
      <alignment horizontal="center" vertical="center"/>
    </xf>
    <xf numFmtId="165" fontId="0" fillId="0" borderId="0" xfId="724" applyFont="1" applyAlignment="1"/>
    <xf numFmtId="10" fontId="2" fillId="0" borderId="0" xfId="723" quotePrefix="1" applyNumberFormat="1" applyFont="1" applyBorder="1" applyAlignment="1">
      <alignment horizontal="right" vertical="center"/>
    </xf>
    <xf numFmtId="0" fontId="69" fillId="2" borderId="0" xfId="723" applyFont="1" applyFill="1" applyAlignment="1">
      <alignment horizontal="center" vertical="center"/>
    </xf>
    <xf numFmtId="37" fontId="2" fillId="0" borderId="0" xfId="723" applyNumberFormat="1" applyFont="1" applyAlignment="1">
      <alignment vertical="center"/>
    </xf>
    <xf numFmtId="37" fontId="69" fillId="0" borderId="0" xfId="723" applyNumberFormat="1" applyFont="1"/>
    <xf numFmtId="180" fontId="2" fillId="0" borderId="0" xfId="723" applyNumberFormat="1" applyFont="1" applyBorder="1" applyAlignment="1">
      <alignment vertical="center"/>
    </xf>
    <xf numFmtId="0" fontId="69" fillId="0" borderId="0" xfId="723" applyFont="1" applyBorder="1" applyAlignment="1">
      <alignment horizontal="center"/>
    </xf>
    <xf numFmtId="0" fontId="69" fillId="0" borderId="0" xfId="723" applyFont="1" applyFill="1" applyBorder="1" applyAlignment="1">
      <alignment horizontal="center"/>
    </xf>
    <xf numFmtId="0" fontId="69" fillId="0" borderId="0" xfId="723" applyFont="1" applyFill="1" applyAlignment="1">
      <alignment horizontal="center"/>
    </xf>
    <xf numFmtId="37" fontId="69" fillId="0" borderId="0" xfId="724" applyNumberFormat="1" applyFont="1" applyFill="1" applyBorder="1" applyAlignment="1">
      <alignment horizontal="right"/>
    </xf>
    <xf numFmtId="0" fontId="69" fillId="0" borderId="0" xfId="723" applyFont="1" applyFill="1" applyBorder="1"/>
    <xf numFmtId="37" fontId="69" fillId="0" borderId="0" xfId="723" applyNumberFormat="1" applyFont="1" applyFill="1" applyBorder="1"/>
    <xf numFmtId="37" fontId="69" fillId="0" borderId="0" xfId="723" applyNumberFormat="1" applyFont="1" applyFill="1"/>
    <xf numFmtId="0" fontId="69" fillId="0" borderId="0" xfId="723" applyFont="1" applyBorder="1" applyAlignment="1">
      <alignment vertical="center"/>
    </xf>
    <xf numFmtId="37" fontId="69" fillId="0" borderId="0" xfId="724" applyNumberFormat="1" applyFont="1" applyFill="1" applyBorder="1" applyAlignment="1">
      <alignment horizontal="right" vertical="center"/>
    </xf>
    <xf numFmtId="0" fontId="69" fillId="0" borderId="0" xfId="723" applyFont="1" applyFill="1" applyBorder="1" applyAlignment="1">
      <alignment vertical="center"/>
    </xf>
    <xf numFmtId="0" fontId="69" fillId="0" borderId="0" xfId="723" applyFont="1" applyFill="1" applyAlignment="1">
      <alignment vertical="center"/>
    </xf>
    <xf numFmtId="37" fontId="69" fillId="0" borderId="0" xfId="724" applyNumberFormat="1" applyFont="1" applyFill="1" applyBorder="1" applyAlignment="1">
      <alignment horizontal="right" vertical="top"/>
    </xf>
    <xf numFmtId="0" fontId="69" fillId="0" borderId="0" xfId="723" applyFont="1" applyFill="1" applyAlignment="1">
      <alignment vertical="top"/>
    </xf>
    <xf numFmtId="37" fontId="69" fillId="0" borderId="24" xfId="724" applyNumberFormat="1" applyFont="1" applyFill="1" applyBorder="1" applyAlignment="1">
      <alignment horizontal="right"/>
    </xf>
    <xf numFmtId="0" fontId="69" fillId="0" borderId="0" xfId="723" applyFont="1" applyFill="1"/>
    <xf numFmtId="17" fontId="96" fillId="0" borderId="24" xfId="723" quotePrefix="1" applyNumberFormat="1" applyFont="1" applyFill="1" applyBorder="1" applyAlignment="1">
      <alignment horizontal="right"/>
    </xf>
    <xf numFmtId="37" fontId="97" fillId="0" borderId="24" xfId="723" applyNumberFormat="1" applyFont="1" applyFill="1" applyBorder="1" applyAlignment="1">
      <alignment horizontal="left"/>
    </xf>
    <xf numFmtId="37" fontId="97" fillId="0" borderId="0" xfId="723" applyNumberFormat="1" applyFont="1" applyFill="1" applyBorder="1" applyAlignment="1">
      <alignment vertical="center"/>
    </xf>
    <xf numFmtId="37" fontId="98" fillId="0" borderId="0" xfId="723" applyNumberFormat="1" applyFont="1" applyFill="1" applyBorder="1" applyAlignment="1">
      <alignment vertical="center"/>
    </xf>
    <xf numFmtId="37" fontId="97" fillId="0" borderId="0" xfId="723" applyNumberFormat="1" applyFont="1" applyFill="1" applyBorder="1" applyAlignment="1">
      <alignment vertical="top"/>
    </xf>
    <xf numFmtId="37" fontId="98" fillId="0" borderId="0" xfId="723" applyNumberFormat="1" applyFont="1" applyFill="1" applyBorder="1" applyAlignment="1">
      <alignment vertical="top"/>
    </xf>
    <xf numFmtId="37" fontId="97" fillId="0" borderId="0" xfId="723" applyNumberFormat="1" applyFont="1" applyFill="1" applyBorder="1" applyAlignment="1">
      <alignment horizontal="left" vertical="center"/>
    </xf>
    <xf numFmtId="37" fontId="98" fillId="0" borderId="0" xfId="723" quotePrefix="1" applyNumberFormat="1" applyFont="1" applyFill="1" applyBorder="1" applyAlignment="1">
      <alignment horizontal="left"/>
    </xf>
    <xf numFmtId="37" fontId="98" fillId="0" borderId="0" xfId="723" applyNumberFormat="1" applyFont="1" applyFill="1" applyBorder="1"/>
    <xf numFmtId="37" fontId="97" fillId="0" borderId="0" xfId="723" applyNumberFormat="1" applyFont="1" applyFill="1" applyBorder="1"/>
    <xf numFmtId="37" fontId="97" fillId="0" borderId="0" xfId="723" quotePrefix="1" applyNumberFormat="1" applyFont="1" applyFill="1" applyBorder="1" applyAlignment="1">
      <alignment horizontal="left"/>
    </xf>
    <xf numFmtId="37" fontId="98" fillId="0" borderId="0" xfId="723" applyNumberFormat="1" applyFont="1" applyFill="1" applyBorder="1" applyAlignment="1">
      <alignment horizontal="left"/>
    </xf>
    <xf numFmtId="37" fontId="98" fillId="0" borderId="0" xfId="723" quotePrefix="1" applyNumberFormat="1" applyFont="1" applyFill="1" applyBorder="1"/>
    <xf numFmtId="0" fontId="3" fillId="2" borderId="0" xfId="723" applyFont="1" applyFill="1" applyAlignment="1">
      <alignment horizontal="center"/>
    </xf>
    <xf numFmtId="0" fontId="4" fillId="2" borderId="0" xfId="723" applyFont="1" applyFill="1" applyAlignment="1">
      <alignment horizontal="center" vertical="top"/>
    </xf>
    <xf numFmtId="0" fontId="95" fillId="0" borderId="0" xfId="723"/>
    <xf numFmtId="0" fontId="2" fillId="3" borderId="28" xfId="723" applyFont="1" applyFill="1" applyBorder="1" applyAlignment="1">
      <alignment horizontal="left" vertical="center"/>
    </xf>
    <xf numFmtId="0" fontId="5" fillId="3" borderId="28" xfId="723" applyFont="1" applyFill="1" applyBorder="1" applyAlignment="1">
      <alignment horizontal="right" vertical="center"/>
    </xf>
    <xf numFmtId="0" fontId="5" fillId="3" borderId="28" xfId="723" applyFont="1" applyFill="1" applyBorder="1" applyAlignment="1">
      <alignment horizontal="right" vertical="center" wrapText="1"/>
    </xf>
    <xf numFmtId="10" fontId="5" fillId="3" borderId="27" xfId="723" applyNumberFormat="1" applyFont="1" applyFill="1" applyBorder="1" applyAlignment="1" applyProtection="1">
      <alignment horizontal="left" vertical="center" wrapText="1"/>
    </xf>
    <xf numFmtId="10" fontId="95" fillId="0" borderId="0" xfId="723" applyNumberFormat="1" applyBorder="1" applyAlignment="1">
      <alignment horizontal="center" vertical="center"/>
    </xf>
    <xf numFmtId="0" fontId="2" fillId="0" borderId="0" xfId="723" applyFont="1" applyBorder="1" applyAlignment="1" applyProtection="1">
      <alignment horizontal="left" vertical="center"/>
    </xf>
    <xf numFmtId="0" fontId="95" fillId="0" borderId="0" xfId="723" applyBorder="1" applyAlignment="1">
      <alignment vertical="center"/>
    </xf>
    <xf numFmtId="0" fontId="5" fillId="3" borderId="27" xfId="723" applyFont="1" applyFill="1" applyBorder="1" applyAlignment="1" applyProtection="1">
      <alignment horizontal="left" vertical="center"/>
    </xf>
    <xf numFmtId="0" fontId="5" fillId="0" borderId="0" xfId="723" applyFont="1" applyBorder="1" applyAlignment="1">
      <alignment vertical="center"/>
    </xf>
    <xf numFmtId="0" fontId="2" fillId="0" borderId="0" xfId="723" applyFont="1" applyBorder="1" applyAlignment="1" applyProtection="1">
      <alignment horizontal="left" vertical="center" wrapText="1"/>
    </xf>
    <xf numFmtId="0" fontId="95" fillId="0" borderId="0" xfId="723" applyBorder="1" applyAlignment="1">
      <alignment horizontal="center" vertical="center"/>
    </xf>
    <xf numFmtId="0" fontId="5" fillId="0" borderId="0" xfId="723" applyFont="1" applyBorder="1" applyAlignment="1">
      <alignment horizontal="center" vertical="center"/>
    </xf>
    <xf numFmtId="0" fontId="95" fillId="0" borderId="0" xfId="723" applyBorder="1" applyAlignment="1">
      <alignment vertical="center" wrapText="1"/>
    </xf>
    <xf numFmtId="0" fontId="5" fillId="3" borderId="27" xfId="723" applyFont="1" applyFill="1" applyBorder="1" applyAlignment="1" applyProtection="1">
      <alignment horizontal="left" vertical="center" wrapText="1"/>
    </xf>
    <xf numFmtId="165" fontId="95" fillId="0" borderId="0" xfId="723" applyNumberFormat="1" applyAlignment="1">
      <alignment vertical="center"/>
    </xf>
    <xf numFmtId="0" fontId="7" fillId="0" borderId="0" xfId="723" applyFont="1" applyBorder="1" applyAlignment="1" applyProtection="1">
      <alignment horizontal="left" vertical="top"/>
    </xf>
    <xf numFmtId="0" fontId="72" fillId="0" borderId="0" xfId="723" applyFont="1"/>
    <xf numFmtId="0" fontId="12" fillId="0" borderId="0" xfId="723" applyFont="1"/>
    <xf numFmtId="0" fontId="12" fillId="0" borderId="0" xfId="723" applyFont="1" applyAlignment="1">
      <alignment vertical="top"/>
    </xf>
    <xf numFmtId="49" fontId="73" fillId="0" borderId="0" xfId="723" applyNumberFormat="1" applyFont="1"/>
    <xf numFmtId="3" fontId="99" fillId="0" borderId="0" xfId="723" applyNumberFormat="1" applyFont="1" applyAlignment="1">
      <alignment horizontal="right"/>
    </xf>
    <xf numFmtId="0" fontId="99" fillId="0" borderId="0" xfId="723" applyFont="1"/>
    <xf numFmtId="3" fontId="100" fillId="0" borderId="0" xfId="723" applyNumberFormat="1" applyFont="1" applyAlignment="1">
      <alignment horizontal="center"/>
    </xf>
    <xf numFmtId="3" fontId="5" fillId="3" borderId="7" xfId="723" applyNumberFormat="1" applyFont="1" applyFill="1" applyBorder="1" applyAlignment="1">
      <alignment horizontal="center"/>
    </xf>
    <xf numFmtId="3" fontId="5" fillId="3" borderId="7" xfId="723" applyNumberFormat="1" applyFont="1" applyFill="1" applyBorder="1" applyAlignment="1">
      <alignment horizontal="center" wrapText="1"/>
    </xf>
    <xf numFmtId="10" fontId="5" fillId="3" borderId="7" xfId="723" applyNumberFormat="1" applyFont="1" applyFill="1" applyBorder="1" applyAlignment="1">
      <alignment horizontal="center"/>
    </xf>
    <xf numFmtId="3" fontId="2" fillId="0" borderId="0" xfId="723" applyNumberFormat="1" applyFont="1"/>
    <xf numFmtId="3" fontId="73" fillId="0" borderId="0" xfId="723" applyNumberFormat="1" applyFont="1" applyAlignment="1">
      <alignment horizontal="right"/>
    </xf>
    <xf numFmtId="3" fontId="73" fillId="0" borderId="0" xfId="723" applyNumberFormat="1" applyFont="1"/>
    <xf numFmtId="10" fontId="73" fillId="0" borderId="0" xfId="723" applyNumberFormat="1" applyFont="1" applyAlignment="1">
      <alignment horizontal="right"/>
    </xf>
    <xf numFmtId="3" fontId="5" fillId="3" borderId="7" xfId="723" applyNumberFormat="1" applyFont="1" applyFill="1" applyBorder="1" applyAlignment="1">
      <alignment vertical="center"/>
    </xf>
    <xf numFmtId="3" fontId="73" fillId="3" borderId="7" xfId="723" applyNumberFormat="1" applyFont="1" applyFill="1" applyBorder="1" applyAlignment="1">
      <alignment vertical="center"/>
    </xf>
    <xf numFmtId="10" fontId="73" fillId="3" borderId="7" xfId="723" applyNumberFormat="1" applyFont="1" applyFill="1" applyBorder="1" applyAlignment="1">
      <alignment horizontal="right" vertical="center"/>
    </xf>
    <xf numFmtId="3" fontId="5" fillId="0" borderId="0" xfId="723" applyNumberFormat="1" applyFont="1" applyAlignment="1">
      <alignment vertical="center"/>
    </xf>
    <xf numFmtId="3" fontId="73" fillId="0" borderId="0" xfId="723" applyNumberFormat="1" applyFont="1" applyAlignment="1">
      <alignment horizontal="right" vertical="center"/>
    </xf>
    <xf numFmtId="10" fontId="73" fillId="0" borderId="0" xfId="723" applyNumberFormat="1" applyFont="1" applyAlignment="1">
      <alignment vertical="center"/>
    </xf>
    <xf numFmtId="10" fontId="5" fillId="0" borderId="2" xfId="723" applyNumberFormat="1" applyFont="1" applyBorder="1" applyAlignment="1">
      <alignment vertical="center"/>
    </xf>
    <xf numFmtId="10" fontId="73" fillId="0" borderId="2" xfId="723" applyNumberFormat="1" applyFont="1" applyBorder="1" applyAlignment="1">
      <alignment horizontal="right" vertical="center"/>
    </xf>
    <xf numFmtId="10" fontId="73" fillId="0" borderId="2" xfId="723" applyNumberFormat="1" applyFont="1" applyBorder="1" applyAlignment="1">
      <alignment vertical="center"/>
    </xf>
    <xf numFmtId="10" fontId="95" fillId="0" borderId="0" xfId="723" applyNumberFormat="1"/>
    <xf numFmtId="0" fontId="7" fillId="0" borderId="0" xfId="723" applyFont="1" applyFill="1" applyAlignment="1">
      <alignment vertical="center"/>
    </xf>
    <xf numFmtId="10" fontId="7" fillId="0" borderId="0" xfId="723" applyNumberFormat="1" applyFont="1" applyFill="1" applyAlignment="1">
      <alignment horizontal="right" vertical="center"/>
    </xf>
    <xf numFmtId="10" fontId="7" fillId="0" borderId="0" xfId="723" applyNumberFormat="1" applyFont="1" applyFill="1" applyAlignment="1">
      <alignment vertical="center"/>
    </xf>
    <xf numFmtId="3" fontId="7" fillId="0" borderId="0" xfId="723" applyNumberFormat="1" applyFont="1" applyFill="1" applyAlignment="1">
      <alignment horizontal="right" vertical="center"/>
    </xf>
    <xf numFmtId="49" fontId="74" fillId="0" borderId="0" xfId="723" applyNumberFormat="1" applyFont="1" applyBorder="1"/>
    <xf numFmtId="3" fontId="74" fillId="0" borderId="0" xfId="723" applyNumberFormat="1" applyFont="1" applyAlignment="1">
      <alignment horizontal="right"/>
    </xf>
    <xf numFmtId="0" fontId="74" fillId="0" borderId="0" xfId="723" applyFont="1"/>
    <xf numFmtId="49" fontId="101" fillId="0" borderId="0" xfId="723" quotePrefix="1" applyNumberFormat="1" applyFont="1" applyBorder="1" applyAlignment="1">
      <alignment horizontal="left"/>
    </xf>
    <xf numFmtId="49" fontId="74" fillId="0" borderId="0" xfId="723" quotePrefix="1" applyNumberFormat="1" applyFont="1" applyBorder="1"/>
    <xf numFmtId="49" fontId="74" fillId="0" borderId="0" xfId="723" applyNumberFormat="1" applyFont="1"/>
    <xf numFmtId="49" fontId="101" fillId="0" borderId="0" xfId="723" applyNumberFormat="1" applyFont="1" applyBorder="1"/>
    <xf numFmtId="3" fontId="95" fillId="0" borderId="0" xfId="723" applyNumberFormat="1"/>
    <xf numFmtId="49" fontId="7" fillId="0" borderId="0" xfId="723" applyNumberFormat="1" applyFont="1"/>
    <xf numFmtId="49" fontId="15" fillId="0" borderId="0" xfId="723" quotePrefix="1" applyNumberFormat="1" applyFont="1" applyBorder="1" applyAlignment="1" applyProtection="1">
      <alignment horizontal="left"/>
    </xf>
    <xf numFmtId="37" fontId="15" fillId="0" borderId="0" xfId="723" quotePrefix="1" applyNumberFormat="1" applyFont="1" applyBorder="1" applyAlignment="1" applyProtection="1">
      <alignment horizontal="left"/>
    </xf>
    <xf numFmtId="0" fontId="5" fillId="0" borderId="0" xfId="723" applyFont="1" applyAlignment="1">
      <alignment horizontal="left"/>
    </xf>
    <xf numFmtId="0" fontId="4" fillId="0" borderId="0" xfId="723" applyFont="1" applyFill="1" applyAlignment="1">
      <alignment horizontal="center" vertical="top"/>
    </xf>
    <xf numFmtId="0" fontId="95" fillId="0" borderId="0" xfId="723" applyFill="1"/>
    <xf numFmtId="0" fontId="2" fillId="3" borderId="41" xfId="723" applyFont="1" applyFill="1" applyBorder="1" applyAlignment="1"/>
    <xf numFmtId="0" fontId="5" fillId="0" borderId="0" xfId="723" applyFont="1" applyAlignment="1"/>
    <xf numFmtId="0" fontId="5" fillId="3" borderId="41" xfId="723" applyFont="1" applyFill="1" applyBorder="1" applyAlignment="1">
      <alignment horizontal="center"/>
    </xf>
    <xf numFmtId="0" fontId="5" fillId="3" borderId="32" xfId="723" applyFont="1" applyFill="1" applyBorder="1" applyAlignment="1"/>
    <xf numFmtId="0" fontId="5" fillId="3" borderId="32" xfId="723" applyFont="1" applyFill="1" applyBorder="1" applyAlignment="1">
      <alignment horizontal="center"/>
    </xf>
    <xf numFmtId="0" fontId="2" fillId="3" borderId="32" xfId="723" applyFont="1" applyFill="1" applyBorder="1" applyAlignment="1"/>
    <xf numFmtId="168" fontId="5" fillId="3" borderId="32" xfId="724" applyNumberFormat="1" applyFont="1" applyFill="1" applyBorder="1" applyAlignment="1">
      <alignment horizontal="center"/>
    </xf>
    <xf numFmtId="3" fontId="2" fillId="0" borderId="0" xfId="724" applyNumberFormat="1" applyFont="1" applyAlignment="1">
      <alignment horizontal="center"/>
    </xf>
    <xf numFmtId="10" fontId="2" fillId="0" borderId="0" xfId="725" applyNumberFormat="1" applyFont="1" applyAlignment="1">
      <alignment horizontal="center"/>
    </xf>
    <xf numFmtId="168" fontId="5" fillId="0" borderId="0" xfId="724" applyNumberFormat="1" applyFont="1" applyAlignment="1">
      <alignment horizontal="center"/>
    </xf>
    <xf numFmtId="3" fontId="2" fillId="0" borderId="0" xfId="724" applyNumberFormat="1" applyFont="1" applyAlignment="1">
      <alignment horizontal="right"/>
    </xf>
    <xf numFmtId="168" fontId="2" fillId="0" borderId="0" xfId="724" applyNumberFormat="1" applyFont="1" applyAlignment="1"/>
    <xf numFmtId="168" fontId="2" fillId="0" borderId="0" xfId="724" applyNumberFormat="1" applyFont="1" applyAlignment="1">
      <alignment horizontal="right"/>
    </xf>
    <xf numFmtId="10" fontId="5" fillId="0" borderId="0" xfId="725" applyNumberFormat="1" applyFont="1" applyAlignment="1">
      <alignment horizontal="center"/>
    </xf>
    <xf numFmtId="168" fontId="5" fillId="3" borderId="32" xfId="724" applyNumberFormat="1" applyFont="1" applyFill="1" applyBorder="1" applyAlignment="1"/>
    <xf numFmtId="168" fontId="5" fillId="3" borderId="32" xfId="724" applyNumberFormat="1" applyFont="1" applyFill="1" applyBorder="1" applyAlignment="1">
      <alignment horizontal="right"/>
    </xf>
    <xf numFmtId="168" fontId="5" fillId="0" borderId="0" xfId="724" applyNumberFormat="1" applyFont="1" applyAlignment="1">
      <alignment horizontal="right"/>
    </xf>
    <xf numFmtId="0" fontId="5" fillId="3" borderId="41" xfId="723" applyFont="1" applyFill="1" applyBorder="1" applyAlignment="1"/>
    <xf numFmtId="168" fontId="5" fillId="3" borderId="41" xfId="724" applyNumberFormat="1" applyFont="1" applyFill="1" applyBorder="1" applyAlignment="1">
      <alignment horizontal="right"/>
    </xf>
    <xf numFmtId="3" fontId="2" fillId="0" borderId="0" xfId="724" applyNumberFormat="1" applyFont="1" applyAlignment="1"/>
    <xf numFmtId="10" fontId="2" fillId="0" borderId="0" xfId="725" applyNumberFormat="1" applyFont="1" applyAlignment="1">
      <alignment horizontal="right"/>
    </xf>
    <xf numFmtId="0" fontId="5" fillId="0" borderId="4" xfId="723" applyFont="1" applyBorder="1" applyAlignment="1"/>
    <xf numFmtId="168" fontId="5" fillId="0" borderId="4" xfId="724" applyNumberFormat="1" applyFont="1" applyBorder="1" applyAlignment="1"/>
    <xf numFmtId="168" fontId="5" fillId="0" borderId="4" xfId="724" applyNumberFormat="1" applyFont="1" applyBorder="1" applyAlignment="1">
      <alignment horizontal="right"/>
    </xf>
    <xf numFmtId="10" fontId="2" fillId="0" borderId="4" xfId="725" applyNumberFormat="1" applyFont="1" applyBorder="1" applyAlignment="1">
      <alignment horizontal="right"/>
    </xf>
    <xf numFmtId="168" fontId="5" fillId="0" borderId="4" xfId="724" applyNumberFormat="1" applyFont="1" applyBorder="1" applyAlignment="1">
      <alignment horizontal="center"/>
    </xf>
    <xf numFmtId="168" fontId="2" fillId="0" borderId="4" xfId="724" applyNumberFormat="1" applyFont="1" applyBorder="1" applyAlignment="1">
      <alignment horizontal="right"/>
    </xf>
    <xf numFmtId="0" fontId="7" fillId="0" borderId="0" xfId="723" applyFont="1" applyAlignment="1"/>
    <xf numFmtId="168" fontId="94" fillId="0" borderId="0" xfId="724" applyNumberFormat="1" applyFont="1" applyAlignment="1"/>
    <xf numFmtId="168" fontId="2" fillId="0" borderId="0" xfId="724" applyNumberFormat="1" applyFont="1" applyAlignment="1">
      <alignment horizontal="center"/>
    </xf>
    <xf numFmtId="168" fontId="94" fillId="0" borderId="0" xfId="724" applyNumberFormat="1" applyFont="1" applyAlignment="1">
      <alignment horizontal="center"/>
    </xf>
    <xf numFmtId="10" fontId="5" fillId="0" borderId="0" xfId="725" applyNumberFormat="1" applyFont="1" applyAlignment="1">
      <alignment horizontal="right"/>
    </xf>
    <xf numFmtId="10" fontId="2" fillId="0" borderId="0" xfId="725" applyNumberFormat="1" applyFont="1" applyAlignment="1"/>
    <xf numFmtId="3" fontId="5" fillId="0" borderId="0" xfId="724" applyNumberFormat="1" applyFont="1" applyAlignment="1"/>
    <xf numFmtId="10" fontId="5" fillId="0" borderId="0" xfId="725" applyNumberFormat="1" applyFont="1" applyAlignment="1"/>
    <xf numFmtId="0" fontId="5" fillId="0" borderId="0" xfId="723" applyFont="1" applyBorder="1" applyAlignment="1"/>
    <xf numFmtId="3" fontId="2" fillId="0" borderId="0" xfId="724" applyNumberFormat="1" applyFont="1" applyBorder="1" applyAlignment="1"/>
    <xf numFmtId="168" fontId="2" fillId="0" borderId="0" xfId="724" applyNumberFormat="1" applyFont="1" applyBorder="1" applyAlignment="1"/>
    <xf numFmtId="168" fontId="5" fillId="0" borderId="0" xfId="724" applyNumberFormat="1" applyFont="1" applyBorder="1" applyAlignment="1"/>
    <xf numFmtId="0" fontId="5" fillId="0" borderId="0" xfId="723" applyFont="1" applyBorder="1"/>
    <xf numFmtId="3" fontId="2" fillId="0" borderId="0" xfId="724" applyNumberFormat="1" applyFont="1" applyBorder="1"/>
    <xf numFmtId="168" fontId="2" fillId="0" borderId="0" xfId="724" applyNumberFormat="1" applyFont="1" applyBorder="1"/>
    <xf numFmtId="168" fontId="5" fillId="0" borderId="0" xfId="724" applyNumberFormat="1" applyFont="1" applyBorder="1"/>
    <xf numFmtId="0" fontId="2" fillId="0" borderId="0" xfId="723" applyFont="1" applyBorder="1"/>
    <xf numFmtId="0" fontId="94" fillId="0" borderId="0" xfId="723" applyFont="1"/>
    <xf numFmtId="3" fontId="94" fillId="0" borderId="0" xfId="724" applyNumberFormat="1" applyFont="1"/>
    <xf numFmtId="3" fontId="2" fillId="0" borderId="0" xfId="724" applyNumberFormat="1" applyFont="1"/>
    <xf numFmtId="168" fontId="2" fillId="0" borderId="0" xfId="724" applyNumberFormat="1" applyFont="1"/>
    <xf numFmtId="168" fontId="5" fillId="0" borderId="0" xfId="724" applyNumberFormat="1" applyFont="1"/>
    <xf numFmtId="0" fontId="2" fillId="0" borderId="0" xfId="723" applyFont="1" applyFill="1" applyAlignment="1">
      <alignment vertical="center"/>
    </xf>
    <xf numFmtId="0" fontId="71" fillId="0" borderId="0" xfId="723" applyFont="1" applyFill="1" applyAlignment="1">
      <alignment horizontal="center" vertical="center"/>
    </xf>
    <xf numFmtId="0" fontId="12" fillId="0" borderId="0" xfId="723" applyFont="1" applyFill="1"/>
    <xf numFmtId="0" fontId="2" fillId="44" borderId="0" xfId="723" applyFont="1" applyFill="1" applyBorder="1" applyAlignment="1">
      <alignment horizontal="center" vertical="center"/>
    </xf>
    <xf numFmtId="0" fontId="5" fillId="44" borderId="0" xfId="723" quotePrefix="1" applyNumberFormat="1" applyFont="1" applyFill="1" applyBorder="1" applyAlignment="1">
      <alignment horizontal="right" vertical="center"/>
    </xf>
    <xf numFmtId="3" fontId="5" fillId="44" borderId="0" xfId="723" applyNumberFormat="1" applyFont="1" applyFill="1" applyBorder="1" applyAlignment="1">
      <alignment horizontal="center" vertical="center"/>
    </xf>
    <xf numFmtId="3" fontId="5" fillId="44" borderId="0" xfId="723" quotePrefix="1" applyNumberFormat="1" applyFont="1" applyFill="1" applyBorder="1" applyAlignment="1">
      <alignment horizontal="right" vertical="center"/>
    </xf>
    <xf numFmtId="3" fontId="5" fillId="44" borderId="0" xfId="723" applyNumberFormat="1" applyFont="1" applyFill="1" applyBorder="1" applyAlignment="1">
      <alignment horizontal="right" vertical="center"/>
    </xf>
    <xf numFmtId="0" fontId="5" fillId="44" borderId="0" xfId="723" applyFont="1" applyFill="1" applyBorder="1" applyAlignment="1">
      <alignment horizontal="right" vertical="center" wrapText="1"/>
    </xf>
    <xf numFmtId="0" fontId="5" fillId="0" borderId="0" xfId="723" applyFont="1" applyAlignment="1">
      <alignment vertical="center"/>
    </xf>
    <xf numFmtId="37" fontId="2" fillId="0" borderId="0" xfId="723" applyNumberFormat="1" applyFont="1" applyAlignment="1">
      <alignment horizontal="right" vertical="center"/>
    </xf>
    <xf numFmtId="0" fontId="2" fillId="0" borderId="0" xfId="723" quotePrefix="1" applyFont="1" applyAlignment="1">
      <alignment horizontal="left" vertical="center"/>
    </xf>
    <xf numFmtId="0" fontId="5" fillId="44" borderId="0" xfId="723" quotePrefix="1" applyFont="1" applyFill="1" applyAlignment="1" applyProtection="1">
      <alignment horizontal="left" vertical="center"/>
    </xf>
    <xf numFmtId="37" fontId="2" fillId="44" borderId="0" xfId="723" applyNumberFormat="1" applyFont="1" applyFill="1" applyAlignment="1">
      <alignment horizontal="right" vertical="center"/>
    </xf>
    <xf numFmtId="0" fontId="5" fillId="0" borderId="2" xfId="723" quotePrefix="1" applyFont="1" applyBorder="1" applyAlignment="1" applyProtection="1">
      <alignment horizontal="left" vertical="center"/>
    </xf>
    <xf numFmtId="37" fontId="2" fillId="0" borderId="2" xfId="723" applyNumberFormat="1" applyFont="1" applyBorder="1" applyAlignment="1">
      <alignment horizontal="right" vertical="center"/>
    </xf>
    <xf numFmtId="0" fontId="7" fillId="0" borderId="0" xfId="723" applyFont="1" applyAlignment="1">
      <alignment vertical="top"/>
    </xf>
    <xf numFmtId="3" fontId="2" fillId="0" borderId="0" xfId="723" applyNumberFormat="1" applyFont="1" applyAlignment="1">
      <alignment horizontal="right" vertical="center"/>
    </xf>
    <xf numFmtId="0" fontId="72" fillId="2" borderId="0" xfId="723" applyFont="1" applyFill="1"/>
    <xf numFmtId="0" fontId="95" fillId="2" borderId="0" xfId="723" applyFill="1"/>
    <xf numFmtId="0" fontId="77" fillId="0" borderId="0" xfId="723" applyFont="1"/>
    <xf numFmtId="0" fontId="77" fillId="0" borderId="0" xfId="723" applyFont="1" applyAlignment="1">
      <alignment vertical="top"/>
    </xf>
    <xf numFmtId="3" fontId="76" fillId="0" borderId="0" xfId="723" applyNumberFormat="1" applyFont="1" applyAlignment="1">
      <alignment horizontal="left" vertical="center"/>
    </xf>
    <xf numFmtId="3" fontId="5" fillId="0" borderId="0" xfId="723" applyNumberFormat="1" applyFont="1" applyAlignment="1">
      <alignment horizontal="left" vertical="center"/>
    </xf>
    <xf numFmtId="0" fontId="2" fillId="45" borderId="30" xfId="723" applyFont="1" applyFill="1" applyBorder="1" applyAlignment="1">
      <alignment vertical="center"/>
    </xf>
    <xf numFmtId="0" fontId="2" fillId="44" borderId="0" xfId="723" applyFont="1" applyFill="1" applyBorder="1" applyAlignment="1">
      <alignment vertical="center"/>
    </xf>
    <xf numFmtId="0" fontId="2" fillId="45" borderId="24" xfId="723" applyFont="1" applyFill="1" applyBorder="1" applyAlignment="1">
      <alignment vertical="center"/>
    </xf>
    <xf numFmtId="3" fontId="5" fillId="44" borderId="31" xfId="723" applyNumberFormat="1" applyFont="1" applyFill="1" applyBorder="1" applyAlignment="1">
      <alignment horizontal="center" vertical="center"/>
    </xf>
    <xf numFmtId="3" fontId="5" fillId="44" borderId="31" xfId="723" applyNumberFormat="1" applyFont="1" applyFill="1" applyBorder="1" applyAlignment="1">
      <alignment horizontal="right" vertical="center"/>
    </xf>
    <xf numFmtId="3" fontId="5" fillId="44" borderId="31" xfId="723" quotePrefix="1" applyNumberFormat="1" applyFont="1" applyFill="1" applyBorder="1" applyAlignment="1">
      <alignment horizontal="right" vertical="center"/>
    </xf>
    <xf numFmtId="0" fontId="2" fillId="45" borderId="30" xfId="723" applyFont="1" applyFill="1" applyBorder="1" applyAlignment="1">
      <alignment vertical="center" wrapText="1"/>
    </xf>
    <xf numFmtId="3" fontId="5" fillId="44" borderId="30" xfId="723" applyNumberFormat="1" applyFont="1" applyFill="1" applyBorder="1" applyAlignment="1" applyProtection="1">
      <alignment horizontal="left" vertical="center"/>
      <protection locked="0"/>
    </xf>
    <xf numFmtId="37" fontId="2" fillId="44" borderId="30" xfId="723" applyNumberFormat="1" applyFont="1" applyFill="1" applyBorder="1" applyAlignment="1">
      <alignment horizontal="right" vertical="center"/>
    </xf>
    <xf numFmtId="0" fontId="2" fillId="45" borderId="24" xfId="723" applyFont="1" applyFill="1" applyBorder="1" applyAlignment="1">
      <alignment vertical="center" wrapText="1"/>
    </xf>
    <xf numFmtId="3" fontId="2" fillId="44" borderId="0" xfId="723" applyNumberFormat="1" applyFont="1" applyFill="1" applyBorder="1" applyAlignment="1" applyProtection="1">
      <alignment horizontal="left" vertical="center"/>
      <protection locked="0"/>
    </xf>
    <xf numFmtId="37" fontId="2" fillId="44" borderId="0" xfId="723" applyNumberFormat="1" applyFont="1" applyFill="1" applyBorder="1" applyAlignment="1">
      <alignment horizontal="right" vertical="center"/>
    </xf>
    <xf numFmtId="0" fontId="2" fillId="0" borderId="0" xfId="723" applyFont="1" applyAlignment="1">
      <alignment vertical="center" wrapText="1"/>
    </xf>
    <xf numFmtId="3" fontId="2" fillId="0" borderId="0" xfId="723" applyNumberFormat="1" applyFont="1" applyBorder="1" applyAlignment="1" applyProtection="1">
      <alignment horizontal="left" vertical="center"/>
      <protection locked="0"/>
    </xf>
    <xf numFmtId="37" fontId="2" fillId="0" borderId="0" xfId="723" applyNumberFormat="1" applyFont="1" applyBorder="1" applyAlignment="1">
      <alignment horizontal="right" vertical="center"/>
    </xf>
    <xf numFmtId="0" fontId="2" fillId="0" borderId="0" xfId="723" applyFont="1" applyAlignment="1">
      <alignment horizontal="left" vertical="center" wrapText="1"/>
    </xf>
    <xf numFmtId="49" fontId="2" fillId="45" borderId="30" xfId="723" applyNumberFormat="1" applyFont="1" applyFill="1" applyBorder="1" applyAlignment="1">
      <alignment horizontal="left" vertical="center" wrapText="1"/>
    </xf>
    <xf numFmtId="37" fontId="2" fillId="44" borderId="0" xfId="723" applyNumberFormat="1" applyFont="1" applyFill="1" applyBorder="1" applyAlignment="1" applyProtection="1">
      <alignment vertical="center"/>
    </xf>
    <xf numFmtId="0" fontId="2" fillId="45" borderId="24" xfId="723" quotePrefix="1" applyFont="1" applyFill="1" applyBorder="1" applyAlignment="1">
      <alignment vertical="center" wrapText="1"/>
    </xf>
    <xf numFmtId="0" fontId="2" fillId="0" borderId="0" xfId="723" quotePrefix="1" applyFont="1" applyAlignment="1">
      <alignment vertical="center" wrapText="1"/>
    </xf>
    <xf numFmtId="3" fontId="2" fillId="0" borderId="0" xfId="723" applyNumberFormat="1" applyFont="1" applyFill="1" applyBorder="1" applyAlignment="1" applyProtection="1">
      <alignment horizontal="left" vertical="center"/>
      <protection locked="0"/>
    </xf>
    <xf numFmtId="3" fontId="5" fillId="44" borderId="0" xfId="723" applyNumberFormat="1" applyFont="1" applyFill="1" applyBorder="1" applyAlignment="1" applyProtection="1">
      <alignment horizontal="left" vertical="center"/>
      <protection locked="0"/>
    </xf>
    <xf numFmtId="3" fontId="2" fillId="0" borderId="2" xfId="723" applyNumberFormat="1" applyFont="1" applyBorder="1" applyAlignment="1">
      <alignment vertical="center"/>
    </xf>
    <xf numFmtId="37" fontId="75" fillId="0" borderId="2" xfId="723" applyNumberFormat="1" applyFont="1" applyBorder="1" applyAlignment="1">
      <alignment vertical="center"/>
    </xf>
    <xf numFmtId="37" fontId="2" fillId="0" borderId="2" xfId="723" applyNumberFormat="1" applyFont="1" applyBorder="1" applyAlignment="1">
      <alignment vertical="center"/>
    </xf>
    <xf numFmtId="3" fontId="75" fillId="0" borderId="0" xfId="723" applyNumberFormat="1" applyFont="1" applyAlignment="1">
      <alignment vertical="center"/>
    </xf>
    <xf numFmtId="3" fontId="2" fillId="0" borderId="0" xfId="723" applyNumberFormat="1" applyFont="1" applyAlignment="1">
      <alignment vertical="center"/>
    </xf>
    <xf numFmtId="0" fontId="75" fillId="0" borderId="0" xfId="723" applyFont="1"/>
    <xf numFmtId="0" fontId="102" fillId="0" borderId="0" xfId="0" applyFont="1" applyAlignment="1">
      <alignment horizontal="left"/>
    </xf>
    <xf numFmtId="37" fontId="5" fillId="3" borderId="32" xfId="0" applyNumberFormat="1" applyFont="1" applyFill="1" applyBorder="1" applyAlignment="1" applyProtection="1">
      <alignment horizontal="center" wrapText="1"/>
    </xf>
    <xf numFmtId="0" fontId="5" fillId="0" borderId="0" xfId="0" applyFont="1" applyAlignment="1">
      <alignment horizontal="right"/>
    </xf>
    <xf numFmtId="10" fontId="5" fillId="0" borderId="0" xfId="0" applyNumberFormat="1" applyFont="1" applyAlignment="1">
      <alignment horizontal="right"/>
    </xf>
    <xf numFmtId="10" fontId="11" fillId="0" borderId="2" xfId="0" applyNumberFormat="1" applyFont="1" applyBorder="1"/>
    <xf numFmtId="0" fontId="101" fillId="0" borderId="0" xfId="0" applyFont="1" applyAlignment="1">
      <alignment horizontal="left"/>
    </xf>
    <xf numFmtId="0" fontId="14" fillId="0" borderId="0" xfId="0" applyFont="1" applyBorder="1"/>
    <xf numFmtId="37" fontId="13" fillId="0" borderId="0" xfId="0" applyNumberFormat="1" applyFont="1" applyBorder="1" applyProtection="1"/>
    <xf numFmtId="0" fontId="13" fillId="0" borderId="0" xfId="0" applyFont="1" applyBorder="1"/>
    <xf numFmtId="37" fontId="13" fillId="0" borderId="0" xfId="0" applyNumberFormat="1" applyFont="1" applyBorder="1" applyAlignment="1" applyProtection="1">
      <alignment horizontal="center"/>
    </xf>
    <xf numFmtId="49" fontId="7" fillId="0" borderId="0" xfId="0" applyNumberFormat="1" applyFont="1" applyBorder="1"/>
    <xf numFmtId="10" fontId="2" fillId="0" borderId="0" xfId="722" applyNumberFormat="1" applyFont="1" applyAlignment="1">
      <alignment horizontal="right"/>
    </xf>
    <xf numFmtId="10" fontId="2" fillId="3" borderId="32" xfId="722" applyNumberFormat="1" applyFont="1" applyFill="1" applyBorder="1" applyAlignment="1">
      <alignment horizontal="right"/>
    </xf>
    <xf numFmtId="37" fontId="18" fillId="0" borderId="0" xfId="0" applyNumberFormat="1" applyFont="1"/>
    <xf numFmtId="10" fontId="101" fillId="0" borderId="0" xfId="0" applyNumberFormat="1" applyFont="1" applyAlignment="1">
      <alignment horizontal="left"/>
    </xf>
    <xf numFmtId="0" fontId="3" fillId="46" borderId="0" xfId="0" applyFont="1" applyFill="1" applyAlignment="1"/>
    <xf numFmtId="0" fontId="69" fillId="46" borderId="0" xfId="0" applyFont="1" applyFill="1" applyAlignment="1"/>
    <xf numFmtId="0" fontId="7" fillId="0" borderId="0" xfId="723" applyFont="1" applyAlignment="1">
      <alignment vertical="top"/>
    </xf>
    <xf numFmtId="37" fontId="7" fillId="0" borderId="0" xfId="723" applyNumberFormat="1" applyFont="1" applyBorder="1" applyAlignment="1">
      <alignment horizontal="left" vertical="top" wrapText="1"/>
    </xf>
    <xf numFmtId="168" fontId="5" fillId="3" borderId="41" xfId="724" applyNumberFormat="1" applyFont="1" applyFill="1" applyBorder="1" applyAlignment="1">
      <alignment horizontal="center"/>
    </xf>
    <xf numFmtId="0" fontId="5" fillId="3" borderId="41" xfId="723" applyFont="1" applyFill="1" applyBorder="1" applyAlignment="1">
      <alignment horizontal="center"/>
    </xf>
    <xf numFmtId="0" fontId="7" fillId="0" borderId="0" xfId="2" applyFont="1" applyAlignment="1">
      <alignment vertical="top" wrapText="1"/>
    </xf>
    <xf numFmtId="0" fontId="0" fillId="47" borderId="0" xfId="0" applyFill="1"/>
    <xf numFmtId="37" fontId="93" fillId="0" borderId="0" xfId="0" applyNumberFormat="1" applyFont="1" applyFill="1" applyBorder="1" applyAlignment="1" applyProtection="1">
      <alignment horizontal="left"/>
    </xf>
    <xf numFmtId="0" fontId="80" fillId="0" borderId="0" xfId="0" applyFont="1" applyAlignment="1">
      <alignment horizontal="center"/>
    </xf>
    <xf numFmtId="37" fontId="2" fillId="3" borderId="0" xfId="0" applyNumberFormat="1" applyFont="1" applyFill="1" applyBorder="1" applyAlignment="1" applyProtection="1">
      <alignment horizontal="left"/>
    </xf>
    <xf numFmtId="0" fontId="5" fillId="3" borderId="0" xfId="0" applyFont="1" applyFill="1" applyAlignment="1">
      <alignment horizontal="center" vertical="center"/>
    </xf>
    <xf numFmtId="0" fontId="5" fillId="3" borderId="0" xfId="0" applyFont="1" applyFill="1" applyAlignment="1">
      <alignment horizontal="center" vertical="center" wrapText="1"/>
    </xf>
    <xf numFmtId="37" fontId="2" fillId="0" borderId="0" xfId="0" applyNumberFormat="1" applyFont="1" applyFill="1" applyBorder="1" applyAlignment="1" applyProtection="1">
      <alignment horizontal="left"/>
    </xf>
    <xf numFmtId="0" fontId="5" fillId="0" borderId="0" xfId="0" applyFont="1" applyAlignment="1">
      <alignment horizontal="center"/>
    </xf>
    <xf numFmtId="0" fontId="5" fillId="0" borderId="0" xfId="0" applyFont="1" applyAlignment="1">
      <alignment horizontal="center" wrapText="1"/>
    </xf>
    <xf numFmtId="37" fontId="5" fillId="3" borderId="0" xfId="0" applyNumberFormat="1" applyFont="1" applyFill="1" applyBorder="1" applyAlignment="1" applyProtection="1">
      <alignment horizontal="left"/>
    </xf>
    <xf numFmtId="0" fontId="5" fillId="3" borderId="0" xfId="0" applyFont="1" applyFill="1" applyAlignment="1">
      <alignment horizontal="center"/>
    </xf>
    <xf numFmtId="0" fontId="5" fillId="3" borderId="0" xfId="0" applyFont="1" applyFill="1" applyAlignment="1">
      <alignment horizontal="center" wrapText="1"/>
    </xf>
    <xf numFmtId="37" fontId="2" fillId="0" borderId="0" xfId="0" applyNumberFormat="1" applyFont="1" applyFill="1" applyBorder="1" applyAlignment="1" applyProtection="1">
      <alignment horizontal="left"/>
      <protection locked="0"/>
    </xf>
    <xf numFmtId="37" fontId="103" fillId="3" borderId="0" xfId="0" applyNumberFormat="1" applyFont="1" applyFill="1" applyBorder="1" applyAlignment="1" applyProtection="1">
      <alignment horizontal="left"/>
      <protection locked="0"/>
    </xf>
    <xf numFmtId="168" fontId="2" fillId="0" borderId="0" xfId="1" applyNumberFormat="1" applyFont="1" applyAlignment="1">
      <alignment horizontal="right"/>
    </xf>
    <xf numFmtId="37" fontId="5" fillId="3" borderId="0" xfId="0" applyNumberFormat="1" applyFont="1" applyFill="1" applyBorder="1" applyAlignment="1" applyProtection="1">
      <alignment horizontal="left"/>
      <protection locked="0"/>
    </xf>
    <xf numFmtId="168" fontId="2" fillId="3" borderId="0" xfId="1" applyNumberFormat="1" applyFont="1" applyFill="1" applyAlignment="1">
      <alignment horizontal="right"/>
    </xf>
    <xf numFmtId="10" fontId="2" fillId="0" borderId="2" xfId="0" applyNumberFormat="1" applyFont="1" applyBorder="1" applyAlignment="1">
      <alignment horizontal="left"/>
    </xf>
    <xf numFmtId="0" fontId="5" fillId="0" borderId="0" xfId="0" applyFont="1" applyFill="1" applyAlignment="1">
      <alignment horizontal="center"/>
    </xf>
    <xf numFmtId="0" fontId="5" fillId="0" borderId="0" xfId="0" applyFont="1" applyFill="1" applyAlignment="1">
      <alignment horizontal="center" wrapText="1"/>
    </xf>
    <xf numFmtId="10" fontId="5" fillId="3" borderId="0" xfId="0" applyNumberFormat="1" applyFont="1" applyFill="1" applyAlignment="1">
      <alignment horizontal="right"/>
    </xf>
    <xf numFmtId="10" fontId="5" fillId="3" borderId="0" xfId="0" applyNumberFormat="1" applyFont="1" applyFill="1" applyAlignment="1">
      <alignment horizontal="right" wrapText="1"/>
    </xf>
    <xf numFmtId="37" fontId="104" fillId="0" borderId="2" xfId="0" applyNumberFormat="1" applyFont="1" applyFill="1" applyBorder="1" applyAlignment="1" applyProtection="1">
      <alignment horizontal="left"/>
    </xf>
    <xf numFmtId="10" fontId="104" fillId="0" borderId="2" xfId="0" applyNumberFormat="1" applyFont="1" applyBorder="1" applyAlignment="1">
      <alignment horizontal="right"/>
    </xf>
    <xf numFmtId="37" fontId="2" fillId="0" borderId="0" xfId="723" applyNumberFormat="1" applyFont="1"/>
    <xf numFmtId="10" fontId="95" fillId="0" borderId="0" xfId="723" applyNumberFormat="1" applyAlignment="1"/>
    <xf numFmtId="0" fontId="69" fillId="47" borderId="0" xfId="723" applyFont="1" applyFill="1" applyBorder="1" applyAlignment="1">
      <alignment vertical="center"/>
    </xf>
    <xf numFmtId="10" fontId="2" fillId="0" borderId="0" xfId="723" applyNumberFormat="1" applyFont="1" applyAlignment="1">
      <alignment vertical="center"/>
    </xf>
    <xf numFmtId="0" fontId="3" fillId="47" borderId="0" xfId="723" applyFont="1" applyFill="1" applyAlignment="1">
      <alignment horizontal="center" vertical="center"/>
    </xf>
    <xf numFmtId="0" fontId="2" fillId="47" borderId="0" xfId="723" applyFont="1" applyFill="1" applyAlignment="1"/>
    <xf numFmtId="0" fontId="2" fillId="3" borderId="28" xfId="723" applyFont="1" applyFill="1" applyBorder="1" applyAlignment="1">
      <alignment vertical="center"/>
    </xf>
    <xf numFmtId="0" fontId="5" fillId="3" borderId="28" xfId="723" applyFont="1" applyFill="1" applyBorder="1" applyAlignment="1">
      <alignment vertical="center"/>
    </xf>
    <xf numFmtId="10" fontId="5" fillId="3" borderId="27" xfId="723" applyNumberFormat="1" applyFont="1" applyFill="1" applyBorder="1" applyAlignment="1" applyProtection="1">
      <alignment vertical="center" wrapText="1"/>
    </xf>
    <xf numFmtId="10" fontId="5" fillId="3" borderId="27" xfId="726" applyNumberFormat="1" applyFont="1" applyFill="1" applyBorder="1" applyAlignment="1" applyProtection="1">
      <alignment vertical="center"/>
    </xf>
    <xf numFmtId="0" fontId="2" fillId="0" borderId="0" xfId="723" applyFont="1" applyBorder="1" applyAlignment="1" applyProtection="1">
      <alignment vertical="center"/>
    </xf>
    <xf numFmtId="37" fontId="2" fillId="0" borderId="0" xfId="726" applyNumberFormat="1" applyFont="1" applyBorder="1" applyAlignment="1" applyProtection="1">
      <alignment vertical="center"/>
    </xf>
    <xf numFmtId="0" fontId="5" fillId="3" borderId="27" xfId="723" applyFont="1" applyFill="1" applyBorder="1" applyAlignment="1" applyProtection="1">
      <alignment vertical="center"/>
    </xf>
    <xf numFmtId="37" fontId="2" fillId="3" borderId="27" xfId="726" applyNumberFormat="1" applyFont="1" applyFill="1" applyBorder="1" applyAlignment="1" applyProtection="1">
      <alignment vertical="center"/>
    </xf>
    <xf numFmtId="0" fontId="2" fillId="0" borderId="0" xfId="723" applyFont="1" applyBorder="1" applyAlignment="1" applyProtection="1">
      <alignment vertical="center" wrapText="1"/>
    </xf>
    <xf numFmtId="0" fontId="5" fillId="3" borderId="27" xfId="723" applyFont="1" applyFill="1" applyBorder="1" applyAlignment="1" applyProtection="1">
      <alignment vertical="center" wrapText="1"/>
    </xf>
    <xf numFmtId="10" fontId="2" fillId="0" borderId="0" xfId="726" applyNumberFormat="1" applyFont="1" applyBorder="1" applyAlignment="1" applyProtection="1">
      <alignment vertical="center"/>
    </xf>
    <xf numFmtId="0" fontId="72" fillId="47" borderId="0" xfId="723" applyFont="1" applyFill="1"/>
    <xf numFmtId="0" fontId="95" fillId="47" borderId="0" xfId="723" applyFill="1"/>
    <xf numFmtId="49" fontId="2" fillId="0" borderId="0" xfId="723" applyNumberFormat="1" applyFont="1" applyAlignment="1">
      <alignment vertical="center"/>
    </xf>
    <xf numFmtId="3" fontId="5" fillId="3" borderId="0" xfId="723" applyNumberFormat="1" applyFont="1" applyFill="1" applyBorder="1" applyAlignment="1">
      <alignment horizontal="center" vertical="center"/>
    </xf>
    <xf numFmtId="3" fontId="5" fillId="3" borderId="0" xfId="723" applyNumberFormat="1" applyFont="1" applyFill="1" applyBorder="1" applyAlignment="1">
      <alignment horizontal="right" vertical="center"/>
    </xf>
    <xf numFmtId="3" fontId="5" fillId="3" borderId="0" xfId="723" applyNumberFormat="1" applyFont="1" applyFill="1" applyBorder="1" applyAlignment="1">
      <alignment horizontal="right" vertical="center" wrapText="1"/>
    </xf>
    <xf numFmtId="10" fontId="5" fillId="3" borderId="0" xfId="723" applyNumberFormat="1" applyFont="1" applyFill="1" applyBorder="1" applyAlignment="1">
      <alignment horizontal="right" vertical="center"/>
    </xf>
    <xf numFmtId="3" fontId="2" fillId="0" borderId="0" xfId="723" applyNumberFormat="1" applyFont="1" applyBorder="1" applyAlignment="1">
      <alignment vertical="center"/>
    </xf>
    <xf numFmtId="3" fontId="5" fillId="3" borderId="29" xfId="723" applyNumberFormat="1" applyFont="1" applyFill="1" applyBorder="1" applyAlignment="1">
      <alignment vertical="center"/>
    </xf>
    <xf numFmtId="3" fontId="73" fillId="3" borderId="7" xfId="723" applyNumberFormat="1" applyFont="1" applyFill="1" applyBorder="1" applyAlignment="1">
      <alignment horizontal="right" vertical="center"/>
    </xf>
    <xf numFmtId="3" fontId="5" fillId="0" borderId="0" xfId="723" applyNumberFormat="1" applyFont="1" applyBorder="1" applyAlignment="1">
      <alignment vertical="center"/>
    </xf>
    <xf numFmtId="10" fontId="7" fillId="0" borderId="0" xfId="723" applyNumberFormat="1" applyFont="1" applyFill="1" applyAlignment="1">
      <alignment horizontal="right" vertical="top"/>
    </xf>
    <xf numFmtId="10" fontId="7" fillId="0" borderId="0" xfId="723" applyNumberFormat="1" applyFont="1" applyFill="1" applyAlignment="1">
      <alignment vertical="top"/>
    </xf>
    <xf numFmtId="3" fontId="7" fillId="0" borderId="0" xfId="723" applyNumberFormat="1" applyFont="1" applyFill="1" applyAlignment="1">
      <alignment horizontal="right" vertical="top"/>
    </xf>
    <xf numFmtId="49" fontId="7" fillId="0" borderId="0" xfId="723" applyNumberFormat="1" applyFont="1" applyBorder="1" applyAlignment="1">
      <alignment vertical="top"/>
    </xf>
    <xf numFmtId="3" fontId="7" fillId="0" borderId="0" xfId="723" applyNumberFormat="1" applyFont="1" applyAlignment="1">
      <alignment horizontal="right" vertical="top"/>
    </xf>
    <xf numFmtId="0" fontId="5" fillId="3" borderId="0" xfId="723" applyFont="1" applyFill="1" applyBorder="1" applyAlignment="1">
      <alignment horizontal="right" vertical="center" wrapText="1"/>
    </xf>
    <xf numFmtId="37" fontId="2" fillId="0" borderId="2" xfId="723" applyNumberFormat="1" applyFont="1" applyFill="1" applyBorder="1" applyAlignment="1">
      <alignment horizontal="right" vertical="center"/>
    </xf>
    <xf numFmtId="3" fontId="2" fillId="0" borderId="0" xfId="723" applyNumberFormat="1" applyFont="1" applyFill="1" applyAlignment="1">
      <alignment horizontal="right" vertical="center"/>
    </xf>
    <xf numFmtId="0" fontId="3" fillId="47" borderId="0" xfId="723" applyFont="1" applyFill="1" applyAlignment="1">
      <alignment horizontal="center"/>
    </xf>
    <xf numFmtId="0" fontId="3" fillId="47" borderId="0" xfId="723" applyFont="1" applyFill="1" applyAlignment="1">
      <alignment horizontal="center" vertical="center" wrapText="1"/>
    </xf>
    <xf numFmtId="0" fontId="4" fillId="47" borderId="0" xfId="723" applyFont="1" applyFill="1" applyAlignment="1">
      <alignment horizontal="center" vertical="top"/>
    </xf>
    <xf numFmtId="0" fontId="5" fillId="48" borderId="0" xfId="723" applyFont="1" applyFill="1" applyBorder="1" applyAlignment="1">
      <alignment horizontal="right" vertical="center" wrapText="1"/>
    </xf>
    <xf numFmtId="37" fontId="2" fillId="48" borderId="0" xfId="723" applyNumberFormat="1" applyFont="1" applyFill="1" applyAlignment="1">
      <alignment horizontal="right" vertical="center"/>
    </xf>
    <xf numFmtId="0" fontId="5" fillId="44" borderId="0" xfId="723" applyFont="1" applyFill="1" applyBorder="1" applyAlignment="1">
      <alignment vertical="center"/>
    </xf>
    <xf numFmtId="3" fontId="5" fillId="44" borderId="0" xfId="723" applyNumberFormat="1" applyFont="1" applyFill="1" applyAlignment="1" applyProtection="1">
      <alignment horizontal="left" vertical="center"/>
      <protection locked="0"/>
    </xf>
    <xf numFmtId="0" fontId="79" fillId="0" borderId="0" xfId="723" applyFont="1"/>
    <xf numFmtId="0" fontId="78" fillId="0" borderId="0" xfId="723" applyFont="1"/>
    <xf numFmtId="0" fontId="5" fillId="3" borderId="0" xfId="723" applyFont="1" applyFill="1" applyAlignment="1">
      <alignment vertical="center"/>
    </xf>
    <xf numFmtId="0" fontId="5" fillId="3" borderId="0" xfId="723" applyFont="1" applyFill="1" applyAlignment="1" applyProtection="1">
      <alignment horizontal="center" vertical="center"/>
    </xf>
    <xf numFmtId="0" fontId="5" fillId="3" borderId="0" xfId="723" applyFont="1" applyFill="1" applyAlignment="1" applyProtection="1">
      <alignment horizontal="left" vertical="center"/>
    </xf>
    <xf numFmtId="0" fontId="2" fillId="0" borderId="0" xfId="723" applyFont="1" applyAlignment="1" applyProtection="1">
      <alignment horizontal="left" vertical="center"/>
    </xf>
    <xf numFmtId="37" fontId="2" fillId="0" borderId="0" xfId="723" applyNumberFormat="1" applyFont="1" applyAlignment="1" applyProtection="1">
      <alignment horizontal="left" vertical="center"/>
    </xf>
    <xf numFmtId="37" fontId="2" fillId="0" borderId="0" xfId="723" applyNumberFormat="1" applyFont="1" applyAlignment="1" applyProtection="1">
      <alignment vertical="center"/>
    </xf>
    <xf numFmtId="0" fontId="5" fillId="0" borderId="0" xfId="723" applyFont="1" applyAlignment="1" applyProtection="1">
      <alignment horizontal="left" vertical="center"/>
    </xf>
    <xf numFmtId="37" fontId="2" fillId="0" borderId="0" xfId="723" applyNumberFormat="1" applyFont="1" applyAlignment="1" applyProtection="1">
      <alignment horizontal="right" vertical="center"/>
    </xf>
    <xf numFmtId="10" fontId="2" fillId="0" borderId="0" xfId="723" applyNumberFormat="1" applyFont="1" applyAlignment="1" applyProtection="1">
      <alignment horizontal="right" vertical="center"/>
    </xf>
    <xf numFmtId="0" fontId="5" fillId="0" borderId="0" xfId="723" applyFont="1" applyAlignment="1">
      <alignment horizontal="left" vertical="center"/>
    </xf>
    <xf numFmtId="0" fontId="2" fillId="0" borderId="0" xfId="723" applyFont="1" applyAlignment="1" applyProtection="1">
      <alignment vertical="center"/>
    </xf>
    <xf numFmtId="0" fontId="2" fillId="0" borderId="4" xfId="723" applyFont="1" applyBorder="1" applyAlignment="1">
      <alignment vertical="center"/>
    </xf>
    <xf numFmtId="37" fontId="2" fillId="0" borderId="4" xfId="723" applyNumberFormat="1" applyFont="1" applyBorder="1" applyAlignment="1" applyProtection="1">
      <alignment horizontal="left" vertical="center"/>
    </xf>
    <xf numFmtId="0" fontId="2" fillId="0" borderId="4" xfId="723" applyFont="1" applyBorder="1" applyAlignment="1" applyProtection="1">
      <alignment horizontal="left" vertical="center"/>
    </xf>
    <xf numFmtId="3" fontId="7" fillId="0" borderId="0" xfId="723" applyNumberFormat="1" applyFont="1" applyAlignment="1" applyProtection="1">
      <alignment horizontal="left" vertical="top"/>
    </xf>
    <xf numFmtId="0" fontId="105" fillId="0" borderId="0" xfId="0" applyFont="1"/>
    <xf numFmtId="0" fontId="3" fillId="2" borderId="0" xfId="0" applyFont="1" applyFill="1" applyAlignment="1"/>
    <xf numFmtId="0" fontId="105" fillId="0" borderId="0" xfId="0" applyFont="1" applyAlignment="1">
      <alignment vertical="top"/>
    </xf>
    <xf numFmtId="49" fontId="106" fillId="2" borderId="0" xfId="0" applyNumberFormat="1" applyFont="1" applyFill="1"/>
    <xf numFmtId="0" fontId="107" fillId="2" borderId="0" xfId="0" applyFont="1" applyFill="1"/>
    <xf numFmtId="0" fontId="83" fillId="2" borderId="0" xfId="0" applyFont="1" applyFill="1" applyAlignment="1">
      <alignment horizontal="left"/>
    </xf>
    <xf numFmtId="0" fontId="107" fillId="0" borderId="0" xfId="0" applyFont="1"/>
    <xf numFmtId="49" fontId="54" fillId="0" borderId="4" xfId="0" quotePrefix="1" applyNumberFormat="1" applyFont="1" applyBorder="1" applyAlignment="1">
      <alignment horizontal="left"/>
    </xf>
    <xf numFmtId="3" fontId="11" fillId="0" borderId="4" xfId="0" applyNumberFormat="1" applyFont="1" applyBorder="1" applyAlignment="1">
      <alignment horizontal="right"/>
    </xf>
    <xf numFmtId="10" fontId="11" fillId="0" borderId="4" xfId="0" applyNumberFormat="1" applyFont="1" applyBorder="1"/>
    <xf numFmtId="0" fontId="2" fillId="0" borderId="0" xfId="0" applyFont="1"/>
    <xf numFmtId="10" fontId="2" fillId="3" borderId="0" xfId="722" applyNumberFormat="1" applyFont="1" applyFill="1" applyAlignment="1">
      <alignment horizontal="right"/>
    </xf>
    <xf numFmtId="3" fontId="2" fillId="3" borderId="0" xfId="0" applyNumberFormat="1" applyFont="1" applyFill="1" applyAlignment="1">
      <alignment horizontal="right"/>
    </xf>
    <xf numFmtId="0" fontId="11" fillId="0" borderId="4" xfId="0" applyFont="1" applyBorder="1"/>
    <xf numFmtId="37" fontId="70" fillId="44" borderId="24" xfId="723" applyNumberFormat="1" applyFont="1" applyFill="1" applyBorder="1" applyAlignment="1">
      <alignment horizontal="left"/>
    </xf>
    <xf numFmtId="17" fontId="5" fillId="44" borderId="24" xfId="723" quotePrefix="1" applyNumberFormat="1" applyFont="1" applyFill="1" applyBorder="1" applyAlignment="1">
      <alignment horizontal="center" vertical="center"/>
    </xf>
    <xf numFmtId="39" fontId="2" fillId="0" borderId="0" xfId="723" applyNumberFormat="1" applyFont="1" applyBorder="1" applyAlignment="1">
      <alignment vertical="center"/>
    </xf>
    <xf numFmtId="0" fontId="69" fillId="47" borderId="0" xfId="723" applyFont="1" applyFill="1"/>
    <xf numFmtId="0" fontId="69" fillId="47" borderId="0" xfId="723" applyFont="1" applyFill="1" applyBorder="1"/>
    <xf numFmtId="17" fontId="5" fillId="44" borderId="24" xfId="723" quotePrefix="1" applyNumberFormat="1" applyFont="1" applyFill="1" applyBorder="1" applyAlignment="1">
      <alignment vertical="center"/>
    </xf>
    <xf numFmtId="37" fontId="70" fillId="44" borderId="33" xfId="723" applyNumberFormat="1" applyFont="1" applyFill="1" applyBorder="1" applyAlignment="1">
      <alignment horizontal="left"/>
    </xf>
    <xf numFmtId="17" fontId="5" fillId="44" borderId="33" xfId="723" quotePrefix="1" applyNumberFormat="1" applyFont="1" applyFill="1" applyBorder="1" applyAlignment="1">
      <alignment horizontal="center" vertical="center"/>
    </xf>
    <xf numFmtId="17" fontId="5" fillId="44" borderId="0" xfId="723" quotePrefix="1" applyNumberFormat="1" applyFont="1" applyFill="1" applyBorder="1" applyAlignment="1">
      <alignment horizontal="center" vertical="center"/>
    </xf>
    <xf numFmtId="0" fontId="69" fillId="47" borderId="0" xfId="723" applyFont="1" applyFill="1" applyAlignment="1">
      <alignment horizontal="center" vertical="center"/>
    </xf>
    <xf numFmtId="0" fontId="3" fillId="47" borderId="0" xfId="723" applyFont="1" applyFill="1" applyBorder="1" applyAlignment="1">
      <alignment horizontal="center" vertical="center"/>
    </xf>
    <xf numFmtId="0" fontId="7" fillId="0" borderId="0" xfId="723" applyFont="1"/>
    <xf numFmtId="0" fontId="5" fillId="3" borderId="28" xfId="723" applyFont="1" applyFill="1" applyBorder="1" applyAlignment="1">
      <alignment horizontal="center" vertical="center"/>
    </xf>
    <xf numFmtId="10" fontId="5" fillId="3" borderId="27" xfId="723" applyNumberFormat="1" applyFont="1" applyFill="1" applyBorder="1" applyAlignment="1" applyProtection="1">
      <alignment vertical="center"/>
    </xf>
    <xf numFmtId="10" fontId="5" fillId="3" borderId="27" xfId="724" applyNumberFormat="1" applyFont="1" applyFill="1" applyBorder="1" applyAlignment="1" applyProtection="1">
      <alignment horizontal="right" vertical="center"/>
    </xf>
    <xf numFmtId="10" fontId="95" fillId="0" borderId="0" xfId="723" applyNumberFormat="1" applyBorder="1"/>
    <xf numFmtId="0" fontId="2" fillId="0" borderId="0" xfId="723" applyFont="1" applyBorder="1" applyAlignment="1" applyProtection="1">
      <alignment horizontal="left"/>
    </xf>
    <xf numFmtId="37" fontId="2" fillId="0" borderId="0" xfId="724" applyNumberFormat="1" applyFont="1" applyBorder="1" applyAlignment="1" applyProtection="1">
      <alignment horizontal="right"/>
    </xf>
    <xf numFmtId="0" fontId="95" fillId="0" borderId="0" xfId="723" applyBorder="1"/>
    <xf numFmtId="37" fontId="5" fillId="3" borderId="27" xfId="724" applyNumberFormat="1" applyFont="1" applyFill="1" applyBorder="1" applyAlignment="1" applyProtection="1">
      <alignment horizontal="right" vertical="center"/>
    </xf>
    <xf numFmtId="0" fontId="5" fillId="3" borderId="28" xfId="723" applyFont="1" applyFill="1" applyBorder="1" applyAlignment="1" applyProtection="1">
      <alignment horizontal="left" vertical="center"/>
    </xf>
    <xf numFmtId="2" fontId="5" fillId="3" borderId="28" xfId="724" applyNumberFormat="1" applyFont="1" applyFill="1" applyBorder="1" applyAlignment="1" applyProtection="1">
      <alignment horizontal="center" vertical="center"/>
    </xf>
    <xf numFmtId="0" fontId="2" fillId="0" borderId="0" xfId="723" applyFont="1" applyBorder="1" applyAlignment="1" applyProtection="1">
      <alignment wrapText="1"/>
    </xf>
    <xf numFmtId="164" fontId="5" fillId="3" borderId="27" xfId="724" applyNumberFormat="1" applyFont="1" applyFill="1" applyBorder="1" applyAlignment="1" applyProtection="1">
      <alignment horizontal="left" vertical="center"/>
    </xf>
    <xf numFmtId="164" fontId="2" fillId="0" borderId="0" xfId="724" applyNumberFormat="1" applyFont="1" applyBorder="1" applyAlignment="1" applyProtection="1">
      <alignment horizontal="left"/>
    </xf>
    <xf numFmtId="0" fontId="5" fillId="0" borderId="0" xfId="723" applyFont="1" applyBorder="1" applyAlignment="1">
      <alignment horizontal="center"/>
    </xf>
    <xf numFmtId="0" fontId="2" fillId="0" borderId="0" xfId="723" applyFont="1" applyBorder="1" applyAlignment="1" applyProtection="1">
      <alignment horizontal="left" wrapText="1"/>
    </xf>
    <xf numFmtId="0" fontId="95" fillId="0" borderId="0" xfId="723" applyBorder="1" applyAlignment="1">
      <alignment wrapText="1"/>
    </xf>
    <xf numFmtId="39" fontId="2" fillId="0" borderId="0" xfId="724" applyNumberFormat="1" applyFont="1" applyBorder="1" applyAlignment="1" applyProtection="1">
      <alignment horizontal="right"/>
    </xf>
    <xf numFmtId="0" fontId="72" fillId="0" borderId="34" xfId="723" applyFont="1" applyBorder="1"/>
    <xf numFmtId="0" fontId="95" fillId="0" borderId="34" xfId="723" applyBorder="1"/>
    <xf numFmtId="0" fontId="7" fillId="0" borderId="0" xfId="723" applyFont="1" applyBorder="1" applyAlignment="1" applyProtection="1">
      <alignment horizontal="left"/>
    </xf>
    <xf numFmtId="0" fontId="11" fillId="0" borderId="0" xfId="723" applyFont="1" applyBorder="1" applyAlignment="1" applyProtection="1">
      <alignment horizontal="left"/>
    </xf>
    <xf numFmtId="37" fontId="95" fillId="0" borderId="0" xfId="723" applyNumberFormat="1"/>
    <xf numFmtId="164" fontId="95" fillId="0" borderId="0" xfId="723" applyNumberFormat="1"/>
    <xf numFmtId="0" fontId="95" fillId="0" borderId="0" xfId="723" applyAlignment="1">
      <alignment horizontal="right"/>
    </xf>
    <xf numFmtId="3" fontId="5" fillId="0" borderId="0" xfId="723" applyNumberFormat="1" applyFont="1" applyAlignment="1">
      <alignment horizontal="center" vertical="center"/>
    </xf>
    <xf numFmtId="3" fontId="5" fillId="3" borderId="0" xfId="723" applyNumberFormat="1" applyFont="1" applyFill="1" applyAlignment="1">
      <alignment horizontal="center" vertical="center"/>
    </xf>
    <xf numFmtId="3" fontId="5" fillId="3" borderId="0" xfId="723" applyNumberFormat="1" applyFont="1" applyFill="1" applyAlignment="1">
      <alignment horizontal="right" vertical="center"/>
    </xf>
    <xf numFmtId="3" fontId="5" fillId="3" borderId="0" xfId="723" applyNumberFormat="1" applyFont="1" applyFill="1" applyAlignment="1">
      <alignment horizontal="right" vertical="center" wrapText="1"/>
    </xf>
    <xf numFmtId="168" fontId="2" fillId="0" borderId="0" xfId="724" applyNumberFormat="1" applyFont="1" applyAlignment="1">
      <alignment vertical="center"/>
    </xf>
    <xf numFmtId="10" fontId="2" fillId="0" borderId="0" xfId="725" applyNumberFormat="1" applyFont="1" applyAlignment="1">
      <alignment vertical="center"/>
    </xf>
    <xf numFmtId="3" fontId="5" fillId="3" borderId="0" xfId="723" applyNumberFormat="1" applyFont="1" applyFill="1" applyAlignment="1">
      <alignment vertical="center"/>
    </xf>
    <xf numFmtId="168" fontId="2" fillId="3" borderId="0" xfId="724" applyNumberFormat="1" applyFont="1" applyFill="1" applyAlignment="1">
      <alignment vertical="center"/>
    </xf>
    <xf numFmtId="10" fontId="2" fillId="3" borderId="0" xfId="725" applyNumberFormat="1" applyFont="1" applyFill="1" applyAlignment="1">
      <alignment horizontal="right" vertical="center"/>
    </xf>
    <xf numFmtId="165" fontId="2" fillId="0" borderId="0" xfId="724" applyFont="1" applyAlignment="1">
      <alignment vertical="center"/>
    </xf>
    <xf numFmtId="10" fontId="2" fillId="0" borderId="34" xfId="723" applyNumberFormat="1" applyFont="1" applyBorder="1" applyAlignment="1">
      <alignment vertical="center"/>
    </xf>
    <xf numFmtId="9" fontId="2" fillId="0" borderId="34" xfId="725" applyFont="1" applyBorder="1" applyAlignment="1">
      <alignment horizontal="right" vertical="center"/>
    </xf>
    <xf numFmtId="165" fontId="2" fillId="0" borderId="34" xfId="724" applyFont="1" applyBorder="1" applyAlignment="1">
      <alignment vertical="center"/>
    </xf>
    <xf numFmtId="10" fontId="7" fillId="0" borderId="0" xfId="723" applyNumberFormat="1" applyFont="1" applyAlignment="1">
      <alignment vertical="top"/>
    </xf>
    <xf numFmtId="10" fontId="7" fillId="0" borderId="0" xfId="723" applyNumberFormat="1" applyFont="1" applyAlignment="1">
      <alignment horizontal="right" vertical="top"/>
    </xf>
    <xf numFmtId="49" fontId="80" fillId="0" borderId="0" xfId="723" applyNumberFormat="1" applyFont="1" applyBorder="1" applyAlignment="1">
      <alignment vertical="top"/>
    </xf>
    <xf numFmtId="0" fontId="82" fillId="0" borderId="0" xfId="723" applyFont="1"/>
    <xf numFmtId="0" fontId="82" fillId="0" borderId="0" xfId="723" applyFont="1" applyAlignment="1">
      <alignment vertical="top"/>
    </xf>
    <xf numFmtId="49" fontId="72" fillId="0" borderId="0" xfId="723" applyNumberFormat="1" applyFont="1"/>
    <xf numFmtId="37" fontId="5" fillId="3" borderId="7" xfId="723" applyNumberFormat="1" applyFont="1" applyFill="1" applyBorder="1" applyAlignment="1" applyProtection="1">
      <alignment horizontal="left" vertical="center"/>
    </xf>
    <xf numFmtId="37" fontId="5" fillId="3" borderId="7" xfId="723" applyNumberFormat="1" applyFont="1" applyFill="1" applyBorder="1" applyAlignment="1" applyProtection="1">
      <alignment horizontal="center" vertical="center"/>
    </xf>
    <xf numFmtId="0" fontId="95" fillId="0" borderId="0" xfId="723" applyAlignment="1">
      <alignment horizontal="right" vertical="center"/>
    </xf>
    <xf numFmtId="37" fontId="2" fillId="0" borderId="0" xfId="723" applyNumberFormat="1" applyFont="1" applyAlignment="1" applyProtection="1">
      <alignment horizontal="left"/>
    </xf>
    <xf numFmtId="3" fontId="2" fillId="0" borderId="0" xfId="723" applyNumberFormat="1" applyFont="1" applyAlignment="1">
      <alignment horizontal="right"/>
    </xf>
    <xf numFmtId="10" fontId="2" fillId="0" borderId="0" xfId="723" applyNumberFormat="1" applyFont="1"/>
    <xf numFmtId="10" fontId="0" fillId="0" borderId="0" xfId="725" applyNumberFormat="1" applyFont="1"/>
    <xf numFmtId="37" fontId="5" fillId="3" borderId="7" xfId="723" applyNumberFormat="1" applyFont="1" applyFill="1" applyBorder="1" applyAlignment="1" applyProtection="1">
      <alignment horizontal="left"/>
    </xf>
    <xf numFmtId="3" fontId="2" fillId="3" borderId="7" xfId="723" applyNumberFormat="1" applyFont="1" applyFill="1" applyBorder="1"/>
    <xf numFmtId="10" fontId="2" fillId="3" borderId="7" xfId="723" applyNumberFormat="1" applyFont="1" applyFill="1" applyBorder="1"/>
    <xf numFmtId="10" fontId="5" fillId="0" borderId="0" xfId="723" applyNumberFormat="1" applyFont="1" applyBorder="1" applyAlignment="1" applyProtection="1">
      <alignment horizontal="left" vertical="center"/>
    </xf>
    <xf numFmtId="37" fontId="5" fillId="3" borderId="7" xfId="723" applyNumberFormat="1" applyFont="1" applyFill="1" applyBorder="1" applyAlignment="1" applyProtection="1">
      <alignment horizontal="left" wrapText="1"/>
    </xf>
    <xf numFmtId="37" fontId="5" fillId="3" borderId="7" xfId="723" applyNumberFormat="1" applyFont="1" applyFill="1" applyBorder="1" applyAlignment="1" applyProtection="1">
      <alignment horizontal="center"/>
    </xf>
    <xf numFmtId="0" fontId="2" fillId="0" borderId="0" xfId="723" applyFont="1" applyBorder="1" applyAlignment="1">
      <alignment horizontal="right"/>
    </xf>
    <xf numFmtId="10" fontId="5" fillId="0" borderId="0" xfId="723" applyNumberFormat="1" applyFont="1" applyBorder="1" applyAlignment="1" applyProtection="1">
      <alignment horizontal="left"/>
    </xf>
    <xf numFmtId="49" fontId="5" fillId="0" borderId="2" xfId="723" quotePrefix="1" applyNumberFormat="1" applyFont="1" applyBorder="1" applyAlignment="1">
      <alignment horizontal="left"/>
    </xf>
    <xf numFmtId="0" fontId="2" fillId="0" borderId="2" xfId="723" applyFont="1" applyBorder="1"/>
    <xf numFmtId="3" fontId="2" fillId="0" borderId="2" xfId="723" applyNumberFormat="1" applyFont="1" applyBorder="1" applyAlignment="1">
      <alignment horizontal="right"/>
    </xf>
    <xf numFmtId="10" fontId="74" fillId="0" borderId="0" xfId="723" applyNumberFormat="1" applyFont="1"/>
    <xf numFmtId="49" fontId="2" fillId="0" borderId="0" xfId="723" applyNumberFormat="1" applyFont="1" applyBorder="1"/>
    <xf numFmtId="37" fontId="5" fillId="3" borderId="32" xfId="723" applyNumberFormat="1" applyFont="1" applyFill="1" applyBorder="1" applyAlignment="1" applyProtection="1">
      <alignment horizontal="left"/>
    </xf>
    <xf numFmtId="37" fontId="5" fillId="3" borderId="32" xfId="723" applyNumberFormat="1" applyFont="1" applyFill="1" applyBorder="1" applyAlignment="1" applyProtection="1">
      <alignment horizontal="center"/>
    </xf>
    <xf numFmtId="37" fontId="5" fillId="3" borderId="32" xfId="723" applyNumberFormat="1" applyFont="1" applyFill="1" applyBorder="1" applyAlignment="1" applyProtection="1">
      <alignment horizontal="center" wrapText="1"/>
    </xf>
    <xf numFmtId="10" fontId="2" fillId="0" borderId="0" xfId="723" applyNumberFormat="1" applyFont="1" applyAlignment="1">
      <alignment horizontal="right"/>
    </xf>
    <xf numFmtId="3" fontId="2" fillId="3" borderId="32" xfId="723" applyNumberFormat="1" applyFont="1" applyFill="1" applyBorder="1" applyAlignment="1">
      <alignment horizontal="right"/>
    </xf>
    <xf numFmtId="10" fontId="2" fillId="3" borderId="32" xfId="723" applyNumberFormat="1" applyFont="1" applyFill="1" applyBorder="1" applyAlignment="1">
      <alignment horizontal="right"/>
    </xf>
    <xf numFmtId="49" fontId="54" fillId="0" borderId="2" xfId="723" quotePrefix="1" applyNumberFormat="1" applyFont="1" applyBorder="1" applyAlignment="1">
      <alignment horizontal="left"/>
    </xf>
    <xf numFmtId="3" fontId="11" fillId="0" borderId="2" xfId="723" applyNumberFormat="1" applyFont="1" applyBorder="1" applyAlignment="1">
      <alignment horizontal="right"/>
    </xf>
    <xf numFmtId="10" fontId="11" fillId="0" borderId="2" xfId="723" applyNumberFormat="1" applyFont="1" applyBorder="1"/>
    <xf numFmtId="0" fontId="101" fillId="0" borderId="0" xfId="723" applyFont="1" applyAlignment="1">
      <alignment horizontal="left"/>
    </xf>
    <xf numFmtId="3" fontId="2" fillId="3" borderId="7" xfId="723" applyNumberFormat="1" applyFont="1" applyFill="1" applyBorder="1" applyAlignment="1">
      <alignment horizontal="right"/>
    </xf>
    <xf numFmtId="10" fontId="2" fillId="3" borderId="7" xfId="723" applyNumberFormat="1" applyFont="1" applyFill="1" applyBorder="1" applyAlignment="1">
      <alignment horizontal="right"/>
    </xf>
    <xf numFmtId="37" fontId="5" fillId="0" borderId="0" xfId="723" applyNumberFormat="1" applyFont="1" applyBorder="1" applyAlignment="1" applyProtection="1">
      <alignment horizontal="left"/>
    </xf>
    <xf numFmtId="10" fontId="2" fillId="0" borderId="0" xfId="723" applyNumberFormat="1" applyFont="1" applyBorder="1" applyAlignment="1" applyProtection="1">
      <alignment horizontal="right"/>
    </xf>
    <xf numFmtId="37" fontId="5" fillId="3" borderId="7" xfId="723" applyNumberFormat="1" applyFont="1" applyFill="1" applyBorder="1" applyAlignment="1" applyProtection="1">
      <alignment horizontal="center" wrapText="1"/>
    </xf>
    <xf numFmtId="10" fontId="5" fillId="3" borderId="7" xfId="723" applyNumberFormat="1" applyFont="1" applyFill="1" applyBorder="1" applyAlignment="1" applyProtection="1">
      <alignment horizontal="center"/>
    </xf>
    <xf numFmtId="49" fontId="101" fillId="0" borderId="2" xfId="723" quotePrefix="1" applyNumberFormat="1" applyFont="1" applyBorder="1" applyAlignment="1">
      <alignment horizontal="left"/>
    </xf>
    <xf numFmtId="0" fontId="74" fillId="0" borderId="2" xfId="723" applyFont="1" applyBorder="1" applyAlignment="1">
      <alignment horizontal="center"/>
    </xf>
    <xf numFmtId="3" fontId="74" fillId="0" borderId="2" xfId="723" applyNumberFormat="1" applyFont="1" applyBorder="1" applyAlignment="1">
      <alignment horizontal="center"/>
    </xf>
    <xf numFmtId="10" fontId="74" fillId="0" borderId="2" xfId="723" applyNumberFormat="1" applyFont="1" applyBorder="1" applyAlignment="1">
      <alignment horizontal="center"/>
    </xf>
    <xf numFmtId="49" fontId="7" fillId="0" borderId="0" xfId="723" applyNumberFormat="1" applyFont="1" applyBorder="1"/>
    <xf numFmtId="10" fontId="109" fillId="0" borderId="0" xfId="723" applyNumberFormat="1" applyFont="1" applyAlignment="1">
      <alignment horizontal="right"/>
    </xf>
    <xf numFmtId="10" fontId="109" fillId="0" borderId="0" xfId="723" applyNumberFormat="1" applyFont="1" applyBorder="1" applyAlignment="1" applyProtection="1">
      <alignment horizontal="right"/>
    </xf>
    <xf numFmtId="10" fontId="2" fillId="0" borderId="2" xfId="723" applyNumberFormat="1" applyFont="1" applyBorder="1"/>
    <xf numFmtId="37" fontId="7" fillId="0" borderId="0" xfId="723" applyNumberFormat="1" applyFont="1"/>
    <xf numFmtId="10" fontId="87" fillId="0" borderId="0" xfId="723" applyNumberFormat="1" applyFont="1" applyAlignment="1">
      <alignment horizontal="right"/>
    </xf>
    <xf numFmtId="10" fontId="87" fillId="0" borderId="0" xfId="723" applyNumberFormat="1" applyFont="1" applyBorder="1" applyAlignment="1" applyProtection="1">
      <alignment horizontal="right"/>
    </xf>
    <xf numFmtId="0" fontId="5" fillId="0" borderId="0" xfId="723" applyFont="1" applyAlignment="1">
      <alignment horizontal="left" vertical="top"/>
    </xf>
    <xf numFmtId="41" fontId="95" fillId="0" borderId="0" xfId="723" applyNumberFormat="1"/>
    <xf numFmtId="0" fontId="7" fillId="0" borderId="0" xfId="0" applyFont="1"/>
    <xf numFmtId="37" fontId="110" fillId="0" borderId="0" xfId="0" quotePrefix="1" applyNumberFormat="1" applyFont="1" applyFill="1" applyBorder="1" applyAlignment="1" applyProtection="1">
      <alignment horizontal="left"/>
    </xf>
    <xf numFmtId="3" fontId="2" fillId="0" borderId="0" xfId="0" applyNumberFormat="1" applyFont="1"/>
    <xf numFmtId="0" fontId="110" fillId="0" borderId="0" xfId="0" applyFont="1" applyFill="1" applyBorder="1"/>
    <xf numFmtId="10" fontId="2" fillId="0" borderId="0" xfId="0" applyNumberFormat="1" applyFont="1" applyAlignment="1">
      <alignment horizontal="center"/>
    </xf>
    <xf numFmtId="10" fontId="104" fillId="0" borderId="2" xfId="0" applyNumberFormat="1" applyFont="1" applyBorder="1" applyAlignment="1">
      <alignment horizontal="center"/>
    </xf>
    <xf numFmtId="0" fontId="2" fillId="44" borderId="24" xfId="725" applyNumberFormat="1" applyFont="1" applyFill="1" applyBorder="1" applyAlignment="1">
      <alignment horizontal="right" vertical="center"/>
    </xf>
    <xf numFmtId="0" fontId="2" fillId="3" borderId="0" xfId="723" applyFont="1" applyFill="1" applyBorder="1" applyAlignment="1">
      <alignment vertical="center"/>
    </xf>
    <xf numFmtId="0" fontId="5" fillId="3" borderId="0" xfId="723" applyFont="1" applyFill="1" applyBorder="1" applyAlignment="1">
      <alignment horizontal="right" vertical="center"/>
    </xf>
    <xf numFmtId="0" fontId="11" fillId="0" borderId="0" xfId="723" applyFont="1" applyBorder="1"/>
    <xf numFmtId="10" fontId="5" fillId="3" borderId="1" xfId="723" applyNumberFormat="1" applyFont="1" applyFill="1" applyBorder="1" applyAlignment="1" applyProtection="1">
      <alignment horizontal="left" vertical="center" wrapText="1"/>
    </xf>
    <xf numFmtId="10" fontId="95" fillId="0" borderId="0" xfId="723" applyNumberFormat="1" applyBorder="1" applyAlignment="1">
      <alignment horizontal="center"/>
    </xf>
    <xf numFmtId="0" fontId="5" fillId="3" borderId="0" xfId="723" applyFont="1" applyFill="1" applyBorder="1" applyAlignment="1" applyProtection="1">
      <alignment horizontal="left" vertical="center"/>
    </xf>
    <xf numFmtId="0" fontId="5" fillId="3" borderId="0" xfId="723" applyFont="1" applyFill="1" applyBorder="1" applyAlignment="1" applyProtection="1">
      <alignment horizontal="left" vertical="center" wrapText="1"/>
    </xf>
    <xf numFmtId="0" fontId="95" fillId="0" borderId="0" xfId="723" applyFont="1" applyBorder="1"/>
    <xf numFmtId="165" fontId="95" fillId="0" borderId="0" xfId="723" applyNumberFormat="1" applyAlignment="1"/>
    <xf numFmtId="165" fontId="95" fillId="0" borderId="0" xfId="723" applyNumberFormat="1" applyBorder="1" applyAlignment="1"/>
    <xf numFmtId="10" fontId="5" fillId="0" borderId="34" xfId="723" applyNumberFormat="1" applyFont="1" applyFill="1" applyBorder="1" applyAlignment="1">
      <alignment vertical="center"/>
    </xf>
    <xf numFmtId="3" fontId="7" fillId="0" borderId="0" xfId="723" applyNumberFormat="1" applyFont="1" applyAlignment="1">
      <alignment horizontal="center" vertical="top" wrapText="1"/>
    </xf>
    <xf numFmtId="3" fontId="2" fillId="0" borderId="0" xfId="2" applyNumberFormat="1" applyFont="1" applyFill="1"/>
    <xf numFmtId="10" fontId="2" fillId="0" borderId="0" xfId="725" applyNumberFormat="1" applyFont="1" applyFill="1"/>
    <xf numFmtId="168" fontId="0" fillId="0" borderId="0" xfId="724" applyNumberFormat="1" applyFont="1"/>
    <xf numFmtId="9" fontId="2" fillId="3" borderId="32" xfId="722" applyFont="1" applyFill="1" applyBorder="1" applyAlignment="1">
      <alignment horizontal="right"/>
    </xf>
    <xf numFmtId="0" fontId="5" fillId="47" borderId="0" xfId="723" applyFont="1" applyFill="1"/>
    <xf numFmtId="0" fontId="5" fillId="0" borderId="0" xfId="723" applyFont="1"/>
    <xf numFmtId="0" fontId="90" fillId="0" borderId="0" xfId="723" applyFont="1" applyFill="1" applyAlignment="1">
      <alignment horizontal="center"/>
    </xf>
    <xf numFmtId="0" fontId="5" fillId="0" borderId="0" xfId="723" applyFont="1" applyFill="1"/>
    <xf numFmtId="0" fontId="5" fillId="3" borderId="0" xfId="723" applyFont="1" applyFill="1"/>
    <xf numFmtId="0" fontId="5" fillId="3" borderId="0" xfId="723" applyFont="1" applyFill="1" applyAlignment="1" applyProtection="1">
      <alignment horizontal="center"/>
    </xf>
    <xf numFmtId="0" fontId="5" fillId="3" borderId="24" xfId="723" applyFont="1" applyFill="1" applyBorder="1" applyAlignment="1" applyProtection="1">
      <alignment horizontal="left" vertical="center" wrapText="1"/>
    </xf>
    <xf numFmtId="0" fontId="5" fillId="3" borderId="24" xfId="723" applyFont="1" applyFill="1" applyBorder="1" applyAlignment="1" applyProtection="1">
      <alignment horizontal="center" vertical="center"/>
    </xf>
    <xf numFmtId="0" fontId="2" fillId="0" borderId="0" xfId="723" applyFont="1" applyAlignment="1" applyProtection="1">
      <alignment horizontal="left"/>
    </xf>
    <xf numFmtId="37" fontId="2" fillId="0" borderId="0" xfId="723" applyNumberFormat="1" applyFont="1" applyProtection="1"/>
    <xf numFmtId="37" fontId="95" fillId="0" borderId="0" xfId="723" applyNumberFormat="1" applyProtection="1"/>
    <xf numFmtId="0" fontId="5" fillId="0" borderId="0" xfId="723" applyFont="1" applyAlignment="1" applyProtection="1">
      <alignment horizontal="left"/>
    </xf>
    <xf numFmtId="3" fontId="2" fillId="0" borderId="0" xfId="723" applyNumberFormat="1" applyFont="1" applyProtection="1"/>
    <xf numFmtId="10" fontId="2" fillId="0" borderId="0" xfId="723" applyNumberFormat="1" applyFont="1" applyProtection="1"/>
    <xf numFmtId="3" fontId="2" fillId="0" borderId="0" xfId="723" applyNumberFormat="1" applyFont="1" applyAlignment="1" applyProtection="1">
      <alignment horizontal="left"/>
    </xf>
    <xf numFmtId="0" fontId="5" fillId="0" borderId="0" xfId="723" applyFont="1" applyFill="1" applyAlignment="1" applyProtection="1">
      <alignment horizontal="left"/>
    </xf>
    <xf numFmtId="3" fontId="5" fillId="0" borderId="0" xfId="723" applyNumberFormat="1" applyFont="1" applyFill="1" applyProtection="1"/>
    <xf numFmtId="10" fontId="5" fillId="0" borderId="0" xfId="723" applyNumberFormat="1" applyFont="1" applyFill="1" applyProtection="1"/>
    <xf numFmtId="37" fontId="5" fillId="0" borderId="0" xfId="723" applyNumberFormat="1" applyFont="1" applyFill="1" applyProtection="1"/>
    <xf numFmtId="10" fontId="2" fillId="0" borderId="0" xfId="723" applyNumberFormat="1" applyFont="1" applyAlignment="1" applyProtection="1">
      <alignment horizontal="left"/>
    </xf>
    <xf numFmtId="0" fontId="95" fillId="0" borderId="0" xfId="723" applyAlignment="1" applyProtection="1">
      <alignment horizontal="left"/>
    </xf>
    <xf numFmtId="3" fontId="5" fillId="0" borderId="0" xfId="723" applyNumberFormat="1" applyFont="1" applyProtection="1"/>
    <xf numFmtId="10" fontId="5" fillId="0" borderId="0" xfId="723" applyNumberFormat="1" applyFont="1" applyProtection="1"/>
    <xf numFmtId="37" fontId="5" fillId="0" borderId="0" xfId="723" applyNumberFormat="1" applyFont="1" applyProtection="1"/>
    <xf numFmtId="37" fontId="5" fillId="0" borderId="0" xfId="723" applyNumberFormat="1" applyFont="1" applyAlignment="1" applyProtection="1">
      <alignment horizontal="left"/>
    </xf>
    <xf numFmtId="0" fontId="5" fillId="3" borderId="24" xfId="723" applyFont="1" applyFill="1" applyBorder="1" applyAlignment="1" applyProtection="1">
      <alignment vertical="center"/>
    </xf>
    <xf numFmtId="0" fontId="5" fillId="0" borderId="2" xfId="723" applyFont="1" applyBorder="1"/>
    <xf numFmtId="0" fontId="2" fillId="0" borderId="2" xfId="723" applyFont="1" applyBorder="1" applyAlignment="1" applyProtection="1">
      <alignment horizontal="left"/>
    </xf>
    <xf numFmtId="3" fontId="7" fillId="0" borderId="0" xfId="723" applyNumberFormat="1" applyFont="1" applyFill="1" applyAlignment="1" applyProtection="1">
      <alignment horizontal="left"/>
    </xf>
    <xf numFmtId="3" fontId="2" fillId="0" borderId="0" xfId="723" applyNumberFormat="1" applyFont="1" applyFill="1" applyAlignment="1" applyProtection="1">
      <alignment horizontal="left"/>
    </xf>
    <xf numFmtId="0" fontId="7" fillId="0" borderId="0" xfId="723" applyFont="1" applyAlignment="1">
      <alignment vertical="center"/>
    </xf>
    <xf numFmtId="0" fontId="95" fillId="47" borderId="0" xfId="723" applyFont="1" applyFill="1" applyAlignment="1"/>
    <xf numFmtId="0" fontId="2" fillId="3" borderId="0" xfId="723" applyFont="1" applyFill="1" applyBorder="1" applyAlignment="1">
      <alignment horizontal="right" vertical="center"/>
    </xf>
    <xf numFmtId="0" fontId="11" fillId="0" borderId="0" xfId="723" applyFont="1" applyAlignment="1">
      <alignment horizontal="right"/>
    </xf>
    <xf numFmtId="165" fontId="73" fillId="0" borderId="0" xfId="724" applyFont="1" applyAlignment="1">
      <alignment horizontal="right"/>
    </xf>
    <xf numFmtId="165" fontId="73" fillId="0" borderId="0" xfId="724" applyFont="1"/>
    <xf numFmtId="10" fontId="73" fillId="3" borderId="40" xfId="723" applyNumberFormat="1" applyFont="1" applyFill="1" applyBorder="1" applyAlignment="1">
      <alignment horizontal="right" vertical="center"/>
    </xf>
    <xf numFmtId="3" fontId="73" fillId="0" borderId="0" xfId="723" applyNumberFormat="1" applyFont="1" applyAlignment="1">
      <alignment vertical="center"/>
    </xf>
    <xf numFmtId="10" fontId="2" fillId="0" borderId="0" xfId="723" applyNumberFormat="1" applyFont="1" applyBorder="1" applyAlignment="1">
      <alignment vertical="center"/>
    </xf>
    <xf numFmtId="0" fontId="7" fillId="0" borderId="38" xfId="723" applyFont="1" applyFill="1" applyBorder="1" applyAlignment="1">
      <alignment vertical="top"/>
    </xf>
    <xf numFmtId="10" fontId="7" fillId="0" borderId="38" xfId="723" applyNumberFormat="1" applyFont="1" applyFill="1" applyBorder="1" applyAlignment="1">
      <alignment horizontal="right" vertical="top"/>
    </xf>
    <xf numFmtId="10" fontId="7" fillId="0" borderId="38" xfId="723" applyNumberFormat="1" applyFont="1" applyFill="1" applyBorder="1" applyAlignment="1">
      <alignment vertical="top"/>
    </xf>
    <xf numFmtId="0" fontId="7" fillId="0" borderId="0" xfId="723" applyFont="1" applyFill="1" applyBorder="1" applyAlignment="1">
      <alignment vertical="top"/>
    </xf>
    <xf numFmtId="3" fontId="7" fillId="0" borderId="0" xfId="723" applyNumberFormat="1" applyFont="1" applyFill="1" applyBorder="1" applyAlignment="1">
      <alignment horizontal="right" vertical="top"/>
    </xf>
    <xf numFmtId="49" fontId="2" fillId="0" borderId="0" xfId="723" applyNumberFormat="1" applyFont="1" applyBorder="1" applyAlignment="1">
      <alignment vertical="center"/>
    </xf>
    <xf numFmtId="49" fontId="106" fillId="0" borderId="0" xfId="0" applyNumberFormat="1" applyFont="1" applyFill="1"/>
    <xf numFmtId="0" fontId="107" fillId="0" borderId="0" xfId="0" applyFont="1" applyFill="1"/>
    <xf numFmtId="0" fontId="83" fillId="0" borderId="0" xfId="0" applyFont="1" applyFill="1" applyAlignment="1">
      <alignment horizontal="left"/>
    </xf>
    <xf numFmtId="37" fontId="5" fillId="3" borderId="32" xfId="0" applyNumberFormat="1" applyFont="1" applyFill="1" applyBorder="1" applyAlignment="1" applyProtection="1">
      <alignment horizontal="center" vertical="center" wrapText="1"/>
    </xf>
    <xf numFmtId="10" fontId="89" fillId="0" borderId="0" xfId="722" applyNumberFormat="1" applyFont="1"/>
    <xf numFmtId="10" fontId="11" fillId="0" borderId="2" xfId="722" applyNumberFormat="1" applyFont="1" applyBorder="1"/>
    <xf numFmtId="41" fontId="69" fillId="0" borderId="0" xfId="723" applyNumberFormat="1" applyFont="1"/>
    <xf numFmtId="10" fontId="2" fillId="0" borderId="0" xfId="723" applyNumberFormat="1" applyFont="1" applyBorder="1" applyAlignment="1">
      <alignment horizontal="right"/>
    </xf>
    <xf numFmtId="10" fontId="2" fillId="0" borderId="0" xfId="723" applyNumberFormat="1" applyFont="1" applyBorder="1" applyAlignment="1">
      <alignment horizontal="right" vertical="top"/>
    </xf>
    <xf numFmtId="3" fontId="2" fillId="0" borderId="0" xfId="723" applyNumberFormat="1" applyFont="1" applyBorder="1" applyAlignment="1">
      <alignment horizontal="right" vertical="center"/>
    </xf>
    <xf numFmtId="1" fontId="2" fillId="0" borderId="0" xfId="723" applyNumberFormat="1" applyFont="1" applyBorder="1" applyAlignment="1">
      <alignment horizontal="right" vertical="top"/>
    </xf>
    <xf numFmtId="0" fontId="7" fillId="0" borderId="0" xfId="723" applyFont="1" applyFill="1" applyAlignment="1">
      <alignment vertical="top" wrapText="1"/>
    </xf>
    <xf numFmtId="17" fontId="5" fillId="48" borderId="24" xfId="723" quotePrefix="1" applyNumberFormat="1" applyFont="1" applyFill="1" applyBorder="1" applyAlignment="1">
      <alignment horizontal="right" vertical="center"/>
    </xf>
    <xf numFmtId="0" fontId="5" fillId="48" borderId="24" xfId="723" quotePrefix="1" applyFont="1" applyFill="1" applyBorder="1" applyAlignment="1">
      <alignment horizontal="right" vertical="center"/>
    </xf>
    <xf numFmtId="0" fontId="2" fillId="48" borderId="24" xfId="723" applyFont="1" applyFill="1" applyBorder="1" applyAlignment="1">
      <alignment horizontal="right" vertical="center"/>
    </xf>
    <xf numFmtId="10" fontId="81" fillId="48" borderId="24" xfId="725" applyNumberFormat="1" applyFont="1" applyFill="1" applyBorder="1" applyAlignment="1">
      <alignment horizontal="right" vertical="center"/>
    </xf>
    <xf numFmtId="0" fontId="2" fillId="3" borderId="41" xfId="723" applyFont="1" applyFill="1" applyBorder="1" applyAlignment="1">
      <alignment vertical="center"/>
    </xf>
    <xf numFmtId="0" fontId="5" fillId="3" borderId="41" xfId="723" applyFont="1" applyFill="1" applyBorder="1" applyAlignment="1">
      <alignment horizontal="center" vertical="center"/>
    </xf>
    <xf numFmtId="10" fontId="5" fillId="3" borderId="32" xfId="723" applyNumberFormat="1" applyFont="1" applyFill="1" applyBorder="1" applyAlignment="1" applyProtection="1">
      <alignment horizontal="left" vertical="center" wrapText="1"/>
    </xf>
    <xf numFmtId="10" fontId="5" fillId="3" borderId="32" xfId="724" applyNumberFormat="1" applyFont="1" applyFill="1" applyBorder="1" applyAlignment="1" applyProtection="1">
      <alignment horizontal="right" vertical="center"/>
    </xf>
    <xf numFmtId="37" fontId="2" fillId="0" borderId="0" xfId="724" applyNumberFormat="1" applyFont="1" applyBorder="1" applyAlignment="1" applyProtection="1">
      <alignment horizontal="right" vertical="center"/>
    </xf>
    <xf numFmtId="0" fontId="5" fillId="3" borderId="32" xfId="723" applyFont="1" applyFill="1" applyBorder="1" applyAlignment="1" applyProtection="1">
      <alignment horizontal="left" vertical="center"/>
    </xf>
    <xf numFmtId="37" fontId="5" fillId="3" borderId="32" xfId="724" applyNumberFormat="1" applyFont="1" applyFill="1" applyBorder="1" applyAlignment="1" applyProtection="1">
      <alignment horizontal="right" vertical="center"/>
    </xf>
    <xf numFmtId="37" fontId="5" fillId="0" borderId="0" xfId="724" applyNumberFormat="1" applyFont="1" applyBorder="1" applyAlignment="1" applyProtection="1">
      <alignment horizontal="right" vertical="center"/>
    </xf>
    <xf numFmtId="2" fontId="5" fillId="0" borderId="0" xfId="724" applyNumberFormat="1" applyFont="1" applyBorder="1" applyAlignment="1" applyProtection="1">
      <alignment horizontal="right" vertical="center"/>
    </xf>
    <xf numFmtId="0" fontId="5" fillId="3" borderId="32" xfId="723" applyFont="1" applyFill="1" applyBorder="1" applyAlignment="1" applyProtection="1">
      <alignment horizontal="left" vertical="center" wrapText="1"/>
    </xf>
    <xf numFmtId="10" fontId="2" fillId="0" borderId="0" xfId="724" applyNumberFormat="1" applyFont="1" applyBorder="1" applyAlignment="1" applyProtection="1">
      <alignment horizontal="right" vertical="center"/>
    </xf>
    <xf numFmtId="165" fontId="2" fillId="0" borderId="0" xfId="724" applyFont="1" applyAlignment="1">
      <alignment horizontal="right"/>
    </xf>
    <xf numFmtId="3" fontId="2" fillId="3" borderId="7" xfId="723" applyNumberFormat="1" applyFont="1" applyFill="1" applyBorder="1" applyAlignment="1">
      <alignment horizontal="right" vertical="center"/>
    </xf>
    <xf numFmtId="10" fontId="2" fillId="3" borderId="7" xfId="723" applyNumberFormat="1" applyFont="1" applyFill="1" applyBorder="1" applyAlignment="1">
      <alignment horizontal="right" vertical="center"/>
    </xf>
    <xf numFmtId="10" fontId="2" fillId="0" borderId="2" xfId="723" applyNumberFormat="1" applyFont="1" applyBorder="1" applyAlignment="1">
      <alignment vertical="center"/>
    </xf>
    <xf numFmtId="10" fontId="2" fillId="0" borderId="2" xfId="723" applyNumberFormat="1" applyFont="1" applyBorder="1" applyAlignment="1">
      <alignment horizontal="right" vertical="center"/>
    </xf>
    <xf numFmtId="37" fontId="2" fillId="0" borderId="0" xfId="0" applyNumberFormat="1" applyFont="1" applyBorder="1" applyAlignment="1" applyProtection="1">
      <alignment horizontal="left"/>
    </xf>
    <xf numFmtId="37" fontId="2" fillId="0" borderId="0" xfId="0" applyNumberFormat="1" applyFont="1" applyBorder="1" applyAlignment="1" applyProtection="1">
      <alignment horizontal="right"/>
    </xf>
    <xf numFmtId="37" fontId="2" fillId="0" borderId="0" xfId="0" applyNumberFormat="1" applyFont="1" applyBorder="1" applyAlignment="1" applyProtection="1">
      <alignment horizontal="center"/>
    </xf>
    <xf numFmtId="10" fontId="2" fillId="0" borderId="0" xfId="0" applyNumberFormat="1" applyFont="1" applyBorder="1" applyAlignment="1" applyProtection="1">
      <alignment horizontal="center"/>
    </xf>
    <xf numFmtId="37" fontId="2" fillId="3" borderId="32" xfId="0" applyNumberFormat="1" applyFont="1" applyFill="1" applyBorder="1" applyAlignment="1" applyProtection="1">
      <alignment horizontal="center"/>
    </xf>
    <xf numFmtId="10" fontId="2" fillId="3" borderId="32" xfId="0" applyNumberFormat="1" applyFont="1" applyFill="1" applyBorder="1" applyAlignment="1" applyProtection="1">
      <alignment horizontal="center"/>
    </xf>
    <xf numFmtId="37" fontId="5" fillId="0" borderId="0" xfId="0" applyNumberFormat="1" applyFont="1" applyBorder="1" applyAlignment="1" applyProtection="1">
      <alignment horizontal="left"/>
    </xf>
    <xf numFmtId="37" fontId="5" fillId="0" borderId="0" xfId="0" applyNumberFormat="1" applyFont="1" applyBorder="1" applyAlignment="1" applyProtection="1">
      <alignment horizontal="center"/>
    </xf>
    <xf numFmtId="10" fontId="5" fillId="0" borderId="0" xfId="0" applyNumberFormat="1" applyFont="1" applyBorder="1" applyAlignment="1" applyProtection="1">
      <alignment horizontal="center"/>
    </xf>
    <xf numFmtId="0" fontId="69" fillId="2" borderId="0" xfId="0" applyFont="1" applyFill="1" applyAlignment="1"/>
    <xf numFmtId="0" fontId="12" fillId="0" borderId="0" xfId="723" applyFont="1" applyAlignment="1">
      <alignment vertical="center"/>
    </xf>
    <xf numFmtId="0" fontId="5" fillId="44" borderId="31" xfId="723" applyFont="1" applyFill="1" applyBorder="1" applyAlignment="1">
      <alignment vertical="center"/>
    </xf>
    <xf numFmtId="0" fontId="5" fillId="44" borderId="31" xfId="723" applyFont="1" applyFill="1" applyBorder="1" applyAlignment="1">
      <alignment horizontal="center" vertical="center" wrapText="1"/>
    </xf>
    <xf numFmtId="0" fontId="5" fillId="44" borderId="31" xfId="723" quotePrefix="1" applyFont="1" applyFill="1" applyBorder="1" applyAlignment="1">
      <alignment horizontal="center" vertical="center" wrapText="1"/>
    </xf>
    <xf numFmtId="0" fontId="5" fillId="44" borderId="24" xfId="723" applyFont="1" applyFill="1" applyBorder="1" applyAlignment="1">
      <alignment vertical="center"/>
    </xf>
    <xf numFmtId="10" fontId="2" fillId="0" borderId="0" xfId="723" applyNumberFormat="1" applyFont="1" applyAlignment="1">
      <alignment horizontal="right" vertical="center"/>
    </xf>
    <xf numFmtId="165" fontId="2" fillId="0" borderId="0" xfId="724" applyFont="1" applyAlignment="1">
      <alignment horizontal="right" vertical="center"/>
    </xf>
    <xf numFmtId="0" fontId="2" fillId="0" borderId="0" xfId="723" applyFont="1" applyAlignment="1">
      <alignment horizontal="right" vertical="center"/>
    </xf>
    <xf numFmtId="10" fontId="2" fillId="0" borderId="0" xfId="723" applyNumberFormat="1" applyFont="1" applyFill="1" applyAlignment="1">
      <alignment horizontal="right" vertical="center"/>
    </xf>
    <xf numFmtId="0" fontId="2" fillId="45" borderId="0" xfId="723" applyFont="1" applyFill="1" applyAlignment="1">
      <alignment vertical="center"/>
    </xf>
    <xf numFmtId="0" fontId="5" fillId="44" borderId="0" xfId="723" applyFont="1" applyFill="1" applyAlignment="1">
      <alignment vertical="center"/>
    </xf>
    <xf numFmtId="0" fontId="2" fillId="44" borderId="0" xfId="723" applyFont="1" applyFill="1" applyAlignment="1">
      <alignment horizontal="right" vertical="center"/>
    </xf>
    <xf numFmtId="10" fontId="2" fillId="44" borderId="0" xfId="723" applyNumberFormat="1" applyFont="1" applyFill="1" applyAlignment="1">
      <alignment horizontal="right" vertical="center"/>
    </xf>
    <xf numFmtId="0" fontId="2" fillId="44" borderId="0" xfId="723" applyFont="1" applyFill="1" applyAlignment="1">
      <alignment vertical="center"/>
    </xf>
    <xf numFmtId="3" fontId="2" fillId="0" borderId="0" xfId="723" applyNumberFormat="1" applyFont="1" applyFill="1" applyAlignment="1">
      <alignment vertical="center"/>
    </xf>
    <xf numFmtId="0" fontId="2" fillId="0" borderId="0" xfId="723" applyFont="1" applyFill="1" applyAlignment="1">
      <alignment horizontal="right" vertical="center"/>
    </xf>
    <xf numFmtId="0" fontId="5" fillId="0" borderId="0" xfId="723" applyFont="1" applyFill="1" applyAlignment="1">
      <alignment vertical="center"/>
    </xf>
    <xf numFmtId="10" fontId="2" fillId="0" borderId="0" xfId="725" applyNumberFormat="1" applyFont="1" applyAlignment="1">
      <alignment horizontal="right" vertical="center"/>
    </xf>
    <xf numFmtId="3" fontId="2" fillId="44" borderId="0" xfId="723" applyNumberFormat="1" applyFont="1" applyFill="1" applyAlignment="1">
      <alignment horizontal="right" vertical="center"/>
    </xf>
    <xf numFmtId="10" fontId="2" fillId="44" borderId="0" xfId="725" applyNumberFormat="1" applyFont="1" applyFill="1" applyAlignment="1">
      <alignment horizontal="right" vertical="center"/>
    </xf>
    <xf numFmtId="3" fontId="2" fillId="0" borderId="2" xfId="723" applyNumberFormat="1" applyFont="1" applyFill="1" applyBorder="1" applyAlignment="1">
      <alignment vertical="center"/>
    </xf>
    <xf numFmtId="10" fontId="2" fillId="0" borderId="2" xfId="723" applyNumberFormat="1" applyFont="1" applyFill="1" applyBorder="1" applyAlignment="1">
      <alignment vertical="center"/>
    </xf>
    <xf numFmtId="10" fontId="2" fillId="0" borderId="0" xfId="723" applyNumberFormat="1" applyFont="1" applyFill="1" applyAlignment="1">
      <alignment vertical="center"/>
    </xf>
    <xf numFmtId="177" fontId="2" fillId="0" borderId="0" xfId="723" applyNumberFormat="1" applyFont="1" applyFill="1" applyAlignment="1">
      <alignment vertical="center"/>
    </xf>
    <xf numFmtId="168" fontId="12" fillId="0" borderId="0" xfId="724" applyNumberFormat="1" applyFont="1"/>
    <xf numFmtId="49" fontId="2" fillId="0" borderId="0" xfId="723" applyNumberFormat="1" applyFont="1" applyFill="1" applyAlignment="1">
      <alignment horizontal="right" vertical="center"/>
    </xf>
    <xf numFmtId="165" fontId="2" fillId="0" borderId="0" xfId="724" applyFont="1" applyFill="1" applyAlignment="1">
      <alignment horizontal="right" vertical="center"/>
    </xf>
    <xf numFmtId="168" fontId="11" fillId="0" borderId="0" xfId="723" applyNumberFormat="1" applyFont="1"/>
    <xf numFmtId="0" fontId="2" fillId="3" borderId="0" xfId="723" applyFont="1" applyFill="1" applyAlignment="1">
      <alignment vertical="center"/>
    </xf>
    <xf numFmtId="10" fontId="2" fillId="3" borderId="0" xfId="723" applyNumberFormat="1" applyFont="1" applyFill="1" applyAlignment="1">
      <alignment horizontal="right" vertical="center"/>
    </xf>
    <xf numFmtId="3" fontId="2" fillId="3" borderId="0" xfId="723" applyNumberFormat="1" applyFont="1" applyFill="1" applyAlignment="1">
      <alignment vertical="center"/>
    </xf>
    <xf numFmtId="168" fontId="2" fillId="0" borderId="0" xfId="723" applyNumberFormat="1" applyFont="1" applyFill="1" applyAlignment="1">
      <alignment vertical="center"/>
    </xf>
    <xf numFmtId="3" fontId="2" fillId="0" borderId="0" xfId="723" quotePrefix="1" applyNumberFormat="1" applyFont="1" applyAlignment="1">
      <alignment horizontal="right" vertical="center"/>
    </xf>
    <xf numFmtId="3" fontId="2" fillId="0" borderId="0" xfId="723" quotePrefix="1" applyNumberFormat="1" applyFont="1" applyFill="1" applyAlignment="1">
      <alignment horizontal="right" vertical="center"/>
    </xf>
    <xf numFmtId="168" fontId="2" fillId="0" borderId="0" xfId="723" applyNumberFormat="1" applyFont="1" applyAlignment="1">
      <alignment vertical="center"/>
    </xf>
    <xf numFmtId="3" fontId="2" fillId="44" borderId="0" xfId="723" applyNumberFormat="1" applyFont="1" applyFill="1" applyAlignment="1">
      <alignment vertical="center"/>
    </xf>
    <xf numFmtId="10" fontId="2" fillId="44" borderId="0" xfId="725" applyNumberFormat="1" applyFont="1" applyFill="1" applyAlignment="1">
      <alignment vertical="center"/>
    </xf>
    <xf numFmtId="9" fontId="2" fillId="44" borderId="0" xfId="725" applyFont="1" applyFill="1" applyAlignment="1">
      <alignment vertical="center"/>
    </xf>
    <xf numFmtId="0" fontId="86" fillId="0" borderId="0" xfId="723" applyFont="1"/>
    <xf numFmtId="0" fontId="85" fillId="0" borderId="0" xfId="723" applyFont="1"/>
    <xf numFmtId="0" fontId="85" fillId="0" borderId="0" xfId="723" applyFont="1" applyAlignment="1">
      <alignment vertical="center"/>
    </xf>
    <xf numFmtId="0" fontId="5" fillId="44" borderId="0" xfId="723" applyFont="1" applyFill="1" applyBorder="1" applyAlignment="1">
      <alignment horizontal="center" vertical="center"/>
    </xf>
    <xf numFmtId="0" fontId="13" fillId="0" borderId="0" xfId="723" applyFont="1"/>
    <xf numFmtId="0" fontId="5" fillId="44" borderId="0" xfId="723" quotePrefix="1" applyFont="1" applyFill="1" applyBorder="1" applyAlignment="1">
      <alignment horizontal="center" vertical="center" wrapText="1"/>
    </xf>
    <xf numFmtId="0" fontId="5" fillId="44" borderId="0" xfId="723" applyFont="1" applyFill="1" applyBorder="1" applyAlignment="1">
      <alignment horizontal="center" vertical="center" wrapText="1"/>
    </xf>
    <xf numFmtId="0" fontId="14" fillId="0" borderId="0" xfId="723" applyFont="1"/>
    <xf numFmtId="0" fontId="5" fillId="44" borderId="0" xfId="723" applyFont="1" applyFill="1" applyAlignment="1">
      <alignment horizontal="left" vertical="center"/>
    </xf>
    <xf numFmtId="0" fontId="2" fillId="44" borderId="0" xfId="723" applyFont="1" applyFill="1" applyAlignment="1">
      <alignment horizontal="left" vertical="center"/>
    </xf>
    <xf numFmtId="0" fontId="84" fillId="0" borderId="0" xfId="723" applyFont="1"/>
    <xf numFmtId="1" fontId="2" fillId="0" borderId="0" xfId="723" applyNumberFormat="1" applyFont="1" applyAlignment="1">
      <alignment horizontal="right" vertical="center"/>
    </xf>
    <xf numFmtId="179" fontId="2" fillId="0" borderId="0" xfId="723" applyNumberFormat="1" applyFont="1" applyAlignment="1">
      <alignment horizontal="right" vertical="center"/>
    </xf>
    <xf numFmtId="10" fontId="11" fillId="0" borderId="0" xfId="725" applyNumberFormat="1" applyFont="1"/>
    <xf numFmtId="0" fontId="5" fillId="3" borderId="28" xfId="723" applyFont="1" applyFill="1" applyBorder="1"/>
    <xf numFmtId="3" fontId="5" fillId="3" borderId="28" xfId="723" applyNumberFormat="1" applyFont="1" applyFill="1" applyBorder="1" applyAlignment="1">
      <alignment horizontal="center"/>
    </xf>
    <xf numFmtId="3" fontId="5" fillId="3" borderId="28" xfId="723" applyNumberFormat="1" applyFont="1" applyFill="1" applyBorder="1" applyAlignment="1">
      <alignment horizontal="center" wrapText="1"/>
    </xf>
    <xf numFmtId="0" fontId="5" fillId="3" borderId="28" xfId="723" applyFont="1" applyFill="1" applyBorder="1" applyAlignment="1">
      <alignment horizontal="left" vertical="center"/>
    </xf>
    <xf numFmtId="0" fontId="5" fillId="3" borderId="27" xfId="723" applyFont="1" applyFill="1" applyBorder="1" applyAlignment="1">
      <alignment horizontal="left" vertical="center"/>
    </xf>
    <xf numFmtId="37" fontId="2" fillId="3" borderId="27" xfId="723" applyNumberFormat="1" applyFont="1" applyFill="1" applyBorder="1" applyAlignment="1">
      <alignment vertical="center"/>
    </xf>
    <xf numFmtId="0" fontId="5" fillId="0" borderId="0" xfId="723" applyFont="1" applyAlignment="1">
      <alignment vertical="top"/>
    </xf>
    <xf numFmtId="37" fontId="2" fillId="0" borderId="0" xfId="723" applyNumberFormat="1" applyFont="1" applyAlignment="1">
      <alignment vertical="top"/>
    </xf>
    <xf numFmtId="0" fontId="5" fillId="3" borderId="27" xfId="723" applyFont="1" applyFill="1" applyBorder="1"/>
    <xf numFmtId="37" fontId="2" fillId="3" borderId="27" xfId="723" applyNumberFormat="1" applyFont="1" applyFill="1" applyBorder="1"/>
    <xf numFmtId="0" fontId="5" fillId="3" borderId="27" xfId="723" applyFont="1" applyFill="1" applyBorder="1" applyAlignment="1">
      <alignment vertical="center"/>
    </xf>
    <xf numFmtId="37" fontId="2" fillId="0" borderId="0" xfId="723" applyNumberFormat="1" applyFont="1" applyBorder="1"/>
    <xf numFmtId="37" fontId="5" fillId="3" borderId="27" xfId="723" applyNumberFormat="1" applyFont="1" applyFill="1" applyBorder="1"/>
    <xf numFmtId="3" fontId="5" fillId="0" borderId="0" xfId="723" applyNumberFormat="1" applyFont="1" applyBorder="1"/>
    <xf numFmtId="3" fontId="95" fillId="0" borderId="0" xfId="723" applyNumberFormat="1" applyBorder="1" applyAlignment="1">
      <alignment horizontal="right"/>
    </xf>
    <xf numFmtId="37" fontId="5" fillId="0" borderId="0" xfId="723" applyNumberFormat="1" applyFont="1" applyAlignment="1">
      <alignment vertical="center"/>
    </xf>
    <xf numFmtId="3" fontId="54" fillId="0" borderId="0" xfId="723" applyNumberFormat="1" applyFont="1" applyAlignment="1">
      <alignment horizontal="right"/>
    </xf>
    <xf numFmtId="3" fontId="54" fillId="0" borderId="0" xfId="723" applyNumberFormat="1" applyFont="1" applyAlignment="1">
      <alignment horizontal="center" wrapText="1"/>
    </xf>
    <xf numFmtId="0" fontId="95" fillId="0" borderId="0" xfId="723" applyAlignment="1">
      <alignment horizontal="left"/>
    </xf>
    <xf numFmtId="0" fontId="95" fillId="3" borderId="28" xfId="723" applyFill="1" applyBorder="1"/>
    <xf numFmtId="0" fontId="2" fillId="3" borderId="42" xfId="723" applyFont="1" applyFill="1" applyBorder="1"/>
    <xf numFmtId="0" fontId="5" fillId="3" borderId="0" xfId="723" applyFont="1" applyFill="1" applyBorder="1" applyAlignment="1">
      <alignment horizontal="right"/>
    </xf>
    <xf numFmtId="0" fontId="95" fillId="3" borderId="27" xfId="723" applyFill="1" applyBorder="1" applyAlignment="1">
      <alignment vertical="center"/>
    </xf>
    <xf numFmtId="0" fontId="5" fillId="3" borderId="0" xfId="723" applyFont="1" applyFill="1" applyBorder="1" applyAlignment="1">
      <alignment vertical="center"/>
    </xf>
    <xf numFmtId="37" fontId="2" fillId="3" borderId="0" xfId="723" applyNumberFormat="1" applyFont="1" applyFill="1" applyBorder="1" applyAlignment="1">
      <alignment vertical="center"/>
    </xf>
    <xf numFmtId="0" fontId="5" fillId="0" borderId="0" xfId="723" applyFont="1" applyAlignment="1">
      <alignment horizontal="left" vertical="center" wrapText="1"/>
    </xf>
    <xf numFmtId="37" fontId="2" fillId="0" borderId="0" xfId="723" applyNumberFormat="1" applyFont="1" applyAlignment="1">
      <alignment vertical="top" wrapText="1"/>
    </xf>
    <xf numFmtId="0" fontId="95" fillId="0" borderId="0" xfId="723" quotePrefix="1" applyAlignment="1">
      <alignment vertical="top"/>
    </xf>
    <xf numFmtId="0" fontId="95" fillId="3" borderId="27" xfId="723" applyFill="1" applyBorder="1"/>
    <xf numFmtId="0" fontId="5" fillId="3" borderId="0" xfId="723" quotePrefix="1" applyFont="1" applyFill="1" applyAlignment="1">
      <alignment horizontal="left" vertical="top"/>
    </xf>
    <xf numFmtId="37" fontId="2" fillId="3" borderId="0" xfId="723" applyNumberFormat="1" applyFont="1" applyFill="1" applyAlignment="1">
      <alignment vertical="top"/>
    </xf>
    <xf numFmtId="0" fontId="2" fillId="0" borderId="0" xfId="723" applyFont="1" applyAlignment="1">
      <alignment horizontal="left" vertical="top"/>
    </xf>
    <xf numFmtId="0" fontId="11" fillId="0" borderId="0" xfId="723" quotePrefix="1" applyFont="1" applyAlignment="1">
      <alignment vertical="center"/>
    </xf>
    <xf numFmtId="0" fontId="5" fillId="0" borderId="0" xfId="723" quotePrefix="1" applyFont="1" applyAlignment="1">
      <alignment horizontal="left" vertical="center"/>
    </xf>
    <xf numFmtId="0" fontId="11" fillId="45" borderId="0" xfId="723" applyFont="1" applyFill="1" applyAlignment="1">
      <alignment vertical="center"/>
    </xf>
    <xf numFmtId="0" fontId="95" fillId="3" borderId="28" xfId="723" applyFill="1" applyBorder="1" applyAlignment="1">
      <alignment vertical="center"/>
    </xf>
    <xf numFmtId="0" fontId="11" fillId="3" borderId="28" xfId="723" applyFont="1" applyFill="1" applyBorder="1" applyAlignment="1">
      <alignment vertical="center"/>
    </xf>
    <xf numFmtId="37" fontId="2" fillId="3" borderId="28" xfId="723" applyNumberFormat="1" applyFont="1" applyFill="1" applyBorder="1" applyAlignment="1">
      <alignment vertical="center"/>
    </xf>
    <xf numFmtId="0" fontId="95" fillId="0" borderId="27" xfId="723" applyFill="1" applyBorder="1"/>
    <xf numFmtId="37" fontId="2" fillId="0" borderId="35" xfId="723" applyNumberFormat="1" applyFont="1" applyBorder="1" applyAlignment="1">
      <alignment vertical="center"/>
    </xf>
    <xf numFmtId="37" fontId="74" fillId="0" borderId="0" xfId="723" applyNumberFormat="1" applyFont="1" applyBorder="1"/>
    <xf numFmtId="0" fontId="91" fillId="3" borderId="0" xfId="723" applyFont="1" applyFill="1" applyAlignment="1">
      <alignment horizontal="center"/>
    </xf>
    <xf numFmtId="0" fontId="92" fillId="3" borderId="0" xfId="723" applyFont="1" applyFill="1" applyAlignment="1">
      <alignment horizontal="right"/>
    </xf>
    <xf numFmtId="0" fontId="92" fillId="3" borderId="0" xfId="723" applyFont="1" applyFill="1" applyAlignment="1">
      <alignment horizontal="center"/>
    </xf>
    <xf numFmtId="37" fontId="5" fillId="0" borderId="0" xfId="723" applyNumberFormat="1" applyFont="1" applyBorder="1"/>
    <xf numFmtId="37" fontId="81" fillId="0" borderId="0" xfId="723" quotePrefix="1" applyNumberFormat="1" applyFont="1" applyBorder="1" applyAlignment="1" applyProtection="1">
      <alignment horizontal="left"/>
    </xf>
    <xf numFmtId="37" fontId="81" fillId="0" borderId="34" xfId="723" quotePrefix="1" applyNumberFormat="1" applyFont="1" applyBorder="1" applyAlignment="1" applyProtection="1">
      <alignment horizontal="left"/>
    </xf>
    <xf numFmtId="3" fontId="2" fillId="0" borderId="34" xfId="723" applyNumberFormat="1" applyFont="1" applyBorder="1"/>
    <xf numFmtId="37" fontId="7" fillId="0" borderId="0" xfId="723" applyNumberFormat="1" applyFont="1" applyBorder="1" applyAlignment="1" applyProtection="1">
      <alignment horizontal="left"/>
    </xf>
    <xf numFmtId="37" fontId="93" fillId="0" borderId="0" xfId="723" quotePrefix="1" applyNumberFormat="1" applyFont="1" applyBorder="1" applyAlignment="1" applyProtection="1">
      <alignment horizontal="left"/>
    </xf>
    <xf numFmtId="0" fontId="95" fillId="3" borderId="0" xfId="723" applyFill="1"/>
    <xf numFmtId="0" fontId="2" fillId="3" borderId="43" xfId="723" applyFont="1" applyFill="1" applyBorder="1"/>
    <xf numFmtId="0" fontId="5" fillId="3" borderId="44" xfId="723" applyFont="1" applyFill="1" applyBorder="1" applyAlignment="1">
      <alignment horizontal="right"/>
    </xf>
    <xf numFmtId="0" fontId="5" fillId="3" borderId="45" xfId="723" applyFont="1" applyFill="1" applyBorder="1" applyAlignment="1">
      <alignment horizontal="right"/>
    </xf>
    <xf numFmtId="0" fontId="95" fillId="3" borderId="0" xfId="723" applyFill="1" applyAlignment="1">
      <alignment vertical="center"/>
    </xf>
    <xf numFmtId="37" fontId="2" fillId="3" borderId="0" xfId="723" applyNumberFormat="1" applyFont="1" applyFill="1" applyAlignment="1">
      <alignment vertical="center"/>
    </xf>
    <xf numFmtId="37" fontId="2" fillId="3" borderId="0" xfId="723" applyNumberFormat="1" applyFont="1" applyFill="1"/>
    <xf numFmtId="0" fontId="11" fillId="3" borderId="0" xfId="723" applyFont="1" applyFill="1" applyAlignment="1">
      <alignment vertical="center"/>
    </xf>
    <xf numFmtId="37" fontId="93" fillId="0" borderId="34" xfId="723" quotePrefix="1" applyNumberFormat="1" applyFont="1" applyBorder="1" applyAlignment="1" applyProtection="1">
      <alignment horizontal="left"/>
    </xf>
    <xf numFmtId="3" fontId="94" fillId="0" borderId="34" xfId="723" applyNumberFormat="1" applyFont="1" applyBorder="1"/>
    <xf numFmtId="0" fontId="2" fillId="3" borderId="0" xfId="723" applyFont="1" applyFill="1"/>
    <xf numFmtId="0" fontId="5" fillId="3" borderId="0" xfId="723" applyFont="1" applyFill="1" applyAlignment="1">
      <alignment horizontal="right"/>
    </xf>
    <xf numFmtId="37" fontId="5" fillId="0" borderId="0" xfId="723" applyNumberFormat="1" applyFont="1" applyBorder="1" applyAlignment="1">
      <alignment horizontal="center"/>
    </xf>
    <xf numFmtId="178" fontId="2" fillId="0" borderId="0" xfId="723" applyNumberFormat="1" applyFont="1" applyAlignment="1">
      <alignment horizontal="right"/>
    </xf>
    <xf numFmtId="0" fontId="5" fillId="3" borderId="0" xfId="723" quotePrefix="1" applyFont="1" applyFill="1" applyAlignment="1">
      <alignment horizontal="left" vertical="center"/>
    </xf>
    <xf numFmtId="0" fontId="101" fillId="3" borderId="0" xfId="723" applyFont="1" applyFill="1"/>
    <xf numFmtId="37" fontId="69" fillId="3" borderId="0" xfId="723" applyNumberFormat="1" applyFont="1" applyFill="1"/>
    <xf numFmtId="37" fontId="74" fillId="3" borderId="0" xfId="723" applyNumberFormat="1" applyFont="1" applyFill="1"/>
    <xf numFmtId="37" fontId="95" fillId="0" borderId="0" xfId="723" applyNumberFormat="1" applyBorder="1"/>
    <xf numFmtId="0" fontId="5" fillId="3" borderId="42" xfId="723" applyFont="1" applyFill="1" applyBorder="1" applyAlignment="1">
      <alignment horizontal="right"/>
    </xf>
    <xf numFmtId="0" fontId="69" fillId="3" borderId="0" xfId="723" applyFont="1" applyFill="1"/>
    <xf numFmtId="0" fontId="112" fillId="3" borderId="0" xfId="723" applyFont="1" applyFill="1" applyAlignment="1">
      <alignment horizontal="right"/>
    </xf>
    <xf numFmtId="0" fontId="96" fillId="3" borderId="0" xfId="723" applyFont="1" applyFill="1"/>
    <xf numFmtId="178" fontId="113" fillId="3" borderId="0" xfId="723" applyNumberFormat="1" applyFont="1" applyFill="1" applyAlignment="1">
      <alignment horizontal="center"/>
    </xf>
    <xf numFmtId="37" fontId="96" fillId="0" borderId="0" xfId="723" applyNumberFormat="1" applyFont="1" applyBorder="1" applyAlignment="1">
      <alignment horizontal="center"/>
    </xf>
    <xf numFmtId="0" fontId="113" fillId="0" borderId="0" xfId="723" applyFont="1"/>
    <xf numFmtId="178" fontId="113" fillId="0" borderId="0" xfId="723" applyNumberFormat="1" applyFont="1" applyAlignment="1">
      <alignment horizontal="right"/>
    </xf>
    <xf numFmtId="0" fontId="96" fillId="3" borderId="0" xfId="723" applyFont="1" applyFill="1" applyAlignment="1">
      <alignment vertical="center"/>
    </xf>
    <xf numFmtId="37" fontId="113" fillId="3" borderId="0" xfId="723" applyNumberFormat="1" applyFont="1" applyFill="1" applyAlignment="1">
      <alignment vertical="center"/>
    </xf>
    <xf numFmtId="0" fontId="96" fillId="0" borderId="0" xfId="723" applyFont="1" applyAlignment="1">
      <alignment vertical="center"/>
    </xf>
    <xf numFmtId="37" fontId="113" fillId="0" borderId="0" xfId="723" applyNumberFormat="1" applyFont="1" applyAlignment="1">
      <alignment vertical="center"/>
    </xf>
    <xf numFmtId="0" fontId="96" fillId="0" borderId="0" xfId="723" applyFont="1" applyAlignment="1">
      <alignment vertical="top"/>
    </xf>
    <xf numFmtId="37" fontId="113" fillId="0" borderId="0" xfId="723" applyNumberFormat="1" applyFont="1" applyAlignment="1">
      <alignment vertical="top"/>
    </xf>
    <xf numFmtId="49" fontId="95" fillId="0" borderId="0" xfId="723" applyNumberFormat="1" applyAlignment="1">
      <alignment vertical="top"/>
    </xf>
    <xf numFmtId="49" fontId="95" fillId="0" borderId="0" xfId="723" applyNumberFormat="1" applyAlignment="1">
      <alignment vertical="center"/>
    </xf>
    <xf numFmtId="37" fontId="113" fillId="3" borderId="0" xfId="723" applyNumberFormat="1" applyFont="1" applyFill="1"/>
    <xf numFmtId="0" fontId="104" fillId="0" borderId="0" xfId="723" applyFont="1" applyAlignment="1">
      <alignment vertical="top"/>
    </xf>
    <xf numFmtId="0" fontId="96" fillId="39" borderId="0" xfId="723" quotePrefix="1" applyFont="1" applyFill="1" applyAlignment="1">
      <alignment horizontal="left" vertical="top"/>
    </xf>
    <xf numFmtId="37" fontId="113" fillId="39" borderId="0" xfId="723" applyNumberFormat="1" applyFont="1" applyFill="1" applyAlignment="1">
      <alignment vertical="top"/>
    </xf>
    <xf numFmtId="37" fontId="113" fillId="39" borderId="0" xfId="723" applyNumberFormat="1" applyFont="1" applyFill="1" applyAlignment="1">
      <alignment vertical="center"/>
    </xf>
    <xf numFmtId="0" fontId="96" fillId="3" borderId="0" xfId="723" quotePrefix="1" applyFont="1" applyFill="1" applyAlignment="1">
      <alignment horizontal="left" vertical="center"/>
    </xf>
    <xf numFmtId="0" fontId="113" fillId="3" borderId="0" xfId="723" applyFont="1" applyFill="1" applyAlignment="1">
      <alignment vertical="center"/>
    </xf>
    <xf numFmtId="0" fontId="104" fillId="0" borderId="0" xfId="723" quotePrefix="1" applyFont="1" applyAlignment="1">
      <alignment horizontal="left" vertical="center"/>
    </xf>
    <xf numFmtId="37" fontId="113" fillId="0" borderId="0" xfId="723" applyNumberFormat="1" applyFont="1"/>
    <xf numFmtId="0" fontId="104" fillId="0" borderId="0" xfId="723" applyFont="1" applyAlignment="1">
      <alignment vertical="center"/>
    </xf>
    <xf numFmtId="0" fontId="96" fillId="0" borderId="0" xfId="723" quotePrefix="1" applyFont="1" applyAlignment="1">
      <alignment horizontal="left" vertical="center"/>
    </xf>
    <xf numFmtId="0" fontId="104" fillId="0" borderId="0" xfId="723" applyFont="1" applyAlignment="1">
      <alignment horizontal="left" vertical="center"/>
    </xf>
    <xf numFmtId="3" fontId="5" fillId="3" borderId="32" xfId="724" applyNumberFormat="1" applyFont="1" applyFill="1" applyBorder="1" applyAlignment="1"/>
    <xf numFmtId="3" fontId="5" fillId="3" borderId="32" xfId="724" applyNumberFormat="1" applyFont="1" applyFill="1" applyBorder="1" applyAlignment="1">
      <alignment horizontal="right"/>
    </xf>
    <xf numFmtId="10" fontId="5" fillId="3" borderId="32" xfId="725" applyNumberFormat="1" applyFont="1" applyFill="1" applyBorder="1" applyAlignment="1">
      <alignment horizontal="center"/>
    </xf>
    <xf numFmtId="168" fontId="2" fillId="3" borderId="41" xfId="724" applyNumberFormat="1" applyFont="1" applyFill="1" applyBorder="1" applyAlignment="1">
      <alignment horizontal="right"/>
    </xf>
    <xf numFmtId="168" fontId="2" fillId="3" borderId="32" xfId="724" applyNumberFormat="1" applyFont="1" applyFill="1" applyBorder="1" applyAlignment="1">
      <alignment horizontal="center"/>
    </xf>
    <xf numFmtId="3" fontId="5" fillId="0" borderId="0" xfId="724" applyNumberFormat="1" applyFont="1" applyAlignment="1">
      <alignment horizontal="right"/>
    </xf>
    <xf numFmtId="10" fontId="5" fillId="3" borderId="32" xfId="725" applyNumberFormat="1" applyFont="1" applyFill="1" applyBorder="1" applyAlignment="1">
      <alignment horizontal="right"/>
    </xf>
    <xf numFmtId="10" fontId="2" fillId="3" borderId="32" xfId="725" applyNumberFormat="1" applyFont="1" applyFill="1" applyBorder="1" applyAlignment="1"/>
    <xf numFmtId="0" fontId="5" fillId="3" borderId="0" xfId="723" applyFont="1" applyFill="1" applyBorder="1" applyAlignment="1"/>
    <xf numFmtId="168" fontId="5" fillId="3" borderId="0" xfId="724" applyNumberFormat="1" applyFont="1" applyFill="1" applyBorder="1" applyAlignment="1">
      <alignment horizontal="center"/>
    </xf>
    <xf numFmtId="10" fontId="5" fillId="3" borderId="0" xfId="725" applyNumberFormat="1" applyFont="1" applyFill="1" applyBorder="1" applyAlignment="1">
      <alignment horizontal="right"/>
    </xf>
    <xf numFmtId="3" fontId="5" fillId="3" borderId="0" xfId="724" applyNumberFormat="1" applyFont="1" applyFill="1" applyBorder="1" applyAlignment="1"/>
    <xf numFmtId="3" fontId="5" fillId="3" borderId="0" xfId="724" applyNumberFormat="1" applyFont="1" applyFill="1" applyBorder="1" applyAlignment="1">
      <alignment horizontal="right"/>
    </xf>
    <xf numFmtId="10" fontId="2" fillId="3" borderId="0" xfId="725" applyNumberFormat="1" applyFont="1" applyFill="1" applyBorder="1" applyAlignment="1"/>
    <xf numFmtId="3" fontId="2" fillId="0" borderId="4" xfId="724" applyNumberFormat="1" applyFont="1" applyBorder="1" applyAlignment="1"/>
    <xf numFmtId="0" fontId="2" fillId="0" borderId="4" xfId="723" applyFont="1" applyBorder="1" applyAlignment="1"/>
    <xf numFmtId="0" fontId="7" fillId="0" borderId="0" xfId="723" applyFont="1" applyBorder="1" applyAlignment="1"/>
    <xf numFmtId="10" fontId="2" fillId="0" borderId="0" xfId="725" applyNumberFormat="1" applyFont="1" applyBorder="1" applyAlignment="1">
      <alignment horizontal="right"/>
    </xf>
    <xf numFmtId="168" fontId="2" fillId="0" borderId="0" xfId="724" applyNumberFormat="1" applyFont="1" applyBorder="1" applyAlignment="1">
      <alignment horizontal="right"/>
    </xf>
    <xf numFmtId="168" fontId="5" fillId="0" borderId="0" xfId="724" applyNumberFormat="1" applyFont="1" applyAlignment="1"/>
    <xf numFmtId="0" fontId="19" fillId="7" borderId="0" xfId="10" applyFont="1" applyFill="1" applyAlignment="1">
      <alignment horizontal="center" vertical="center"/>
    </xf>
    <xf numFmtId="0" fontId="3" fillId="2" borderId="0" xfId="2" applyFont="1" applyFill="1" applyAlignment="1">
      <alignment horizontal="center"/>
    </xf>
    <xf numFmtId="0" fontId="3" fillId="2" borderId="0" xfId="2" applyFont="1" applyFill="1" applyAlignment="1">
      <alignment horizontal="center" vertical="center"/>
    </xf>
    <xf numFmtId="0" fontId="4" fillId="2" borderId="0" xfId="2" applyFont="1" applyFill="1" applyAlignment="1">
      <alignment horizontal="center" vertical="center"/>
    </xf>
    <xf numFmtId="168" fontId="3" fillId="2" borderId="0" xfId="0" applyNumberFormat="1" applyFont="1" applyFill="1" applyAlignment="1">
      <alignment horizontal="center" vertical="center"/>
    </xf>
    <xf numFmtId="168" fontId="4" fillId="2" borderId="0" xfId="0" applyNumberFormat="1" applyFont="1" applyFill="1" applyAlignment="1">
      <alignment horizontal="center" vertical="center"/>
    </xf>
    <xf numFmtId="0" fontId="4" fillId="2" borderId="0" xfId="2" applyFont="1" applyFill="1" applyAlignment="1">
      <alignment horizontal="center" vertical="top"/>
    </xf>
    <xf numFmtId="10" fontId="67" fillId="0" borderId="0" xfId="2" applyNumberFormat="1" applyFont="1" applyAlignment="1">
      <alignment horizontal="justify" vertical="top" wrapText="1"/>
    </xf>
    <xf numFmtId="0" fontId="3" fillId="2" borderId="0" xfId="2" applyFont="1" applyFill="1" applyAlignment="1">
      <alignment horizontal="center" vertical="top"/>
    </xf>
    <xf numFmtId="37" fontId="7" fillId="0" borderId="0" xfId="2" applyNumberFormat="1" applyFont="1" applyFill="1" applyBorder="1" applyAlignment="1" applyProtection="1">
      <alignment horizontal="left" vertical="top"/>
      <protection locked="0"/>
    </xf>
    <xf numFmtId="37" fontId="7" fillId="0" borderId="0" xfId="2" applyNumberFormat="1" applyFont="1" applyBorder="1" applyAlignment="1">
      <alignment vertical="top"/>
    </xf>
    <xf numFmtId="37" fontId="7" fillId="0" borderId="0" xfId="2" applyNumberFormat="1" applyFont="1" applyBorder="1" applyAlignment="1">
      <alignment horizontal="left" vertical="top"/>
    </xf>
    <xf numFmtId="37" fontId="7" fillId="0" borderId="0" xfId="2" applyNumberFormat="1" applyFont="1" applyBorder="1" applyAlignment="1">
      <alignment horizontal="left" vertical="top" wrapText="1"/>
    </xf>
    <xf numFmtId="0" fontId="7" fillId="0" borderId="0" xfId="2" applyFont="1" applyFill="1" applyAlignment="1">
      <alignment vertical="top"/>
    </xf>
    <xf numFmtId="0" fontId="7" fillId="0" borderId="0" xfId="2" applyFont="1" applyAlignment="1">
      <alignment vertical="top"/>
    </xf>
    <xf numFmtId="37" fontId="7" fillId="0" borderId="21" xfId="2" applyNumberFormat="1" applyFont="1" applyBorder="1" applyAlignment="1">
      <alignment vertical="top"/>
    </xf>
    <xf numFmtId="0" fontId="3" fillId="2" borderId="0" xfId="723" applyFont="1" applyFill="1" applyAlignment="1">
      <alignment horizontal="center"/>
    </xf>
    <xf numFmtId="0" fontId="3" fillId="2" borderId="0" xfId="723" applyFont="1" applyFill="1" applyAlignment="1">
      <alignment horizontal="center" vertical="center"/>
    </xf>
    <xf numFmtId="0" fontId="4" fillId="2" borderId="0" xfId="723" applyFont="1" applyFill="1" applyAlignment="1">
      <alignment horizontal="center" vertical="top"/>
    </xf>
    <xf numFmtId="37" fontId="7" fillId="0" borderId="0" xfId="723" applyNumberFormat="1" applyFont="1" applyFill="1" applyBorder="1" applyAlignment="1">
      <alignment horizontal="justify" vertical="top"/>
    </xf>
    <xf numFmtId="0" fontId="7" fillId="0" borderId="0" xfId="723" applyFont="1" applyAlignment="1">
      <alignment vertical="top"/>
    </xf>
    <xf numFmtId="0" fontId="7" fillId="0" borderId="0" xfId="723" applyFont="1" applyFill="1" applyAlignment="1">
      <alignment horizontal="left" vertical="top"/>
    </xf>
    <xf numFmtId="0" fontId="4" fillId="2" borderId="0" xfId="723" applyFont="1" applyFill="1" applyBorder="1" applyAlignment="1">
      <alignment vertical="center"/>
    </xf>
    <xf numFmtId="0" fontId="3" fillId="2" borderId="0" xfId="723" applyFont="1" applyFill="1" applyBorder="1" applyAlignment="1">
      <alignment horizontal="center" vertical="center"/>
    </xf>
    <xf numFmtId="0" fontId="3" fillId="2" borderId="0" xfId="723" quotePrefix="1" applyFont="1" applyFill="1" applyBorder="1" applyAlignment="1">
      <alignment horizontal="center" vertical="center"/>
    </xf>
    <xf numFmtId="37" fontId="7" fillId="0" borderId="21" xfId="723" applyNumberFormat="1" applyFont="1" applyBorder="1" applyAlignment="1">
      <alignment vertical="top"/>
    </xf>
    <xf numFmtId="37" fontId="7" fillId="0" borderId="0" xfId="723" applyNumberFormat="1" applyFont="1" applyBorder="1" applyAlignment="1">
      <alignment horizontal="left" vertical="top" wrapText="1"/>
    </xf>
    <xf numFmtId="0" fontId="69" fillId="2" borderId="0" xfId="723" applyFont="1" applyFill="1" applyAlignment="1">
      <alignment horizontal="center" vertical="center"/>
    </xf>
    <xf numFmtId="0" fontId="69" fillId="2" borderId="0" xfId="723" applyFont="1" applyFill="1" applyAlignment="1"/>
    <xf numFmtId="0" fontId="69" fillId="2" borderId="0" xfId="723" applyFont="1" applyFill="1" applyAlignment="1">
      <alignment vertical="center"/>
    </xf>
    <xf numFmtId="0" fontId="69" fillId="2" borderId="0" xfId="723" applyFont="1" applyFill="1" applyAlignment="1">
      <alignment vertical="top"/>
    </xf>
    <xf numFmtId="10" fontId="67" fillId="0" borderId="0" xfId="723" applyNumberFormat="1" applyFont="1" applyAlignment="1">
      <alignment horizontal="left" vertical="center" wrapText="1"/>
    </xf>
    <xf numFmtId="0" fontId="67" fillId="0" borderId="0" xfId="723" applyFont="1" applyAlignment="1">
      <alignment vertical="center" wrapText="1"/>
    </xf>
    <xf numFmtId="0" fontId="3" fillId="46" borderId="0" xfId="723" applyFont="1" applyFill="1" applyAlignment="1">
      <alignment horizontal="center"/>
    </xf>
    <xf numFmtId="0" fontId="4" fillId="46" borderId="0" xfId="723" applyFont="1" applyFill="1" applyAlignment="1">
      <alignment horizontal="center" vertical="top"/>
    </xf>
    <xf numFmtId="0" fontId="67" fillId="0" borderId="0" xfId="723" applyFont="1" applyAlignment="1">
      <alignment vertical="center"/>
    </xf>
    <xf numFmtId="168" fontId="5" fillId="3" borderId="41" xfId="724" applyNumberFormat="1" applyFont="1" applyFill="1" applyBorder="1" applyAlignment="1">
      <alignment horizontal="center"/>
    </xf>
    <xf numFmtId="0" fontId="5" fillId="3" borderId="41" xfId="723" applyFont="1" applyFill="1" applyBorder="1" applyAlignment="1">
      <alignment horizontal="center"/>
    </xf>
    <xf numFmtId="0" fontId="3" fillId="46" borderId="0" xfId="0" applyFont="1" applyFill="1" applyAlignment="1">
      <alignment horizontal="center"/>
    </xf>
    <xf numFmtId="0" fontId="4" fillId="46" borderId="0" xfId="0" applyFont="1" applyFill="1" applyAlignment="1">
      <alignment horizontal="center" vertical="top"/>
    </xf>
    <xf numFmtId="37" fontId="18" fillId="0" borderId="0" xfId="0" applyNumberFormat="1" applyFont="1" applyAlignment="1">
      <alignment vertical="top" wrapText="1"/>
    </xf>
    <xf numFmtId="0" fontId="7" fillId="0" borderId="0" xfId="0" applyFont="1" applyAlignment="1">
      <alignment vertical="top" wrapText="1"/>
    </xf>
    <xf numFmtId="0" fontId="18" fillId="0" borderId="29" xfId="0" applyFont="1" applyBorder="1" applyAlignment="1">
      <alignment vertical="top" wrapText="1"/>
    </xf>
    <xf numFmtId="0" fontId="18" fillId="0" borderId="7" xfId="0" applyFont="1" applyBorder="1" applyAlignment="1">
      <alignment vertical="top" wrapText="1"/>
    </xf>
    <xf numFmtId="0" fontId="18" fillId="0" borderId="40" xfId="0" applyFont="1" applyBorder="1" applyAlignment="1">
      <alignment vertical="top" wrapText="1"/>
    </xf>
    <xf numFmtId="10" fontId="67" fillId="0" borderId="0" xfId="0" applyNumberFormat="1" applyFont="1" applyAlignment="1">
      <alignment horizontal="justify" vertical="top" wrapText="1"/>
    </xf>
    <xf numFmtId="0" fontId="7" fillId="0" borderId="0" xfId="0" applyFont="1"/>
    <xf numFmtId="0" fontId="3" fillId="46" borderId="0" xfId="0" applyFont="1" applyFill="1" applyAlignment="1">
      <alignment horizontal="center" vertical="center"/>
    </xf>
    <xf numFmtId="37" fontId="7" fillId="0" borderId="0" xfId="0" applyNumberFormat="1" applyFont="1" applyFill="1" applyBorder="1"/>
    <xf numFmtId="0" fontId="3" fillId="47" borderId="0" xfId="723" applyFont="1" applyFill="1" applyAlignment="1">
      <alignment horizontal="center"/>
    </xf>
    <xf numFmtId="0" fontId="3" fillId="47" borderId="0" xfId="723" applyFont="1" applyFill="1" applyAlignment="1">
      <alignment horizontal="center" vertical="center"/>
    </xf>
    <xf numFmtId="0" fontId="4" fillId="47" borderId="0" xfId="723" applyFont="1" applyFill="1" applyAlignment="1">
      <alignment horizontal="center" vertical="top"/>
    </xf>
    <xf numFmtId="37" fontId="7" fillId="0" borderId="0" xfId="723" applyNumberFormat="1" applyFont="1" applyFill="1" applyBorder="1" applyAlignment="1">
      <alignment horizontal="justify" vertical="top" wrapText="1"/>
    </xf>
    <xf numFmtId="0" fontId="7" fillId="0" borderId="0" xfId="723" applyFont="1" applyFill="1" applyAlignment="1">
      <alignment horizontal="left" vertical="top" wrapText="1"/>
    </xf>
    <xf numFmtId="0" fontId="4" fillId="47" borderId="0" xfId="723" applyFont="1" applyFill="1" applyBorder="1" applyAlignment="1">
      <alignment vertical="center"/>
    </xf>
    <xf numFmtId="0" fontId="3" fillId="47" borderId="0" xfId="723" applyFont="1" applyFill="1" applyBorder="1" applyAlignment="1">
      <alignment horizontal="center" vertical="center"/>
    </xf>
    <xf numFmtId="0" fontId="3" fillId="47" borderId="0" xfId="723" quotePrefix="1" applyFont="1" applyFill="1" applyBorder="1" applyAlignment="1">
      <alignment horizontal="center" vertical="center"/>
    </xf>
    <xf numFmtId="0" fontId="2" fillId="0" borderId="24" xfId="723" applyFont="1" applyBorder="1" applyAlignment="1">
      <alignment horizontal="center" vertical="center"/>
    </xf>
    <xf numFmtId="0" fontId="69" fillId="47" borderId="0" xfId="723" applyFont="1" applyFill="1" applyAlignment="1"/>
    <xf numFmtId="0" fontId="69" fillId="47" borderId="0" xfId="723" applyFont="1" applyFill="1" applyAlignment="1">
      <alignment vertical="center"/>
    </xf>
    <xf numFmtId="0" fontId="69" fillId="47" borderId="0" xfId="723" applyFont="1" applyFill="1" applyAlignment="1">
      <alignment vertical="top"/>
    </xf>
    <xf numFmtId="10" fontId="67" fillId="0" borderId="0" xfId="723" applyNumberFormat="1" applyFont="1" applyAlignment="1">
      <alignment horizontal="left" vertical="top" wrapText="1"/>
    </xf>
    <xf numFmtId="0" fontId="67" fillId="0" borderId="0" xfId="723" applyFont="1" applyAlignment="1">
      <alignment vertical="top" wrapText="1"/>
    </xf>
    <xf numFmtId="0" fontId="67" fillId="0" borderId="0" xfId="723" applyFont="1" applyAlignment="1">
      <alignment vertical="top"/>
    </xf>
    <xf numFmtId="0" fontId="3" fillId="47" borderId="0" xfId="723" applyFont="1" applyFill="1" applyAlignment="1">
      <alignment horizontal="center" vertical="center" wrapText="1"/>
    </xf>
    <xf numFmtId="0" fontId="5" fillId="3" borderId="0" xfId="723" applyFont="1" applyFill="1" applyAlignment="1" applyProtection="1">
      <alignment horizontal="center" vertical="center"/>
    </xf>
    <xf numFmtId="0" fontId="3" fillId="2" borderId="0" xfId="0" applyFont="1" applyFill="1" applyAlignment="1">
      <alignment horizontal="center"/>
    </xf>
    <xf numFmtId="0" fontId="4" fillId="2" borderId="0" xfId="0" applyFont="1" applyFill="1" applyAlignment="1">
      <alignment horizontal="center" vertical="top"/>
    </xf>
    <xf numFmtId="0" fontId="18" fillId="0" borderId="29" xfId="0" applyFont="1" applyBorder="1" applyAlignment="1">
      <alignment vertical="top"/>
    </xf>
    <xf numFmtId="0" fontId="18" fillId="0" borderId="7" xfId="0" applyFont="1" applyBorder="1" applyAlignment="1">
      <alignment vertical="top"/>
    </xf>
    <xf numFmtId="0" fontId="3" fillId="47" borderId="0" xfId="2" applyFont="1" applyFill="1" applyAlignment="1">
      <alignment horizontal="center"/>
    </xf>
    <xf numFmtId="0" fontId="3" fillId="47" borderId="0" xfId="2" applyFont="1" applyFill="1" applyAlignment="1">
      <alignment horizontal="center" vertical="center"/>
    </xf>
    <xf numFmtId="0" fontId="4" fillId="47" borderId="0" xfId="2" applyFont="1" applyFill="1" applyAlignment="1">
      <alignment horizontal="center" vertical="top"/>
    </xf>
    <xf numFmtId="0" fontId="3" fillId="47" borderId="0" xfId="2" applyFont="1" applyFill="1" applyAlignment="1">
      <alignment horizontal="center" vertical="top"/>
    </xf>
    <xf numFmtId="37" fontId="7" fillId="0" borderId="21" xfId="2" applyNumberFormat="1" applyFont="1" applyFill="1" applyBorder="1" applyAlignment="1" applyProtection="1">
      <alignment horizontal="left" vertical="top"/>
      <protection locked="0"/>
    </xf>
    <xf numFmtId="0" fontId="7" fillId="0" borderId="0" xfId="2" applyFont="1" applyAlignment="1">
      <alignment horizontal="justify" vertical="top" wrapText="1"/>
    </xf>
    <xf numFmtId="0" fontId="3" fillId="47" borderId="0" xfId="723" applyFont="1" applyFill="1" applyAlignment="1">
      <alignment horizontal="center" vertical="top"/>
    </xf>
    <xf numFmtId="17" fontId="5" fillId="44" borderId="24" xfId="723" quotePrefix="1" applyNumberFormat="1" applyFont="1" applyFill="1" applyBorder="1" applyAlignment="1">
      <alignment horizontal="center" vertical="center"/>
    </xf>
    <xf numFmtId="0" fontId="7" fillId="0" borderId="0" xfId="723" applyFont="1" applyFill="1" applyAlignment="1">
      <alignment horizontal="justify" vertical="top" wrapText="1"/>
    </xf>
    <xf numFmtId="17" fontId="5" fillId="44" borderId="31" xfId="723" quotePrefix="1" applyNumberFormat="1" applyFont="1" applyFill="1" applyBorder="1" applyAlignment="1">
      <alignment horizontal="center" vertical="center"/>
    </xf>
    <xf numFmtId="0" fontId="69" fillId="47" borderId="0" xfId="723" applyFont="1" applyFill="1" applyAlignment="1">
      <alignment horizontal="center" vertical="center"/>
    </xf>
    <xf numFmtId="0" fontId="7" fillId="0" borderId="0" xfId="723" applyFont="1" applyAlignment="1">
      <alignment vertical="top" wrapText="1"/>
    </xf>
    <xf numFmtId="37" fontId="108" fillId="0" borderId="0" xfId="723" applyNumberFormat="1" applyFont="1" applyAlignment="1">
      <alignment vertical="top"/>
    </xf>
    <xf numFmtId="0" fontId="108" fillId="0" borderId="0" xfId="723" applyFont="1" applyAlignment="1">
      <alignment vertical="top"/>
    </xf>
    <xf numFmtId="0" fontId="7" fillId="0" borderId="29" xfId="723" applyFont="1" applyBorder="1" applyAlignment="1">
      <alignment vertical="top" wrapText="1"/>
    </xf>
    <xf numFmtId="0" fontId="7" fillId="0" borderId="7" xfId="723" applyFont="1" applyBorder="1" applyAlignment="1">
      <alignment vertical="top" wrapText="1"/>
    </xf>
    <xf numFmtId="10" fontId="67" fillId="0" borderId="0" xfId="0" applyNumberFormat="1" applyFont="1" applyAlignment="1">
      <alignment horizontal="left" vertical="center"/>
    </xf>
    <xf numFmtId="0" fontId="7" fillId="0" borderId="0" xfId="0" applyFont="1" applyAlignment="1">
      <alignment vertical="center"/>
    </xf>
    <xf numFmtId="10" fontId="67" fillId="0" borderId="0" xfId="0" applyNumberFormat="1" applyFont="1" applyAlignment="1">
      <alignment vertical="center"/>
    </xf>
    <xf numFmtId="37" fontId="7" fillId="0" borderId="21" xfId="0" applyNumberFormat="1" applyFont="1" applyFill="1" applyBorder="1" applyAlignment="1">
      <alignment vertical="center"/>
    </xf>
    <xf numFmtId="0" fontId="7" fillId="0" borderId="36" xfId="723" applyFont="1" applyBorder="1" applyAlignment="1">
      <alignment vertical="top"/>
    </xf>
    <xf numFmtId="37" fontId="7" fillId="0" borderId="21" xfId="0" applyNumberFormat="1" applyFont="1" applyBorder="1" applyAlignment="1">
      <alignment wrapText="1"/>
    </xf>
    <xf numFmtId="0" fontId="18" fillId="0" borderId="37" xfId="0" applyFont="1" applyBorder="1" applyAlignment="1">
      <alignment vertical="top" wrapText="1"/>
    </xf>
    <xf numFmtId="0" fontId="18" fillId="0" borderId="21" xfId="0" applyFont="1" applyBorder="1" applyAlignment="1">
      <alignment vertical="top" wrapText="1"/>
    </xf>
    <xf numFmtId="37" fontId="18" fillId="0" borderId="21" xfId="0" applyNumberFormat="1" applyFont="1" applyBorder="1" applyAlignment="1">
      <alignment wrapText="1"/>
    </xf>
    <xf numFmtId="0" fontId="5" fillId="3" borderId="24" xfId="723" applyFont="1" applyFill="1" applyBorder="1" applyAlignment="1" applyProtection="1">
      <alignment horizontal="left" vertical="center"/>
    </xf>
    <xf numFmtId="0" fontId="83" fillId="47" borderId="0" xfId="723" applyFont="1" applyFill="1" applyAlignment="1">
      <alignment horizontal="center" vertical="center"/>
    </xf>
    <xf numFmtId="0" fontId="4" fillId="47" borderId="0" xfId="723" applyFont="1" applyFill="1" applyAlignment="1">
      <alignment horizontal="center"/>
    </xf>
    <xf numFmtId="0" fontId="5" fillId="3" borderId="0" xfId="723" applyFont="1" applyFill="1" applyAlignment="1" applyProtection="1">
      <alignment horizontal="center"/>
    </xf>
    <xf numFmtId="37" fontId="7" fillId="0" borderId="0" xfId="2" applyNumberFormat="1" applyFont="1" applyFill="1" applyBorder="1" applyAlignment="1">
      <alignment vertical="top"/>
    </xf>
    <xf numFmtId="0" fontId="7" fillId="0" borderId="0" xfId="2" applyFont="1" applyAlignment="1">
      <alignment horizontal="left" vertical="top" wrapText="1"/>
    </xf>
    <xf numFmtId="37" fontId="7" fillId="0" borderId="38" xfId="2" applyNumberFormat="1" applyFont="1" applyBorder="1" applyAlignment="1">
      <alignment vertical="top"/>
    </xf>
    <xf numFmtId="10" fontId="67" fillId="0" borderId="0" xfId="723" applyNumberFormat="1" applyFont="1" applyBorder="1" applyAlignment="1">
      <alignment horizontal="left" vertical="top" wrapText="1"/>
    </xf>
    <xf numFmtId="0" fontId="67" fillId="0" borderId="0" xfId="723" applyFont="1" applyBorder="1" applyAlignment="1">
      <alignment vertical="top" wrapText="1"/>
    </xf>
    <xf numFmtId="0" fontId="67" fillId="0" borderId="0" xfId="723" applyFont="1" applyBorder="1" applyAlignment="1">
      <alignment vertical="top"/>
    </xf>
    <xf numFmtId="37" fontId="18" fillId="0" borderId="0" xfId="0" applyNumberFormat="1" applyFont="1" applyAlignment="1">
      <alignment vertical="center"/>
    </xf>
    <xf numFmtId="0" fontId="69" fillId="47" borderId="0" xfId="2" applyFont="1" applyFill="1" applyAlignment="1"/>
    <xf numFmtId="0" fontId="69" fillId="47" borderId="0" xfId="2" applyFont="1" applyFill="1" applyAlignment="1">
      <alignment vertical="center"/>
    </xf>
    <xf numFmtId="0" fontId="69" fillId="47" borderId="0" xfId="2" applyFont="1" applyFill="1" applyAlignment="1">
      <alignment vertical="top"/>
    </xf>
    <xf numFmtId="37" fontId="7" fillId="0" borderId="0" xfId="2" applyNumberFormat="1" applyFont="1" applyBorder="1" applyAlignment="1">
      <alignment vertical="top" wrapText="1"/>
    </xf>
    <xf numFmtId="37" fontId="7" fillId="0" borderId="21" xfId="2" applyNumberFormat="1" applyFont="1" applyFill="1" applyBorder="1" applyAlignment="1">
      <alignment vertical="top" wrapText="1"/>
    </xf>
    <xf numFmtId="0" fontId="7" fillId="0" borderId="0" xfId="2" applyFont="1" applyAlignment="1">
      <alignment vertical="top" wrapText="1"/>
    </xf>
    <xf numFmtId="37" fontId="7" fillId="0" borderId="21" xfId="2" applyNumberFormat="1" applyFont="1" applyBorder="1" applyAlignment="1">
      <alignment vertical="top" wrapText="1"/>
    </xf>
    <xf numFmtId="0" fontId="7" fillId="0" borderId="5" xfId="723" applyFont="1" applyBorder="1" applyAlignment="1" applyProtection="1">
      <alignment horizontal="left" vertical="top" wrapText="1"/>
    </xf>
    <xf numFmtId="0" fontId="3" fillId="2" borderId="0" xfId="2" applyFont="1" applyFill="1" applyAlignment="1">
      <alignment horizontal="center" vertical="center" wrapText="1"/>
    </xf>
    <xf numFmtId="37" fontId="18" fillId="0" borderId="0" xfId="0" applyNumberFormat="1" applyFont="1" applyAlignment="1">
      <alignment horizontal="left" vertical="top"/>
    </xf>
    <xf numFmtId="0" fontId="7" fillId="0" borderId="0" xfId="0" applyFont="1" applyAlignment="1">
      <alignment horizontal="left" vertical="top"/>
    </xf>
    <xf numFmtId="0" fontId="18" fillId="0" borderId="29" xfId="0" applyFont="1" applyBorder="1" applyAlignment="1">
      <alignment horizontal="left" vertical="top"/>
    </xf>
    <xf numFmtId="0" fontId="18" fillId="0" borderId="7" xfId="0" applyFont="1" applyBorder="1" applyAlignment="1">
      <alignment horizontal="left" vertical="top"/>
    </xf>
    <xf numFmtId="0" fontId="5" fillId="44" borderId="0" xfId="723" quotePrefix="1" applyFont="1" applyFill="1" applyBorder="1" applyAlignment="1">
      <alignment horizontal="center" vertical="center"/>
    </xf>
    <xf numFmtId="0" fontId="83" fillId="46" borderId="0" xfId="723" applyFont="1" applyFill="1" applyAlignment="1">
      <alignment horizontal="center"/>
    </xf>
    <xf numFmtId="0" fontId="4" fillId="46" borderId="0" xfId="723" applyFont="1" applyFill="1" applyAlignment="1">
      <alignment horizontal="center"/>
    </xf>
    <xf numFmtId="0" fontId="3" fillId="46" borderId="0" xfId="723" applyFont="1" applyFill="1" applyAlignment="1">
      <alignment horizontal="center" wrapText="1"/>
    </xf>
    <xf numFmtId="0" fontId="90" fillId="46" borderId="0" xfId="723" applyFont="1" applyFill="1" applyAlignment="1">
      <alignment horizontal="center"/>
    </xf>
    <xf numFmtId="0" fontId="111" fillId="46" borderId="0" xfId="723" applyFont="1" applyFill="1" applyAlignment="1">
      <alignment horizontal="center"/>
    </xf>
    <xf numFmtId="0" fontId="3" fillId="2" borderId="0" xfId="9" applyFont="1" applyFill="1" applyAlignment="1">
      <alignment horizontal="center"/>
    </xf>
  </cellXfs>
  <cellStyles count="727">
    <cellStyle name="20% - Énfasis1" xfId="41" builtinId="30" customBuiltin="1"/>
    <cellStyle name="20% - Énfasis1 2" xfId="221"/>
    <cellStyle name="20% - Énfasis2" xfId="45" builtinId="34" customBuiltin="1"/>
    <cellStyle name="20% - Énfasis2 2" xfId="222"/>
    <cellStyle name="20% - Énfasis3" xfId="49" builtinId="38" customBuiltin="1"/>
    <cellStyle name="20% - Énfasis3 2" xfId="223"/>
    <cellStyle name="20% - Énfasis4" xfId="53" builtinId="42" customBuiltin="1"/>
    <cellStyle name="20% - Énfasis4 2" xfId="224"/>
    <cellStyle name="20% - Énfasis5" xfId="57" builtinId="46" customBuiltin="1"/>
    <cellStyle name="20% - Énfasis5 2" xfId="225"/>
    <cellStyle name="20% - Énfasis6" xfId="61" builtinId="50" customBuiltin="1"/>
    <cellStyle name="20% - Énfasis6 2" xfId="226"/>
    <cellStyle name="40% - Énfasis1" xfId="42" builtinId="31" customBuiltin="1"/>
    <cellStyle name="40% - Énfasis1 2" xfId="227"/>
    <cellStyle name="40% - Énfasis2" xfId="46" builtinId="35" customBuiltin="1"/>
    <cellStyle name="40% - Énfasis2 2" xfId="228"/>
    <cellStyle name="40% - Énfasis3" xfId="50" builtinId="39" customBuiltin="1"/>
    <cellStyle name="40% - Énfasis3 2" xfId="229"/>
    <cellStyle name="40% - Énfasis4" xfId="54" builtinId="43" customBuiltin="1"/>
    <cellStyle name="40% - Énfasis4 2" xfId="230"/>
    <cellStyle name="40% - Énfasis5" xfId="58" builtinId="47" customBuiltin="1"/>
    <cellStyle name="40% - Énfasis5 2" xfId="231"/>
    <cellStyle name="40% - Énfasis6" xfId="62" builtinId="51" customBuiltin="1"/>
    <cellStyle name="40% - Énfasis6 2" xfId="232"/>
    <cellStyle name="60% - Énfasis1" xfId="43" builtinId="32" customBuiltin="1"/>
    <cellStyle name="60% - Énfasis1 2" xfId="233"/>
    <cellStyle name="60% - Énfasis2" xfId="47" builtinId="36" customBuiltin="1"/>
    <cellStyle name="60% - Énfasis2 2" xfId="234"/>
    <cellStyle name="60% - Énfasis3" xfId="51" builtinId="40" customBuiltin="1"/>
    <cellStyle name="60% - Énfasis3 2" xfId="235"/>
    <cellStyle name="60% - Énfasis4" xfId="55" builtinId="44" customBuiltin="1"/>
    <cellStyle name="60% - Énfasis4 2" xfId="236"/>
    <cellStyle name="60% - Énfasis5" xfId="59" builtinId="48" customBuiltin="1"/>
    <cellStyle name="60% - Énfasis5 2" xfId="237"/>
    <cellStyle name="60% - Énfasis6" xfId="63" builtinId="52" customBuiltin="1"/>
    <cellStyle name="60% - Énfasis6 2" xfId="238"/>
    <cellStyle name="Ä*_x0014_" xfId="66"/>
    <cellStyle name="ANCLAS,REZONES Y SUS PARTES,DE FUNDICION,DE HIERRO O DE ACERO" xfId="370"/>
    <cellStyle name="ANCLAS,REZONES Y SUS PARTES,DE FUNDICION,DE HIERRO O DE ACERO 2" xfId="554"/>
    <cellStyle name="Body" xfId="67"/>
    <cellStyle name="Buena" xfId="239"/>
    <cellStyle name="Bueno" xfId="28" builtinId="26" customBuiltin="1"/>
    <cellStyle name="Calc Currency (0)" xfId="68"/>
    <cellStyle name="Cálculo" xfId="33" builtinId="22" customBuiltin="1"/>
    <cellStyle name="Cálculo 2" xfId="240"/>
    <cellStyle name="Celda de comprobación" xfId="35" builtinId="23" customBuiltin="1"/>
    <cellStyle name="Celda de comprobación 2" xfId="241"/>
    <cellStyle name="Celda vinculada" xfId="34" builtinId="24" customBuiltin="1"/>
    <cellStyle name="Celda vinculada 2" xfId="242"/>
    <cellStyle name="Comma" xfId="555"/>
    <cellStyle name="Comma [0] 2" xfId="195"/>
    <cellStyle name="Comma 10" xfId="637"/>
    <cellStyle name="Comma 11" xfId="693"/>
    <cellStyle name="Comma 2" xfId="3"/>
    <cellStyle name="Comma 2 2" xfId="556"/>
    <cellStyle name="Comma 2 3" xfId="592"/>
    <cellStyle name="Comma 2 3 2" xfId="642"/>
    <cellStyle name="Comma 2 4" xfId="599"/>
    <cellStyle name="Comma 2 5" xfId="69"/>
    <cellStyle name="Comma 3" xfId="5"/>
    <cellStyle name="Comma 3 2" xfId="196"/>
    <cellStyle name="Comma 3 3" xfId="322"/>
    <cellStyle name="Comma 3 3 2" xfId="619"/>
    <cellStyle name="Comma 3 4" xfId="691"/>
    <cellStyle name="Comma 3 5" xfId="70"/>
    <cellStyle name="Comma 4" xfId="71"/>
    <cellStyle name="Comma 4 2" xfId="194"/>
    <cellStyle name="Comma 4 3" xfId="279"/>
    <cellStyle name="Comma 4 3 2" xfId="618"/>
    <cellStyle name="Comma 4 4" xfId="600"/>
    <cellStyle name="Comma 5" xfId="203"/>
    <cellStyle name="Comma 5 2" xfId="211"/>
    <cellStyle name="Comma 5 2 2" xfId="611"/>
    <cellStyle name="Comma 5 3" xfId="607"/>
    <cellStyle name="Comma 6" xfId="205"/>
    <cellStyle name="Comma 6 2" xfId="213"/>
    <cellStyle name="Comma 6 2 2" xfId="612"/>
    <cellStyle name="Comma 6 3" xfId="608"/>
    <cellStyle name="Comma 7" xfId="207"/>
    <cellStyle name="Comma 7 2" xfId="215"/>
    <cellStyle name="Comma 7 2 2" xfId="613"/>
    <cellStyle name="Comma 7 3" xfId="323"/>
    <cellStyle name="Comma 7 3 2" xfId="620"/>
    <cellStyle name="Comma 7 4" xfId="609"/>
    <cellStyle name="Comma 8" xfId="209"/>
    <cellStyle name="Comma 8 2" xfId="217"/>
    <cellStyle name="Comma 8 2 2" xfId="614"/>
    <cellStyle name="Comma 8 3" xfId="610"/>
    <cellStyle name="Comma 9" xfId="591"/>
    <cellStyle name="Comma 9 2" xfId="641"/>
    <cellStyle name="Copied" xfId="72"/>
    <cellStyle name="Encabezado 1" xfId="24" builtinId="16" customBuiltin="1"/>
    <cellStyle name="Encabezado 4" xfId="27" builtinId="19" customBuiltin="1"/>
    <cellStyle name="Encabezado 4 2" xfId="243"/>
    <cellStyle name="Énfasis1" xfId="40" builtinId="29" customBuiltin="1"/>
    <cellStyle name="Énfasis1 2" xfId="244"/>
    <cellStyle name="Énfasis2" xfId="44" builtinId="33" customBuiltin="1"/>
    <cellStyle name="Énfasis2 2" xfId="245"/>
    <cellStyle name="Énfasis3" xfId="48" builtinId="37" customBuiltin="1"/>
    <cellStyle name="Énfasis3 2" xfId="246"/>
    <cellStyle name="Énfasis4" xfId="52" builtinId="41" customBuiltin="1"/>
    <cellStyle name="Énfasis4 2" xfId="247"/>
    <cellStyle name="Énfasis5" xfId="56" builtinId="45" customBuiltin="1"/>
    <cellStyle name="Énfasis5 2" xfId="248"/>
    <cellStyle name="Énfasis6" xfId="60" builtinId="49" customBuiltin="1"/>
    <cellStyle name="Énfasis6 2" xfId="249"/>
    <cellStyle name="Entered" xfId="73"/>
    <cellStyle name="Entrada" xfId="31" builtinId="20" customBuiltin="1"/>
    <cellStyle name="Entrada 2" xfId="250"/>
    <cellStyle name="Fila a" xfId="663"/>
    <cellStyle name="Grey" xfId="74"/>
    <cellStyle name="Header1" xfId="75"/>
    <cellStyle name="Header2" xfId="76"/>
    <cellStyle name="Hipervínculo" xfId="11" builtinId="8"/>
    <cellStyle name="Hipervínculo 2" xfId="537"/>
    <cellStyle name="Hipervínculo 2 2" xfId="565"/>
    <cellStyle name="Hipervínculo 2 3" xfId="552"/>
    <cellStyle name="Hipervínculo 3" xfId="371"/>
    <cellStyle name="Hipervínculo 3 2" xfId="580"/>
    <cellStyle name="Hipervínculo 3 3" xfId="623"/>
    <cellStyle name="Hipervínculo 4" xfId="369"/>
    <cellStyle name="Incorrecto" xfId="29" builtinId="27" customBuiltin="1"/>
    <cellStyle name="Incorrecto 2" xfId="251"/>
    <cellStyle name="Input [yellow]" xfId="77"/>
    <cellStyle name="Millares" xfId="1" builtinId="3"/>
    <cellStyle name="Millares 10" xfId="373"/>
    <cellStyle name="Millares 10 2" xfId="374"/>
    <cellStyle name="Millares 10 2 2" xfId="467"/>
    <cellStyle name="Millares 10 3" xfId="466"/>
    <cellStyle name="Millares 10 4" xfId="624"/>
    <cellStyle name="Millares 11" xfId="375"/>
    <cellStyle name="Millares 11 2" xfId="468"/>
    <cellStyle name="Millares 12" xfId="376"/>
    <cellStyle name="Millares 12 2" xfId="469"/>
    <cellStyle name="Millares 13" xfId="462"/>
    <cellStyle name="Millares 14" xfId="465"/>
    <cellStyle name="Millares 15" xfId="536"/>
    <cellStyle name="Millares 16" xfId="372"/>
    <cellStyle name="Millares 17" xfId="538"/>
    <cellStyle name="Millares 17 2" xfId="633"/>
    <cellStyle name="Millares 18" xfId="585"/>
    <cellStyle name="Millares 19" xfId="586"/>
    <cellStyle name="Millares 2" xfId="12"/>
    <cellStyle name="Millares 2 2" xfId="16"/>
    <cellStyle name="Millares 2 2 2" xfId="566"/>
    <cellStyle name="Millares 2 2 2 2" xfId="709"/>
    <cellStyle name="Millares 2 2 2 2 2" xfId="716"/>
    <cellStyle name="Millares 2 2 2 2 2 2" xfId="717"/>
    <cellStyle name="Millares 2 2 2 3" xfId="719"/>
    <cellStyle name="Millares 2 2 3" xfId="564"/>
    <cellStyle name="Millares 2 2 4" xfId="622"/>
    <cellStyle name="Millares 2 2 5" xfId="597"/>
    <cellStyle name="Millares 2 2 6" xfId="368"/>
    <cellStyle name="Millares 2 3" xfId="18"/>
    <cellStyle name="Millares 2 3 10" xfId="715"/>
    <cellStyle name="Millares 2 3 2" xfId="380"/>
    <cellStyle name="Millares 2 3 2 2" xfId="381"/>
    <cellStyle name="Millares 2 3 2 2 2" xfId="382"/>
    <cellStyle name="Millares 2 3 2 2 2 2" xfId="473"/>
    <cellStyle name="Millares 2 3 2 2 3" xfId="383"/>
    <cellStyle name="Millares 2 3 2 2 3 2" xfId="474"/>
    <cellStyle name="Millares 2 3 2 2 4" xfId="472"/>
    <cellStyle name="Millares 2 3 2 3" xfId="384"/>
    <cellStyle name="Millares 2 3 2 3 2" xfId="475"/>
    <cellStyle name="Millares 2 3 2 4" xfId="385"/>
    <cellStyle name="Millares 2 3 2 4 2" xfId="476"/>
    <cellStyle name="Millares 2 3 2 5" xfId="471"/>
    <cellStyle name="Millares 2 3 3" xfId="386"/>
    <cellStyle name="Millares 2 3 3 2" xfId="387"/>
    <cellStyle name="Millares 2 3 3 2 2" xfId="388"/>
    <cellStyle name="Millares 2 3 3 2 2 2" xfId="479"/>
    <cellStyle name="Millares 2 3 3 2 3" xfId="389"/>
    <cellStyle name="Millares 2 3 3 2 3 2" xfId="480"/>
    <cellStyle name="Millares 2 3 3 2 4" xfId="478"/>
    <cellStyle name="Millares 2 3 3 3" xfId="390"/>
    <cellStyle name="Millares 2 3 3 3 2" xfId="481"/>
    <cellStyle name="Millares 2 3 3 4" xfId="391"/>
    <cellStyle name="Millares 2 3 3 4 2" xfId="482"/>
    <cellStyle name="Millares 2 3 3 5" xfId="477"/>
    <cellStyle name="Millares 2 3 4" xfId="392"/>
    <cellStyle name="Millares 2 3 4 2" xfId="393"/>
    <cellStyle name="Millares 2 3 4 2 2" xfId="484"/>
    <cellStyle name="Millares 2 3 4 3" xfId="394"/>
    <cellStyle name="Millares 2 3 4 3 2" xfId="485"/>
    <cellStyle name="Millares 2 3 4 4" xfId="483"/>
    <cellStyle name="Millares 2 3 5" xfId="395"/>
    <cellStyle name="Millares 2 3 5 2" xfId="486"/>
    <cellStyle name="Millares 2 3 6" xfId="396"/>
    <cellStyle name="Millares 2 3 6 2" xfId="487"/>
    <cellStyle name="Millares 2 3 7" xfId="470"/>
    <cellStyle name="Millares 2 3 8" xfId="535"/>
    <cellStyle name="Millares 2 3 9" xfId="379"/>
    <cellStyle name="Millares 2 4" xfId="23"/>
    <cellStyle name="Millares 2 4 2" xfId="573"/>
    <cellStyle name="Millares 2 4 3" xfId="377"/>
    <cellStyle name="Millares 2 5" xfId="539"/>
    <cellStyle name="Millares 2 6" xfId="582"/>
    <cellStyle name="Millares 2 7" xfId="587"/>
    <cellStyle name="Millares 2 8" xfId="665"/>
    <cellStyle name="Millares 2 9" xfId="702"/>
    <cellStyle name="Millares 20" xfId="646"/>
    <cellStyle name="Millares 21" xfId="661"/>
    <cellStyle name="Millares 22" xfId="700"/>
    <cellStyle name="Millares 23" xfId="724"/>
    <cellStyle name="Millares 3" xfId="14"/>
    <cellStyle name="Millares 3 10" xfId="679"/>
    <cellStyle name="Millares 3 11" xfId="218"/>
    <cellStyle name="Millares 3 12" xfId="726"/>
    <cellStyle name="Millares 3 2" xfId="219"/>
    <cellStyle name="Millares 3 2 2" xfId="399"/>
    <cellStyle name="Millares 3 2 2 2" xfId="400"/>
    <cellStyle name="Millares 3 2 2 2 2" xfId="491"/>
    <cellStyle name="Millares 3 2 2 3" xfId="401"/>
    <cellStyle name="Millares 3 2 2 3 2" xfId="492"/>
    <cellStyle name="Millares 3 2 2 4" xfId="490"/>
    <cellStyle name="Millares 3 2 2 5" xfId="721"/>
    <cellStyle name="Millares 3 2 3" xfId="402"/>
    <cellStyle name="Millares 3 2 3 2" xfId="493"/>
    <cellStyle name="Millares 3 2 4" xfId="403"/>
    <cellStyle name="Millares 3 2 4 2" xfId="494"/>
    <cellStyle name="Millares 3 2 5" xfId="489"/>
    <cellStyle name="Millares 3 2 6" xfId="398"/>
    <cellStyle name="Millares 3 2 7" xfId="680"/>
    <cellStyle name="Millares 3 2 8" xfId="710"/>
    <cellStyle name="Millares 3 3" xfId="404"/>
    <cellStyle name="Millares 3 3 2" xfId="405"/>
    <cellStyle name="Millares 3 3 2 2" xfId="406"/>
    <cellStyle name="Millares 3 3 2 2 2" xfId="497"/>
    <cellStyle name="Millares 3 3 2 3" xfId="407"/>
    <cellStyle name="Millares 3 3 2 3 2" xfId="498"/>
    <cellStyle name="Millares 3 3 2 4" xfId="496"/>
    <cellStyle name="Millares 3 3 3" xfId="408"/>
    <cellStyle name="Millares 3 3 3 2" xfId="499"/>
    <cellStyle name="Millares 3 3 4" xfId="409"/>
    <cellStyle name="Millares 3 3 4 2" xfId="500"/>
    <cellStyle name="Millares 3 3 5" xfId="495"/>
    <cellStyle name="Millares 3 3 6" xfId="540"/>
    <cellStyle name="Millares 3 3 7" xfId="626"/>
    <cellStyle name="Millares 3 3 8" xfId="718"/>
    <cellStyle name="Millares 3 4" xfId="410"/>
    <cellStyle name="Millares 3 4 2" xfId="411"/>
    <cellStyle name="Millares 3 4 2 2" xfId="502"/>
    <cellStyle name="Millares 3 4 3" xfId="412"/>
    <cellStyle name="Millares 3 4 3 2" xfId="503"/>
    <cellStyle name="Millares 3 4 4" xfId="501"/>
    <cellStyle name="Millares 3 5" xfId="413"/>
    <cellStyle name="Millares 3 5 2" xfId="504"/>
    <cellStyle name="Millares 3 6" xfId="414"/>
    <cellStyle name="Millares 3 6 2" xfId="505"/>
    <cellStyle name="Millares 3 7" xfId="488"/>
    <cellStyle name="Millares 3 8" xfId="397"/>
    <cellStyle name="Millares 3 9" xfId="588"/>
    <cellStyle name="Millares 4" xfId="20"/>
    <cellStyle name="Millares 4 2" xfId="416"/>
    <cellStyle name="Millares 4 2 2" xfId="417"/>
    <cellStyle name="Millares 4 2 2 2" xfId="418"/>
    <cellStyle name="Millares 4 2 2 2 2" xfId="508"/>
    <cellStyle name="Millares 4 2 2 3" xfId="419"/>
    <cellStyle name="Millares 4 2 2 3 2" xfId="509"/>
    <cellStyle name="Millares 4 2 2 4" xfId="507"/>
    <cellStyle name="Millares 4 2 3" xfId="420"/>
    <cellStyle name="Millares 4 2 3 2" xfId="510"/>
    <cellStyle name="Millares 4 2 4" xfId="421"/>
    <cellStyle name="Millares 4 2 4 2" xfId="511"/>
    <cellStyle name="Millares 4 2 5" xfId="506"/>
    <cellStyle name="Millares 4 3" xfId="415"/>
    <cellStyle name="Millares 4 3 2" xfId="627"/>
    <cellStyle name="Millares 4 4" xfId="615"/>
    <cellStyle name="Millares 4 5" xfId="596"/>
    <cellStyle name="Millares 4 6" xfId="260"/>
    <cellStyle name="Millares 5" xfId="422"/>
    <cellStyle name="Millares 5 2" xfId="423"/>
    <cellStyle name="Millares 5 2 2" xfId="424"/>
    <cellStyle name="Millares 5 2 2 2" xfId="514"/>
    <cellStyle name="Millares 5 2 3" xfId="425"/>
    <cellStyle name="Millares 5 2 3 2" xfId="515"/>
    <cellStyle name="Millares 5 2 4" xfId="513"/>
    <cellStyle name="Millares 5 3" xfId="426"/>
    <cellStyle name="Millares 5 3 2" xfId="516"/>
    <cellStyle name="Millares 5 3 3" xfId="541"/>
    <cellStyle name="Millares 5 3 4" xfId="584"/>
    <cellStyle name="Millares 5 3 5" xfId="629"/>
    <cellStyle name="Millares 5 4" xfId="427"/>
    <cellStyle name="Millares 5 4 2" xfId="517"/>
    <cellStyle name="Millares 5 5" xfId="512"/>
    <cellStyle name="Millares 5 6" xfId="628"/>
    <cellStyle name="Millares 6" xfId="428"/>
    <cellStyle name="Millares 6 2" xfId="429"/>
    <cellStyle name="Millares 6 2 2" xfId="430"/>
    <cellStyle name="Millares 6 2 2 2" xfId="520"/>
    <cellStyle name="Millares 6 2 3" xfId="431"/>
    <cellStyle name="Millares 6 2 3 2" xfId="521"/>
    <cellStyle name="Millares 6 2 4" xfId="519"/>
    <cellStyle name="Millares 6 3" xfId="432"/>
    <cellStyle name="Millares 6 3 2" xfId="522"/>
    <cellStyle name="Millares 6 4" xfId="433"/>
    <cellStyle name="Millares 6 4 2" xfId="523"/>
    <cellStyle name="Millares 6 5" xfId="518"/>
    <cellStyle name="Millares 7" xfId="434"/>
    <cellStyle name="Millares 7 2" xfId="435"/>
    <cellStyle name="Millares 7 2 2" xfId="525"/>
    <cellStyle name="Millares 7 2 3" xfId="567"/>
    <cellStyle name="Millares 7 2 4" xfId="630"/>
    <cellStyle name="Millares 7 3" xfId="436"/>
    <cellStyle name="Millares 7 3 2" xfId="526"/>
    <cellStyle name="Millares 7 4" xfId="524"/>
    <cellStyle name="Millares 8" xfId="437"/>
    <cellStyle name="Millares 8 2" xfId="438"/>
    <cellStyle name="Millares 8 2 2" xfId="528"/>
    <cellStyle name="Millares 8 3" xfId="439"/>
    <cellStyle name="Millares 8 3 2" xfId="529"/>
    <cellStyle name="Millares 8 4" xfId="527"/>
    <cellStyle name="Millares 9" xfId="440"/>
    <cellStyle name="Millares 9 2" xfId="441"/>
    <cellStyle name="Millares 9 2 2" xfId="531"/>
    <cellStyle name="Millares 9 3" xfId="442"/>
    <cellStyle name="Millares 9 3 2" xfId="532"/>
    <cellStyle name="Millares 9 4" xfId="530"/>
    <cellStyle name="Moneda 2" xfId="547"/>
    <cellStyle name="Moneda 3" xfId="542"/>
    <cellStyle name="Neutral" xfId="30" builtinId="28" customBuiltin="1"/>
    <cellStyle name="No-definido" xfId="463"/>
    <cellStyle name="Normal" xfId="0" builtinId="0"/>
    <cellStyle name="Normal - Modelo1 9" xfId="443"/>
    <cellStyle name="Normal - Style1" xfId="7"/>
    <cellStyle name="Normal 10" xfId="9"/>
    <cellStyle name="Normal 10 2" xfId="276"/>
    <cellStyle name="Normal 10 2 2" xfId="559"/>
    <cellStyle name="Normal 10 2 3" xfId="690"/>
    <cellStyle name="Normal 10 3" xfId="666"/>
    <cellStyle name="Normal 100" xfId="298"/>
    <cellStyle name="Normal 101" xfId="650"/>
    <cellStyle name="Normal 102" xfId="348"/>
    <cellStyle name="Normal 103" xfId="651"/>
    <cellStyle name="Normal 104" xfId="305"/>
    <cellStyle name="Normal 105" xfId="652"/>
    <cellStyle name="Normal 106" xfId="355"/>
    <cellStyle name="Normal 107" xfId="653"/>
    <cellStyle name="Normal 108" xfId="310"/>
    <cellStyle name="Normal 109" xfId="654"/>
    <cellStyle name="Normal 11" xfId="78"/>
    <cellStyle name="Normal 11 2" xfId="318"/>
    <cellStyle name="Normal 11 3" xfId="561"/>
    <cellStyle name="Normal 11 4" xfId="667"/>
    <cellStyle name="Normal 110" xfId="360"/>
    <cellStyle name="Normal 111" xfId="655"/>
    <cellStyle name="Normal 1113" xfId="444"/>
    <cellStyle name="Normal 1114" xfId="445"/>
    <cellStyle name="Normal 112" xfId="656"/>
    <cellStyle name="Normal 1123" xfId="446"/>
    <cellStyle name="Normal 113" xfId="657"/>
    <cellStyle name="Normal 1130" xfId="447"/>
    <cellStyle name="Normal 1135" xfId="448"/>
    <cellStyle name="Normal 114" xfId="365"/>
    <cellStyle name="Normal 115" xfId="658"/>
    <cellStyle name="Normal 116" xfId="659"/>
    <cellStyle name="Normal 117" xfId="660"/>
    <cellStyle name="Normal 118" xfId="662"/>
    <cellStyle name="Normal 119" xfId="277"/>
    <cellStyle name="Normal 12" xfId="79"/>
    <cellStyle name="Normal 12 2" xfId="326"/>
    <cellStyle name="Normal 12 2 2" xfId="682"/>
    <cellStyle name="Normal 12 3" xfId="681"/>
    <cellStyle name="Normal 120" xfId="320"/>
    <cellStyle name="Normal 121" xfId="328"/>
    <cellStyle name="Normal 122" xfId="664"/>
    <cellStyle name="Normal 123" xfId="694"/>
    <cellStyle name="Normal 124" xfId="692"/>
    <cellStyle name="Normal 125" xfId="695"/>
    <cellStyle name="Normal 126" xfId="696"/>
    <cellStyle name="Normal 127" xfId="697"/>
    <cellStyle name="Normal 128" xfId="698"/>
    <cellStyle name="Normal 129" xfId="699"/>
    <cellStyle name="Normal 13" xfId="80"/>
    <cellStyle name="Normal 13 2" xfId="688"/>
    <cellStyle name="Normal 130" xfId="723"/>
    <cellStyle name="Normal 14" xfId="81"/>
    <cellStyle name="Normal 14 2" xfId="319"/>
    <cellStyle name="Normal 14 3" xfId="558"/>
    <cellStyle name="Normal 14 4" xfId="601"/>
    <cellStyle name="Normal 143" xfId="286"/>
    <cellStyle name="Normal 145" xfId="336"/>
    <cellStyle name="Normal 147" xfId="293"/>
    <cellStyle name="Normal 149" xfId="343"/>
    <cellStyle name="Normal 15" xfId="82"/>
    <cellStyle name="Normal 15 2" xfId="327"/>
    <cellStyle name="Normal 15 2 2" xfId="557"/>
    <cellStyle name="Normal 15 2 3" xfId="621"/>
    <cellStyle name="Normal 151" xfId="299"/>
    <cellStyle name="Normal 153" xfId="349"/>
    <cellStyle name="Normal 155" xfId="306"/>
    <cellStyle name="Normal 157" xfId="356"/>
    <cellStyle name="Normal 159" xfId="311"/>
    <cellStyle name="Normal 16" xfId="83"/>
    <cellStyle name="Normal 161" xfId="361"/>
    <cellStyle name="Normal 17" xfId="84"/>
    <cellStyle name="Normal 175" xfId="280"/>
    <cellStyle name="Normal 177" xfId="330"/>
    <cellStyle name="Normal 179" xfId="287"/>
    <cellStyle name="Normal 18" xfId="85"/>
    <cellStyle name="Normal 181" xfId="337"/>
    <cellStyle name="Normal 183" xfId="294"/>
    <cellStyle name="Normal 185" xfId="344"/>
    <cellStyle name="Normal 187" xfId="300"/>
    <cellStyle name="Normal 189" xfId="350"/>
    <cellStyle name="Normal 19" xfId="86"/>
    <cellStyle name="Normal 191" xfId="307"/>
    <cellStyle name="Normal 193" xfId="357"/>
    <cellStyle name="Normal 195" xfId="312"/>
    <cellStyle name="Normal 197" xfId="362"/>
    <cellStyle name="Normal 2" xfId="4"/>
    <cellStyle name="Normal 2 11" xfId="450"/>
    <cellStyle name="Normal 2 2" xfId="2"/>
    <cellStyle name="Normal 2 2 2" xfId="452"/>
    <cellStyle name="Normal 2 2 2 2" xfId="568"/>
    <cellStyle name="Normal 2 2 2 2 2" xfId="712"/>
    <cellStyle name="Normal 2 2 2 3" xfId="10"/>
    <cellStyle name="Normal 2 2 2 3 2" xfId="574"/>
    <cellStyle name="Normal 2 2 2 4" xfId="563"/>
    <cellStyle name="Normal 2 2 2 5" xfId="632"/>
    <cellStyle name="Normal 2 2 3" xfId="451"/>
    <cellStyle name="Normal 2 2 4" xfId="678"/>
    <cellStyle name="Normal 2 2 88" xfId="453"/>
    <cellStyle name="Normal 2 3" xfId="220"/>
    <cellStyle name="Normal 2 3 2" xfId="454"/>
    <cellStyle name="Normal 2 4" xfId="464"/>
    <cellStyle name="Normal 2 5" xfId="449"/>
    <cellStyle name="Normal 2 5 2" xfId="543"/>
    <cellStyle name="Normal 2 5 3" xfId="631"/>
    <cellStyle name="Normal 2 6" xfId="548"/>
    <cellStyle name="Normal 2 6 2" xfId="634"/>
    <cellStyle name="Normal 2 7" xfId="595"/>
    <cellStyle name="Normal 2 8" xfId="668"/>
    <cellStyle name="Normal 2_Carpeta de Información del Sistema Financiero - Cuadros" xfId="544"/>
    <cellStyle name="Normal 20" xfId="87"/>
    <cellStyle name="Normal 21" xfId="64"/>
    <cellStyle name="Normal 211" xfId="281"/>
    <cellStyle name="Normal 213" xfId="331"/>
    <cellStyle name="Normal 215" xfId="288"/>
    <cellStyle name="Normal 217" xfId="338"/>
    <cellStyle name="Normal 219" xfId="295"/>
    <cellStyle name="Normal 22" xfId="88"/>
    <cellStyle name="Normal 221" xfId="345"/>
    <cellStyle name="Normal 223" xfId="301"/>
    <cellStyle name="Normal 225" xfId="351"/>
    <cellStyle name="Normal 227" xfId="308"/>
    <cellStyle name="Normal 229" xfId="358"/>
    <cellStyle name="Normal 23" xfId="89"/>
    <cellStyle name="Normal 231" xfId="313"/>
    <cellStyle name="Normal 233" xfId="363"/>
    <cellStyle name="Normal 24" xfId="90"/>
    <cellStyle name="Normal 247" xfId="282"/>
    <cellStyle name="Normal 249" xfId="332"/>
    <cellStyle name="Normal 25" xfId="91"/>
    <cellStyle name="Normal 251" xfId="289"/>
    <cellStyle name="Normal 253" xfId="339"/>
    <cellStyle name="Normal 255" xfId="296"/>
    <cellStyle name="Normal 257" xfId="346"/>
    <cellStyle name="Normal 259" xfId="302"/>
    <cellStyle name="Normal 26" xfId="92"/>
    <cellStyle name="Normal 261" xfId="352"/>
    <cellStyle name="Normal 263" xfId="309"/>
    <cellStyle name="Normal 265" xfId="359"/>
    <cellStyle name="Normal 267" xfId="314"/>
    <cellStyle name="Normal 269" xfId="364"/>
    <cellStyle name="Normal 27" xfId="93"/>
    <cellStyle name="Normal 273" xfId="366"/>
    <cellStyle name="Normal 274" xfId="263"/>
    <cellStyle name="Normal 275" xfId="273"/>
    <cellStyle name="Normal 276" xfId="315"/>
    <cellStyle name="Normal 277" xfId="324"/>
    <cellStyle name="Normal 278" xfId="264"/>
    <cellStyle name="Normal 279" xfId="274"/>
    <cellStyle name="Normal 28" xfId="94"/>
    <cellStyle name="Normal 280" xfId="316"/>
    <cellStyle name="Normal 281" xfId="325"/>
    <cellStyle name="Normal 29" xfId="95"/>
    <cellStyle name="Normal 3" xfId="8"/>
    <cellStyle name="Normal 3 2" xfId="96"/>
    <cellStyle name="Normal 3 2 2" xfId="562"/>
    <cellStyle name="Normal 3 2 2 2" xfId="720"/>
    <cellStyle name="Normal 3 2 3" xfId="602"/>
    <cellStyle name="Normal 3 2 4" xfId="598"/>
    <cellStyle name="Normal 3 2 5" xfId="677"/>
    <cellStyle name="Normal 3 2 6" xfId="706"/>
    <cellStyle name="Normal 3 3" xfId="455"/>
    <cellStyle name="Normal 3 3 2" xfId="711"/>
    <cellStyle name="Normal 3 4" xfId="551"/>
    <cellStyle name="Normal 3 4 2" xfId="635"/>
    <cellStyle name="Normal 3 5" xfId="669"/>
    <cellStyle name="Normal 30" xfId="97"/>
    <cellStyle name="Normal 31" xfId="98"/>
    <cellStyle name="Normal 32" xfId="99"/>
    <cellStyle name="Normal 321" xfId="265"/>
    <cellStyle name="Normal 322" xfId="283"/>
    <cellStyle name="Normal 324" xfId="333"/>
    <cellStyle name="Normal 325" xfId="266"/>
    <cellStyle name="Normal 326" xfId="284"/>
    <cellStyle name="Normal 328" xfId="334"/>
    <cellStyle name="Normal 329" xfId="267"/>
    <cellStyle name="Normal 33" xfId="100"/>
    <cellStyle name="Normal 330" xfId="290"/>
    <cellStyle name="Normal 332" xfId="340"/>
    <cellStyle name="Normal 333" xfId="268"/>
    <cellStyle name="Normal 334" xfId="291"/>
    <cellStyle name="Normal 336" xfId="341"/>
    <cellStyle name="Normal 337" xfId="269"/>
    <cellStyle name="Normal 34" xfId="101"/>
    <cellStyle name="Normal 34 2" xfId="545"/>
    <cellStyle name="Normal 34 3" xfId="603"/>
    <cellStyle name="Normal 341" xfId="270"/>
    <cellStyle name="Normal 342" xfId="297"/>
    <cellStyle name="Normal 344" xfId="347"/>
    <cellStyle name="Normal 345" xfId="271"/>
    <cellStyle name="Normal 346" xfId="303"/>
    <cellStyle name="Normal 348" xfId="353"/>
    <cellStyle name="Normal 349" xfId="272"/>
    <cellStyle name="Normal 35" xfId="102"/>
    <cellStyle name="Normal 35 2" xfId="456"/>
    <cellStyle name="Normal 350" xfId="304"/>
    <cellStyle name="Normal 352" xfId="354"/>
    <cellStyle name="Normal 36" xfId="103"/>
    <cellStyle name="Normal 37" xfId="104"/>
    <cellStyle name="Normal 38" xfId="105"/>
    <cellStyle name="Normal 39" xfId="106"/>
    <cellStyle name="Normal 4" xfId="13"/>
    <cellStyle name="Normal 4 2" xfId="317"/>
    <cellStyle name="Normal 4 2 2" xfId="458"/>
    <cellStyle name="Normal 4 3" xfId="457"/>
    <cellStyle name="Normal 4 4" xfId="604"/>
    <cellStyle name="Normal 4 5" xfId="670"/>
    <cellStyle name="Normal 4 6" xfId="107"/>
    <cellStyle name="Normal 40" xfId="108"/>
    <cellStyle name="Normal 41" xfId="109"/>
    <cellStyle name="Normal 42" xfId="110"/>
    <cellStyle name="Normal 43" xfId="111"/>
    <cellStyle name="Normal 44" xfId="112"/>
    <cellStyle name="Normal 45" xfId="113"/>
    <cellStyle name="Normal 46" xfId="114"/>
    <cellStyle name="Normal 47" xfId="115"/>
    <cellStyle name="Normal 48" xfId="116"/>
    <cellStyle name="Normal 49" xfId="117"/>
    <cellStyle name="Normal 5" xfId="19"/>
    <cellStyle name="Normal 5 2" xfId="569"/>
    <cellStyle name="Normal 5 3" xfId="550"/>
    <cellStyle name="Normal 5 4" xfId="605"/>
    <cellStyle name="Normal 5 5" xfId="671"/>
    <cellStyle name="Normal 5 6" xfId="118"/>
    <cellStyle name="Normal 50" xfId="119"/>
    <cellStyle name="Normal 51" xfId="120"/>
    <cellStyle name="Normal 52" xfId="121"/>
    <cellStyle name="Normal 53" xfId="122"/>
    <cellStyle name="Normal 54" xfId="123"/>
    <cellStyle name="Normal 55" xfId="124"/>
    <cellStyle name="Normal 55 2" xfId="278"/>
    <cellStyle name="Normal 56" xfId="125"/>
    <cellStyle name="Normal 56 2" xfId="321"/>
    <cellStyle name="Normal 57" xfId="126"/>
    <cellStyle name="Normal 57 2" xfId="329"/>
    <cellStyle name="Normal 58" xfId="127"/>
    <cellStyle name="Normal 59" xfId="128"/>
    <cellStyle name="Normal 6" xfId="21"/>
    <cellStyle name="Normal 6 2" xfId="197"/>
    <cellStyle name="Normal 6 2 2" xfId="570"/>
    <cellStyle name="Normal 6 3" xfId="275"/>
    <cellStyle name="Normal 6 4" xfId="459"/>
    <cellStyle name="Normal 6 5" xfId="553"/>
    <cellStyle name="Normal 6 5 2" xfId="636"/>
    <cellStyle name="Normal 6 6" xfId="672"/>
    <cellStyle name="Normal 6 7" xfId="129"/>
    <cellStyle name="Normal 60" xfId="130"/>
    <cellStyle name="Normal 61" xfId="131"/>
    <cellStyle name="Normal 62" xfId="132"/>
    <cellStyle name="Normal 63" xfId="133"/>
    <cellStyle name="Normal 64" xfId="134"/>
    <cellStyle name="Normal 65" xfId="135"/>
    <cellStyle name="Normal 66" xfId="136"/>
    <cellStyle name="Normal 67" xfId="137"/>
    <cellStyle name="Normal 68" xfId="138"/>
    <cellStyle name="Normal 69" xfId="139"/>
    <cellStyle name="Normal 7" xfId="22"/>
    <cellStyle name="Normal 7 2" xfId="534"/>
    <cellStyle name="Normal 7 3" xfId="571"/>
    <cellStyle name="Normal 7 4" xfId="560"/>
    <cellStyle name="Normal 7 5" xfId="673"/>
    <cellStyle name="Normal 7 6" xfId="140"/>
    <cellStyle name="Normal 70" xfId="141"/>
    <cellStyle name="Normal 71" xfId="202"/>
    <cellStyle name="Normal 71 2" xfId="210"/>
    <cellStyle name="Normal 72" xfId="204"/>
    <cellStyle name="Normal 72 2" xfId="212"/>
    <cellStyle name="Normal 73" xfId="206"/>
    <cellStyle name="Normal 73 2" xfId="214"/>
    <cellStyle name="Normal 74" xfId="208"/>
    <cellStyle name="Normal 74 2" xfId="216"/>
    <cellStyle name="Normal 75" xfId="261"/>
    <cellStyle name="Normal 75 2" xfId="616"/>
    <cellStyle name="Normal 76" xfId="262"/>
    <cellStyle name="Normal 76 2" xfId="617"/>
    <cellStyle name="Normal 77" xfId="367"/>
    <cellStyle name="Normal 78" xfId="378"/>
    <cellStyle name="Normal 78 2" xfId="625"/>
    <cellStyle name="Normal 79" xfId="546"/>
    <cellStyle name="Normal 8" xfId="142"/>
    <cellStyle name="Normal 8 2" xfId="572"/>
    <cellStyle name="Normal 8 2 2" xfId="638"/>
    <cellStyle name="Normal 8 3" xfId="674"/>
    <cellStyle name="Normal 80" xfId="575"/>
    <cellStyle name="Normal 81" xfId="576"/>
    <cellStyle name="Normal 82" xfId="577"/>
    <cellStyle name="Normal 83" xfId="578"/>
    <cellStyle name="Normal 83 2" xfId="639"/>
    <cellStyle name="Normal 84" xfId="579"/>
    <cellStyle name="Normal 85" xfId="581"/>
    <cellStyle name="Normal 86" xfId="583"/>
    <cellStyle name="Normal 87" xfId="589"/>
    <cellStyle name="Normal 88" xfId="590"/>
    <cellStyle name="Normal 89" xfId="594"/>
    <cellStyle name="Normal 89 2" xfId="644"/>
    <cellStyle name="Normal 9" xfId="143"/>
    <cellStyle name="Normal 9 2" xfId="549"/>
    <cellStyle name="Normal 9 3" xfId="606"/>
    <cellStyle name="Normal 9 4" xfId="675"/>
    <cellStyle name="Normal 90" xfId="593"/>
    <cellStyle name="Normal 90 2" xfId="643"/>
    <cellStyle name="Normal 91" xfId="640"/>
    <cellStyle name="Normal 92" xfId="285"/>
    <cellStyle name="Normal 93" xfId="645"/>
    <cellStyle name="Normal 94" xfId="335"/>
    <cellStyle name="Normal 95" xfId="647"/>
    <cellStyle name="Normal 96" xfId="292"/>
    <cellStyle name="Normal 97" xfId="648"/>
    <cellStyle name="Normal 98" xfId="342"/>
    <cellStyle name="Normal 99" xfId="649"/>
    <cellStyle name="Normal_Sheet1" xfId="701"/>
    <cellStyle name="Notas" xfId="37" builtinId="10" customBuiltin="1"/>
    <cellStyle name="Notas 2" xfId="252"/>
    <cellStyle name="P" xfId="144"/>
    <cellStyle name="Percent [2]" xfId="145"/>
    <cellStyle name="Percent 10" xfId="146"/>
    <cellStyle name="Percent 11" xfId="147"/>
    <cellStyle name="Percent 12" xfId="148"/>
    <cellStyle name="Percent 13" xfId="149"/>
    <cellStyle name="Percent 14" xfId="150"/>
    <cellStyle name="Percent 15" xfId="151"/>
    <cellStyle name="Percent 16" xfId="152"/>
    <cellStyle name="Percent 17" xfId="153"/>
    <cellStyle name="Percent 18" xfId="154"/>
    <cellStyle name="Percent 19" xfId="155"/>
    <cellStyle name="Percent 2" xfId="6"/>
    <cellStyle name="Percent 2 2" xfId="156"/>
    <cellStyle name="Percent 20" xfId="157"/>
    <cellStyle name="Percent 21" xfId="158"/>
    <cellStyle name="Percent 22" xfId="159"/>
    <cellStyle name="Percent 23" xfId="160"/>
    <cellStyle name="Percent 24" xfId="161"/>
    <cellStyle name="Percent 25" xfId="162"/>
    <cellStyle name="Percent 26" xfId="163"/>
    <cellStyle name="Percent 27" xfId="164"/>
    <cellStyle name="Percent 28" xfId="165"/>
    <cellStyle name="Percent 29" xfId="166"/>
    <cellStyle name="Percent 3" xfId="65"/>
    <cellStyle name="Percent 30" xfId="167"/>
    <cellStyle name="Percent 31" xfId="168"/>
    <cellStyle name="Percent 32" xfId="169"/>
    <cellStyle name="Percent 33" xfId="170"/>
    <cellStyle name="Percent 34" xfId="171"/>
    <cellStyle name="Percent 35" xfId="172"/>
    <cellStyle name="Percent 36" xfId="173"/>
    <cellStyle name="Percent 37" xfId="174"/>
    <cellStyle name="Percent 38" xfId="175"/>
    <cellStyle name="Percent 39" xfId="176"/>
    <cellStyle name="Percent 4" xfId="177"/>
    <cellStyle name="Percent 40" xfId="178"/>
    <cellStyle name="Percent 41" xfId="179"/>
    <cellStyle name="Percent 42" xfId="180"/>
    <cellStyle name="Percent 43" xfId="181"/>
    <cellStyle name="Percent 44" xfId="182"/>
    <cellStyle name="Percent 45" xfId="183"/>
    <cellStyle name="Percent 46" xfId="184"/>
    <cellStyle name="Percent 5" xfId="185"/>
    <cellStyle name="Percent 6" xfId="186"/>
    <cellStyle name="Percent 7" xfId="187"/>
    <cellStyle name="Percent 8" xfId="188"/>
    <cellStyle name="Percent 9" xfId="189"/>
    <cellStyle name="Porcentaje" xfId="722" builtinId="5"/>
    <cellStyle name="Porcentaje 2" xfId="15"/>
    <cellStyle name="Porcentaje 2 2" xfId="17"/>
    <cellStyle name="Porcentaje 2 2 2" xfId="676"/>
    <cellStyle name="Porcentaje 2 2 2 2" xfId="707"/>
    <cellStyle name="Porcentaje 2 2 3" xfId="705"/>
    <cellStyle name="Porcentaje 2 3" xfId="703"/>
    <cellStyle name="Porcentaje 2 3 2" xfId="713"/>
    <cellStyle name="Porcentaje 3" xfId="198"/>
    <cellStyle name="Porcentaje 3 2" xfId="533"/>
    <cellStyle name="Porcentaje 3 2 2" xfId="684"/>
    <cellStyle name="Porcentaje 3 2 3" xfId="714"/>
    <cellStyle name="Porcentaje 3 3" xfId="460"/>
    <cellStyle name="Porcentaje 3 3 2" xfId="685"/>
    <cellStyle name="Porcentaje 3 4" xfId="683"/>
    <cellStyle name="Porcentaje 3 5" xfId="704"/>
    <cellStyle name="Porcentaje 4" xfId="199"/>
    <cellStyle name="Porcentaje 4 2" xfId="461"/>
    <cellStyle name="Porcentaje 4 2 2" xfId="687"/>
    <cellStyle name="Porcentaje 4 3" xfId="686"/>
    <cellStyle name="Porcentaje 4 4" xfId="708"/>
    <cellStyle name="Porcentaje 5" xfId="689"/>
    <cellStyle name="Porcentaje 6" xfId="725"/>
    <cellStyle name="Porcentual 10" xfId="201"/>
    <cellStyle name="Porcentual 11" xfId="200"/>
    <cellStyle name="Porcentual 2" xfId="190"/>
    <cellStyle name="RevList" xfId="191"/>
    <cellStyle name="Salida" xfId="32" builtinId="21" customBuiltin="1"/>
    <cellStyle name="Salida 2" xfId="253"/>
    <cellStyle name="Style 1" xfId="192"/>
    <cellStyle name="Subtotal" xfId="193"/>
    <cellStyle name="Texto de advertencia" xfId="36" builtinId="11" customBuiltin="1"/>
    <cellStyle name="Texto de advertencia 2" xfId="254"/>
    <cellStyle name="Texto explicativo" xfId="38" builtinId="53" customBuiltin="1"/>
    <cellStyle name="Texto explicativo 2" xfId="255"/>
    <cellStyle name="Título 1" xfId="257"/>
    <cellStyle name="Título 2" xfId="25" builtinId="17" customBuiltin="1"/>
    <cellStyle name="Título 2 2" xfId="258"/>
    <cellStyle name="Título 3" xfId="26" builtinId="18" customBuiltin="1"/>
    <cellStyle name="Título 3 2" xfId="259"/>
    <cellStyle name="Título 4" xfId="256"/>
    <cellStyle name="Total" xfId="39" builtinId="25" customBuiltin="1"/>
  </cellStyles>
  <dxfs count="0"/>
  <tableStyles count="1" defaultTableStyle="TableStyleMedium2" defaultPivotStyle="PivotStyleLight16">
    <tableStyle name="Invisible" pivot="0" table="0" count="0"/>
  </tableStyles>
  <colors>
    <mruColors>
      <color rgb="FF808080"/>
      <color rgb="FFE7E6E6"/>
      <color rgb="FF8A8C88"/>
      <color rgb="FFCDCEC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3</xdr:col>
      <xdr:colOff>60878</xdr:colOff>
      <xdr:row>10</xdr:row>
      <xdr:rowOff>24432</xdr:rowOff>
    </xdr:to>
    <xdr:grpSp>
      <xdr:nvGrpSpPr>
        <xdr:cNvPr id="2" name="Group 1"/>
        <xdr:cNvGrpSpPr>
          <a:grpSpLocks/>
        </xdr:cNvGrpSpPr>
      </xdr:nvGrpSpPr>
      <xdr:grpSpPr bwMode="auto">
        <a:xfrm>
          <a:off x="0" y="0"/>
          <a:ext cx="7673551" cy="1929432"/>
          <a:chOff x="19050" y="0"/>
          <a:chExt cx="7043921" cy="1922856"/>
        </a:xfrm>
      </xdr:grpSpPr>
      <xdr:pic>
        <xdr:nvPicPr>
          <xdr:cNvPr id="3" name="Imagen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t="18105"/>
          <a:stretch>
            <a:fillRect/>
          </a:stretch>
        </xdr:blipFill>
        <xdr:spPr bwMode="auto">
          <a:xfrm>
            <a:off x="19050" y="0"/>
            <a:ext cx="6991350" cy="190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4" name="Group 3"/>
          <xdr:cNvGrpSpPr>
            <a:grpSpLocks/>
          </xdr:cNvGrpSpPr>
        </xdr:nvGrpSpPr>
        <xdr:grpSpPr bwMode="auto">
          <a:xfrm>
            <a:off x="2360205" y="228600"/>
            <a:ext cx="2410367" cy="1347204"/>
            <a:chOff x="2360205" y="228600"/>
            <a:chExt cx="2410367" cy="1347204"/>
          </a:xfrm>
        </xdr:grpSpPr>
        <xdr:grpSp>
          <xdr:nvGrpSpPr>
            <xdr:cNvPr id="7" name="Group 6"/>
            <xdr:cNvGrpSpPr>
              <a:grpSpLocks/>
            </xdr:cNvGrpSpPr>
          </xdr:nvGrpSpPr>
          <xdr:grpSpPr bwMode="auto">
            <a:xfrm>
              <a:off x="2590025" y="228600"/>
              <a:ext cx="1723754" cy="909216"/>
              <a:chOff x="5961875" y="2305050"/>
              <a:chExt cx="1723754" cy="909216"/>
            </a:xfrm>
          </xdr:grpSpPr>
          <xdr:sp macro="" textlink="">
            <xdr:nvSpPr>
              <xdr:cNvPr id="11" name="TextBox 10"/>
              <xdr:cNvSpPr txBox="1"/>
            </xdr:nvSpPr>
            <xdr:spPr>
              <a:xfrm>
                <a:off x="6334628" y="2551077"/>
                <a:ext cx="1349209"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7901" y="2304271"/>
                <a:ext cx="543188"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a:grpSpLocks/>
            </xdr:cNvGrpSpPr>
          </xdr:nvGrpSpPr>
          <xdr:grpSpPr bwMode="auto">
            <a:xfrm>
              <a:off x="2360205" y="666588"/>
              <a:ext cx="2410367" cy="909216"/>
              <a:chOff x="6141630" y="2485863"/>
              <a:chExt cx="2410367" cy="909216"/>
            </a:xfrm>
          </xdr:grpSpPr>
          <xdr:sp macro="" textlink="">
            <xdr:nvSpPr>
              <xdr:cNvPr id="9" name="TextBox 8"/>
              <xdr:cNvSpPr txBox="1"/>
            </xdr:nvSpPr>
            <xdr:spPr>
              <a:xfrm>
                <a:off x="6446326" y="2692588"/>
                <a:ext cx="2102663"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39687" y="2483752"/>
                <a:ext cx="508143"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3914018" y="1518806"/>
            <a:ext cx="3148953" cy="404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30 DE SEPTIEMBRE DE 2024</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823" t="27344" b="28125"/>
          <a:stretch>
            <a:fillRect/>
          </a:stretch>
        </xdr:blipFill>
        <xdr:spPr bwMode="auto">
          <a:xfrm>
            <a:off x="38101" y="28575"/>
            <a:ext cx="1984213" cy="90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66</xdr:row>
      <xdr:rowOff>9525</xdr:rowOff>
    </xdr:from>
    <xdr:to>
      <xdr:col>0</xdr:col>
      <xdr:colOff>0</xdr:colOff>
      <xdr:row>66</xdr:row>
      <xdr:rowOff>19050</xdr:rowOff>
    </xdr:to>
    <xdr:sp macro="" textlink="">
      <xdr:nvSpPr>
        <xdr:cNvPr id="2" name="Line 1"/>
        <xdr:cNvSpPr>
          <a:spLocks noChangeShapeType="1"/>
        </xdr:cNvSpPr>
      </xdr:nvSpPr>
      <xdr:spPr bwMode="auto">
        <a:xfrm flipV="1">
          <a:off x="0" y="114204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56</xdr:row>
      <xdr:rowOff>9525</xdr:rowOff>
    </xdr:from>
    <xdr:to>
      <xdr:col>0</xdr:col>
      <xdr:colOff>0</xdr:colOff>
      <xdr:row>56</xdr:row>
      <xdr:rowOff>19050</xdr:rowOff>
    </xdr:to>
    <xdr:sp macro="" textlink="">
      <xdr:nvSpPr>
        <xdr:cNvPr id="2" name="Line 1"/>
        <xdr:cNvSpPr>
          <a:spLocks noChangeShapeType="1"/>
        </xdr:cNvSpPr>
      </xdr:nvSpPr>
      <xdr:spPr bwMode="auto">
        <a:xfrm flipV="1">
          <a:off x="0" y="13906500"/>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D144"/>
  <sheetViews>
    <sheetView showGridLines="0" tabSelected="1" zoomScale="130" zoomScaleNormal="130" workbookViewId="0">
      <selection activeCell="F4" sqref="F4"/>
    </sheetView>
  </sheetViews>
  <sheetFormatPr baseColWidth="10" defaultColWidth="9.140625" defaultRowHeight="15"/>
  <cols>
    <col min="1" max="1" width="99.28515625" customWidth="1"/>
    <col min="2" max="2" width="5.7109375" bestFit="1" customWidth="1"/>
    <col min="257" max="257" width="99.28515625" customWidth="1"/>
    <col min="258" max="258" width="5.7109375" bestFit="1" customWidth="1"/>
    <col min="513" max="513" width="99.28515625" customWidth="1"/>
    <col min="514" max="514" width="5.7109375" bestFit="1" customWidth="1"/>
    <col min="769" max="769" width="99.28515625" customWidth="1"/>
    <col min="770" max="770" width="5.7109375" bestFit="1" customWidth="1"/>
    <col min="1025" max="1025" width="99.28515625" customWidth="1"/>
    <col min="1026" max="1026" width="5.7109375" bestFit="1" customWidth="1"/>
    <col min="1281" max="1281" width="99.28515625" customWidth="1"/>
    <col min="1282" max="1282" width="5.7109375" bestFit="1" customWidth="1"/>
    <col min="1537" max="1537" width="99.28515625" customWidth="1"/>
    <col min="1538" max="1538" width="5.7109375" bestFit="1" customWidth="1"/>
    <col min="1793" max="1793" width="99.28515625" customWidth="1"/>
    <col min="1794" max="1794" width="5.7109375" bestFit="1" customWidth="1"/>
    <col min="2049" max="2049" width="99.28515625" customWidth="1"/>
    <col min="2050" max="2050" width="5.7109375" bestFit="1" customWidth="1"/>
    <col min="2305" max="2305" width="99.28515625" customWidth="1"/>
    <col min="2306" max="2306" width="5.7109375" bestFit="1" customWidth="1"/>
    <col min="2561" max="2561" width="99.28515625" customWidth="1"/>
    <col min="2562" max="2562" width="5.7109375" bestFit="1" customWidth="1"/>
    <col min="2817" max="2817" width="99.28515625" customWidth="1"/>
    <col min="2818" max="2818" width="5.7109375" bestFit="1" customWidth="1"/>
    <col min="3073" max="3073" width="99.28515625" customWidth="1"/>
    <col min="3074" max="3074" width="5.7109375" bestFit="1" customWidth="1"/>
    <col min="3329" max="3329" width="99.28515625" customWidth="1"/>
    <col min="3330" max="3330" width="5.7109375" bestFit="1" customWidth="1"/>
    <col min="3585" max="3585" width="99.28515625" customWidth="1"/>
    <col min="3586" max="3586" width="5.7109375" bestFit="1" customWidth="1"/>
    <col min="3841" max="3841" width="99.28515625" customWidth="1"/>
    <col min="3842" max="3842" width="5.7109375" bestFit="1" customWidth="1"/>
    <col min="4097" max="4097" width="99.28515625" customWidth="1"/>
    <col min="4098" max="4098" width="5.7109375" bestFit="1" customWidth="1"/>
    <col min="4353" max="4353" width="99.28515625" customWidth="1"/>
    <col min="4354" max="4354" width="5.7109375" bestFit="1" customWidth="1"/>
    <col min="4609" max="4609" width="99.28515625" customWidth="1"/>
    <col min="4610" max="4610" width="5.7109375" bestFit="1" customWidth="1"/>
    <col min="4865" max="4865" width="99.28515625" customWidth="1"/>
    <col min="4866" max="4866" width="5.7109375" bestFit="1" customWidth="1"/>
    <col min="5121" max="5121" width="99.28515625" customWidth="1"/>
    <col min="5122" max="5122" width="5.7109375" bestFit="1" customWidth="1"/>
    <col min="5377" max="5377" width="99.28515625" customWidth="1"/>
    <col min="5378" max="5378" width="5.7109375" bestFit="1" customWidth="1"/>
    <col min="5633" max="5633" width="99.28515625" customWidth="1"/>
    <col min="5634" max="5634" width="5.7109375" bestFit="1" customWidth="1"/>
    <col min="5889" max="5889" width="99.28515625" customWidth="1"/>
    <col min="5890" max="5890" width="5.7109375" bestFit="1" customWidth="1"/>
    <col min="6145" max="6145" width="99.28515625" customWidth="1"/>
    <col min="6146" max="6146" width="5.7109375" bestFit="1" customWidth="1"/>
    <col min="6401" max="6401" width="99.28515625" customWidth="1"/>
    <col min="6402" max="6402" width="5.7109375" bestFit="1" customWidth="1"/>
    <col min="6657" max="6657" width="99.28515625" customWidth="1"/>
    <col min="6658" max="6658" width="5.7109375" bestFit="1" customWidth="1"/>
    <col min="6913" max="6913" width="99.28515625" customWidth="1"/>
    <col min="6914" max="6914" width="5.7109375" bestFit="1" customWidth="1"/>
    <col min="7169" max="7169" width="99.28515625" customWidth="1"/>
    <col min="7170" max="7170" width="5.7109375" bestFit="1" customWidth="1"/>
    <col min="7425" max="7425" width="99.28515625" customWidth="1"/>
    <col min="7426" max="7426" width="5.7109375" bestFit="1" customWidth="1"/>
    <col min="7681" max="7681" width="99.28515625" customWidth="1"/>
    <col min="7682" max="7682" width="5.7109375" bestFit="1" customWidth="1"/>
    <col min="7937" max="7937" width="99.28515625" customWidth="1"/>
    <col min="7938" max="7938" width="5.7109375" bestFit="1" customWidth="1"/>
    <col min="8193" max="8193" width="99.28515625" customWidth="1"/>
    <col min="8194" max="8194" width="5.7109375" bestFit="1" customWidth="1"/>
    <col min="8449" max="8449" width="99.28515625" customWidth="1"/>
    <col min="8450" max="8450" width="5.7109375" bestFit="1" customWidth="1"/>
    <col min="8705" max="8705" width="99.28515625" customWidth="1"/>
    <col min="8706" max="8706" width="5.7109375" bestFit="1" customWidth="1"/>
    <col min="8961" max="8961" width="99.28515625" customWidth="1"/>
    <col min="8962" max="8962" width="5.7109375" bestFit="1" customWidth="1"/>
    <col min="9217" max="9217" width="99.28515625" customWidth="1"/>
    <col min="9218" max="9218" width="5.7109375" bestFit="1" customWidth="1"/>
    <col min="9473" max="9473" width="99.28515625" customWidth="1"/>
    <col min="9474" max="9474" width="5.7109375" bestFit="1" customWidth="1"/>
    <col min="9729" max="9729" width="99.28515625" customWidth="1"/>
    <col min="9730" max="9730" width="5.7109375" bestFit="1" customWidth="1"/>
    <col min="9985" max="9985" width="99.28515625" customWidth="1"/>
    <col min="9986" max="9986" width="5.7109375" bestFit="1" customWidth="1"/>
    <col min="10241" max="10241" width="99.28515625" customWidth="1"/>
    <col min="10242" max="10242" width="5.7109375" bestFit="1" customWidth="1"/>
    <col min="10497" max="10497" width="99.28515625" customWidth="1"/>
    <col min="10498" max="10498" width="5.7109375" bestFit="1" customWidth="1"/>
    <col min="10753" max="10753" width="99.28515625" customWidth="1"/>
    <col min="10754" max="10754" width="5.7109375" bestFit="1" customWidth="1"/>
    <col min="11009" max="11009" width="99.28515625" customWidth="1"/>
    <col min="11010" max="11010" width="5.7109375" bestFit="1" customWidth="1"/>
    <col min="11265" max="11265" width="99.28515625" customWidth="1"/>
    <col min="11266" max="11266" width="5.7109375" bestFit="1" customWidth="1"/>
    <col min="11521" max="11521" width="99.28515625" customWidth="1"/>
    <col min="11522" max="11522" width="5.7109375" bestFit="1" customWidth="1"/>
    <col min="11777" max="11777" width="99.28515625" customWidth="1"/>
    <col min="11778" max="11778" width="5.7109375" bestFit="1" customWidth="1"/>
    <col min="12033" max="12033" width="99.28515625" customWidth="1"/>
    <col min="12034" max="12034" width="5.7109375" bestFit="1" customWidth="1"/>
    <col min="12289" max="12289" width="99.28515625" customWidth="1"/>
    <col min="12290" max="12290" width="5.7109375" bestFit="1" customWidth="1"/>
    <col min="12545" max="12545" width="99.28515625" customWidth="1"/>
    <col min="12546" max="12546" width="5.7109375" bestFit="1" customWidth="1"/>
    <col min="12801" max="12801" width="99.28515625" customWidth="1"/>
    <col min="12802" max="12802" width="5.7109375" bestFit="1" customWidth="1"/>
    <col min="13057" max="13057" width="99.28515625" customWidth="1"/>
    <col min="13058" max="13058" width="5.7109375" bestFit="1" customWidth="1"/>
    <col min="13313" max="13313" width="99.28515625" customWidth="1"/>
    <col min="13314" max="13314" width="5.7109375" bestFit="1" customWidth="1"/>
    <col min="13569" max="13569" width="99.28515625" customWidth="1"/>
    <col min="13570" max="13570" width="5.7109375" bestFit="1" customWidth="1"/>
    <col min="13825" max="13825" width="99.28515625" customWidth="1"/>
    <col min="13826" max="13826" width="5.7109375" bestFit="1" customWidth="1"/>
    <col min="14081" max="14081" width="99.28515625" customWidth="1"/>
    <col min="14082" max="14082" width="5.7109375" bestFit="1" customWidth="1"/>
    <col min="14337" max="14337" width="99.28515625" customWidth="1"/>
    <col min="14338" max="14338" width="5.7109375" bestFit="1" customWidth="1"/>
    <col min="14593" max="14593" width="99.28515625" customWidth="1"/>
    <col min="14594" max="14594" width="5.7109375" bestFit="1" customWidth="1"/>
    <col min="14849" max="14849" width="99.28515625" customWidth="1"/>
    <col min="14850" max="14850" width="5.7109375" bestFit="1" customWidth="1"/>
    <col min="15105" max="15105" width="99.28515625" customWidth="1"/>
    <col min="15106" max="15106" width="5.7109375" bestFit="1" customWidth="1"/>
    <col min="15361" max="15361" width="99.28515625" customWidth="1"/>
    <col min="15362" max="15362" width="5.7109375" bestFit="1" customWidth="1"/>
    <col min="15617" max="15617" width="99.28515625" customWidth="1"/>
    <col min="15618" max="15618" width="5.7109375" bestFit="1" customWidth="1"/>
    <col min="15873" max="15873" width="99.28515625" customWidth="1"/>
    <col min="15874" max="15874" width="5.7109375" bestFit="1" customWidth="1"/>
    <col min="16129" max="16129" width="99.28515625" customWidth="1"/>
    <col min="16130" max="16130" width="5.7109375" bestFit="1" customWidth="1"/>
  </cols>
  <sheetData>
    <row r="1" spans="1:3">
      <c r="A1" t="s">
        <v>636</v>
      </c>
    </row>
    <row r="11" spans="1:3">
      <c r="A11" s="75"/>
      <c r="B11" s="75"/>
      <c r="C11" s="75"/>
    </row>
    <row r="12" spans="1:3" ht="8.25" customHeight="1"/>
    <row r="13" spans="1:3" ht="20.25">
      <c r="A13" s="1059" t="s">
        <v>637</v>
      </c>
      <c r="B13" s="1059"/>
      <c r="C13" s="1059"/>
    </row>
    <row r="14" spans="1:3" ht="7.5" customHeight="1">
      <c r="A14" s="76"/>
      <c r="B14" s="76"/>
      <c r="C14" s="76"/>
    </row>
    <row r="15" spans="1:3">
      <c r="A15" s="77" t="s">
        <v>0</v>
      </c>
      <c r="B15" s="78" t="s">
        <v>638</v>
      </c>
      <c r="C15" s="79"/>
    </row>
    <row r="16" spans="1:3">
      <c r="A16" s="80"/>
      <c r="B16" s="80"/>
      <c r="C16" s="80"/>
    </row>
    <row r="17" spans="1:3">
      <c r="A17" s="81" t="s">
        <v>639</v>
      </c>
      <c r="B17" s="80"/>
      <c r="C17" s="80"/>
    </row>
    <row r="18" spans="1:3">
      <c r="A18" s="82" t="s">
        <v>640</v>
      </c>
      <c r="B18" s="83">
        <v>1</v>
      </c>
      <c r="C18" s="84"/>
    </row>
    <row r="19" spans="1:3">
      <c r="A19" s="82" t="s">
        <v>641</v>
      </c>
      <c r="B19" s="83">
        <v>2</v>
      </c>
      <c r="C19" s="84"/>
    </row>
    <row r="20" spans="1:3">
      <c r="A20" s="82" t="s">
        <v>642</v>
      </c>
      <c r="B20" s="83">
        <v>3</v>
      </c>
      <c r="C20" s="84"/>
    </row>
    <row r="21" spans="1:3">
      <c r="A21" s="82"/>
      <c r="B21" s="83"/>
      <c r="C21" s="80"/>
    </row>
    <row r="22" spans="1:3">
      <c r="A22" s="81" t="s">
        <v>643</v>
      </c>
      <c r="B22" s="83"/>
      <c r="C22" s="80"/>
    </row>
    <row r="23" spans="1:3">
      <c r="A23" s="81"/>
      <c r="B23" s="83"/>
      <c r="C23" s="80"/>
    </row>
    <row r="24" spans="1:3">
      <c r="A24" s="85" t="s">
        <v>644</v>
      </c>
      <c r="B24" s="83"/>
      <c r="C24" s="80"/>
    </row>
    <row r="25" spans="1:3">
      <c r="A25" s="82" t="s">
        <v>640</v>
      </c>
      <c r="B25" s="83">
        <v>4</v>
      </c>
      <c r="C25" s="80"/>
    </row>
    <row r="26" spans="1:3">
      <c r="A26" s="82" t="s">
        <v>645</v>
      </c>
      <c r="B26" s="83">
        <v>5</v>
      </c>
      <c r="C26" s="80"/>
    </row>
    <row r="27" spans="1:3">
      <c r="A27" s="82" t="s">
        <v>646</v>
      </c>
      <c r="B27" s="83">
        <v>6</v>
      </c>
      <c r="C27" s="80"/>
    </row>
    <row r="28" spans="1:3">
      <c r="A28" s="82" t="s">
        <v>647</v>
      </c>
      <c r="B28" s="83">
        <v>7</v>
      </c>
      <c r="C28" s="80"/>
    </row>
    <row r="29" spans="1:3">
      <c r="A29" s="82" t="s">
        <v>648</v>
      </c>
      <c r="B29" s="83" t="s">
        <v>649</v>
      </c>
      <c r="C29" s="86"/>
    </row>
    <row r="30" spans="1:3">
      <c r="A30" s="82" t="s">
        <v>648</v>
      </c>
      <c r="B30" s="83" t="s">
        <v>650</v>
      </c>
      <c r="C30" s="87"/>
    </row>
    <row r="31" spans="1:3">
      <c r="A31" s="88" t="s">
        <v>651</v>
      </c>
      <c r="B31" s="83"/>
      <c r="C31" s="80"/>
    </row>
    <row r="32" spans="1:3">
      <c r="A32" s="89" t="s">
        <v>652</v>
      </c>
      <c r="B32" s="83">
        <v>9</v>
      </c>
      <c r="C32" s="80"/>
    </row>
    <row r="33" spans="1:3">
      <c r="A33" s="89" t="s">
        <v>653</v>
      </c>
      <c r="B33" s="83">
        <v>10</v>
      </c>
      <c r="C33" s="80"/>
    </row>
    <row r="34" spans="1:3">
      <c r="A34" s="89" t="s">
        <v>654</v>
      </c>
      <c r="B34" s="83">
        <v>11</v>
      </c>
      <c r="C34" s="80"/>
    </row>
    <row r="35" spans="1:3">
      <c r="A35" s="89" t="s">
        <v>655</v>
      </c>
      <c r="B35" s="83">
        <v>12</v>
      </c>
      <c r="C35" s="80"/>
    </row>
    <row r="36" spans="1:3">
      <c r="A36" s="89" t="s">
        <v>656</v>
      </c>
      <c r="B36" s="83">
        <v>13</v>
      </c>
      <c r="C36" s="80"/>
    </row>
    <row r="37" spans="1:3">
      <c r="A37" s="89" t="s">
        <v>657</v>
      </c>
      <c r="B37" s="83">
        <v>14</v>
      </c>
      <c r="C37" s="80"/>
    </row>
    <row r="38" spans="1:3">
      <c r="A38" s="89" t="s">
        <v>658</v>
      </c>
      <c r="B38" s="83">
        <v>15</v>
      </c>
      <c r="C38" s="80"/>
    </row>
    <row r="39" spans="1:3">
      <c r="A39" s="89" t="s">
        <v>659</v>
      </c>
      <c r="B39" s="83">
        <v>16</v>
      </c>
      <c r="C39" s="80"/>
    </row>
    <row r="40" spans="1:3">
      <c r="A40" s="89" t="s">
        <v>660</v>
      </c>
      <c r="B40" s="83">
        <v>17</v>
      </c>
      <c r="C40" s="80"/>
    </row>
    <row r="41" spans="1:3">
      <c r="A41" s="89" t="s">
        <v>661</v>
      </c>
      <c r="B41" s="83">
        <v>18</v>
      </c>
      <c r="C41" s="80"/>
    </row>
    <row r="42" spans="1:3">
      <c r="A42" s="89" t="s">
        <v>662</v>
      </c>
      <c r="B42" s="83">
        <v>19</v>
      </c>
      <c r="C42" s="80"/>
    </row>
    <row r="43" spans="1:3">
      <c r="A43" s="89" t="s">
        <v>663</v>
      </c>
      <c r="B43" s="83">
        <v>20</v>
      </c>
      <c r="C43" s="80"/>
    </row>
    <row r="44" spans="1:3">
      <c r="A44" s="82" t="s">
        <v>664</v>
      </c>
      <c r="B44" s="83">
        <v>21</v>
      </c>
      <c r="C44" s="80"/>
    </row>
    <row r="45" spans="1:3">
      <c r="A45" s="82" t="s">
        <v>665</v>
      </c>
      <c r="B45" s="83">
        <v>22</v>
      </c>
      <c r="C45" s="80"/>
    </row>
    <row r="46" spans="1:3">
      <c r="A46" s="82" t="s">
        <v>666</v>
      </c>
      <c r="B46" s="83">
        <v>23</v>
      </c>
      <c r="C46" s="80"/>
    </row>
    <row r="47" spans="1:3">
      <c r="A47" s="82" t="s">
        <v>667</v>
      </c>
      <c r="B47" s="83">
        <v>24</v>
      </c>
      <c r="C47" s="80"/>
    </row>
    <row r="48" spans="1:3">
      <c r="A48" s="82" t="s">
        <v>668</v>
      </c>
      <c r="B48" s="83">
        <v>25</v>
      </c>
      <c r="C48" s="80"/>
    </row>
    <row r="49" spans="1:3">
      <c r="A49" s="82" t="s">
        <v>669</v>
      </c>
      <c r="B49" s="83">
        <v>26</v>
      </c>
      <c r="C49" s="80"/>
    </row>
    <row r="50" spans="1:3">
      <c r="A50" s="82"/>
      <c r="B50" s="83"/>
      <c r="C50" s="80"/>
    </row>
    <row r="51" spans="1:3">
      <c r="A51" s="85" t="s">
        <v>670</v>
      </c>
      <c r="B51" s="83"/>
      <c r="C51" s="80"/>
    </row>
    <row r="52" spans="1:3">
      <c r="A52" s="82" t="s">
        <v>640</v>
      </c>
      <c r="B52" s="83">
        <v>27</v>
      </c>
      <c r="C52" s="80"/>
    </row>
    <row r="53" spans="1:3">
      <c r="A53" s="82" t="s">
        <v>645</v>
      </c>
      <c r="B53" s="83">
        <v>28</v>
      </c>
      <c r="C53" s="80"/>
    </row>
    <row r="54" spans="1:3">
      <c r="A54" s="82" t="s">
        <v>646</v>
      </c>
      <c r="B54" s="83">
        <v>29</v>
      </c>
      <c r="C54" s="80"/>
    </row>
    <row r="55" spans="1:3">
      <c r="A55" s="82" t="s">
        <v>647</v>
      </c>
      <c r="B55" s="83">
        <v>30</v>
      </c>
      <c r="C55" s="80"/>
    </row>
    <row r="56" spans="1:3">
      <c r="A56" s="82" t="s">
        <v>648</v>
      </c>
      <c r="B56" s="90" t="s">
        <v>671</v>
      </c>
      <c r="C56" s="80"/>
    </row>
    <row r="57" spans="1:3">
      <c r="A57" s="82" t="s">
        <v>648</v>
      </c>
      <c r="B57" s="90" t="s">
        <v>672</v>
      </c>
      <c r="C57" s="80"/>
    </row>
    <row r="58" spans="1:3">
      <c r="A58" s="88" t="s">
        <v>651</v>
      </c>
      <c r="B58" s="83"/>
      <c r="C58" s="80"/>
    </row>
    <row r="59" spans="1:3">
      <c r="A59" s="89" t="s">
        <v>673</v>
      </c>
      <c r="B59" s="83">
        <v>32</v>
      </c>
      <c r="C59" s="80"/>
    </row>
    <row r="60" spans="1:3">
      <c r="A60" s="89" t="s">
        <v>674</v>
      </c>
      <c r="B60" s="83">
        <v>33</v>
      </c>
      <c r="C60" s="80"/>
    </row>
    <row r="61" spans="1:3">
      <c r="A61" s="82" t="s">
        <v>664</v>
      </c>
      <c r="B61" s="83">
        <v>34</v>
      </c>
      <c r="C61" s="80"/>
    </row>
    <row r="62" spans="1:3">
      <c r="A62" s="82" t="s">
        <v>665</v>
      </c>
      <c r="B62" s="83">
        <v>35</v>
      </c>
      <c r="C62" s="80"/>
    </row>
    <row r="63" spans="1:3">
      <c r="A63" s="82" t="s">
        <v>666</v>
      </c>
      <c r="B63" s="83">
        <v>36</v>
      </c>
      <c r="C63" s="80"/>
    </row>
    <row r="64" spans="1:3">
      <c r="A64" s="82" t="s">
        <v>667</v>
      </c>
      <c r="B64" s="83">
        <v>37</v>
      </c>
      <c r="C64" s="80"/>
    </row>
    <row r="65" spans="1:3">
      <c r="A65" s="82" t="s">
        <v>668</v>
      </c>
      <c r="B65" s="83">
        <v>38</v>
      </c>
      <c r="C65" s="80"/>
    </row>
    <row r="66" spans="1:3">
      <c r="A66" s="82" t="s">
        <v>675</v>
      </c>
      <c r="B66" s="83">
        <v>39</v>
      </c>
      <c r="C66" s="80"/>
    </row>
    <row r="67" spans="1:3">
      <c r="A67" s="82" t="s">
        <v>669</v>
      </c>
      <c r="B67" s="83">
        <v>40</v>
      </c>
      <c r="C67" s="80"/>
    </row>
    <row r="68" spans="1:3">
      <c r="A68" s="82"/>
      <c r="B68" s="83"/>
      <c r="C68" s="80"/>
    </row>
    <row r="69" spans="1:3">
      <c r="A69" s="81"/>
      <c r="B69" s="83"/>
      <c r="C69" s="80"/>
    </row>
    <row r="70" spans="1:3">
      <c r="A70" s="85" t="s">
        <v>676</v>
      </c>
      <c r="B70" s="83"/>
      <c r="C70" s="80"/>
    </row>
    <row r="71" spans="1:3">
      <c r="A71" s="82" t="s">
        <v>640</v>
      </c>
      <c r="B71" s="83">
        <v>41</v>
      </c>
      <c r="C71" s="80"/>
    </row>
    <row r="72" spans="1:3">
      <c r="A72" s="82" t="s">
        <v>645</v>
      </c>
      <c r="B72" s="83">
        <v>42</v>
      </c>
      <c r="C72" s="80"/>
    </row>
    <row r="73" spans="1:3">
      <c r="A73" s="82" t="s">
        <v>646</v>
      </c>
      <c r="B73" s="83">
        <v>43</v>
      </c>
      <c r="C73" s="80"/>
    </row>
    <row r="74" spans="1:3">
      <c r="A74" s="82" t="s">
        <v>647</v>
      </c>
      <c r="B74" s="83">
        <v>44</v>
      </c>
      <c r="C74" s="80"/>
    </row>
    <row r="75" spans="1:3">
      <c r="A75" s="82" t="s">
        <v>677</v>
      </c>
      <c r="B75" s="90" t="s">
        <v>678</v>
      </c>
      <c r="C75" s="80"/>
    </row>
    <row r="76" spans="1:3">
      <c r="A76" s="82" t="s">
        <v>648</v>
      </c>
      <c r="B76" s="90" t="s">
        <v>679</v>
      </c>
      <c r="C76" s="80"/>
    </row>
    <row r="77" spans="1:3">
      <c r="A77" s="82" t="s">
        <v>664</v>
      </c>
      <c r="B77" s="83">
        <v>46</v>
      </c>
      <c r="C77" s="80"/>
    </row>
    <row r="78" spans="1:3">
      <c r="A78" s="82" t="s">
        <v>665</v>
      </c>
      <c r="B78" s="83">
        <v>47</v>
      </c>
      <c r="C78" s="80"/>
    </row>
    <row r="79" spans="1:3">
      <c r="A79" s="82" t="s">
        <v>669</v>
      </c>
      <c r="B79" s="83">
        <v>48</v>
      </c>
      <c r="C79" s="80"/>
    </row>
    <row r="80" spans="1:3">
      <c r="A80" s="82"/>
      <c r="B80" s="83"/>
      <c r="C80" s="80"/>
    </row>
    <row r="81" spans="1:3">
      <c r="A81" s="85" t="s">
        <v>680</v>
      </c>
      <c r="B81" s="83"/>
      <c r="C81" s="80"/>
    </row>
    <row r="82" spans="1:3">
      <c r="A82" s="82" t="s">
        <v>640</v>
      </c>
      <c r="B82" s="83">
        <v>49</v>
      </c>
      <c r="C82" s="80"/>
    </row>
    <row r="83" spans="1:3">
      <c r="A83" s="82" t="s">
        <v>681</v>
      </c>
      <c r="B83" s="83">
        <v>50</v>
      </c>
      <c r="C83" s="80"/>
    </row>
    <row r="84" spans="1:3">
      <c r="A84" s="82" t="s">
        <v>682</v>
      </c>
      <c r="B84" s="83">
        <v>51</v>
      </c>
      <c r="C84" s="80"/>
    </row>
    <row r="85" spans="1:3">
      <c r="A85" s="82" t="s">
        <v>651</v>
      </c>
      <c r="B85" s="83">
        <v>52</v>
      </c>
      <c r="C85" s="80"/>
    </row>
    <row r="86" spans="1:3">
      <c r="A86" s="82" t="s">
        <v>648</v>
      </c>
      <c r="B86" s="90" t="s">
        <v>683</v>
      </c>
      <c r="C86" s="80"/>
    </row>
    <row r="87" spans="1:3">
      <c r="A87" s="82" t="s">
        <v>648</v>
      </c>
      <c r="B87" s="90" t="s">
        <v>684</v>
      </c>
      <c r="C87" s="80"/>
    </row>
    <row r="88" spans="1:3">
      <c r="A88" s="82" t="s">
        <v>685</v>
      </c>
      <c r="B88" s="90" t="s">
        <v>686</v>
      </c>
      <c r="C88" s="80"/>
    </row>
    <row r="89" spans="1:3">
      <c r="A89" s="82" t="s">
        <v>685</v>
      </c>
      <c r="B89" s="90" t="s">
        <v>687</v>
      </c>
      <c r="C89" s="80"/>
    </row>
    <row r="90" spans="1:3">
      <c r="A90" s="82" t="s">
        <v>665</v>
      </c>
      <c r="B90" s="90" t="s">
        <v>688</v>
      </c>
      <c r="C90" s="80"/>
    </row>
    <row r="91" spans="1:3">
      <c r="A91" s="82" t="s">
        <v>665</v>
      </c>
      <c r="B91" s="90" t="s">
        <v>689</v>
      </c>
      <c r="C91" s="80"/>
    </row>
    <row r="92" spans="1:3">
      <c r="A92" s="82" t="s">
        <v>669</v>
      </c>
      <c r="B92" s="83">
        <v>56</v>
      </c>
      <c r="C92" s="80"/>
    </row>
    <row r="93" spans="1:3" ht="29.25">
      <c r="A93" s="91" t="s">
        <v>690</v>
      </c>
      <c r="B93" s="92">
        <v>57</v>
      </c>
      <c r="C93" s="80"/>
    </row>
    <row r="94" spans="1:3">
      <c r="A94" s="82"/>
      <c r="B94" s="83"/>
      <c r="C94" s="80"/>
    </row>
    <row r="95" spans="1:3">
      <c r="A95" s="85" t="s">
        <v>691</v>
      </c>
      <c r="B95" s="83"/>
      <c r="C95" s="80"/>
    </row>
    <row r="96" spans="1:3">
      <c r="A96" s="82" t="s">
        <v>640</v>
      </c>
      <c r="B96" s="83">
        <v>58</v>
      </c>
    </row>
    <row r="97" spans="1:3">
      <c r="A97" s="82" t="s">
        <v>681</v>
      </c>
      <c r="B97" s="83">
        <v>59</v>
      </c>
    </row>
    <row r="98" spans="1:3">
      <c r="A98" s="82" t="s">
        <v>682</v>
      </c>
      <c r="B98" s="83">
        <v>60</v>
      </c>
    </row>
    <row r="99" spans="1:3">
      <c r="A99" s="82" t="s">
        <v>647</v>
      </c>
      <c r="B99" s="83">
        <v>61</v>
      </c>
      <c r="C99" s="93"/>
    </row>
    <row r="100" spans="1:3">
      <c r="A100" s="82" t="s">
        <v>648</v>
      </c>
      <c r="B100" s="90" t="s">
        <v>692</v>
      </c>
      <c r="C100" s="93"/>
    </row>
    <row r="101" spans="1:3">
      <c r="A101" s="82" t="s">
        <v>648</v>
      </c>
      <c r="B101" s="90" t="s">
        <v>693</v>
      </c>
      <c r="C101" s="93"/>
    </row>
    <row r="102" spans="1:3">
      <c r="A102" s="82" t="s">
        <v>685</v>
      </c>
      <c r="B102" s="83">
        <v>63</v>
      </c>
      <c r="C102" s="93"/>
    </row>
    <row r="103" spans="1:3">
      <c r="A103" s="82" t="s">
        <v>665</v>
      </c>
      <c r="B103" s="83">
        <v>64</v>
      </c>
      <c r="C103" s="93"/>
    </row>
    <row r="104" spans="1:3">
      <c r="A104" s="82" t="s">
        <v>669</v>
      </c>
      <c r="B104" s="83">
        <v>65</v>
      </c>
      <c r="C104" s="93"/>
    </row>
    <row r="105" spans="1:3">
      <c r="A105" s="94"/>
      <c r="B105" s="83"/>
      <c r="C105" s="93"/>
    </row>
    <row r="106" spans="1:3">
      <c r="A106" s="95" t="s">
        <v>694</v>
      </c>
      <c r="B106" s="83"/>
      <c r="C106" s="93"/>
    </row>
    <row r="107" spans="1:3">
      <c r="A107" s="82" t="s">
        <v>640</v>
      </c>
      <c r="B107" s="83">
        <v>66</v>
      </c>
      <c r="C107" s="93"/>
    </row>
    <row r="108" spans="1:3">
      <c r="A108" s="82" t="s">
        <v>695</v>
      </c>
      <c r="B108" s="83">
        <v>67</v>
      </c>
      <c r="C108" s="93"/>
    </row>
    <row r="109" spans="1:3">
      <c r="A109" s="82" t="s">
        <v>696</v>
      </c>
      <c r="B109" s="83">
        <v>68</v>
      </c>
      <c r="C109" s="93"/>
    </row>
    <row r="110" spans="1:3">
      <c r="A110" s="82" t="s">
        <v>647</v>
      </c>
      <c r="B110" s="83">
        <v>69</v>
      </c>
      <c r="C110" s="93"/>
    </row>
    <row r="111" spans="1:3">
      <c r="A111" s="82" t="s">
        <v>648</v>
      </c>
      <c r="B111" s="83">
        <v>70</v>
      </c>
      <c r="C111" s="93"/>
    </row>
    <row r="112" spans="1:3">
      <c r="A112" s="82" t="s">
        <v>648</v>
      </c>
      <c r="B112" s="83">
        <v>71</v>
      </c>
      <c r="C112" s="93"/>
    </row>
    <row r="113" spans="1:3">
      <c r="A113" s="82" t="s">
        <v>685</v>
      </c>
      <c r="B113" s="83">
        <v>72</v>
      </c>
      <c r="C113" s="93"/>
    </row>
    <row r="114" spans="1:3">
      <c r="A114" s="82" t="s">
        <v>665</v>
      </c>
      <c r="B114" s="83">
        <v>73</v>
      </c>
    </row>
    <row r="115" spans="1:3">
      <c r="A115" s="82" t="s">
        <v>697</v>
      </c>
      <c r="B115" s="83">
        <v>74</v>
      </c>
    </row>
    <row r="116" spans="1:3">
      <c r="A116" s="82"/>
      <c r="B116" s="83"/>
    </row>
    <row r="117" spans="1:3">
      <c r="A117" s="81" t="s">
        <v>698</v>
      </c>
      <c r="B117" s="83"/>
    </row>
    <row r="118" spans="1:3">
      <c r="A118" s="82" t="s">
        <v>699</v>
      </c>
      <c r="B118" s="83">
        <v>75</v>
      </c>
    </row>
    <row r="119" spans="1:3">
      <c r="A119" s="82" t="s">
        <v>700</v>
      </c>
      <c r="B119" s="83">
        <v>76</v>
      </c>
    </row>
    <row r="120" spans="1:3">
      <c r="A120" s="82" t="s">
        <v>701</v>
      </c>
      <c r="B120" s="83">
        <v>77</v>
      </c>
    </row>
    <row r="121" spans="1:3">
      <c r="A121" s="82"/>
      <c r="B121" s="96"/>
      <c r="C121" s="96"/>
    </row>
    <row r="122" spans="1:3">
      <c r="A122" s="77" t="s">
        <v>702</v>
      </c>
      <c r="B122" s="77"/>
      <c r="C122" s="77"/>
    </row>
    <row r="123" spans="1:3">
      <c r="A123" s="85" t="s">
        <v>695</v>
      </c>
      <c r="B123" s="97"/>
      <c r="C123" s="97"/>
    </row>
    <row r="124" spans="1:3">
      <c r="A124" s="82" t="s">
        <v>555</v>
      </c>
      <c r="B124" s="83">
        <v>78</v>
      </c>
      <c r="C124" s="98"/>
    </row>
    <row r="125" spans="1:3">
      <c r="A125" s="82" t="s">
        <v>559</v>
      </c>
      <c r="B125" s="83">
        <v>79</v>
      </c>
      <c r="C125" s="98"/>
    </row>
    <row r="126" spans="1:3">
      <c r="A126" s="82" t="s">
        <v>703</v>
      </c>
      <c r="B126" s="83">
        <v>80</v>
      </c>
      <c r="C126" s="98"/>
    </row>
    <row r="127" spans="1:3">
      <c r="A127" s="82" t="s">
        <v>566</v>
      </c>
      <c r="B127" s="83">
        <v>81</v>
      </c>
      <c r="C127" s="98"/>
    </row>
    <row r="128" spans="1:3">
      <c r="A128" s="82" t="s">
        <v>704</v>
      </c>
      <c r="B128" s="83">
        <v>82</v>
      </c>
      <c r="C128" s="98"/>
    </row>
    <row r="129" spans="1:4">
      <c r="A129" s="82" t="s">
        <v>705</v>
      </c>
      <c r="B129" s="83">
        <v>83</v>
      </c>
      <c r="C129" s="98"/>
    </row>
    <row r="130" spans="1:4">
      <c r="A130" s="82" t="s">
        <v>582</v>
      </c>
      <c r="B130" s="83">
        <v>84</v>
      </c>
      <c r="C130" s="98"/>
    </row>
    <row r="131" spans="1:4">
      <c r="A131" s="82" t="s">
        <v>706</v>
      </c>
      <c r="B131" s="83">
        <v>85</v>
      </c>
      <c r="C131" s="98"/>
    </row>
    <row r="132" spans="1:4">
      <c r="A132" s="82"/>
      <c r="B132" s="98"/>
      <c r="C132" s="98"/>
    </row>
    <row r="133" spans="1:4" hidden="1">
      <c r="A133" s="77" t="s">
        <v>707</v>
      </c>
      <c r="B133" s="77"/>
      <c r="C133" s="77"/>
    </row>
    <row r="134" spans="1:4" hidden="1">
      <c r="A134" s="85"/>
      <c r="B134" s="97"/>
      <c r="C134" s="97"/>
    </row>
    <row r="135" spans="1:4" hidden="1">
      <c r="A135" s="82" t="s">
        <v>708</v>
      </c>
      <c r="B135" s="83">
        <v>87</v>
      </c>
      <c r="C135" s="83"/>
    </row>
    <row r="136" spans="1:4" hidden="1">
      <c r="A136" s="82"/>
      <c r="B136" s="98"/>
      <c r="C136" s="98"/>
    </row>
    <row r="137" spans="1:4" hidden="1">
      <c r="A137" s="99" t="s">
        <v>709</v>
      </c>
      <c r="B137" s="100"/>
      <c r="C137" s="100"/>
    </row>
    <row r="138" spans="1:4" hidden="1">
      <c r="A138" s="97"/>
      <c r="B138" s="97"/>
      <c r="C138" s="97"/>
    </row>
    <row r="139" spans="1:4" hidden="1">
      <c r="A139" s="94" t="s">
        <v>710</v>
      </c>
      <c r="B139" s="83">
        <v>88</v>
      </c>
      <c r="C139" s="83"/>
      <c r="D139" s="101"/>
    </row>
    <row r="140" spans="1:4" hidden="1">
      <c r="A140" s="102"/>
      <c r="B140" s="103"/>
      <c r="C140" s="80"/>
      <c r="D140" s="101"/>
    </row>
    <row r="141" spans="1:4">
      <c r="A141" s="104" t="s">
        <v>475</v>
      </c>
      <c r="B141" s="103"/>
      <c r="C141" s="80"/>
      <c r="D141" s="101"/>
    </row>
    <row r="142" spans="1:4">
      <c r="A142" s="101"/>
      <c r="B142" s="101"/>
      <c r="C142" s="101"/>
      <c r="D142" s="101"/>
    </row>
    <row r="143" spans="1:4">
      <c r="A143" s="101"/>
      <c r="B143" s="101"/>
      <c r="C143" s="101"/>
      <c r="D143" s="101"/>
    </row>
    <row r="144" spans="1:4">
      <c r="A144" s="101"/>
      <c r="B144" s="101"/>
      <c r="C144" s="101"/>
      <c r="D144" s="101"/>
    </row>
  </sheetData>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4" location="'21'!A1" display="Ponderación de activos y suficiencia patrimonial"/>
    <hyperlink ref="A45" location="'22'!A1" display="Calificación de cartera y contingente"/>
    <hyperlink ref="A64" location="'37'!A1" display="Evolución de cartera y contingente"/>
    <hyperlink ref="A65" location="'38'!A1" display="Evolución de obligaciones con el público y con empresas públicas"/>
    <hyperlink ref="A46" location="'23'!A1" display="Depósitos del público y de empresas públicas por moneda"/>
    <hyperlink ref="A66" location="'39'!A1" display="Encaje legal de los bancos múltiples y PYME"/>
    <hyperlink ref="A72" location="'42'!A1" display="Estados financieros por entidad"/>
    <hyperlink ref="A74" location="'44'!A1" display="Estados financieros evolutivos"/>
    <hyperlink ref="A75" location="'45-1'!A1" display="Indicadores financieros evolutivos "/>
    <hyperlink ref="A76" location="'45-2'!A1" display="Indicadores financieros evolutivos"/>
    <hyperlink ref="A77" location="'46'!A1" display="Ponderación de activos y suficiencia patrimonial"/>
    <hyperlink ref="A78" location="'47'!A1" display="Calificación de cartera y contingente"/>
    <hyperlink ref="A79" location="'48'!A1" display="Estratificación de depósitos (monto y número de cuentas)"/>
    <hyperlink ref="A93" location="'57'!A1" display="Encaje legal de cooperativas de ahorro y crédito, entidades financieras de vivienda e instituciones financieras de desarrollo "/>
    <hyperlink ref="A83" location="'50'!A1" display="Estados financieros por entidad "/>
    <hyperlink ref="A88" location="'54-1'!A1" display="Ponderación de activos y suficiencia patrimonial "/>
    <hyperlink ref="A89" location="'54-2'!A1" display="Ponderación de activos y suficiencia patrimonial "/>
    <hyperlink ref="A90" location="'55-1'!A1" display="Calificación de cartera y contingente"/>
    <hyperlink ref="A91" location="'55-2'!A1" display="Calificación de cartera y contingente"/>
    <hyperlink ref="A92" location="'56'!A1" display="Estratificación de depósitos (monto y número de cuentas)"/>
    <hyperlink ref="A124" location="'78'!A1" display="Empresas de Arrendamiento Financiero"/>
    <hyperlink ref="A107" location="'66'!A1" display="Estados financieros según denominación monetaria"/>
    <hyperlink ref="A118" location="'75'!A1" display="Ranking de depósitos del público y de empresas públicas"/>
    <hyperlink ref="A119" location="'76'!A1" display="Ranking de cartera de créditos"/>
    <hyperlink ref="A120" location="'77'!A1" display="Ranking de contingente"/>
    <hyperlink ref="A141" location="Abreviaturas!A1" display="ABREVIATURAS"/>
    <hyperlink ref="A73" location="'43'!A1" display="Indicadores financieros por entidad"/>
    <hyperlink ref="A84" location="'51'!A1" display="Indicadores financieros por entidad "/>
    <hyperlink ref="A85" location="'52'!A1" display="Estados financieros evolutivos por entidad"/>
    <hyperlink ref="A86" location="'53-1'!A1" display="Indicadores financieros evolutivos"/>
    <hyperlink ref="A87" location="'53-2'!A1" display="Indicadores financieros evolutivos"/>
    <hyperlink ref="A71" location="'41'!A1" display="Estados financieros según denominación monetaria"/>
    <hyperlink ref="A82" location="'49'!A1" display="Estados financieros según denominación monetaria"/>
    <hyperlink ref="A52" location="'27'!A1" display="Estados financieros según denominación monetaria"/>
    <hyperlink ref="A54" location="'29'!A1" display="Indicadores financieros por entidad"/>
    <hyperlink ref="A63" location="'36'!A1" display="Depósitos del público y de empresas públicas por moneda"/>
    <hyperlink ref="A67" location="'40'!A1" display="Estratificación de depósitos (monto y número de cuentas)"/>
    <hyperlink ref="A25" location="'4'!A1" display="Estado de situación patrimonial según denominación monetaria"/>
    <hyperlink ref="A59" location="'32'!A1" display="   - Banco PYME de La Comunidad S.A."/>
    <hyperlink ref="A61" location="'34'!A1" display="Ponderación de activos y suficiencia patrimonial"/>
    <hyperlink ref="A62" location="'35'!A1" display="Calificación de cartera y contingente"/>
    <hyperlink ref="A139" location="'88'!A1" display="Estados financieros "/>
    <hyperlink ref="A20" location="'3'!A1" display="Cartera de créditos por departamento"/>
    <hyperlink ref="A18" location="'1'!A1" display="Estados financieros por denominación monetaria"/>
    <hyperlink ref="A97" location="'59'!A1" display="Estados financieros por entidad "/>
    <hyperlink ref="A96" location="'58'!A1" display="Estados financieros según denominación monetaria"/>
    <hyperlink ref="A103" location="'64'!A1" display="Calificación de cartera y contingente"/>
    <hyperlink ref="A102" location="'63'!A1" display="Ponderación de activos y suficiencia patrimonial "/>
    <hyperlink ref="A125:A127" location="'60'!A1" display="Estados financieros Bancos de Desarrollo Productivo"/>
    <hyperlink ref="A128:A129" location="'60'!A1" display="Estados financieros Bancos de Desarrollo Productivo"/>
    <hyperlink ref="A125" location="'79'!A1" display="Almacenes Generales de Depósito"/>
    <hyperlink ref="A126" location="'80'!A1" display="Cámaras de Compensación y Liquidación"/>
    <hyperlink ref="A127" location="'81'!A1" display="Burós de Información"/>
    <hyperlink ref="A129" location="'83'!A1" display="Empresas de Transporte de Material Monetario y Valores"/>
    <hyperlink ref="A98" location="'60'!A1" display="Indicadores financieros por entidad "/>
    <hyperlink ref="A108" location="'67'!A1" display="Estados financieros"/>
    <hyperlink ref="A109" location="'68'!A1" display="Indicadores financieros"/>
    <hyperlink ref="A113" location="'72'!A1" display="Ponderación de activos y suficiencia patrimonial "/>
    <hyperlink ref="A114" location="'73'!A1" display="Calificación de cartera y contingente"/>
    <hyperlink ref="A115" location="'74'!A1" display="Estratificación de depósitos "/>
    <hyperlink ref="A128" location="'82'!A1" display="Empresas de Servicio de Pago Móvil"/>
    <hyperlink ref="A19" location="'2'!A1" display="Depósitos por departamento"/>
    <hyperlink ref="A131" location="'85'!A1" display="Empresas de Giros y Remesas de Dinero"/>
    <hyperlink ref="A47" location="'24'!A1" display="Evolución de cartera y contingente"/>
    <hyperlink ref="A48" location="'25'!A1" display="Evolución de obligaciones con el público y con empresas públicas"/>
    <hyperlink ref="A43" location="'20'!A1" display="   - Banco Prodem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5" location="'30'!A1" display="Estados financieros evolutivos"/>
    <hyperlink ref="A56" location="'31-1'!A1" display="Indicadores financieros evolutivos"/>
    <hyperlink ref="A57" location="'31-2'!A1" display="Indicadores financieros evolutivos"/>
    <hyperlink ref="A30" location="'8-2'!A1" display="Indicadores financieros evolutivos"/>
    <hyperlink ref="A130" location="'84'!A1" display="Empresas Administradoras de Tarjetas Electrónicas"/>
    <hyperlink ref="A135" location="'87'!A1" display="Estados Financieros"/>
    <hyperlink ref="A99" location="'61'!A1" display="Estados financieros evolutivos"/>
    <hyperlink ref="A100" location="'62-1'!A1" display="Indicadores financieros evolutivos"/>
    <hyperlink ref="A101" location="'62-2'!A1" display="Indicadores financieros evolutivos"/>
    <hyperlink ref="A110" location="'69'!A1" display="Estados financieros evolutivos"/>
    <hyperlink ref="A111" location="'70'!A1" display="Indicadores financieros evolutivos"/>
    <hyperlink ref="A112" location="'71'!A1" display="Indicadores financieros evolutivos"/>
    <hyperlink ref="A49" location="'26'!A1" display="Estratificación de depósitos (monto y número de cuentas)"/>
    <hyperlink ref="A104" location="'65'!A1" display="Estratificación de depósitos (monto y número de cuentas)"/>
    <hyperlink ref="A53" location="'28'!A1" display="Estados financieros por entidad"/>
    <hyperlink ref="A60" location="'33'!A1" display="   - Banco PYME Ecofuturo S.A."/>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I333"/>
  <sheetViews>
    <sheetView workbookViewId="0">
      <selection activeCell="E8" sqref="E8"/>
    </sheetView>
  </sheetViews>
  <sheetFormatPr baseColWidth="10" defaultColWidth="9.140625" defaultRowHeight="15"/>
  <cols>
    <col min="1" max="1" width="88.7109375" style="2" customWidth="1"/>
    <col min="2" max="2" width="16.85546875" style="35" customWidth="1"/>
    <col min="3" max="6" width="15.7109375" style="35" customWidth="1"/>
    <col min="7" max="7" width="10" style="2" bestFit="1" customWidth="1"/>
    <col min="8" max="256" width="9.140625" style="2"/>
    <col min="257" max="257" width="88.7109375" style="2" customWidth="1"/>
    <col min="258" max="258" width="16.85546875" style="2" customWidth="1"/>
    <col min="259" max="262" width="15.7109375" style="2" customWidth="1"/>
    <col min="263" max="512" width="9.140625" style="2"/>
    <col min="513" max="513" width="88.7109375" style="2" customWidth="1"/>
    <col min="514" max="514" width="16.85546875" style="2" customWidth="1"/>
    <col min="515" max="518" width="15.7109375" style="2" customWidth="1"/>
    <col min="519" max="768" width="9.140625" style="2"/>
    <col min="769" max="769" width="88.7109375" style="2" customWidth="1"/>
    <col min="770" max="770" width="16.85546875" style="2" customWidth="1"/>
    <col min="771" max="774" width="15.7109375" style="2" customWidth="1"/>
    <col min="775" max="1024" width="9.140625" style="2"/>
    <col min="1025" max="1025" width="88.7109375" style="2" customWidth="1"/>
    <col min="1026" max="1026" width="16.85546875" style="2" customWidth="1"/>
    <col min="1027" max="1030" width="15.7109375" style="2" customWidth="1"/>
    <col min="1031" max="1280" width="9.140625" style="2"/>
    <col min="1281" max="1281" width="88.7109375" style="2" customWidth="1"/>
    <col min="1282" max="1282" width="16.85546875" style="2" customWidth="1"/>
    <col min="1283" max="1286" width="15.7109375" style="2" customWidth="1"/>
    <col min="1287" max="1536" width="9.140625" style="2"/>
    <col min="1537" max="1537" width="88.7109375" style="2" customWidth="1"/>
    <col min="1538" max="1538" width="16.85546875" style="2" customWidth="1"/>
    <col min="1539" max="1542" width="15.7109375" style="2" customWidth="1"/>
    <col min="1543" max="1792" width="9.140625" style="2"/>
    <col min="1793" max="1793" width="88.7109375" style="2" customWidth="1"/>
    <col min="1794" max="1794" width="16.85546875" style="2" customWidth="1"/>
    <col min="1795" max="1798" width="15.7109375" style="2" customWidth="1"/>
    <col min="1799" max="2048" width="9.140625" style="2"/>
    <col min="2049" max="2049" width="88.7109375" style="2" customWidth="1"/>
    <col min="2050" max="2050" width="16.85546875" style="2" customWidth="1"/>
    <col min="2051" max="2054" width="15.7109375" style="2" customWidth="1"/>
    <col min="2055" max="2304" width="9.140625" style="2"/>
    <col min="2305" max="2305" width="88.7109375" style="2" customWidth="1"/>
    <col min="2306" max="2306" width="16.85546875" style="2" customWidth="1"/>
    <col min="2307" max="2310" width="15.7109375" style="2" customWidth="1"/>
    <col min="2311" max="2560" width="9.140625" style="2"/>
    <col min="2561" max="2561" width="88.7109375" style="2" customWidth="1"/>
    <col min="2562" max="2562" width="16.85546875" style="2" customWidth="1"/>
    <col min="2563" max="2566" width="15.7109375" style="2" customWidth="1"/>
    <col min="2567" max="2816" width="9.140625" style="2"/>
    <col min="2817" max="2817" width="88.7109375" style="2" customWidth="1"/>
    <col min="2818" max="2818" width="16.85546875" style="2" customWidth="1"/>
    <col min="2819" max="2822" width="15.7109375" style="2" customWidth="1"/>
    <col min="2823" max="3072" width="9.140625" style="2"/>
    <col min="3073" max="3073" width="88.7109375" style="2" customWidth="1"/>
    <col min="3074" max="3074" width="16.85546875" style="2" customWidth="1"/>
    <col min="3075" max="3078" width="15.7109375" style="2" customWidth="1"/>
    <col min="3079" max="3328" width="9.140625" style="2"/>
    <col min="3329" max="3329" width="88.7109375" style="2" customWidth="1"/>
    <col min="3330" max="3330" width="16.85546875" style="2" customWidth="1"/>
    <col min="3331" max="3334" width="15.7109375" style="2" customWidth="1"/>
    <col min="3335" max="3584" width="9.140625" style="2"/>
    <col min="3585" max="3585" width="88.7109375" style="2" customWidth="1"/>
    <col min="3586" max="3586" width="16.85546875" style="2" customWidth="1"/>
    <col min="3587" max="3590" width="15.7109375" style="2" customWidth="1"/>
    <col min="3591" max="3840" width="9.140625" style="2"/>
    <col min="3841" max="3841" width="88.7109375" style="2" customWidth="1"/>
    <col min="3842" max="3842" width="16.85546875" style="2" customWidth="1"/>
    <col min="3843" max="3846" width="15.7109375" style="2" customWidth="1"/>
    <col min="3847" max="4096" width="9.140625" style="2"/>
    <col min="4097" max="4097" width="88.7109375" style="2" customWidth="1"/>
    <col min="4098" max="4098" width="16.85546875" style="2" customWidth="1"/>
    <col min="4099" max="4102" width="15.7109375" style="2" customWidth="1"/>
    <col min="4103" max="4352" width="9.140625" style="2"/>
    <col min="4353" max="4353" width="88.7109375" style="2" customWidth="1"/>
    <col min="4354" max="4354" width="16.85546875" style="2" customWidth="1"/>
    <col min="4355" max="4358" width="15.7109375" style="2" customWidth="1"/>
    <col min="4359" max="4608" width="9.140625" style="2"/>
    <col min="4609" max="4609" width="88.7109375" style="2" customWidth="1"/>
    <col min="4610" max="4610" width="16.85546875" style="2" customWidth="1"/>
    <col min="4611" max="4614" width="15.7109375" style="2" customWidth="1"/>
    <col min="4615" max="4864" width="9.140625" style="2"/>
    <col min="4865" max="4865" width="88.7109375" style="2" customWidth="1"/>
    <col min="4866" max="4866" width="16.85546875" style="2" customWidth="1"/>
    <col min="4867" max="4870" width="15.7109375" style="2" customWidth="1"/>
    <col min="4871" max="5120" width="9.140625" style="2"/>
    <col min="5121" max="5121" width="88.7109375" style="2" customWidth="1"/>
    <col min="5122" max="5122" width="16.85546875" style="2" customWidth="1"/>
    <col min="5123" max="5126" width="15.7109375" style="2" customWidth="1"/>
    <col min="5127" max="5376" width="9.140625" style="2"/>
    <col min="5377" max="5377" width="88.7109375" style="2" customWidth="1"/>
    <col min="5378" max="5378" width="16.85546875" style="2" customWidth="1"/>
    <col min="5379" max="5382" width="15.7109375" style="2" customWidth="1"/>
    <col min="5383" max="5632" width="9.140625" style="2"/>
    <col min="5633" max="5633" width="88.7109375" style="2" customWidth="1"/>
    <col min="5634" max="5634" width="16.85546875" style="2" customWidth="1"/>
    <col min="5635" max="5638" width="15.7109375" style="2" customWidth="1"/>
    <col min="5639" max="5888" width="9.140625" style="2"/>
    <col min="5889" max="5889" width="88.7109375" style="2" customWidth="1"/>
    <col min="5890" max="5890" width="16.85546875" style="2" customWidth="1"/>
    <col min="5891" max="5894" width="15.7109375" style="2" customWidth="1"/>
    <col min="5895" max="6144" width="9.140625" style="2"/>
    <col min="6145" max="6145" width="88.7109375" style="2" customWidth="1"/>
    <col min="6146" max="6146" width="16.85546875" style="2" customWidth="1"/>
    <col min="6147" max="6150" width="15.7109375" style="2" customWidth="1"/>
    <col min="6151" max="6400" width="9.140625" style="2"/>
    <col min="6401" max="6401" width="88.7109375" style="2" customWidth="1"/>
    <col min="6402" max="6402" width="16.85546875" style="2" customWidth="1"/>
    <col min="6403" max="6406" width="15.7109375" style="2" customWidth="1"/>
    <col min="6407" max="6656" width="9.140625" style="2"/>
    <col min="6657" max="6657" width="88.7109375" style="2" customWidth="1"/>
    <col min="6658" max="6658" width="16.85546875" style="2" customWidth="1"/>
    <col min="6659" max="6662" width="15.7109375" style="2" customWidth="1"/>
    <col min="6663" max="6912" width="9.140625" style="2"/>
    <col min="6913" max="6913" width="88.7109375" style="2" customWidth="1"/>
    <col min="6914" max="6914" width="16.85546875" style="2" customWidth="1"/>
    <col min="6915" max="6918" width="15.7109375" style="2" customWidth="1"/>
    <col min="6919" max="7168" width="9.140625" style="2"/>
    <col min="7169" max="7169" width="88.7109375" style="2" customWidth="1"/>
    <col min="7170" max="7170" width="16.85546875" style="2" customWidth="1"/>
    <col min="7171" max="7174" width="15.7109375" style="2" customWidth="1"/>
    <col min="7175" max="7424" width="9.140625" style="2"/>
    <col min="7425" max="7425" width="88.7109375" style="2" customWidth="1"/>
    <col min="7426" max="7426" width="16.85546875" style="2" customWidth="1"/>
    <col min="7427" max="7430" width="15.7109375" style="2" customWidth="1"/>
    <col min="7431" max="7680" width="9.140625" style="2"/>
    <col min="7681" max="7681" width="88.7109375" style="2" customWidth="1"/>
    <col min="7682" max="7682" width="16.85546875" style="2" customWidth="1"/>
    <col min="7683" max="7686" width="15.7109375" style="2" customWidth="1"/>
    <col min="7687" max="7936" width="9.140625" style="2"/>
    <col min="7937" max="7937" width="88.7109375" style="2" customWidth="1"/>
    <col min="7938" max="7938" width="16.85546875" style="2" customWidth="1"/>
    <col min="7939" max="7942" width="15.7109375" style="2" customWidth="1"/>
    <col min="7943" max="8192" width="9.140625" style="2"/>
    <col min="8193" max="8193" width="88.7109375" style="2" customWidth="1"/>
    <col min="8194" max="8194" width="16.85546875" style="2" customWidth="1"/>
    <col min="8195" max="8198" width="15.7109375" style="2" customWidth="1"/>
    <col min="8199" max="8448" width="9.140625" style="2"/>
    <col min="8449" max="8449" width="88.7109375" style="2" customWidth="1"/>
    <col min="8450" max="8450" width="16.85546875" style="2" customWidth="1"/>
    <col min="8451" max="8454" width="15.7109375" style="2" customWidth="1"/>
    <col min="8455" max="8704" width="9.140625" style="2"/>
    <col min="8705" max="8705" width="88.7109375" style="2" customWidth="1"/>
    <col min="8706" max="8706" width="16.85546875" style="2" customWidth="1"/>
    <col min="8707" max="8710" width="15.7109375" style="2" customWidth="1"/>
    <col min="8711" max="8960" width="9.140625" style="2"/>
    <col min="8961" max="8961" width="88.7109375" style="2" customWidth="1"/>
    <col min="8962" max="8962" width="16.85546875" style="2" customWidth="1"/>
    <col min="8963" max="8966" width="15.7109375" style="2" customWidth="1"/>
    <col min="8967" max="9216" width="9.140625" style="2"/>
    <col min="9217" max="9217" width="88.7109375" style="2" customWidth="1"/>
    <col min="9218" max="9218" width="16.85546875" style="2" customWidth="1"/>
    <col min="9219" max="9222" width="15.7109375" style="2" customWidth="1"/>
    <col min="9223" max="9472" width="9.140625" style="2"/>
    <col min="9473" max="9473" width="88.7109375" style="2" customWidth="1"/>
    <col min="9474" max="9474" width="16.85546875" style="2" customWidth="1"/>
    <col min="9475" max="9478" width="15.7109375" style="2" customWidth="1"/>
    <col min="9479" max="9728" width="9.140625" style="2"/>
    <col min="9729" max="9729" width="88.7109375" style="2" customWidth="1"/>
    <col min="9730" max="9730" width="16.85546875" style="2" customWidth="1"/>
    <col min="9731" max="9734" width="15.7109375" style="2" customWidth="1"/>
    <col min="9735" max="9984" width="9.140625" style="2"/>
    <col min="9985" max="9985" width="88.7109375" style="2" customWidth="1"/>
    <col min="9986" max="9986" width="16.85546875" style="2" customWidth="1"/>
    <col min="9987" max="9990" width="15.7109375" style="2" customWidth="1"/>
    <col min="9991" max="10240" width="9.140625" style="2"/>
    <col min="10241" max="10241" width="88.7109375" style="2" customWidth="1"/>
    <col min="10242" max="10242" width="16.85546875" style="2" customWidth="1"/>
    <col min="10243" max="10246" width="15.7109375" style="2" customWidth="1"/>
    <col min="10247" max="10496" width="9.140625" style="2"/>
    <col min="10497" max="10497" width="88.7109375" style="2" customWidth="1"/>
    <col min="10498" max="10498" width="16.85546875" style="2" customWidth="1"/>
    <col min="10499" max="10502" width="15.7109375" style="2" customWidth="1"/>
    <col min="10503" max="10752" width="9.140625" style="2"/>
    <col min="10753" max="10753" width="88.7109375" style="2" customWidth="1"/>
    <col min="10754" max="10754" width="16.85546875" style="2" customWidth="1"/>
    <col min="10755" max="10758" width="15.7109375" style="2" customWidth="1"/>
    <col min="10759" max="11008" width="9.140625" style="2"/>
    <col min="11009" max="11009" width="88.7109375" style="2" customWidth="1"/>
    <col min="11010" max="11010" width="16.85546875" style="2" customWidth="1"/>
    <col min="11011" max="11014" width="15.7109375" style="2" customWidth="1"/>
    <col min="11015" max="11264" width="9.140625" style="2"/>
    <col min="11265" max="11265" width="88.7109375" style="2" customWidth="1"/>
    <col min="11266" max="11266" width="16.85546875" style="2" customWidth="1"/>
    <col min="11267" max="11270" width="15.7109375" style="2" customWidth="1"/>
    <col min="11271" max="11520" width="9.140625" style="2"/>
    <col min="11521" max="11521" width="88.7109375" style="2" customWidth="1"/>
    <col min="11522" max="11522" width="16.85546875" style="2" customWidth="1"/>
    <col min="11523" max="11526" width="15.7109375" style="2" customWidth="1"/>
    <col min="11527" max="11776" width="9.140625" style="2"/>
    <col min="11777" max="11777" width="88.7109375" style="2" customWidth="1"/>
    <col min="11778" max="11778" width="16.85546875" style="2" customWidth="1"/>
    <col min="11779" max="11782" width="15.7109375" style="2" customWidth="1"/>
    <col min="11783" max="12032" width="9.140625" style="2"/>
    <col min="12033" max="12033" width="88.7109375" style="2" customWidth="1"/>
    <col min="12034" max="12034" width="16.85546875" style="2" customWidth="1"/>
    <col min="12035" max="12038" width="15.7109375" style="2" customWidth="1"/>
    <col min="12039" max="12288" width="9.140625" style="2"/>
    <col min="12289" max="12289" width="88.7109375" style="2" customWidth="1"/>
    <col min="12290" max="12290" width="16.85546875" style="2" customWidth="1"/>
    <col min="12291" max="12294" width="15.7109375" style="2" customWidth="1"/>
    <col min="12295" max="12544" width="9.140625" style="2"/>
    <col min="12545" max="12545" width="88.7109375" style="2" customWidth="1"/>
    <col min="12546" max="12546" width="16.85546875" style="2" customWidth="1"/>
    <col min="12547" max="12550" width="15.7109375" style="2" customWidth="1"/>
    <col min="12551" max="12800" width="9.140625" style="2"/>
    <col min="12801" max="12801" width="88.7109375" style="2" customWidth="1"/>
    <col min="12802" max="12802" width="16.85546875" style="2" customWidth="1"/>
    <col min="12803" max="12806" width="15.7109375" style="2" customWidth="1"/>
    <col min="12807" max="13056" width="9.140625" style="2"/>
    <col min="13057" max="13057" width="88.7109375" style="2" customWidth="1"/>
    <col min="13058" max="13058" width="16.85546875" style="2" customWidth="1"/>
    <col min="13059" max="13062" width="15.7109375" style="2" customWidth="1"/>
    <col min="13063" max="13312" width="9.140625" style="2"/>
    <col min="13313" max="13313" width="88.7109375" style="2" customWidth="1"/>
    <col min="13314" max="13314" width="16.85546875" style="2" customWidth="1"/>
    <col min="13315" max="13318" width="15.7109375" style="2" customWidth="1"/>
    <col min="13319" max="13568" width="9.140625" style="2"/>
    <col min="13569" max="13569" width="88.7109375" style="2" customWidth="1"/>
    <col min="13570" max="13570" width="16.85546875" style="2" customWidth="1"/>
    <col min="13571" max="13574" width="15.7109375" style="2" customWidth="1"/>
    <col min="13575" max="13824" width="9.140625" style="2"/>
    <col min="13825" max="13825" width="88.7109375" style="2" customWidth="1"/>
    <col min="13826" max="13826" width="16.85546875" style="2" customWidth="1"/>
    <col min="13827" max="13830" width="15.7109375" style="2" customWidth="1"/>
    <col min="13831" max="14080" width="9.140625" style="2"/>
    <col min="14081" max="14081" width="88.7109375" style="2" customWidth="1"/>
    <col min="14082" max="14082" width="16.85546875" style="2" customWidth="1"/>
    <col min="14083" max="14086" width="15.7109375" style="2" customWidth="1"/>
    <col min="14087" max="14336" width="9.140625" style="2"/>
    <col min="14337" max="14337" width="88.7109375" style="2" customWidth="1"/>
    <col min="14338" max="14338" width="16.85546875" style="2" customWidth="1"/>
    <col min="14339" max="14342" width="15.7109375" style="2" customWidth="1"/>
    <col min="14343" max="14592" width="9.140625" style="2"/>
    <col min="14593" max="14593" width="88.7109375" style="2" customWidth="1"/>
    <col min="14594" max="14594" width="16.85546875" style="2" customWidth="1"/>
    <col min="14595" max="14598" width="15.7109375" style="2" customWidth="1"/>
    <col min="14599" max="14848" width="9.140625" style="2"/>
    <col min="14849" max="14849" width="88.7109375" style="2" customWidth="1"/>
    <col min="14850" max="14850" width="16.85546875" style="2" customWidth="1"/>
    <col min="14851" max="14854" width="15.7109375" style="2" customWidth="1"/>
    <col min="14855" max="15104" width="9.140625" style="2"/>
    <col min="15105" max="15105" width="88.7109375" style="2" customWidth="1"/>
    <col min="15106" max="15106" width="16.85546875" style="2" customWidth="1"/>
    <col min="15107" max="15110" width="15.7109375" style="2" customWidth="1"/>
    <col min="15111" max="15360" width="9.140625" style="2"/>
    <col min="15361" max="15361" width="88.7109375" style="2" customWidth="1"/>
    <col min="15362" max="15362" width="16.85546875" style="2" customWidth="1"/>
    <col min="15363" max="15366" width="15.7109375" style="2" customWidth="1"/>
    <col min="15367" max="15616" width="9.140625" style="2"/>
    <col min="15617" max="15617" width="88.7109375" style="2" customWidth="1"/>
    <col min="15618" max="15618" width="16.85546875" style="2" customWidth="1"/>
    <col min="15619" max="15622" width="15.7109375" style="2" customWidth="1"/>
    <col min="15623" max="15872" width="9.140625" style="2"/>
    <col min="15873" max="15873" width="88.7109375" style="2" customWidth="1"/>
    <col min="15874" max="15874" width="16.85546875" style="2" customWidth="1"/>
    <col min="15875" max="15878" width="15.7109375" style="2" customWidth="1"/>
    <col min="15879" max="16128" width="9.140625" style="2"/>
    <col min="16129" max="16129" width="88.7109375" style="2" customWidth="1"/>
    <col min="16130" max="16130" width="16.85546875" style="2" customWidth="1"/>
    <col min="16131" max="16134" width="15.7109375" style="2" customWidth="1"/>
    <col min="16135" max="16384" width="9.140625" style="2"/>
  </cols>
  <sheetData>
    <row r="1" spans="1:9" ht="30" customHeight="1">
      <c r="A1" s="1060" t="s">
        <v>0</v>
      </c>
      <c r="B1" s="1060"/>
      <c r="C1" s="1060"/>
      <c r="D1" s="1060"/>
      <c r="E1" s="1060"/>
      <c r="F1" s="1060"/>
      <c r="G1" s="108" t="s">
        <v>711</v>
      </c>
      <c r="H1" s="1"/>
      <c r="I1" s="1"/>
    </row>
    <row r="2" spans="1:9" ht="18">
      <c r="A2" s="1061" t="s">
        <v>1</v>
      </c>
      <c r="B2" s="1061"/>
      <c r="C2" s="1061"/>
      <c r="D2" s="1061"/>
      <c r="E2" s="1061"/>
      <c r="F2" s="1061"/>
      <c r="G2" s="1"/>
      <c r="H2" s="1"/>
      <c r="I2" s="1"/>
    </row>
    <row r="3" spans="1:9" ht="18">
      <c r="A3" s="1061" t="s">
        <v>1513</v>
      </c>
      <c r="B3" s="1061"/>
      <c r="C3" s="1061"/>
      <c r="D3" s="1061"/>
      <c r="E3" s="1061"/>
      <c r="F3" s="1061"/>
      <c r="G3" s="1"/>
      <c r="H3" s="1"/>
      <c r="I3" s="1"/>
    </row>
    <row r="4" spans="1:9" ht="30" customHeight="1">
      <c r="A4" s="1062" t="s">
        <v>2</v>
      </c>
      <c r="B4" s="1062"/>
      <c r="C4" s="1062"/>
      <c r="D4" s="1062"/>
      <c r="E4" s="1062"/>
      <c r="F4" s="1062"/>
      <c r="G4" s="1"/>
      <c r="H4" s="1"/>
      <c r="I4" s="1"/>
    </row>
    <row r="5" spans="1:9" ht="3.75" customHeight="1">
      <c r="A5" s="3"/>
      <c r="B5" s="4"/>
      <c r="C5" s="4"/>
      <c r="D5" s="4"/>
      <c r="E5" s="4"/>
      <c r="F5" s="4"/>
      <c r="G5" s="1"/>
      <c r="H5" s="1"/>
      <c r="I5" s="1"/>
    </row>
    <row r="6" spans="1:9" ht="30" customHeight="1" thickBot="1">
      <c r="A6" s="5"/>
      <c r="B6" s="6" t="s">
        <v>3</v>
      </c>
      <c r="C6" s="6" t="s">
        <v>4</v>
      </c>
      <c r="D6" s="6" t="s">
        <v>5</v>
      </c>
      <c r="E6" s="6" t="s">
        <v>6</v>
      </c>
      <c r="F6" s="6" t="s">
        <v>7</v>
      </c>
      <c r="G6" s="1"/>
      <c r="H6" s="1"/>
      <c r="I6" s="1"/>
    </row>
    <row r="7" spans="1:9">
      <c r="A7" s="7" t="s">
        <v>8</v>
      </c>
      <c r="B7" s="107">
        <v>295595010.40001005</v>
      </c>
      <c r="C7" s="107">
        <v>25561722.313239999</v>
      </c>
      <c r="D7" s="107">
        <v>1476532.0984400001</v>
      </c>
      <c r="E7" s="107">
        <v>762561.8112900001</v>
      </c>
      <c r="F7" s="107">
        <v>323395826.62298</v>
      </c>
      <c r="G7" s="8"/>
      <c r="H7" s="1"/>
      <c r="I7" s="1"/>
    </row>
    <row r="8" spans="1:9">
      <c r="A8" s="9" t="s">
        <v>9</v>
      </c>
      <c r="B8" s="106">
        <v>28581551.016050003</v>
      </c>
      <c r="C8" s="106">
        <v>6428119.5845299996</v>
      </c>
      <c r="D8" s="106">
        <v>2119.92173</v>
      </c>
      <c r="E8" s="106">
        <v>88399.842399999994</v>
      </c>
      <c r="F8" s="106">
        <v>35100190.364709996</v>
      </c>
      <c r="G8" s="8"/>
      <c r="H8" s="1"/>
      <c r="I8" s="1"/>
    </row>
    <row r="9" spans="1:9">
      <c r="A9" s="10" t="s">
        <v>10</v>
      </c>
      <c r="B9" s="105">
        <v>9249591.5870100018</v>
      </c>
      <c r="C9" s="105">
        <v>1504391.8982299999</v>
      </c>
      <c r="D9" s="105">
        <v>0</v>
      </c>
      <c r="E9" s="105">
        <v>0</v>
      </c>
      <c r="F9" s="105">
        <v>10753983.485239999</v>
      </c>
      <c r="G9" s="1"/>
      <c r="H9" s="1"/>
      <c r="I9" s="1"/>
    </row>
    <row r="10" spans="1:9">
      <c r="A10" s="10" t="s">
        <v>11</v>
      </c>
      <c r="B10" s="105">
        <v>17270638.08797</v>
      </c>
      <c r="C10" s="105">
        <v>3970655.0805199998</v>
      </c>
      <c r="D10" s="105">
        <v>2119.92173</v>
      </c>
      <c r="E10" s="105">
        <v>88399.842399999994</v>
      </c>
      <c r="F10" s="105">
        <v>21331812.932619996</v>
      </c>
      <c r="G10" s="1"/>
      <c r="H10" s="1"/>
      <c r="I10" s="1"/>
    </row>
    <row r="11" spans="1:9">
      <c r="A11" s="10" t="s">
        <v>12</v>
      </c>
      <c r="B11" s="105">
        <v>1086470.5435800001</v>
      </c>
      <c r="C11" s="105">
        <v>143113.18229</v>
      </c>
      <c r="D11" s="105">
        <v>0</v>
      </c>
      <c r="E11" s="105">
        <v>0</v>
      </c>
      <c r="F11" s="105">
        <v>1229583.7258700002</v>
      </c>
      <c r="G11" s="1"/>
      <c r="H11" s="1"/>
      <c r="I11" s="1"/>
    </row>
    <row r="12" spans="1:9">
      <c r="A12" s="10" t="s">
        <v>13</v>
      </c>
      <c r="B12" s="105">
        <v>0</v>
      </c>
      <c r="C12" s="105">
        <v>7118.6398499999996</v>
      </c>
      <c r="D12" s="105">
        <v>0</v>
      </c>
      <c r="E12" s="105">
        <v>0</v>
      </c>
      <c r="F12" s="105">
        <v>7118.6398499999996</v>
      </c>
      <c r="G12" s="1"/>
      <c r="H12" s="1"/>
      <c r="I12" s="1"/>
    </row>
    <row r="13" spans="1:9">
      <c r="A13" s="10" t="s">
        <v>14</v>
      </c>
      <c r="B13" s="105">
        <v>0</v>
      </c>
      <c r="C13" s="105">
        <v>802678.43033</v>
      </c>
      <c r="D13" s="105">
        <v>0</v>
      </c>
      <c r="E13" s="105">
        <v>0</v>
      </c>
      <c r="F13" s="105">
        <v>802678.43033</v>
      </c>
      <c r="G13" s="1"/>
      <c r="H13" s="1"/>
      <c r="I13" s="1"/>
    </row>
    <row r="14" spans="1:9">
      <c r="A14" s="11" t="s">
        <v>15</v>
      </c>
      <c r="B14" s="105">
        <v>990384.1593399999</v>
      </c>
      <c r="C14" s="105">
        <v>168.92055999999999</v>
      </c>
      <c r="D14" s="105">
        <v>0</v>
      </c>
      <c r="E14" s="105">
        <v>0</v>
      </c>
      <c r="F14" s="105">
        <v>990553.07990000001</v>
      </c>
      <c r="G14" s="1"/>
      <c r="H14" s="1"/>
      <c r="I14" s="1"/>
    </row>
    <row r="15" spans="1:9">
      <c r="A15" s="10" t="s">
        <v>16</v>
      </c>
      <c r="B15" s="105">
        <v>18.134340000000002</v>
      </c>
      <c r="C15" s="105">
        <v>7.0000000000000007E-5</v>
      </c>
      <c r="D15" s="105">
        <v>0</v>
      </c>
      <c r="E15" s="105">
        <v>0</v>
      </c>
      <c r="F15" s="105">
        <v>18.134410000000003</v>
      </c>
      <c r="G15" s="1"/>
      <c r="H15" s="1"/>
      <c r="I15" s="1"/>
    </row>
    <row r="16" spans="1:9" ht="15.75" thickBot="1">
      <c r="A16" s="10" t="s">
        <v>17</v>
      </c>
      <c r="B16" s="105">
        <v>-15551.49619</v>
      </c>
      <c r="C16" s="105">
        <v>-6.5673199999999996</v>
      </c>
      <c r="D16" s="105">
        <v>0</v>
      </c>
      <c r="E16" s="105">
        <v>0</v>
      </c>
      <c r="F16" s="105">
        <v>-15558.06351</v>
      </c>
      <c r="G16" s="1"/>
      <c r="H16" s="1"/>
      <c r="I16" s="1"/>
    </row>
    <row r="17" spans="1:9">
      <c r="A17" s="9" t="s">
        <v>18</v>
      </c>
      <c r="B17" s="106">
        <v>34384139.689559996</v>
      </c>
      <c r="C17" s="106">
        <v>2476947.5794700007</v>
      </c>
      <c r="D17" s="106">
        <v>1036560.7169199999</v>
      </c>
      <c r="E17" s="106">
        <v>673200.43871999998</v>
      </c>
      <c r="F17" s="107">
        <v>38570848.424670003</v>
      </c>
      <c r="G17" s="8"/>
      <c r="H17" s="1"/>
      <c r="I17" s="1"/>
    </row>
    <row r="18" spans="1:9">
      <c r="A18" s="10" t="s">
        <v>19</v>
      </c>
      <c r="B18" s="105">
        <v>11483097.38352</v>
      </c>
      <c r="C18" s="105">
        <v>0</v>
      </c>
      <c r="D18" s="105">
        <v>1018945.7818999999</v>
      </c>
      <c r="E18" s="105">
        <v>625692.06651000003</v>
      </c>
      <c r="F18" s="105">
        <v>13127735.231930001</v>
      </c>
      <c r="G18" s="1"/>
      <c r="H18" s="1"/>
      <c r="I18" s="1"/>
    </row>
    <row r="19" spans="1:9">
      <c r="A19" s="10" t="s">
        <v>20</v>
      </c>
      <c r="B19" s="105">
        <v>13394251.95676</v>
      </c>
      <c r="C19" s="105">
        <v>226230.68442999999</v>
      </c>
      <c r="D19" s="105">
        <v>0</v>
      </c>
      <c r="E19" s="105">
        <v>3.9698200000000003</v>
      </c>
      <c r="F19" s="105">
        <v>13620486.611009998</v>
      </c>
      <c r="G19" s="1"/>
      <c r="H19" s="1"/>
      <c r="I19" s="1"/>
    </row>
    <row r="20" spans="1:9">
      <c r="A20" s="10" t="s">
        <v>21</v>
      </c>
      <c r="B20" s="105">
        <v>0</v>
      </c>
      <c r="C20" s="105">
        <v>126705.85205</v>
      </c>
      <c r="D20" s="105">
        <v>0</v>
      </c>
      <c r="E20" s="105">
        <v>0</v>
      </c>
      <c r="F20" s="105">
        <v>126705.85205</v>
      </c>
      <c r="G20" s="1"/>
      <c r="H20" s="1"/>
      <c r="I20" s="1"/>
    </row>
    <row r="21" spans="1:9">
      <c r="A21" s="10" t="s">
        <v>22</v>
      </c>
      <c r="B21" s="105">
        <v>574776.38540000003</v>
      </c>
      <c r="C21" s="105">
        <v>57490.057679999998</v>
      </c>
      <c r="D21" s="105">
        <v>0</v>
      </c>
      <c r="E21" s="105">
        <v>0</v>
      </c>
      <c r="F21" s="105">
        <v>632266.44308</v>
      </c>
      <c r="G21" s="1"/>
      <c r="H21" s="1"/>
      <c r="I21" s="1"/>
    </row>
    <row r="22" spans="1:9">
      <c r="A22" s="10" t="s">
        <v>23</v>
      </c>
      <c r="B22" s="105">
        <v>4196557.3023700006</v>
      </c>
      <c r="C22" s="105">
        <v>1086502.6569700001</v>
      </c>
      <c r="D22" s="105">
        <v>0</v>
      </c>
      <c r="E22" s="105">
        <v>46667.513589999995</v>
      </c>
      <c r="F22" s="105">
        <v>5329727.4729299992</v>
      </c>
      <c r="G22" s="1"/>
      <c r="H22" s="1"/>
      <c r="I22" s="1"/>
    </row>
    <row r="23" spans="1:9">
      <c r="A23" s="10" t="s">
        <v>24</v>
      </c>
      <c r="B23" s="105">
        <v>3867011.1333199996</v>
      </c>
      <c r="C23" s="105">
        <v>995678.59707000002</v>
      </c>
      <c r="D23" s="105">
        <v>3985.9156899999998</v>
      </c>
      <c r="E23" s="105">
        <v>111.93897</v>
      </c>
      <c r="F23" s="105">
        <v>4866787.5850499999</v>
      </c>
      <c r="G23" s="1"/>
      <c r="H23" s="1"/>
      <c r="I23" s="1"/>
    </row>
    <row r="24" spans="1:9">
      <c r="A24" s="10" t="s">
        <v>25</v>
      </c>
      <c r="B24" s="105">
        <v>897694.63894999993</v>
      </c>
      <c r="C24" s="105">
        <v>6012.7195399999991</v>
      </c>
      <c r="D24" s="105">
        <v>13629.019329999999</v>
      </c>
      <c r="E24" s="105">
        <v>774.54158999999993</v>
      </c>
      <c r="F24" s="105">
        <v>918110.91940999997</v>
      </c>
      <c r="G24" s="1"/>
      <c r="H24" s="1"/>
      <c r="I24" s="1"/>
    </row>
    <row r="25" spans="1:9" ht="15.75" thickBot="1">
      <c r="A25" s="10" t="s">
        <v>26</v>
      </c>
      <c r="B25" s="105">
        <v>-29249.110759999996</v>
      </c>
      <c r="C25" s="105">
        <v>-21672.988270000002</v>
      </c>
      <c r="D25" s="105">
        <v>0</v>
      </c>
      <c r="E25" s="105">
        <v>-49.591760000000001</v>
      </c>
      <c r="F25" s="105">
        <v>-50971.690790000001</v>
      </c>
      <c r="G25" s="1"/>
      <c r="H25" s="1"/>
      <c r="I25" s="1"/>
    </row>
    <row r="26" spans="1:9">
      <c r="A26" s="9" t="s">
        <v>27</v>
      </c>
      <c r="B26" s="106">
        <v>219584405.30597001</v>
      </c>
      <c r="C26" s="106">
        <v>1067520.9347899999</v>
      </c>
      <c r="D26" s="106">
        <v>0</v>
      </c>
      <c r="E26" s="106">
        <v>225.03811999999999</v>
      </c>
      <c r="F26" s="107">
        <v>220652151.27888003</v>
      </c>
      <c r="G26" s="8"/>
      <c r="H26" s="1"/>
      <c r="I26" s="1"/>
    </row>
    <row r="27" spans="1:9">
      <c r="A27" s="12" t="s">
        <v>28</v>
      </c>
      <c r="B27" s="105">
        <v>213269385.59476998</v>
      </c>
      <c r="C27" s="105">
        <v>1012299.11506</v>
      </c>
      <c r="D27" s="105">
        <v>0</v>
      </c>
      <c r="E27" s="105">
        <v>219.67574999999999</v>
      </c>
      <c r="F27" s="105">
        <v>214281904.38558</v>
      </c>
      <c r="G27" s="8"/>
      <c r="H27" s="1"/>
      <c r="I27" s="1"/>
    </row>
    <row r="28" spans="1:9">
      <c r="A28" s="10" t="s">
        <v>29</v>
      </c>
      <c r="B28" s="105">
        <v>182254423.10799003</v>
      </c>
      <c r="C28" s="105">
        <v>580351.99933000002</v>
      </c>
      <c r="D28" s="105">
        <v>0</v>
      </c>
      <c r="E28" s="105">
        <v>219.67574999999999</v>
      </c>
      <c r="F28" s="105">
        <v>182834994.78307</v>
      </c>
      <c r="G28" s="1"/>
      <c r="H28" s="1"/>
      <c r="I28" s="1"/>
    </row>
    <row r="29" spans="1:9">
      <c r="A29" s="10" t="s">
        <v>30</v>
      </c>
      <c r="B29" s="105">
        <v>28165489.15772</v>
      </c>
      <c r="C29" s="105">
        <v>395098.27143000002</v>
      </c>
      <c r="D29" s="105">
        <v>0</v>
      </c>
      <c r="E29" s="105">
        <v>0</v>
      </c>
      <c r="F29" s="105">
        <v>28560587.42915</v>
      </c>
      <c r="G29" s="1"/>
      <c r="H29" s="1"/>
      <c r="I29" s="1"/>
    </row>
    <row r="30" spans="1:9">
      <c r="A30" s="10" t="s">
        <v>31</v>
      </c>
      <c r="B30" s="105">
        <v>2849473.3290599994</v>
      </c>
      <c r="C30" s="105">
        <v>36848.844300000004</v>
      </c>
      <c r="D30" s="105">
        <v>0</v>
      </c>
      <c r="E30" s="105">
        <v>0</v>
      </c>
      <c r="F30" s="105">
        <v>2886322.1733599999</v>
      </c>
      <c r="G30" s="1"/>
      <c r="H30" s="1"/>
      <c r="I30" s="1"/>
    </row>
    <row r="31" spans="1:9">
      <c r="A31" s="12" t="s">
        <v>32</v>
      </c>
      <c r="B31" s="105">
        <v>2262991.9184900001</v>
      </c>
      <c r="C31" s="105">
        <v>28426.728090000004</v>
      </c>
      <c r="D31" s="105">
        <v>0</v>
      </c>
      <c r="E31" s="105">
        <v>0</v>
      </c>
      <c r="F31" s="105">
        <v>2291418.6465799995</v>
      </c>
      <c r="G31" s="8"/>
      <c r="H31" s="1"/>
      <c r="I31" s="1"/>
    </row>
    <row r="32" spans="1:9">
      <c r="A32" s="10" t="s">
        <v>33</v>
      </c>
      <c r="B32" s="105">
        <v>1021414.4697100001</v>
      </c>
      <c r="C32" s="105">
        <v>12608.883589999999</v>
      </c>
      <c r="D32" s="105">
        <v>0</v>
      </c>
      <c r="E32" s="105">
        <v>0</v>
      </c>
      <c r="F32" s="105">
        <v>1034023.3533000001</v>
      </c>
      <c r="G32" s="1"/>
      <c r="H32" s="1"/>
      <c r="I32" s="1"/>
    </row>
    <row r="33" spans="1:9">
      <c r="A33" s="10" t="s">
        <v>34</v>
      </c>
      <c r="B33" s="105">
        <v>1114290.3318699999</v>
      </c>
      <c r="C33" s="105">
        <v>14257.19296</v>
      </c>
      <c r="D33" s="105">
        <v>0</v>
      </c>
      <c r="E33" s="105">
        <v>0</v>
      </c>
      <c r="F33" s="105">
        <v>1128547.5248299998</v>
      </c>
      <c r="G33" s="1"/>
      <c r="H33" s="1"/>
      <c r="I33" s="1"/>
    </row>
    <row r="34" spans="1:9">
      <c r="A34" s="10" t="s">
        <v>35</v>
      </c>
      <c r="B34" s="105">
        <v>127287.11691000001</v>
      </c>
      <c r="C34" s="105">
        <v>1560.6515400000001</v>
      </c>
      <c r="D34" s="105">
        <v>0</v>
      </c>
      <c r="E34" s="105">
        <v>0</v>
      </c>
      <c r="F34" s="105">
        <v>128847.76845</v>
      </c>
      <c r="G34" s="1"/>
      <c r="H34" s="1"/>
      <c r="I34" s="1"/>
    </row>
    <row r="35" spans="1:9">
      <c r="A35" s="12" t="s">
        <v>36</v>
      </c>
      <c r="B35" s="105">
        <v>5224601.0795500008</v>
      </c>
      <c r="C35" s="105">
        <v>130701.0894</v>
      </c>
      <c r="D35" s="105">
        <v>0</v>
      </c>
      <c r="E35" s="105">
        <v>0</v>
      </c>
      <c r="F35" s="105">
        <v>5355302.1689499998</v>
      </c>
      <c r="G35" s="8"/>
      <c r="H35" s="1"/>
      <c r="I35" s="1"/>
    </row>
    <row r="36" spans="1:9">
      <c r="A36" s="10" t="s">
        <v>37</v>
      </c>
      <c r="B36" s="105">
        <v>1995658.27746</v>
      </c>
      <c r="C36" s="105">
        <v>63708.680210000006</v>
      </c>
      <c r="D36" s="105">
        <v>0</v>
      </c>
      <c r="E36" s="105">
        <v>0</v>
      </c>
      <c r="F36" s="105">
        <v>2059366.9576700001</v>
      </c>
      <c r="G36" s="1"/>
      <c r="H36" s="1"/>
      <c r="I36" s="1"/>
    </row>
    <row r="37" spans="1:9">
      <c r="A37" s="10" t="s">
        <v>38</v>
      </c>
      <c r="B37" s="105">
        <v>2936660.7913800003</v>
      </c>
      <c r="C37" s="105">
        <v>64429.084329999998</v>
      </c>
      <c r="D37" s="105">
        <v>0</v>
      </c>
      <c r="E37" s="105">
        <v>0</v>
      </c>
      <c r="F37" s="105">
        <v>3001089.8757100007</v>
      </c>
      <c r="G37" s="1"/>
      <c r="H37" s="1"/>
      <c r="I37" s="1"/>
    </row>
    <row r="38" spans="1:9">
      <c r="A38" s="10" t="s">
        <v>39</v>
      </c>
      <c r="B38" s="105">
        <v>292282.01071</v>
      </c>
      <c r="C38" s="105">
        <v>2563.3248600000002</v>
      </c>
      <c r="D38" s="105">
        <v>0</v>
      </c>
      <c r="E38" s="105">
        <v>0</v>
      </c>
      <c r="F38" s="105">
        <v>294845.33557</v>
      </c>
      <c r="G38" s="1"/>
      <c r="H38" s="1"/>
      <c r="I38" s="1"/>
    </row>
    <row r="39" spans="1:9">
      <c r="A39" s="12" t="s">
        <v>40</v>
      </c>
      <c r="B39" s="105">
        <v>8051065.9630399998</v>
      </c>
      <c r="C39" s="105">
        <v>140765.05624000001</v>
      </c>
      <c r="D39" s="105">
        <v>0</v>
      </c>
      <c r="E39" s="105">
        <v>5.6166800000000006</v>
      </c>
      <c r="F39" s="105">
        <v>8191836.6359600006</v>
      </c>
      <c r="G39" s="8"/>
      <c r="H39" s="1"/>
      <c r="I39" s="1"/>
    </row>
    <row r="40" spans="1:9">
      <c r="A40" s="10" t="s">
        <v>41</v>
      </c>
      <c r="B40" s="105">
        <v>2156689.1871799999</v>
      </c>
      <c r="C40" s="105">
        <v>12466.83627</v>
      </c>
      <c r="D40" s="105">
        <v>0</v>
      </c>
      <c r="E40" s="105">
        <v>0.37681999999999999</v>
      </c>
      <c r="F40" s="105">
        <v>2169156.4002700001</v>
      </c>
      <c r="G40" s="1"/>
      <c r="H40" s="1"/>
      <c r="I40" s="1"/>
    </row>
    <row r="41" spans="1:9">
      <c r="A41" s="10" t="s">
        <v>42</v>
      </c>
      <c r="B41" s="105">
        <v>2259374.6205600002</v>
      </c>
      <c r="C41" s="105">
        <v>58463.303790000005</v>
      </c>
      <c r="D41" s="105">
        <v>0</v>
      </c>
      <c r="E41" s="105">
        <v>0</v>
      </c>
      <c r="F41" s="105">
        <v>2317837.92435</v>
      </c>
      <c r="G41" s="1"/>
      <c r="H41" s="1"/>
      <c r="I41" s="1"/>
    </row>
    <row r="42" spans="1:9">
      <c r="A42" s="10" t="s">
        <v>43</v>
      </c>
      <c r="B42" s="105">
        <v>7532.0853000000006</v>
      </c>
      <c r="C42" s="105">
        <v>1088.82501</v>
      </c>
      <c r="D42" s="105">
        <v>0</v>
      </c>
      <c r="E42" s="105">
        <v>0</v>
      </c>
      <c r="F42" s="105">
        <v>8620.9103099999993</v>
      </c>
      <c r="G42" s="1"/>
      <c r="H42" s="1"/>
      <c r="I42" s="1"/>
    </row>
    <row r="43" spans="1:9">
      <c r="A43" s="10" t="s">
        <v>44</v>
      </c>
      <c r="B43" s="105">
        <v>37877.123850000004</v>
      </c>
      <c r="C43" s="105">
        <v>2800.5363500000003</v>
      </c>
      <c r="D43" s="105">
        <v>0</v>
      </c>
      <c r="E43" s="105">
        <v>0</v>
      </c>
      <c r="F43" s="105">
        <v>40677.660199999998</v>
      </c>
      <c r="G43" s="1"/>
      <c r="H43" s="1"/>
      <c r="I43" s="1"/>
    </row>
    <row r="44" spans="1:9">
      <c r="A44" s="10" t="s">
        <v>45</v>
      </c>
      <c r="B44" s="105">
        <v>111.93351</v>
      </c>
      <c r="C44" s="105">
        <v>3.72655</v>
      </c>
      <c r="D44" s="105">
        <v>0</v>
      </c>
      <c r="E44" s="105">
        <v>0</v>
      </c>
      <c r="F44" s="105">
        <v>115.66005999999999</v>
      </c>
      <c r="G44" s="1"/>
      <c r="H44" s="1"/>
      <c r="I44" s="1"/>
    </row>
    <row r="45" spans="1:9">
      <c r="A45" s="10" t="s">
        <v>46</v>
      </c>
      <c r="B45" s="105">
        <v>2702.5151300000002</v>
      </c>
      <c r="C45" s="105">
        <v>270.41134000000005</v>
      </c>
      <c r="D45" s="105">
        <v>0</v>
      </c>
      <c r="E45" s="105">
        <v>0</v>
      </c>
      <c r="F45" s="105">
        <v>2972.9264699999999</v>
      </c>
      <c r="G45" s="1"/>
      <c r="H45" s="1"/>
      <c r="I45" s="1"/>
    </row>
    <row r="46" spans="1:9">
      <c r="A46" s="10" t="s">
        <v>47</v>
      </c>
      <c r="B46" s="105">
        <v>1610303.3290800001</v>
      </c>
      <c r="C46" s="105">
        <v>23965.209009999999</v>
      </c>
      <c r="D46" s="105">
        <v>0</v>
      </c>
      <c r="E46" s="105">
        <v>5.2398600000000002</v>
      </c>
      <c r="F46" s="105">
        <v>1634273.7779499998</v>
      </c>
      <c r="G46" s="1"/>
      <c r="H46" s="1"/>
      <c r="I46" s="1"/>
    </row>
    <row r="47" spans="1:9">
      <c r="A47" s="10" t="s">
        <v>48</v>
      </c>
      <c r="B47" s="105">
        <v>1887183.89589</v>
      </c>
      <c r="C47" s="105">
        <v>39811.844939999995</v>
      </c>
      <c r="D47" s="105">
        <v>0</v>
      </c>
      <c r="E47" s="105">
        <v>0</v>
      </c>
      <c r="F47" s="105">
        <v>1926995.74083</v>
      </c>
      <c r="G47" s="1"/>
      <c r="H47" s="1"/>
      <c r="I47" s="1"/>
    </row>
    <row r="48" spans="1:9">
      <c r="A48" s="10" t="s">
        <v>49</v>
      </c>
      <c r="B48" s="105">
        <v>9308.5738999999994</v>
      </c>
      <c r="C48" s="105">
        <v>362.30053000000004</v>
      </c>
      <c r="D48" s="105">
        <v>0</v>
      </c>
      <c r="E48" s="105">
        <v>0</v>
      </c>
      <c r="F48" s="105">
        <v>9670.8744300000017</v>
      </c>
      <c r="G48" s="1"/>
      <c r="H48" s="1"/>
      <c r="I48" s="1"/>
    </row>
    <row r="49" spans="1:9">
      <c r="A49" s="10" t="s">
        <v>50</v>
      </c>
      <c r="B49" s="105">
        <v>55362.752949999995</v>
      </c>
      <c r="C49" s="105">
        <v>1066.376</v>
      </c>
      <c r="D49" s="105">
        <v>0</v>
      </c>
      <c r="E49" s="105">
        <v>0</v>
      </c>
      <c r="F49" s="105">
        <v>56429.128949999991</v>
      </c>
      <c r="G49" s="1"/>
      <c r="H49" s="1"/>
      <c r="I49" s="1"/>
    </row>
    <row r="50" spans="1:9">
      <c r="A50" s="10" t="s">
        <v>51</v>
      </c>
      <c r="B50" s="105">
        <v>3822.34719</v>
      </c>
      <c r="C50" s="105">
        <v>20.336359999999999</v>
      </c>
      <c r="D50" s="105">
        <v>0</v>
      </c>
      <c r="E50" s="105">
        <v>0</v>
      </c>
      <c r="F50" s="105">
        <v>3842.6835500000002</v>
      </c>
      <c r="G50" s="1"/>
      <c r="H50" s="1"/>
      <c r="I50" s="1"/>
    </row>
    <row r="51" spans="1:9">
      <c r="A51" s="10" t="s">
        <v>52</v>
      </c>
      <c r="B51" s="105">
        <v>20797.5985</v>
      </c>
      <c r="C51" s="105">
        <v>445.35008999999997</v>
      </c>
      <c r="D51" s="105">
        <v>0</v>
      </c>
      <c r="E51" s="105">
        <v>0</v>
      </c>
      <c r="F51" s="105">
        <v>21242.94859</v>
      </c>
      <c r="G51" s="1"/>
      <c r="H51" s="1"/>
      <c r="I51" s="1"/>
    </row>
    <row r="52" spans="1:9">
      <c r="A52" s="12" t="s">
        <v>53</v>
      </c>
      <c r="B52" s="105">
        <v>-9223639.2498799991</v>
      </c>
      <c r="C52" s="105">
        <v>-244671.054</v>
      </c>
      <c r="D52" s="105">
        <v>0</v>
      </c>
      <c r="E52" s="105">
        <v>-0.25430999999999998</v>
      </c>
      <c r="F52" s="105">
        <v>-9468310.5581899993</v>
      </c>
      <c r="G52" s="8"/>
      <c r="H52" s="1"/>
      <c r="I52" s="1"/>
    </row>
    <row r="53" spans="1:9">
      <c r="A53" s="13" t="s">
        <v>54</v>
      </c>
      <c r="B53" s="105">
        <v>-863949.49829999998</v>
      </c>
      <c r="C53" s="105">
        <v>-11631.56136</v>
      </c>
      <c r="D53" s="105">
        <v>0</v>
      </c>
      <c r="E53" s="105">
        <v>-0.25430999999999998</v>
      </c>
      <c r="F53" s="105">
        <v>-875581.3139699999</v>
      </c>
      <c r="G53" s="1"/>
      <c r="H53" s="1"/>
      <c r="I53" s="1"/>
    </row>
    <row r="54" spans="1:9">
      <c r="A54" s="10" t="s">
        <v>55</v>
      </c>
      <c r="B54" s="105">
        <v>-680152.78574000008</v>
      </c>
      <c r="C54" s="105">
        <v>-15746.133410000002</v>
      </c>
      <c r="D54" s="105">
        <v>0</v>
      </c>
      <c r="E54" s="105">
        <v>0</v>
      </c>
      <c r="F54" s="105">
        <v>-695898.91914999997</v>
      </c>
      <c r="G54" s="1"/>
      <c r="H54" s="1"/>
      <c r="I54" s="1"/>
    </row>
    <row r="55" spans="1:9">
      <c r="A55" s="10" t="s">
        <v>56</v>
      </c>
      <c r="B55" s="105">
        <v>-553807.43810000003</v>
      </c>
      <c r="C55" s="105">
        <v>-3791.2053700000001</v>
      </c>
      <c r="D55" s="105">
        <v>0</v>
      </c>
      <c r="E55" s="105">
        <v>0</v>
      </c>
      <c r="F55" s="105">
        <v>-557598.64347000001</v>
      </c>
      <c r="G55" s="1"/>
      <c r="H55" s="1"/>
      <c r="I55" s="1"/>
    </row>
    <row r="56" spans="1:9">
      <c r="A56" s="10" t="s">
        <v>57</v>
      </c>
      <c r="B56" s="105">
        <v>-456625.64215999999</v>
      </c>
      <c r="C56" s="105">
        <v>-3759.5826199999997</v>
      </c>
      <c r="D56" s="105">
        <v>0</v>
      </c>
      <c r="E56" s="105">
        <v>0</v>
      </c>
      <c r="F56" s="105">
        <v>-460385.22478000005</v>
      </c>
      <c r="G56" s="1"/>
      <c r="H56" s="1"/>
      <c r="I56" s="1"/>
    </row>
    <row r="57" spans="1:9">
      <c r="A57" s="10" t="s">
        <v>58</v>
      </c>
      <c r="B57" s="105">
        <v>-1209080.40166</v>
      </c>
      <c r="C57" s="105">
        <v>-36624.274010000001</v>
      </c>
      <c r="D57" s="105">
        <v>0</v>
      </c>
      <c r="E57" s="105">
        <v>0</v>
      </c>
      <c r="F57" s="105">
        <v>-1245704.6756700003</v>
      </c>
      <c r="G57" s="1"/>
      <c r="H57" s="1"/>
      <c r="I57" s="1"/>
    </row>
    <row r="58" spans="1:9">
      <c r="A58" s="10" t="s">
        <v>59</v>
      </c>
      <c r="B58" s="105">
        <v>-1684162.2094700001</v>
      </c>
      <c r="C58" s="105">
        <v>-41580.021380000006</v>
      </c>
      <c r="D58" s="105">
        <v>0</v>
      </c>
      <c r="E58" s="105">
        <v>0</v>
      </c>
      <c r="F58" s="105">
        <v>-1725742.2308499999</v>
      </c>
      <c r="G58" s="1"/>
      <c r="H58" s="1"/>
      <c r="I58" s="1"/>
    </row>
    <row r="59" spans="1:9">
      <c r="A59" s="13" t="s">
        <v>60</v>
      </c>
      <c r="B59" s="105">
        <v>-1735404.3138300001</v>
      </c>
      <c r="C59" s="105">
        <v>-97191.189689999999</v>
      </c>
      <c r="D59" s="105">
        <v>0</v>
      </c>
      <c r="E59" s="105">
        <v>0</v>
      </c>
      <c r="F59" s="105">
        <v>-1832595.50352</v>
      </c>
      <c r="G59" s="1"/>
      <c r="H59" s="1"/>
      <c r="I59" s="1"/>
    </row>
    <row r="60" spans="1:9">
      <c r="A60" s="10" t="s">
        <v>61</v>
      </c>
      <c r="B60" s="105">
        <v>-1695085.4066999999</v>
      </c>
      <c r="C60" s="105">
        <v>-30918.14069</v>
      </c>
      <c r="D60" s="105">
        <v>0</v>
      </c>
      <c r="E60" s="105">
        <v>0</v>
      </c>
      <c r="F60" s="105">
        <v>-1726003.5473900002</v>
      </c>
      <c r="G60" s="1"/>
      <c r="H60" s="1"/>
      <c r="I60" s="1"/>
    </row>
    <row r="61" spans="1:9">
      <c r="A61" s="10" t="s">
        <v>62</v>
      </c>
      <c r="B61" s="105">
        <v>-2747.2636200000002</v>
      </c>
      <c r="C61" s="105">
        <v>0</v>
      </c>
      <c r="D61" s="105">
        <v>0</v>
      </c>
      <c r="E61" s="105">
        <v>0</v>
      </c>
      <c r="F61" s="105">
        <v>-2747.2636200000002</v>
      </c>
      <c r="G61" s="1"/>
      <c r="H61" s="1"/>
      <c r="I61" s="1"/>
    </row>
    <row r="62" spans="1:9">
      <c r="A62" s="10" t="s">
        <v>63</v>
      </c>
      <c r="B62" s="105">
        <v>0</v>
      </c>
      <c r="C62" s="105">
        <v>0</v>
      </c>
      <c r="D62" s="105">
        <v>0</v>
      </c>
      <c r="E62" s="105">
        <v>0</v>
      </c>
      <c r="F62" s="105">
        <v>0</v>
      </c>
      <c r="G62" s="1"/>
      <c r="H62" s="1"/>
      <c r="I62" s="1"/>
    </row>
    <row r="63" spans="1:9">
      <c r="A63" s="10" t="s">
        <v>64</v>
      </c>
      <c r="B63" s="105">
        <v>-4878.6837299999997</v>
      </c>
      <c r="C63" s="105">
        <v>-228.61488000000003</v>
      </c>
      <c r="D63" s="105">
        <v>0</v>
      </c>
      <c r="E63" s="105">
        <v>0</v>
      </c>
      <c r="F63" s="105">
        <v>-5107.2986099999998</v>
      </c>
      <c r="G63" s="1"/>
      <c r="H63" s="1"/>
      <c r="I63" s="1"/>
    </row>
    <row r="64" spans="1:9">
      <c r="A64" s="10" t="s">
        <v>65</v>
      </c>
      <c r="B64" s="105">
        <v>-20062.22465</v>
      </c>
      <c r="C64" s="105">
        <v>-475.17998999999998</v>
      </c>
      <c r="D64" s="105">
        <v>0</v>
      </c>
      <c r="E64" s="105">
        <v>0</v>
      </c>
      <c r="F64" s="105">
        <v>-20537.404640000004</v>
      </c>
      <c r="G64" s="1"/>
      <c r="H64" s="1"/>
      <c r="I64" s="1"/>
    </row>
    <row r="65" spans="1:9">
      <c r="A65" s="13" t="s">
        <v>66</v>
      </c>
      <c r="B65" s="105">
        <v>-22611.708640000001</v>
      </c>
      <c r="C65" s="105">
        <v>-284.66910000000001</v>
      </c>
      <c r="D65" s="105">
        <v>0</v>
      </c>
      <c r="E65" s="105">
        <v>0</v>
      </c>
      <c r="F65" s="105">
        <v>-22896.37774</v>
      </c>
      <c r="G65" s="1"/>
      <c r="H65" s="1"/>
      <c r="I65" s="1"/>
    </row>
    <row r="66" spans="1:9">
      <c r="A66" s="10" t="s">
        <v>67</v>
      </c>
      <c r="B66" s="105">
        <v>-69233.863259999998</v>
      </c>
      <c r="C66" s="105">
        <v>-358.11815000000001</v>
      </c>
      <c r="D66" s="105">
        <v>0</v>
      </c>
      <c r="E66" s="105">
        <v>0</v>
      </c>
      <c r="F66" s="105">
        <v>-69591.981410000008</v>
      </c>
      <c r="G66" s="1"/>
      <c r="H66" s="1"/>
      <c r="I66" s="1"/>
    </row>
    <row r="67" spans="1:9">
      <c r="A67" s="10" t="s">
        <v>68</v>
      </c>
      <c r="B67" s="105">
        <v>-66803.378670000006</v>
      </c>
      <c r="C67" s="105">
        <v>-889.20524</v>
      </c>
      <c r="D67" s="105">
        <v>0</v>
      </c>
      <c r="E67" s="105">
        <v>0</v>
      </c>
      <c r="F67" s="105">
        <v>-67692.583909999987</v>
      </c>
      <c r="G67" s="1"/>
      <c r="H67" s="1"/>
      <c r="I67" s="1"/>
    </row>
    <row r="68" spans="1:9" ht="15.75" thickBot="1">
      <c r="A68" s="10" t="s">
        <v>69</v>
      </c>
      <c r="B68" s="105">
        <v>-159034.43135</v>
      </c>
      <c r="C68" s="105">
        <v>-1193.1581099999999</v>
      </c>
      <c r="D68" s="105">
        <v>0</v>
      </c>
      <c r="E68" s="105">
        <v>0</v>
      </c>
      <c r="F68" s="105">
        <v>-160227.58945999996</v>
      </c>
      <c r="G68" s="1"/>
      <c r="H68" s="1"/>
      <c r="I68" s="1"/>
    </row>
    <row r="69" spans="1:9">
      <c r="A69" s="9" t="s">
        <v>70</v>
      </c>
      <c r="B69" s="106">
        <v>1921407.5241799999</v>
      </c>
      <c r="C69" s="106">
        <v>279131.16347999999</v>
      </c>
      <c r="D69" s="106">
        <v>0</v>
      </c>
      <c r="E69" s="106">
        <v>0.19988</v>
      </c>
      <c r="F69" s="107">
        <v>2200538.8875400005</v>
      </c>
      <c r="G69" s="8"/>
      <c r="H69" s="1"/>
      <c r="I69" s="1"/>
    </row>
    <row r="70" spans="1:9">
      <c r="A70" s="10" t="s">
        <v>71</v>
      </c>
      <c r="B70" s="105">
        <v>6378.5586600000006</v>
      </c>
      <c r="C70" s="105">
        <v>683.26859999999988</v>
      </c>
      <c r="D70" s="105">
        <v>711.49381000000005</v>
      </c>
      <c r="E70" s="105">
        <v>0</v>
      </c>
      <c r="F70" s="105">
        <v>7773.32107</v>
      </c>
      <c r="G70" s="1"/>
      <c r="H70" s="1"/>
      <c r="I70" s="1"/>
    </row>
    <row r="71" spans="1:9">
      <c r="A71" s="13" t="s">
        <v>72</v>
      </c>
      <c r="B71" s="105">
        <v>1006714.6572100001</v>
      </c>
      <c r="C71" s="105">
        <v>178751.50303999998</v>
      </c>
      <c r="D71" s="105">
        <v>0</v>
      </c>
      <c r="E71" s="105">
        <v>7.9829999999999998E-2</v>
      </c>
      <c r="F71" s="105">
        <v>1185466.2400800001</v>
      </c>
      <c r="G71" s="1"/>
      <c r="H71" s="1"/>
      <c r="I71" s="1"/>
    </row>
    <row r="72" spans="1:9">
      <c r="A72" s="10" t="s">
        <v>73</v>
      </c>
      <c r="B72" s="105">
        <v>1065002.5885600001</v>
      </c>
      <c r="C72" s="105">
        <v>157132.36222000001</v>
      </c>
      <c r="D72" s="105">
        <v>0</v>
      </c>
      <c r="E72" s="105">
        <v>0.12005</v>
      </c>
      <c r="F72" s="105">
        <v>1222135.0708299999</v>
      </c>
      <c r="G72" s="1"/>
      <c r="H72" s="1"/>
      <c r="I72" s="1"/>
    </row>
    <row r="73" spans="1:9">
      <c r="A73" s="10" t="s">
        <v>74</v>
      </c>
      <c r="B73" s="105">
        <v>0</v>
      </c>
      <c r="C73" s="105">
        <v>899.98506999999995</v>
      </c>
      <c r="D73" s="105">
        <v>0</v>
      </c>
      <c r="E73" s="105">
        <v>0</v>
      </c>
      <c r="F73" s="105">
        <v>899.98506999999995</v>
      </c>
      <c r="G73" s="1"/>
      <c r="H73" s="1"/>
      <c r="I73" s="1"/>
    </row>
    <row r="74" spans="1:9" ht="15.75" thickBot="1">
      <c r="A74" s="10" t="s">
        <v>75</v>
      </c>
      <c r="B74" s="105">
        <v>-156688.28025000001</v>
      </c>
      <c r="C74" s="105">
        <v>-58335.955450000001</v>
      </c>
      <c r="D74" s="105">
        <v>-711.49381000000005</v>
      </c>
      <c r="E74" s="105">
        <v>0</v>
      </c>
      <c r="F74" s="105">
        <v>-215735.72950999998</v>
      </c>
      <c r="G74" s="1"/>
      <c r="H74" s="1"/>
      <c r="I74" s="1"/>
    </row>
    <row r="75" spans="1:9">
      <c r="A75" s="9" t="s">
        <v>76</v>
      </c>
      <c r="B75" s="106">
        <v>302132.26193000004</v>
      </c>
      <c r="C75" s="106">
        <v>1E-3</v>
      </c>
      <c r="D75" s="106">
        <v>0</v>
      </c>
      <c r="E75" s="106">
        <v>0</v>
      </c>
      <c r="F75" s="107">
        <v>302132.26293000003</v>
      </c>
      <c r="G75" s="8"/>
      <c r="H75" s="1"/>
      <c r="I75" s="1"/>
    </row>
    <row r="76" spans="1:9">
      <c r="A76" s="10" t="s">
        <v>77</v>
      </c>
      <c r="B76" s="105">
        <v>6678.3764499999997</v>
      </c>
      <c r="C76" s="105">
        <v>0</v>
      </c>
      <c r="D76" s="105">
        <v>0</v>
      </c>
      <c r="E76" s="105">
        <v>0</v>
      </c>
      <c r="F76" s="105">
        <v>6678.3764499999997</v>
      </c>
      <c r="G76" s="1"/>
      <c r="H76" s="1"/>
      <c r="I76" s="1"/>
    </row>
    <row r="77" spans="1:9">
      <c r="A77" s="10" t="s">
        <v>78</v>
      </c>
      <c r="B77" s="105">
        <v>1311579.9881500001</v>
      </c>
      <c r="C77" s="105">
        <v>8.986600000000001</v>
      </c>
      <c r="D77" s="105">
        <v>0</v>
      </c>
      <c r="E77" s="105">
        <v>0</v>
      </c>
      <c r="F77" s="105">
        <v>1311588.9747500001</v>
      </c>
      <c r="G77" s="1"/>
      <c r="H77" s="1"/>
      <c r="I77" s="1"/>
    </row>
    <row r="78" spans="1:9">
      <c r="A78" s="10" t="s">
        <v>79</v>
      </c>
      <c r="B78" s="105">
        <v>13453.2492</v>
      </c>
      <c r="C78" s="105">
        <v>0</v>
      </c>
      <c r="D78" s="105">
        <v>0</v>
      </c>
      <c r="E78" s="105">
        <v>0</v>
      </c>
      <c r="F78" s="105">
        <v>13453.2492</v>
      </c>
      <c r="G78" s="1"/>
      <c r="H78" s="1"/>
      <c r="I78" s="1"/>
    </row>
    <row r="79" spans="1:9">
      <c r="A79" s="10" t="s">
        <v>80</v>
      </c>
      <c r="B79" s="105">
        <v>3502.4140400000001</v>
      </c>
      <c r="C79" s="105">
        <v>0</v>
      </c>
      <c r="D79" s="105">
        <v>0</v>
      </c>
      <c r="E79" s="105">
        <v>0</v>
      </c>
      <c r="F79" s="105">
        <v>3502.4140400000001</v>
      </c>
      <c r="G79" s="1"/>
      <c r="H79" s="1"/>
      <c r="I79" s="1"/>
    </row>
    <row r="80" spans="1:9" ht="15.75" thickBot="1">
      <c r="A80" s="10" t="s">
        <v>81</v>
      </c>
      <c r="B80" s="105">
        <v>-1033081.76591</v>
      </c>
      <c r="C80" s="105">
        <v>-8.9855999999999998</v>
      </c>
      <c r="D80" s="105">
        <v>0</v>
      </c>
      <c r="E80" s="105">
        <v>0</v>
      </c>
      <c r="F80" s="105">
        <v>-1033090.75151</v>
      </c>
      <c r="G80" s="1"/>
      <c r="H80" s="1"/>
      <c r="I80" s="1"/>
    </row>
    <row r="81" spans="1:9">
      <c r="A81" s="9" t="s">
        <v>82</v>
      </c>
      <c r="B81" s="106">
        <v>5025298.0910800006</v>
      </c>
      <c r="C81" s="106">
        <v>15285795.540550001</v>
      </c>
      <c r="D81" s="106">
        <v>437851.45986</v>
      </c>
      <c r="E81" s="106">
        <v>736.29220999999995</v>
      </c>
      <c r="F81" s="107">
        <v>20749681.383699998</v>
      </c>
      <c r="G81" s="8"/>
      <c r="H81" s="1"/>
      <c r="I81" s="1"/>
    </row>
    <row r="82" spans="1:9">
      <c r="A82" s="10" t="s">
        <v>19</v>
      </c>
      <c r="B82" s="105">
        <v>3489.2510400000001</v>
      </c>
      <c r="C82" s="105">
        <v>1.0000000000000001E-5</v>
      </c>
      <c r="D82" s="105">
        <v>432324.06</v>
      </c>
      <c r="E82" s="105">
        <v>1.0000000000000001E-5</v>
      </c>
      <c r="F82" s="105">
        <v>435813.31105999998</v>
      </c>
      <c r="G82" s="1"/>
      <c r="H82" s="1"/>
      <c r="I82" s="1"/>
    </row>
    <row r="83" spans="1:9">
      <c r="A83" s="10" t="s">
        <v>20</v>
      </c>
      <c r="B83" s="105">
        <v>1403956.8275000001</v>
      </c>
      <c r="C83" s="105">
        <v>51446.890149999999</v>
      </c>
      <c r="D83" s="105">
        <v>0</v>
      </c>
      <c r="E83" s="105">
        <v>0</v>
      </c>
      <c r="F83" s="105">
        <v>1455403.71765</v>
      </c>
      <c r="G83" s="1"/>
      <c r="H83" s="1"/>
      <c r="I83" s="1"/>
    </row>
    <row r="84" spans="1:9">
      <c r="A84" s="10" t="s">
        <v>21</v>
      </c>
      <c r="B84" s="105">
        <v>0</v>
      </c>
      <c r="C84" s="105">
        <v>44933</v>
      </c>
      <c r="D84" s="105">
        <v>0</v>
      </c>
      <c r="E84" s="105">
        <v>0</v>
      </c>
      <c r="F84" s="105">
        <v>44933</v>
      </c>
      <c r="G84" s="1"/>
      <c r="H84" s="1"/>
      <c r="I84" s="1"/>
    </row>
    <row r="85" spans="1:9">
      <c r="A85" s="10" t="s">
        <v>22</v>
      </c>
      <c r="B85" s="105">
        <v>20434.034489999998</v>
      </c>
      <c r="C85" s="105">
        <v>6838.3392699999995</v>
      </c>
      <c r="D85" s="105">
        <v>0</v>
      </c>
      <c r="E85" s="105">
        <v>0</v>
      </c>
      <c r="F85" s="105">
        <v>27272.373760000002</v>
      </c>
      <c r="G85" s="1"/>
      <c r="H85" s="1"/>
      <c r="I85" s="1"/>
    </row>
    <row r="86" spans="1:9">
      <c r="A86" s="10" t="s">
        <v>83</v>
      </c>
      <c r="B86" s="105">
        <v>913713.89657999994</v>
      </c>
      <c r="C86" s="105">
        <v>10826.885279999999</v>
      </c>
      <c r="D86" s="105">
        <v>0</v>
      </c>
      <c r="E86" s="105">
        <v>0</v>
      </c>
      <c r="F86" s="105">
        <v>924540.78185999999</v>
      </c>
      <c r="G86" s="1"/>
      <c r="H86" s="1"/>
      <c r="I86" s="1"/>
    </row>
    <row r="87" spans="1:9">
      <c r="A87" s="10" t="s">
        <v>23</v>
      </c>
      <c r="B87" s="105">
        <v>238376.07046000002</v>
      </c>
      <c r="C87" s="105">
        <v>22222.23014</v>
      </c>
      <c r="D87" s="105">
        <v>0</v>
      </c>
      <c r="E87" s="105">
        <v>0</v>
      </c>
      <c r="F87" s="105">
        <v>260598.30060000002</v>
      </c>
      <c r="G87" s="1"/>
      <c r="H87" s="1"/>
      <c r="I87" s="1"/>
    </row>
    <row r="88" spans="1:9">
      <c r="A88" s="10" t="s">
        <v>24</v>
      </c>
      <c r="B88" s="105">
        <v>2255823.3804299999</v>
      </c>
      <c r="C88" s="105">
        <v>15162448.887950001</v>
      </c>
      <c r="D88" s="105">
        <v>11.25726</v>
      </c>
      <c r="E88" s="105">
        <v>736.29219999999998</v>
      </c>
      <c r="F88" s="105">
        <v>17419019.817840002</v>
      </c>
      <c r="G88" s="1"/>
      <c r="H88" s="1"/>
      <c r="I88" s="1"/>
    </row>
    <row r="89" spans="1:9">
      <c r="A89" s="10" t="s">
        <v>84</v>
      </c>
      <c r="B89" s="105">
        <v>210846.91159000003</v>
      </c>
      <c r="C89" s="105">
        <v>2347.9349700000002</v>
      </c>
      <c r="D89" s="105">
        <v>5516.1425999999992</v>
      </c>
      <c r="E89" s="105">
        <v>0</v>
      </c>
      <c r="F89" s="105">
        <v>218710.98915999997</v>
      </c>
      <c r="G89" s="1"/>
      <c r="H89" s="1"/>
      <c r="I89" s="1"/>
    </row>
    <row r="90" spans="1:9" ht="15.75" thickBot="1">
      <c r="A90" s="10" t="s">
        <v>85</v>
      </c>
      <c r="B90" s="105">
        <v>-21342.281009999999</v>
      </c>
      <c r="C90" s="105">
        <v>-15268.62722</v>
      </c>
      <c r="D90" s="105">
        <v>0</v>
      </c>
      <c r="E90" s="105">
        <v>0</v>
      </c>
      <c r="F90" s="105">
        <v>-36610.908229999994</v>
      </c>
      <c r="G90" s="1"/>
      <c r="H90" s="1"/>
      <c r="I90" s="1"/>
    </row>
    <row r="91" spans="1:9">
      <c r="A91" s="9" t="s">
        <v>86</v>
      </c>
      <c r="B91" s="106">
        <v>4275209.5682000006</v>
      </c>
      <c r="C91" s="106">
        <v>0</v>
      </c>
      <c r="D91" s="106">
        <v>0</v>
      </c>
      <c r="E91" s="106">
        <v>0</v>
      </c>
      <c r="F91" s="107">
        <v>4275209.5682000006</v>
      </c>
      <c r="G91" s="8"/>
      <c r="H91" s="1"/>
      <c r="I91" s="1"/>
    </row>
    <row r="92" spans="1:9">
      <c r="A92" s="10" t="s">
        <v>87</v>
      </c>
      <c r="B92" s="105">
        <v>1274681.3642300002</v>
      </c>
      <c r="C92" s="105">
        <v>0</v>
      </c>
      <c r="D92" s="105">
        <v>0</v>
      </c>
      <c r="E92" s="105">
        <v>0</v>
      </c>
      <c r="F92" s="105">
        <v>1274681.3642300002</v>
      </c>
      <c r="G92" s="1"/>
      <c r="H92" s="1"/>
      <c r="I92" s="1"/>
    </row>
    <row r="93" spans="1:9">
      <c r="A93" s="10" t="s">
        <v>88</v>
      </c>
      <c r="B93" s="105">
        <v>1824679.9543599999</v>
      </c>
      <c r="C93" s="105">
        <v>0</v>
      </c>
      <c r="D93" s="105">
        <v>0</v>
      </c>
      <c r="E93" s="105">
        <v>0</v>
      </c>
      <c r="F93" s="105">
        <v>1824679.9543599999</v>
      </c>
      <c r="G93" s="1"/>
      <c r="H93" s="1"/>
      <c r="I93" s="1"/>
    </row>
    <row r="94" spans="1:9">
      <c r="A94" s="10" t="s">
        <v>89</v>
      </c>
      <c r="B94" s="105">
        <v>149290.13144000003</v>
      </c>
      <c r="C94" s="105">
        <v>0</v>
      </c>
      <c r="D94" s="105">
        <v>0</v>
      </c>
      <c r="E94" s="105">
        <v>0</v>
      </c>
      <c r="F94" s="105">
        <v>149290.13144000003</v>
      </c>
      <c r="G94" s="1"/>
      <c r="H94" s="1"/>
      <c r="I94" s="1"/>
    </row>
    <row r="95" spans="1:9">
      <c r="A95" s="10" t="s">
        <v>90</v>
      </c>
      <c r="B95" s="105">
        <v>240656.66528999998</v>
      </c>
      <c r="C95" s="105">
        <v>0</v>
      </c>
      <c r="D95" s="105">
        <v>0</v>
      </c>
      <c r="E95" s="105">
        <v>0</v>
      </c>
      <c r="F95" s="105">
        <v>240656.66528999998</v>
      </c>
      <c r="G95" s="1"/>
      <c r="H95" s="1"/>
      <c r="I95" s="1"/>
    </row>
    <row r="96" spans="1:9">
      <c r="A96" s="10" t="s">
        <v>91</v>
      </c>
      <c r="B96" s="105">
        <v>336487.32827999996</v>
      </c>
      <c r="C96" s="105">
        <v>0</v>
      </c>
      <c r="D96" s="105">
        <v>0</v>
      </c>
      <c r="E96" s="105">
        <v>0</v>
      </c>
      <c r="F96" s="105">
        <v>336487.32827999996</v>
      </c>
      <c r="G96" s="1"/>
      <c r="H96" s="1"/>
      <c r="I96" s="1"/>
    </row>
    <row r="97" spans="1:9">
      <c r="A97" s="10" t="s">
        <v>92</v>
      </c>
      <c r="B97" s="105">
        <v>91147.80091000002</v>
      </c>
      <c r="C97" s="105">
        <v>0</v>
      </c>
      <c r="D97" s="105">
        <v>0</v>
      </c>
      <c r="E97" s="105">
        <v>0</v>
      </c>
      <c r="F97" s="105">
        <v>91147.80091000002</v>
      </c>
      <c r="G97" s="1"/>
      <c r="H97" s="1"/>
      <c r="I97" s="1"/>
    </row>
    <row r="98" spans="1:9">
      <c r="A98" s="10" t="s">
        <v>93</v>
      </c>
      <c r="B98" s="105">
        <v>14983.546350000001</v>
      </c>
      <c r="C98" s="105">
        <v>0</v>
      </c>
      <c r="D98" s="105">
        <v>0</v>
      </c>
      <c r="E98" s="105">
        <v>0</v>
      </c>
      <c r="F98" s="105">
        <v>14983.546350000001</v>
      </c>
      <c r="G98" s="1"/>
      <c r="H98" s="1"/>
      <c r="I98" s="1"/>
    </row>
    <row r="99" spans="1:9">
      <c r="A99" s="10" t="s">
        <v>94</v>
      </c>
      <c r="B99" s="105">
        <v>11099.20004</v>
      </c>
      <c r="C99" s="105">
        <v>0</v>
      </c>
      <c r="D99" s="105">
        <v>0</v>
      </c>
      <c r="E99" s="105">
        <v>0</v>
      </c>
      <c r="F99" s="105">
        <v>11099.20004</v>
      </c>
      <c r="G99" s="1"/>
      <c r="H99" s="1"/>
      <c r="I99" s="1"/>
    </row>
    <row r="100" spans="1:9" ht="15.75" thickBot="1">
      <c r="A100" s="10" t="s">
        <v>95</v>
      </c>
      <c r="B100" s="105">
        <v>332183.57730000006</v>
      </c>
      <c r="C100" s="105">
        <v>0</v>
      </c>
      <c r="D100" s="105">
        <v>0</v>
      </c>
      <c r="E100" s="105">
        <v>0</v>
      </c>
      <c r="F100" s="105">
        <v>332183.57730000006</v>
      </c>
      <c r="G100" s="1"/>
      <c r="H100" s="1"/>
      <c r="I100" s="1"/>
    </row>
    <row r="101" spans="1:9">
      <c r="A101" s="9" t="s">
        <v>96</v>
      </c>
      <c r="B101" s="106">
        <v>848922.98560000001</v>
      </c>
      <c r="C101" s="106">
        <v>24207.509420000002</v>
      </c>
      <c r="D101" s="106">
        <v>-7.0000000000000007E-5</v>
      </c>
      <c r="E101" s="106">
        <v>-4.0000000000000003E-5</v>
      </c>
      <c r="F101" s="107">
        <v>873130.49490999989</v>
      </c>
      <c r="G101" s="8"/>
      <c r="H101" s="1"/>
      <c r="I101" s="1"/>
    </row>
    <row r="102" spans="1:9">
      <c r="A102" s="10" t="s">
        <v>97</v>
      </c>
      <c r="B102" s="105">
        <v>91133.985839999994</v>
      </c>
      <c r="C102" s="105">
        <v>0</v>
      </c>
      <c r="D102" s="105">
        <v>0</v>
      </c>
      <c r="E102" s="105">
        <v>0</v>
      </c>
      <c r="F102" s="105">
        <v>91133.985839999994</v>
      </c>
      <c r="G102" s="1"/>
      <c r="H102" s="1"/>
      <c r="I102" s="1"/>
    </row>
    <row r="103" spans="1:9">
      <c r="A103" s="10" t="s">
        <v>98</v>
      </c>
      <c r="B103" s="105">
        <v>292160.72074000002</v>
      </c>
      <c r="C103" s="105">
        <v>0</v>
      </c>
      <c r="D103" s="105">
        <v>0</v>
      </c>
      <c r="E103" s="105">
        <v>0</v>
      </c>
      <c r="F103" s="105">
        <v>292160.72074000002</v>
      </c>
      <c r="G103" s="1"/>
      <c r="H103" s="1"/>
      <c r="I103" s="1"/>
    </row>
    <row r="104" spans="1:9">
      <c r="A104" s="10" t="s">
        <v>99</v>
      </c>
      <c r="B104" s="105">
        <v>294662.50926000008</v>
      </c>
      <c r="C104" s="105">
        <v>24143.751510000002</v>
      </c>
      <c r="D104" s="105">
        <v>-7.0000000000000007E-5</v>
      </c>
      <c r="E104" s="105">
        <v>-4.0000000000000003E-5</v>
      </c>
      <c r="F104" s="105">
        <v>318806.26065999997</v>
      </c>
      <c r="G104" s="1"/>
      <c r="H104" s="1"/>
      <c r="I104" s="1"/>
    </row>
    <row r="105" spans="1:9">
      <c r="A105" s="10" t="s">
        <v>100</v>
      </c>
      <c r="B105" s="105">
        <v>183610.05236999996</v>
      </c>
      <c r="C105" s="105">
        <v>1921.9186399999999</v>
      </c>
      <c r="D105" s="105">
        <v>0</v>
      </c>
      <c r="E105" s="105">
        <v>0</v>
      </c>
      <c r="F105" s="105">
        <v>185531.97100999998</v>
      </c>
      <c r="G105" s="1"/>
      <c r="H105" s="1"/>
      <c r="I105" s="1"/>
    </row>
    <row r="106" spans="1:9" ht="15.75" thickBot="1">
      <c r="A106" s="10" t="s">
        <v>101</v>
      </c>
      <c r="B106" s="105">
        <v>-12644.28261</v>
      </c>
      <c r="C106" s="105">
        <v>-1858.1607300000001</v>
      </c>
      <c r="D106" s="105">
        <v>0</v>
      </c>
      <c r="E106" s="105">
        <v>0</v>
      </c>
      <c r="F106" s="105">
        <v>-14502.44334</v>
      </c>
      <c r="G106" s="1"/>
      <c r="H106" s="1"/>
      <c r="I106" s="1"/>
    </row>
    <row r="107" spans="1:9">
      <c r="A107" s="9" t="s">
        <v>102</v>
      </c>
      <c r="B107" s="106">
        <v>671943.95744000003</v>
      </c>
      <c r="C107" s="106">
        <v>0</v>
      </c>
      <c r="D107" s="106">
        <v>0</v>
      </c>
      <c r="E107" s="106">
        <v>0</v>
      </c>
      <c r="F107" s="107">
        <v>671943.95744000003</v>
      </c>
      <c r="G107" s="8"/>
      <c r="H107" s="1"/>
      <c r="I107" s="1"/>
    </row>
    <row r="108" spans="1:9">
      <c r="A108" s="10" t="s">
        <v>103</v>
      </c>
      <c r="B108" s="105">
        <v>646356.74384000001</v>
      </c>
      <c r="C108" s="105">
        <v>0</v>
      </c>
      <c r="D108" s="105">
        <v>0</v>
      </c>
      <c r="E108" s="105">
        <v>0</v>
      </c>
      <c r="F108" s="105">
        <v>646356.74384000001</v>
      </c>
      <c r="G108" s="1"/>
      <c r="H108" s="1"/>
      <c r="I108" s="1"/>
    </row>
    <row r="109" spans="1:9">
      <c r="A109" s="10" t="s">
        <v>104</v>
      </c>
      <c r="B109" s="105">
        <v>0</v>
      </c>
      <c r="C109" s="105">
        <v>0</v>
      </c>
      <c r="D109" s="105">
        <v>0</v>
      </c>
      <c r="E109" s="105">
        <v>0</v>
      </c>
      <c r="F109" s="105">
        <v>0</v>
      </c>
      <c r="G109" s="1"/>
      <c r="H109" s="1"/>
      <c r="I109" s="1"/>
    </row>
    <row r="110" spans="1:9">
      <c r="A110" s="10" t="s">
        <v>105</v>
      </c>
      <c r="B110" s="105">
        <v>0</v>
      </c>
      <c r="C110" s="105">
        <v>0</v>
      </c>
      <c r="D110" s="105">
        <v>0</v>
      </c>
      <c r="E110" s="105">
        <v>0</v>
      </c>
      <c r="F110" s="105">
        <v>0</v>
      </c>
      <c r="G110" s="1"/>
      <c r="H110" s="1"/>
      <c r="I110" s="1"/>
    </row>
    <row r="111" spans="1:9">
      <c r="A111" s="10" t="s">
        <v>106</v>
      </c>
      <c r="B111" s="105">
        <v>0</v>
      </c>
      <c r="C111" s="105">
        <v>0</v>
      </c>
      <c r="D111" s="105">
        <v>0</v>
      </c>
      <c r="E111" s="105">
        <v>0</v>
      </c>
      <c r="F111" s="105">
        <v>0</v>
      </c>
      <c r="G111" s="1"/>
      <c r="H111" s="1"/>
      <c r="I111" s="1"/>
    </row>
    <row r="112" spans="1:9">
      <c r="A112" s="10" t="s">
        <v>107</v>
      </c>
      <c r="B112" s="105">
        <v>63516.172170000005</v>
      </c>
      <c r="C112" s="105">
        <v>0</v>
      </c>
      <c r="D112" s="105">
        <v>0</v>
      </c>
      <c r="E112" s="105">
        <v>0</v>
      </c>
      <c r="F112" s="105">
        <v>63516.172170000005</v>
      </c>
      <c r="G112" s="1"/>
      <c r="H112" s="1"/>
      <c r="I112" s="1"/>
    </row>
    <row r="113" spans="1:9">
      <c r="A113" s="10" t="s">
        <v>108</v>
      </c>
      <c r="B113" s="105">
        <v>-37928.958570000003</v>
      </c>
      <c r="C113" s="105">
        <v>0</v>
      </c>
      <c r="D113" s="105">
        <v>0</v>
      </c>
      <c r="E113" s="105">
        <v>0</v>
      </c>
      <c r="F113" s="105">
        <v>-37928.958570000003</v>
      </c>
      <c r="G113" s="1"/>
      <c r="H113" s="1"/>
      <c r="I113" s="1"/>
    </row>
    <row r="114" spans="1:9">
      <c r="A114" s="14" t="s">
        <v>109</v>
      </c>
      <c r="B114" s="106">
        <v>274392742.69908005</v>
      </c>
      <c r="C114" s="106">
        <v>23521858.143049996</v>
      </c>
      <c r="D114" s="106">
        <v>89416.970539999995</v>
      </c>
      <c r="E114" s="106">
        <v>54934.747909999998</v>
      </c>
      <c r="F114" s="106">
        <v>298058952.56057996</v>
      </c>
      <c r="G114" s="8"/>
      <c r="H114" s="1"/>
      <c r="I114" s="1"/>
    </row>
    <row r="115" spans="1:9">
      <c r="A115" s="15" t="s">
        <v>110</v>
      </c>
      <c r="B115" s="16">
        <v>194550541.28652</v>
      </c>
      <c r="C115" s="16">
        <v>17250147.019880001</v>
      </c>
      <c r="D115" s="16">
        <v>89185.076209999999</v>
      </c>
      <c r="E115" s="16">
        <v>49913.143709999997</v>
      </c>
      <c r="F115" s="16">
        <v>211939786.52631998</v>
      </c>
      <c r="G115" s="8"/>
      <c r="H115" s="1"/>
      <c r="I115" s="1"/>
    </row>
    <row r="116" spans="1:9">
      <c r="A116" s="17" t="s">
        <v>111</v>
      </c>
      <c r="B116" s="105">
        <v>26155487.815670002</v>
      </c>
      <c r="C116" s="105">
        <v>4735601.5017600013</v>
      </c>
      <c r="D116" s="105">
        <v>0.69189999999999996</v>
      </c>
      <c r="E116" s="105">
        <v>10.535680000000001</v>
      </c>
      <c r="F116" s="105">
        <v>30891100.545010004</v>
      </c>
      <c r="G116" s="8"/>
      <c r="H116" s="1"/>
      <c r="I116" s="1"/>
    </row>
    <row r="117" spans="1:9">
      <c r="A117" s="17" t="s">
        <v>112</v>
      </c>
      <c r="B117" s="105">
        <v>25064486.826450001</v>
      </c>
      <c r="C117" s="105">
        <v>4272207.7954800008</v>
      </c>
      <c r="D117" s="105">
        <v>0.69189999999999996</v>
      </c>
      <c r="E117" s="105">
        <v>5.7722199999999999</v>
      </c>
      <c r="F117" s="105">
        <v>29336701.086049996</v>
      </c>
      <c r="G117" s="1"/>
      <c r="H117" s="1"/>
      <c r="I117" s="1"/>
    </row>
    <row r="118" spans="1:9">
      <c r="A118" s="17" t="s">
        <v>113</v>
      </c>
      <c r="B118" s="105">
        <v>1091000.9892199999</v>
      </c>
      <c r="C118" s="105">
        <v>463393.70627999998</v>
      </c>
      <c r="D118" s="105">
        <v>0</v>
      </c>
      <c r="E118" s="105">
        <v>4.7634600000000002</v>
      </c>
      <c r="F118" s="105">
        <v>1554399.4589600002</v>
      </c>
      <c r="G118" s="1"/>
      <c r="H118" s="1"/>
      <c r="I118" s="1"/>
    </row>
    <row r="119" spans="1:9">
      <c r="A119" s="17" t="s">
        <v>114</v>
      </c>
      <c r="B119" s="105">
        <v>57291725.25393001</v>
      </c>
      <c r="C119" s="105">
        <v>6845720.6776899993</v>
      </c>
      <c r="D119" s="105">
        <v>0</v>
      </c>
      <c r="E119" s="105">
        <v>1916.1157000000001</v>
      </c>
      <c r="F119" s="105">
        <v>64139362.047320001</v>
      </c>
      <c r="G119" s="1"/>
      <c r="H119" s="1"/>
      <c r="I119" s="1"/>
    </row>
    <row r="120" spans="1:9">
      <c r="A120" s="17" t="s">
        <v>115</v>
      </c>
      <c r="B120" s="105">
        <v>3797017.74444</v>
      </c>
      <c r="C120" s="105">
        <v>905278.11177999992</v>
      </c>
      <c r="D120" s="105">
        <v>0</v>
      </c>
      <c r="E120" s="105">
        <v>0</v>
      </c>
      <c r="F120" s="105">
        <v>4702295.8562199995</v>
      </c>
      <c r="G120" s="8"/>
      <c r="H120" s="1"/>
      <c r="I120" s="1"/>
    </row>
    <row r="121" spans="1:9">
      <c r="A121" s="18" t="s">
        <v>116</v>
      </c>
      <c r="B121" s="105">
        <v>120560.12582</v>
      </c>
      <c r="C121" s="105">
        <v>67891.423049999998</v>
      </c>
      <c r="D121" s="105">
        <v>0</v>
      </c>
      <c r="E121" s="105">
        <v>0</v>
      </c>
      <c r="F121" s="105">
        <v>188451.54887</v>
      </c>
      <c r="G121" s="1"/>
      <c r="H121" s="1"/>
      <c r="I121" s="1"/>
    </row>
    <row r="122" spans="1:9">
      <c r="A122" s="18" t="s">
        <v>117</v>
      </c>
      <c r="B122" s="105">
        <v>6411.8657099999991</v>
      </c>
      <c r="C122" s="105">
        <v>3058.5776500000002</v>
      </c>
      <c r="D122" s="105">
        <v>0</v>
      </c>
      <c r="E122" s="105">
        <v>0</v>
      </c>
      <c r="F122" s="105">
        <v>9470.4433599999993</v>
      </c>
      <c r="G122" s="1"/>
      <c r="H122" s="1"/>
      <c r="I122" s="1"/>
    </row>
    <row r="123" spans="1:9">
      <c r="A123" s="19" t="s">
        <v>118</v>
      </c>
      <c r="B123" s="105">
        <v>29210.422509999997</v>
      </c>
      <c r="C123" s="105">
        <v>17928.432959999998</v>
      </c>
      <c r="D123" s="105">
        <v>0</v>
      </c>
      <c r="E123" s="105">
        <v>0</v>
      </c>
      <c r="F123" s="105">
        <v>47138.855470000002</v>
      </c>
      <c r="G123" s="1"/>
      <c r="H123" s="1"/>
      <c r="I123" s="1"/>
    </row>
    <row r="124" spans="1:9">
      <c r="A124" s="19" t="s">
        <v>119</v>
      </c>
      <c r="B124" s="105">
        <v>128671.01343000001</v>
      </c>
      <c r="C124" s="105">
        <v>30854.215719999997</v>
      </c>
      <c r="D124" s="105">
        <v>0</v>
      </c>
      <c r="E124" s="105">
        <v>0</v>
      </c>
      <c r="F124" s="105">
        <v>159525.22915000003</v>
      </c>
      <c r="G124" s="1"/>
      <c r="H124" s="1"/>
      <c r="I124" s="1"/>
    </row>
    <row r="125" spans="1:9">
      <c r="A125" s="19" t="s">
        <v>120</v>
      </c>
      <c r="B125" s="105">
        <v>531972.91661000007</v>
      </c>
      <c r="C125" s="105">
        <v>86257.588660000009</v>
      </c>
      <c r="D125" s="105">
        <v>0</v>
      </c>
      <c r="E125" s="105">
        <v>0</v>
      </c>
      <c r="F125" s="105">
        <v>618230.50526999985</v>
      </c>
      <c r="G125" s="1"/>
      <c r="H125" s="1"/>
      <c r="I125" s="1"/>
    </row>
    <row r="126" spans="1:9">
      <c r="A126" s="19" t="s">
        <v>121</v>
      </c>
      <c r="B126" s="105">
        <v>1923142.88246</v>
      </c>
      <c r="C126" s="105">
        <v>311314.58233</v>
      </c>
      <c r="D126" s="105">
        <v>0</v>
      </c>
      <c r="E126" s="105">
        <v>0</v>
      </c>
      <c r="F126" s="105">
        <v>2234457.4647899996</v>
      </c>
      <c r="G126" s="1"/>
      <c r="H126" s="1"/>
      <c r="I126" s="1"/>
    </row>
    <row r="127" spans="1:9">
      <c r="A127" s="20" t="s">
        <v>122</v>
      </c>
      <c r="B127" s="105">
        <v>407494.91834999993</v>
      </c>
      <c r="C127" s="105">
        <v>195109.03050000002</v>
      </c>
      <c r="D127" s="105">
        <v>0</v>
      </c>
      <c r="E127" s="105">
        <v>0</v>
      </c>
      <c r="F127" s="105">
        <v>602603.94885000004</v>
      </c>
      <c r="G127" s="1"/>
      <c r="H127" s="1"/>
      <c r="I127" s="1"/>
    </row>
    <row r="128" spans="1:9">
      <c r="A128" s="21" t="s">
        <v>123</v>
      </c>
      <c r="B128" s="105">
        <v>649553.59955000004</v>
      </c>
      <c r="C128" s="105">
        <v>192864.26090999998</v>
      </c>
      <c r="D128" s="105">
        <v>0</v>
      </c>
      <c r="E128" s="105">
        <v>0</v>
      </c>
      <c r="F128" s="105">
        <v>842417.86046000011</v>
      </c>
      <c r="G128" s="1"/>
      <c r="H128" s="1"/>
      <c r="I128" s="1"/>
    </row>
    <row r="129" spans="1:9">
      <c r="A129" s="22" t="s">
        <v>124</v>
      </c>
      <c r="B129" s="105">
        <v>3257907.9501600005</v>
      </c>
      <c r="C129" s="105">
        <v>583653.39052999998</v>
      </c>
      <c r="D129" s="105">
        <v>42.423900000000003</v>
      </c>
      <c r="E129" s="105">
        <v>40156.025569999998</v>
      </c>
      <c r="F129" s="105">
        <v>3881759.7901600003</v>
      </c>
      <c r="G129" s="1"/>
      <c r="H129" s="1"/>
      <c r="I129" s="1"/>
    </row>
    <row r="130" spans="1:9">
      <c r="A130" s="22" t="s">
        <v>125</v>
      </c>
      <c r="B130" s="105">
        <v>91503776.69551</v>
      </c>
      <c r="C130" s="105">
        <v>4077490.72395</v>
      </c>
      <c r="D130" s="105">
        <v>88450.999939999994</v>
      </c>
      <c r="E130" s="105">
        <v>7598.22</v>
      </c>
      <c r="F130" s="105">
        <v>95677316.639400005</v>
      </c>
      <c r="G130" s="1"/>
      <c r="H130" s="1"/>
      <c r="I130" s="1"/>
    </row>
    <row r="131" spans="1:9">
      <c r="A131" s="17" t="s">
        <v>126</v>
      </c>
      <c r="B131" s="105">
        <v>12544625.82681</v>
      </c>
      <c r="C131" s="105">
        <v>102402.61416999999</v>
      </c>
      <c r="D131" s="105">
        <v>690.96046999999999</v>
      </c>
      <c r="E131" s="105">
        <v>232.24675999999999</v>
      </c>
      <c r="F131" s="105">
        <v>12647951.64821</v>
      </c>
      <c r="G131" s="1"/>
      <c r="H131" s="1"/>
      <c r="I131" s="1"/>
    </row>
    <row r="132" spans="1:9">
      <c r="A132" s="15" t="s">
        <v>127</v>
      </c>
      <c r="B132" s="106">
        <v>205007.09523999997</v>
      </c>
      <c r="C132" s="106">
        <v>7430.0664500000003</v>
      </c>
      <c r="D132" s="106">
        <v>6.6933699999999998</v>
      </c>
      <c r="E132" s="106">
        <v>0.31137999999999999</v>
      </c>
      <c r="F132" s="106">
        <v>212444.16644</v>
      </c>
      <c r="G132" s="1"/>
      <c r="H132" s="1"/>
      <c r="I132" s="1"/>
    </row>
    <row r="133" spans="1:9">
      <c r="A133" s="15" t="s">
        <v>128</v>
      </c>
      <c r="B133" s="106">
        <v>22850411.647100002</v>
      </c>
      <c r="C133" s="106">
        <v>2920197.3489699997</v>
      </c>
      <c r="D133" s="106">
        <v>0</v>
      </c>
      <c r="E133" s="106">
        <v>85.069690000000008</v>
      </c>
      <c r="F133" s="106">
        <v>25770694.065760002</v>
      </c>
      <c r="G133" s="8"/>
      <c r="H133" s="1"/>
      <c r="I133" s="1"/>
    </row>
    <row r="134" spans="1:9">
      <c r="A134" s="17" t="s">
        <v>129</v>
      </c>
      <c r="B134" s="105">
        <v>11306094.63727</v>
      </c>
      <c r="C134" s="105">
        <v>913144.68128000002</v>
      </c>
      <c r="D134" s="105">
        <v>0</v>
      </c>
      <c r="E134" s="105">
        <v>0</v>
      </c>
      <c r="F134" s="105">
        <v>12219239.31855</v>
      </c>
      <c r="G134" s="23"/>
      <c r="H134" s="23"/>
      <c r="I134" s="23"/>
    </row>
    <row r="135" spans="1:9">
      <c r="A135" s="17" t="s">
        <v>130</v>
      </c>
      <c r="B135" s="105">
        <v>3846326.6903999997</v>
      </c>
      <c r="C135" s="105">
        <v>89518.64013</v>
      </c>
      <c r="D135" s="105">
        <v>0</v>
      </c>
      <c r="E135" s="105">
        <v>0</v>
      </c>
      <c r="F135" s="105">
        <v>3935845.3305299999</v>
      </c>
      <c r="G135" s="23"/>
      <c r="H135" s="23"/>
      <c r="I135" s="23"/>
    </row>
    <row r="136" spans="1:9">
      <c r="A136" s="17" t="s">
        <v>131</v>
      </c>
      <c r="B136" s="105">
        <v>0</v>
      </c>
      <c r="C136" s="105">
        <v>0</v>
      </c>
      <c r="D136" s="105">
        <v>0</v>
      </c>
      <c r="E136" s="105">
        <v>0</v>
      </c>
      <c r="F136" s="105">
        <v>0</v>
      </c>
      <c r="G136" s="1"/>
      <c r="H136" s="1"/>
      <c r="I136" s="1"/>
    </row>
    <row r="137" spans="1:9">
      <c r="A137" s="17" t="s">
        <v>132</v>
      </c>
      <c r="B137" s="105">
        <v>823712.47123999998</v>
      </c>
      <c r="C137" s="105">
        <v>8120.8823700000003</v>
      </c>
      <c r="D137" s="105">
        <v>0</v>
      </c>
      <c r="E137" s="105">
        <v>85.069690000000008</v>
      </c>
      <c r="F137" s="105">
        <v>831918.42329999991</v>
      </c>
      <c r="G137" s="1"/>
      <c r="H137" s="1"/>
      <c r="I137" s="1"/>
    </row>
    <row r="138" spans="1:9">
      <c r="A138" s="17" t="s">
        <v>133</v>
      </c>
      <c r="B138" s="105">
        <v>6735008.0144499997</v>
      </c>
      <c r="C138" s="105">
        <v>1890281.20086</v>
      </c>
      <c r="D138" s="105">
        <v>0</v>
      </c>
      <c r="E138" s="105">
        <v>0</v>
      </c>
      <c r="F138" s="105">
        <v>8625289.2153099999</v>
      </c>
      <c r="G138" s="1"/>
      <c r="H138" s="1"/>
      <c r="I138" s="1"/>
    </row>
    <row r="139" spans="1:9" ht="15.75" thickBot="1">
      <c r="A139" s="17" t="s">
        <v>134</v>
      </c>
      <c r="B139" s="105">
        <v>139269.83374</v>
      </c>
      <c r="C139" s="105">
        <v>19131.944329999998</v>
      </c>
      <c r="D139" s="105">
        <v>0</v>
      </c>
      <c r="E139" s="105">
        <v>0</v>
      </c>
      <c r="F139" s="105">
        <v>158401.77806999997</v>
      </c>
      <c r="G139" s="1"/>
      <c r="H139" s="1"/>
      <c r="I139" s="1"/>
    </row>
    <row r="140" spans="1:9">
      <c r="A140" s="15" t="s">
        <v>135</v>
      </c>
      <c r="B140" s="106">
        <v>40241499.679240003</v>
      </c>
      <c r="C140" s="106">
        <v>1932390.2071499997</v>
      </c>
      <c r="D140" s="106">
        <v>218.46508000000003</v>
      </c>
      <c r="E140" s="106">
        <v>0</v>
      </c>
      <c r="F140" s="107">
        <v>42174108.351470001</v>
      </c>
      <c r="G140" s="8"/>
      <c r="H140" s="1"/>
      <c r="I140" s="1"/>
    </row>
    <row r="141" spans="1:9">
      <c r="A141" s="17" t="s">
        <v>136</v>
      </c>
      <c r="B141" s="105">
        <v>1121406.8382999999</v>
      </c>
      <c r="C141" s="105">
        <v>124580.64949</v>
      </c>
      <c r="D141" s="105">
        <v>0</v>
      </c>
      <c r="E141" s="105">
        <v>0</v>
      </c>
      <c r="F141" s="105">
        <v>1245987.4877899999</v>
      </c>
      <c r="G141" s="1"/>
      <c r="H141" s="1"/>
      <c r="I141" s="1"/>
    </row>
    <row r="142" spans="1:9">
      <c r="A142" s="17" t="s">
        <v>137</v>
      </c>
      <c r="B142" s="105">
        <v>17939797.965289999</v>
      </c>
      <c r="C142" s="105">
        <v>3115.1260600000001</v>
      </c>
      <c r="D142" s="105">
        <v>0</v>
      </c>
      <c r="E142" s="105">
        <v>0</v>
      </c>
      <c r="F142" s="105">
        <v>17942913.091349997</v>
      </c>
      <c r="G142" s="1"/>
      <c r="H142" s="1"/>
      <c r="I142" s="1"/>
    </row>
    <row r="143" spans="1:9">
      <c r="A143" s="17" t="s">
        <v>138</v>
      </c>
      <c r="B143" s="105">
        <v>0</v>
      </c>
      <c r="C143" s="105">
        <v>1189.2921299999998</v>
      </c>
      <c r="D143" s="105">
        <v>0</v>
      </c>
      <c r="E143" s="105">
        <v>0</v>
      </c>
      <c r="F143" s="105">
        <v>1189.2921299999998</v>
      </c>
      <c r="G143" s="1"/>
      <c r="H143" s="1"/>
      <c r="I143" s="1"/>
    </row>
    <row r="144" spans="1:9">
      <c r="A144" s="17" t="s">
        <v>139</v>
      </c>
      <c r="B144" s="105">
        <v>2409842.9989700001</v>
      </c>
      <c r="C144" s="105">
        <v>1952.1958199999999</v>
      </c>
      <c r="D144" s="105">
        <v>208.95726000000002</v>
      </c>
      <c r="E144" s="105">
        <v>0</v>
      </c>
      <c r="F144" s="105">
        <v>2412004.1520500001</v>
      </c>
      <c r="G144" s="1"/>
      <c r="H144" s="1"/>
      <c r="I144" s="1"/>
    </row>
    <row r="145" spans="1:9">
      <c r="A145" s="11" t="s">
        <v>140</v>
      </c>
      <c r="B145" s="105">
        <v>16434380.903600002</v>
      </c>
      <c r="C145" s="105">
        <v>316316.62271000003</v>
      </c>
      <c r="D145" s="105">
        <v>0</v>
      </c>
      <c r="E145" s="105">
        <v>0</v>
      </c>
      <c r="F145" s="105">
        <v>16750697.526309999</v>
      </c>
      <c r="G145" s="1"/>
      <c r="H145" s="1"/>
      <c r="I145" s="1"/>
    </row>
    <row r="146" spans="1:9">
      <c r="A146" s="17" t="s">
        <v>141</v>
      </c>
      <c r="B146" s="105">
        <v>1405129.8005199998</v>
      </c>
      <c r="C146" s="105">
        <v>276521.65386999998</v>
      </c>
      <c r="D146" s="105">
        <v>0</v>
      </c>
      <c r="E146" s="105">
        <v>0</v>
      </c>
      <c r="F146" s="105">
        <v>1681651.4543899999</v>
      </c>
      <c r="G146" s="1"/>
      <c r="H146" s="1"/>
      <c r="I146" s="1"/>
    </row>
    <row r="147" spans="1:9">
      <c r="A147" s="17" t="s">
        <v>142</v>
      </c>
      <c r="B147" s="105">
        <v>26245.368629999997</v>
      </c>
      <c r="C147" s="105">
        <v>1179811.68154</v>
      </c>
      <c r="D147" s="105">
        <v>0</v>
      </c>
      <c r="E147" s="105">
        <v>0</v>
      </c>
      <c r="F147" s="105">
        <v>1206057.0501700002</v>
      </c>
      <c r="G147" s="1"/>
      <c r="H147" s="1"/>
      <c r="I147" s="1"/>
    </row>
    <row r="148" spans="1:9" ht="15.75" thickBot="1">
      <c r="A148" s="17" t="s">
        <v>143</v>
      </c>
      <c r="B148" s="105">
        <v>904695.80392999994</v>
      </c>
      <c r="C148" s="105">
        <v>28902.985530000002</v>
      </c>
      <c r="D148" s="105">
        <v>9.5078199999999988</v>
      </c>
      <c r="E148" s="105">
        <v>0</v>
      </c>
      <c r="F148" s="105">
        <v>933608.29727999982</v>
      </c>
      <c r="G148" s="1"/>
      <c r="H148" s="1"/>
      <c r="I148" s="1"/>
    </row>
    <row r="149" spans="1:9">
      <c r="A149" s="15" t="s">
        <v>144</v>
      </c>
      <c r="B149" s="106">
        <v>6040448.706749999</v>
      </c>
      <c r="C149" s="106">
        <v>452162.33801000001</v>
      </c>
      <c r="D149" s="106">
        <v>6.7358799999999999</v>
      </c>
      <c r="E149" s="106">
        <v>183.19820999999999</v>
      </c>
      <c r="F149" s="107">
        <v>6492800.9788499987</v>
      </c>
      <c r="G149" s="8"/>
      <c r="H149" s="1"/>
      <c r="I149" s="1"/>
    </row>
    <row r="150" spans="1:9">
      <c r="A150" s="17" t="s">
        <v>71</v>
      </c>
      <c r="B150" s="105">
        <v>851762.92719000007</v>
      </c>
      <c r="C150" s="105">
        <v>21098.941620000005</v>
      </c>
      <c r="D150" s="105">
        <v>0</v>
      </c>
      <c r="E150" s="105">
        <v>7.4639999999999998E-2</v>
      </c>
      <c r="F150" s="105">
        <v>872861.9434499999</v>
      </c>
      <c r="G150" s="1"/>
      <c r="H150" s="1"/>
      <c r="I150" s="1"/>
    </row>
    <row r="151" spans="1:9">
      <c r="A151" s="17" t="s">
        <v>73</v>
      </c>
      <c r="B151" s="105">
        <v>1681805.2283799998</v>
      </c>
      <c r="C151" s="105">
        <v>211775.35532</v>
      </c>
      <c r="D151" s="105">
        <v>6.7358799999999999</v>
      </c>
      <c r="E151" s="105">
        <v>168.17565999999999</v>
      </c>
      <c r="F151" s="105">
        <v>1893755.4952400001</v>
      </c>
      <c r="G151" s="1"/>
      <c r="H151" s="1"/>
      <c r="I151" s="1"/>
    </row>
    <row r="152" spans="1:9">
      <c r="A152" s="17" t="s">
        <v>145</v>
      </c>
      <c r="B152" s="105">
        <v>3042992.30467</v>
      </c>
      <c r="C152" s="105">
        <v>182871.45718999996</v>
      </c>
      <c r="D152" s="105">
        <v>0</v>
      </c>
      <c r="E152" s="105">
        <v>14.55148</v>
      </c>
      <c r="F152" s="105">
        <v>3225878.3133399994</v>
      </c>
      <c r="G152" s="1"/>
      <c r="H152" s="1"/>
      <c r="I152" s="1"/>
    </row>
    <row r="153" spans="1:9">
      <c r="A153" s="17" t="s">
        <v>99</v>
      </c>
      <c r="B153" s="105">
        <v>463888.24651000003</v>
      </c>
      <c r="C153" s="105">
        <v>36416.583879999998</v>
      </c>
      <c r="D153" s="105">
        <v>0</v>
      </c>
      <c r="E153" s="105">
        <v>0.39643</v>
      </c>
      <c r="F153" s="105">
        <v>500305.22681999998</v>
      </c>
      <c r="G153" s="1"/>
      <c r="H153" s="1"/>
      <c r="I153" s="1"/>
    </row>
    <row r="154" spans="1:9" ht="15.75" thickBot="1">
      <c r="A154" s="17" t="s">
        <v>146</v>
      </c>
      <c r="B154" s="105">
        <v>0</v>
      </c>
      <c r="C154" s="105">
        <v>0</v>
      </c>
      <c r="D154" s="105">
        <v>0</v>
      </c>
      <c r="E154" s="105">
        <v>0</v>
      </c>
      <c r="F154" s="105">
        <v>0</v>
      </c>
      <c r="G154" s="1"/>
      <c r="H154" s="1"/>
      <c r="I154" s="1"/>
    </row>
    <row r="155" spans="1:9">
      <c r="A155" s="15" t="s">
        <v>147</v>
      </c>
      <c r="B155" s="106">
        <v>2901523.3521700008</v>
      </c>
      <c r="C155" s="106">
        <v>450994.75757000002</v>
      </c>
      <c r="D155" s="106">
        <v>0</v>
      </c>
      <c r="E155" s="106">
        <v>4753.0249200000007</v>
      </c>
      <c r="F155" s="107">
        <v>3357271.13466</v>
      </c>
      <c r="G155" s="8"/>
      <c r="H155" s="1"/>
      <c r="I155" s="1"/>
    </row>
    <row r="156" spans="1:9">
      <c r="A156" s="17" t="s">
        <v>148</v>
      </c>
      <c r="B156" s="105">
        <v>169293.32768000002</v>
      </c>
      <c r="C156" s="105">
        <v>30318.288649999999</v>
      </c>
      <c r="D156" s="105">
        <v>0</v>
      </c>
      <c r="E156" s="105">
        <v>440.82175999999998</v>
      </c>
      <c r="F156" s="105">
        <v>200052.43809000004</v>
      </c>
      <c r="G156" s="1"/>
      <c r="H156" s="1"/>
      <c r="I156" s="1"/>
    </row>
    <row r="157" spans="1:9">
      <c r="A157" s="17" t="s">
        <v>149</v>
      </c>
      <c r="B157" s="105">
        <v>0</v>
      </c>
      <c r="C157" s="105">
        <v>0</v>
      </c>
      <c r="D157" s="105">
        <v>0</v>
      </c>
      <c r="E157" s="105">
        <v>0</v>
      </c>
      <c r="F157" s="105">
        <v>0</v>
      </c>
      <c r="G157" s="1"/>
      <c r="H157" s="1"/>
      <c r="I157" s="1"/>
    </row>
    <row r="158" spans="1:9">
      <c r="A158" s="17" t="s">
        <v>150</v>
      </c>
      <c r="B158" s="105">
        <v>1391149.4516899998</v>
      </c>
      <c r="C158" s="105">
        <v>288143.63350000005</v>
      </c>
      <c r="D158" s="105">
        <v>0</v>
      </c>
      <c r="E158" s="105">
        <v>1513.0847999999999</v>
      </c>
      <c r="F158" s="105">
        <v>1680806.1699900001</v>
      </c>
      <c r="G158" s="1"/>
      <c r="H158" s="1"/>
      <c r="I158" s="1"/>
    </row>
    <row r="159" spans="1:9">
      <c r="A159" s="17" t="s">
        <v>151</v>
      </c>
      <c r="B159" s="105">
        <v>0</v>
      </c>
      <c r="C159" s="105">
        <v>0</v>
      </c>
      <c r="D159" s="105">
        <v>0</v>
      </c>
      <c r="E159" s="105">
        <v>0</v>
      </c>
      <c r="F159" s="105">
        <v>0</v>
      </c>
      <c r="G159" s="1"/>
      <c r="H159" s="1"/>
      <c r="I159" s="1"/>
    </row>
    <row r="160" spans="1:9">
      <c r="A160" s="17" t="s">
        <v>152</v>
      </c>
      <c r="B160" s="105">
        <v>1251577.6171599997</v>
      </c>
      <c r="C160" s="105">
        <v>32270.442939999997</v>
      </c>
      <c r="D160" s="105">
        <v>0</v>
      </c>
      <c r="E160" s="105">
        <v>2799.1183599999999</v>
      </c>
      <c r="F160" s="105">
        <v>1286647.1784600003</v>
      </c>
      <c r="G160" s="1"/>
      <c r="H160" s="1"/>
      <c r="I160" s="1"/>
    </row>
    <row r="161" spans="1:9" ht="15.75" thickBot="1">
      <c r="A161" s="17" t="s">
        <v>153</v>
      </c>
      <c r="B161" s="105">
        <v>89502.95564</v>
      </c>
      <c r="C161" s="105">
        <v>100262.39248000001</v>
      </c>
      <c r="D161" s="105">
        <v>0</v>
      </c>
      <c r="E161" s="105">
        <v>0</v>
      </c>
      <c r="F161" s="105">
        <v>189765.34812000001</v>
      </c>
      <c r="G161" s="1"/>
      <c r="H161" s="1"/>
      <c r="I161" s="1"/>
    </row>
    <row r="162" spans="1:9">
      <c r="A162" s="15" t="s">
        <v>154</v>
      </c>
      <c r="B162" s="106">
        <v>5276539.2282999996</v>
      </c>
      <c r="C162" s="106">
        <v>48808.754260000002</v>
      </c>
      <c r="D162" s="106">
        <v>0</v>
      </c>
      <c r="E162" s="106">
        <v>0</v>
      </c>
      <c r="F162" s="107">
        <v>5325347.9825599995</v>
      </c>
      <c r="G162" s="8"/>
      <c r="H162" s="1"/>
      <c r="I162" s="1"/>
    </row>
    <row r="163" spans="1:9">
      <c r="A163" s="17" t="s">
        <v>155</v>
      </c>
      <c r="B163" s="105">
        <v>3456242.9</v>
      </c>
      <c r="C163" s="105">
        <v>0</v>
      </c>
      <c r="D163" s="105">
        <v>0</v>
      </c>
      <c r="E163" s="105">
        <v>0</v>
      </c>
      <c r="F163" s="105">
        <v>3456242.9</v>
      </c>
      <c r="G163" s="1"/>
      <c r="H163" s="1"/>
      <c r="I163" s="1"/>
    </row>
    <row r="164" spans="1:9">
      <c r="A164" s="17" t="s">
        <v>156</v>
      </c>
      <c r="B164" s="105">
        <v>0</v>
      </c>
      <c r="C164" s="105">
        <v>0</v>
      </c>
      <c r="D164" s="105">
        <v>0</v>
      </c>
      <c r="E164" s="105">
        <v>0</v>
      </c>
      <c r="F164" s="105">
        <v>0</v>
      </c>
      <c r="G164" s="1"/>
      <c r="H164" s="1"/>
      <c r="I164" s="1"/>
    </row>
    <row r="165" spans="1:9">
      <c r="A165" s="11" t="s">
        <v>157</v>
      </c>
      <c r="B165" s="105">
        <v>1667912.25474</v>
      </c>
      <c r="C165" s="105">
        <v>48020</v>
      </c>
      <c r="D165" s="105">
        <v>0</v>
      </c>
      <c r="E165" s="105">
        <v>0</v>
      </c>
      <c r="F165" s="105">
        <v>1715932.25474</v>
      </c>
      <c r="G165" s="1"/>
      <c r="H165" s="1"/>
      <c r="I165" s="1"/>
    </row>
    <row r="166" spans="1:9" ht="15.75" thickBot="1">
      <c r="A166" s="17" t="s">
        <v>158</v>
      </c>
      <c r="B166" s="105">
        <v>152384.07355999999</v>
      </c>
      <c r="C166" s="105">
        <v>788.75426000000004</v>
      </c>
      <c r="D166" s="105">
        <v>0</v>
      </c>
      <c r="E166" s="105">
        <v>0</v>
      </c>
      <c r="F166" s="105">
        <v>153172.82782000001</v>
      </c>
      <c r="G166" s="1"/>
      <c r="H166" s="1"/>
      <c r="I166" s="1"/>
    </row>
    <row r="167" spans="1:9">
      <c r="A167" s="15" t="s">
        <v>159</v>
      </c>
      <c r="B167" s="106">
        <v>2326771.7037600004</v>
      </c>
      <c r="C167" s="106">
        <v>459727.65075999999</v>
      </c>
      <c r="D167" s="106">
        <v>0</v>
      </c>
      <c r="E167" s="106">
        <v>0</v>
      </c>
      <c r="F167" s="107">
        <v>2786499.3545199996</v>
      </c>
      <c r="G167" s="8"/>
      <c r="H167" s="1"/>
      <c r="I167" s="1"/>
    </row>
    <row r="168" spans="1:9">
      <c r="A168" s="17" t="s">
        <v>160</v>
      </c>
      <c r="B168" s="105">
        <v>63.49935</v>
      </c>
      <c r="C168" s="105">
        <v>136538.67074</v>
      </c>
      <c r="D168" s="105">
        <v>0</v>
      </c>
      <c r="E168" s="105">
        <v>0</v>
      </c>
      <c r="F168" s="105">
        <v>136602.17009</v>
      </c>
      <c r="G168" s="8"/>
      <c r="H168" s="1"/>
      <c r="I168" s="1"/>
    </row>
    <row r="169" spans="1:9">
      <c r="A169" s="17" t="s">
        <v>161</v>
      </c>
      <c r="B169" s="105">
        <v>63.49935</v>
      </c>
      <c r="C169" s="105">
        <v>0</v>
      </c>
      <c r="D169" s="105">
        <v>0</v>
      </c>
      <c r="E169" s="105">
        <v>0</v>
      </c>
      <c r="F169" s="105">
        <v>63.49935</v>
      </c>
      <c r="G169" s="1"/>
      <c r="H169" s="1"/>
      <c r="I169" s="1"/>
    </row>
    <row r="170" spans="1:9">
      <c r="A170" s="17" t="s">
        <v>162</v>
      </c>
      <c r="B170" s="105">
        <v>0</v>
      </c>
      <c r="C170" s="105">
        <v>6403.8673099999996</v>
      </c>
      <c r="D170" s="105">
        <v>0</v>
      </c>
      <c r="E170" s="105">
        <v>0</v>
      </c>
      <c r="F170" s="105">
        <v>6403.8673099999996</v>
      </c>
      <c r="G170" s="1"/>
      <c r="H170" s="1"/>
      <c r="I170" s="1"/>
    </row>
    <row r="171" spans="1:9">
      <c r="A171" s="17" t="s">
        <v>163</v>
      </c>
      <c r="B171" s="105">
        <v>0</v>
      </c>
      <c r="C171" s="105">
        <v>130103.93343</v>
      </c>
      <c r="D171" s="105">
        <v>0</v>
      </c>
      <c r="E171" s="105">
        <v>0</v>
      </c>
      <c r="F171" s="105">
        <v>130103.93343</v>
      </c>
      <c r="G171" s="1"/>
      <c r="H171" s="1"/>
      <c r="I171" s="1"/>
    </row>
    <row r="172" spans="1:9">
      <c r="A172" s="17" t="s">
        <v>164</v>
      </c>
      <c r="B172" s="105">
        <v>0</v>
      </c>
      <c r="C172" s="105">
        <v>0</v>
      </c>
      <c r="D172" s="105">
        <v>0</v>
      </c>
      <c r="E172" s="105">
        <v>0</v>
      </c>
      <c r="F172" s="105">
        <v>0</v>
      </c>
      <c r="G172" s="1"/>
      <c r="H172" s="1"/>
      <c r="I172" s="1"/>
    </row>
    <row r="173" spans="1:9">
      <c r="A173" s="17" t="s">
        <v>165</v>
      </c>
      <c r="B173" s="105">
        <v>0</v>
      </c>
      <c r="C173" s="105">
        <v>30.87</v>
      </c>
      <c r="D173" s="105">
        <v>0</v>
      </c>
      <c r="E173" s="105">
        <v>0</v>
      </c>
      <c r="F173" s="105">
        <v>30.87</v>
      </c>
      <c r="G173" s="1"/>
      <c r="H173" s="1"/>
      <c r="I173" s="1"/>
    </row>
    <row r="174" spans="1:9">
      <c r="A174" s="17" t="s">
        <v>166</v>
      </c>
      <c r="B174" s="105">
        <v>2293737.5219999999</v>
      </c>
      <c r="C174" s="105">
        <v>318054.57039999997</v>
      </c>
      <c r="D174" s="105">
        <v>0</v>
      </c>
      <c r="E174" s="105">
        <v>0</v>
      </c>
      <c r="F174" s="105">
        <v>2611792.0924</v>
      </c>
      <c r="G174" s="1"/>
      <c r="H174" s="1"/>
      <c r="I174" s="1"/>
    </row>
    <row r="175" spans="1:9" ht="15.75" thickBot="1">
      <c r="A175" s="17" t="s">
        <v>167</v>
      </c>
      <c r="B175" s="105">
        <v>32970.682410000001</v>
      </c>
      <c r="C175" s="105">
        <v>5134.4096200000004</v>
      </c>
      <c r="D175" s="105">
        <v>0</v>
      </c>
      <c r="E175" s="105">
        <v>0</v>
      </c>
      <c r="F175" s="105">
        <v>38105.09203</v>
      </c>
      <c r="G175" s="1"/>
      <c r="H175" s="1"/>
      <c r="I175" s="1"/>
    </row>
    <row r="176" spans="1:9">
      <c r="A176" s="14" t="s">
        <v>168</v>
      </c>
      <c r="B176" s="106">
        <v>25336874.062809996</v>
      </c>
      <c r="C176" s="106">
        <v>0</v>
      </c>
      <c r="D176" s="106">
        <v>0</v>
      </c>
      <c r="E176" s="106">
        <v>0</v>
      </c>
      <c r="F176" s="107">
        <v>25336874.062809996</v>
      </c>
      <c r="G176" s="8"/>
      <c r="H176" s="1"/>
      <c r="I176" s="1"/>
    </row>
    <row r="177" spans="1:9">
      <c r="A177" s="24" t="s">
        <v>169</v>
      </c>
      <c r="B177" s="105">
        <v>18373763.357489999</v>
      </c>
      <c r="C177" s="105">
        <v>0</v>
      </c>
      <c r="D177" s="105">
        <v>0</v>
      </c>
      <c r="E177" s="105">
        <v>0</v>
      </c>
      <c r="F177" s="105">
        <v>18373763.357489999</v>
      </c>
      <c r="G177" s="8"/>
      <c r="H177" s="1"/>
      <c r="I177" s="1"/>
    </row>
    <row r="178" spans="1:9">
      <c r="A178" s="17" t="s">
        <v>170</v>
      </c>
      <c r="B178" s="105">
        <v>18373763.357489999</v>
      </c>
      <c r="C178" s="105">
        <v>0</v>
      </c>
      <c r="D178" s="105">
        <v>0</v>
      </c>
      <c r="E178" s="105">
        <v>0</v>
      </c>
      <c r="F178" s="105">
        <v>18373763.357489999</v>
      </c>
      <c r="G178" s="1"/>
      <c r="H178" s="1"/>
      <c r="I178" s="1"/>
    </row>
    <row r="179" spans="1:9">
      <c r="A179" s="17" t="s">
        <v>171</v>
      </c>
      <c r="B179" s="105">
        <v>0</v>
      </c>
      <c r="C179" s="105">
        <v>0</v>
      </c>
      <c r="D179" s="105">
        <v>0</v>
      </c>
      <c r="E179" s="105">
        <v>0</v>
      </c>
      <c r="F179" s="105">
        <v>0</v>
      </c>
      <c r="G179" s="1"/>
      <c r="H179" s="1"/>
      <c r="I179" s="1"/>
    </row>
    <row r="180" spans="1:9">
      <c r="A180" s="17" t="s">
        <v>172</v>
      </c>
      <c r="B180" s="105">
        <v>0</v>
      </c>
      <c r="C180" s="105">
        <v>0</v>
      </c>
      <c r="D180" s="105">
        <v>0</v>
      </c>
      <c r="E180" s="105">
        <v>0</v>
      </c>
      <c r="F180" s="105">
        <v>0</v>
      </c>
      <c r="G180" s="1"/>
      <c r="H180" s="1"/>
      <c r="I180" s="1"/>
    </row>
    <row r="181" spans="1:9">
      <c r="A181" s="24" t="s">
        <v>173</v>
      </c>
      <c r="B181" s="105">
        <v>282410.59570000001</v>
      </c>
      <c r="C181" s="105">
        <v>0</v>
      </c>
      <c r="D181" s="105">
        <v>0</v>
      </c>
      <c r="E181" s="105">
        <v>0</v>
      </c>
      <c r="F181" s="105">
        <v>282410.59570000001</v>
      </c>
      <c r="G181" s="8"/>
      <c r="H181" s="1"/>
      <c r="I181" s="1"/>
    </row>
    <row r="182" spans="1:9">
      <c r="A182" s="17" t="s">
        <v>174</v>
      </c>
      <c r="B182" s="105">
        <v>6579.82582</v>
      </c>
      <c r="C182" s="105">
        <v>0</v>
      </c>
      <c r="D182" s="105">
        <v>0</v>
      </c>
      <c r="E182" s="105">
        <v>0</v>
      </c>
      <c r="F182" s="105">
        <v>6579.82582</v>
      </c>
      <c r="G182" s="1"/>
      <c r="H182" s="1"/>
      <c r="I182" s="1"/>
    </row>
    <row r="183" spans="1:9">
      <c r="A183" s="17" t="s">
        <v>175</v>
      </c>
      <c r="B183" s="105">
        <v>250777.75242</v>
      </c>
      <c r="C183" s="105">
        <v>0</v>
      </c>
      <c r="D183" s="105">
        <v>0</v>
      </c>
      <c r="E183" s="105">
        <v>0</v>
      </c>
      <c r="F183" s="105">
        <v>250777.75242</v>
      </c>
      <c r="G183" s="1"/>
      <c r="H183" s="1"/>
      <c r="I183" s="1"/>
    </row>
    <row r="184" spans="1:9">
      <c r="A184" s="17" t="s">
        <v>176</v>
      </c>
      <c r="B184" s="105">
        <v>25053.017459999999</v>
      </c>
      <c r="C184" s="105">
        <v>0</v>
      </c>
      <c r="D184" s="105">
        <v>0</v>
      </c>
      <c r="E184" s="105">
        <v>0</v>
      </c>
      <c r="F184" s="105">
        <v>25053.017459999999</v>
      </c>
      <c r="G184" s="1"/>
      <c r="H184" s="1"/>
      <c r="I184" s="1"/>
    </row>
    <row r="185" spans="1:9">
      <c r="A185" s="24" t="s">
        <v>177</v>
      </c>
      <c r="B185" s="105">
        <v>0</v>
      </c>
      <c r="C185" s="105">
        <v>0</v>
      </c>
      <c r="D185" s="105">
        <v>0</v>
      </c>
      <c r="E185" s="105">
        <v>0</v>
      </c>
      <c r="F185" s="105">
        <v>0</v>
      </c>
      <c r="G185" s="8"/>
      <c r="H185" s="1"/>
      <c r="I185" s="1"/>
    </row>
    <row r="186" spans="1:9">
      <c r="A186" s="17" t="s">
        <v>178</v>
      </c>
      <c r="B186" s="105">
        <v>0</v>
      </c>
      <c r="C186" s="105">
        <v>0</v>
      </c>
      <c r="D186" s="105">
        <v>0</v>
      </c>
      <c r="E186" s="105">
        <v>0</v>
      </c>
      <c r="F186" s="105">
        <v>0</v>
      </c>
      <c r="G186" s="1"/>
      <c r="H186" s="1"/>
      <c r="I186" s="1"/>
    </row>
    <row r="187" spans="1:9">
      <c r="A187" s="24" t="s">
        <v>179</v>
      </c>
      <c r="B187" s="105">
        <v>5141721.6632400006</v>
      </c>
      <c r="C187" s="105">
        <v>0</v>
      </c>
      <c r="D187" s="105">
        <v>0</v>
      </c>
      <c r="E187" s="105">
        <v>0</v>
      </c>
      <c r="F187" s="105">
        <v>5141721.6632400006</v>
      </c>
      <c r="G187" s="8"/>
      <c r="H187" s="1"/>
      <c r="I187" s="1"/>
    </row>
    <row r="188" spans="1:9">
      <c r="A188" s="17" t="s">
        <v>180</v>
      </c>
      <c r="B188" s="105">
        <v>3178333.1028700005</v>
      </c>
      <c r="C188" s="105">
        <v>0</v>
      </c>
      <c r="D188" s="105">
        <v>0</v>
      </c>
      <c r="E188" s="105">
        <v>0</v>
      </c>
      <c r="F188" s="105">
        <v>3178333.1028700005</v>
      </c>
      <c r="G188" s="1"/>
      <c r="H188" s="1"/>
      <c r="I188" s="1"/>
    </row>
    <row r="189" spans="1:9">
      <c r="A189" s="17" t="s">
        <v>181</v>
      </c>
      <c r="B189" s="105">
        <v>755630.20416999992</v>
      </c>
      <c r="C189" s="105">
        <v>0</v>
      </c>
      <c r="D189" s="105">
        <v>0</v>
      </c>
      <c r="E189" s="105">
        <v>0</v>
      </c>
      <c r="F189" s="105">
        <v>755630.20416999992</v>
      </c>
      <c r="G189" s="1"/>
      <c r="H189" s="1"/>
      <c r="I189" s="1"/>
    </row>
    <row r="190" spans="1:9">
      <c r="A190" s="17" t="s">
        <v>182</v>
      </c>
      <c r="B190" s="105">
        <v>1207758.3562</v>
      </c>
      <c r="C190" s="105">
        <v>0</v>
      </c>
      <c r="D190" s="105">
        <v>0</v>
      </c>
      <c r="E190" s="105">
        <v>0</v>
      </c>
      <c r="F190" s="105">
        <v>1207758.3562</v>
      </c>
      <c r="G190" s="1"/>
      <c r="H190" s="1"/>
      <c r="I190" s="1"/>
    </row>
    <row r="191" spans="1:9">
      <c r="A191" s="24" t="s">
        <v>183</v>
      </c>
      <c r="B191" s="105">
        <v>1538978.4463799999</v>
      </c>
      <c r="C191" s="105">
        <v>0</v>
      </c>
      <c r="D191" s="105">
        <v>0</v>
      </c>
      <c r="E191" s="105">
        <v>0</v>
      </c>
      <c r="F191" s="105">
        <v>1538978.4463799999</v>
      </c>
      <c r="G191" s="8"/>
      <c r="H191" s="1"/>
      <c r="I191" s="1"/>
    </row>
    <row r="192" spans="1:9">
      <c r="A192" s="17" t="s">
        <v>184</v>
      </c>
      <c r="B192" s="105">
        <v>65803.042190000007</v>
      </c>
      <c r="C192" s="105">
        <v>0</v>
      </c>
      <c r="D192" s="105">
        <v>0</v>
      </c>
      <c r="E192" s="105">
        <v>0</v>
      </c>
      <c r="F192" s="105">
        <v>65803.042190000007</v>
      </c>
      <c r="G192" s="1"/>
      <c r="H192" s="1"/>
      <c r="I192" s="1"/>
    </row>
    <row r="193" spans="1:9">
      <c r="A193" s="17" t="s">
        <v>185</v>
      </c>
      <c r="B193" s="105">
        <v>1473175.4041899999</v>
      </c>
      <c r="C193" s="105">
        <v>0</v>
      </c>
      <c r="D193" s="105">
        <v>0</v>
      </c>
      <c r="E193" s="105">
        <v>0</v>
      </c>
      <c r="F193" s="105">
        <v>1473175.4041899999</v>
      </c>
      <c r="G193" s="1"/>
      <c r="H193" s="1"/>
      <c r="I193" s="1"/>
    </row>
    <row r="194" spans="1:9">
      <c r="A194" s="25" t="s">
        <v>186</v>
      </c>
      <c r="B194" s="106">
        <v>299729616.76188999</v>
      </c>
      <c r="C194" s="106">
        <v>23521858.143049996</v>
      </c>
      <c r="D194" s="106">
        <v>89416.970539999995</v>
      </c>
      <c r="E194" s="106">
        <v>54934.747909999998</v>
      </c>
      <c r="F194" s="106">
        <v>323395826.62338996</v>
      </c>
      <c r="G194" s="8"/>
      <c r="H194" s="1"/>
      <c r="I194" s="1"/>
    </row>
    <row r="195" spans="1:9">
      <c r="A195" s="25" t="s">
        <v>187</v>
      </c>
      <c r="B195" s="106">
        <v>12325591.272270001</v>
      </c>
      <c r="C195" s="106">
        <v>3412043.1103699999</v>
      </c>
      <c r="D195" s="106">
        <v>0</v>
      </c>
      <c r="E195" s="106">
        <v>336593.88019999996</v>
      </c>
      <c r="F195" s="106">
        <v>16074228.262840001</v>
      </c>
      <c r="G195" s="8"/>
      <c r="H195" s="1"/>
      <c r="I195" s="1"/>
    </row>
    <row r="196" spans="1:9">
      <c r="A196" s="26" t="s">
        <v>188</v>
      </c>
      <c r="B196" s="105">
        <v>26925.685960000003</v>
      </c>
      <c r="C196" s="105">
        <v>851337.74517999997</v>
      </c>
      <c r="D196" s="105">
        <v>0</v>
      </c>
      <c r="E196" s="105">
        <v>0</v>
      </c>
      <c r="F196" s="105">
        <v>878263.43114</v>
      </c>
      <c r="G196" s="8"/>
      <c r="H196" s="1"/>
      <c r="I196" s="1"/>
    </row>
    <row r="197" spans="1:9">
      <c r="A197" s="17" t="s">
        <v>189</v>
      </c>
      <c r="B197" s="105">
        <v>5818.5485199999994</v>
      </c>
      <c r="C197" s="105">
        <v>78123.77218</v>
      </c>
      <c r="D197" s="105">
        <v>0</v>
      </c>
      <c r="E197" s="105">
        <v>0</v>
      </c>
      <c r="F197" s="105">
        <v>83942.320699999997</v>
      </c>
      <c r="G197" s="1"/>
      <c r="H197" s="1"/>
      <c r="I197" s="1"/>
    </row>
    <row r="198" spans="1:9">
      <c r="A198" s="17" t="s">
        <v>190</v>
      </c>
      <c r="B198" s="105">
        <v>0</v>
      </c>
      <c r="C198" s="105">
        <v>595.35281999999995</v>
      </c>
      <c r="D198" s="105">
        <v>0</v>
      </c>
      <c r="E198" s="105">
        <v>0</v>
      </c>
      <c r="F198" s="105">
        <v>595.35281999999995</v>
      </c>
      <c r="G198" s="1"/>
      <c r="H198" s="1"/>
      <c r="I198" s="1"/>
    </row>
    <row r="199" spans="1:9">
      <c r="A199" s="17" t="s">
        <v>191</v>
      </c>
      <c r="B199" s="105">
        <v>0</v>
      </c>
      <c r="C199" s="105">
        <v>626576.61361</v>
      </c>
      <c r="D199" s="105">
        <v>0</v>
      </c>
      <c r="E199" s="105">
        <v>0</v>
      </c>
      <c r="F199" s="105">
        <v>626576.61361</v>
      </c>
      <c r="G199" s="1"/>
      <c r="H199" s="1"/>
      <c r="I199" s="1"/>
    </row>
    <row r="200" spans="1:9">
      <c r="A200" s="17" t="s">
        <v>192</v>
      </c>
      <c r="B200" s="105">
        <v>0</v>
      </c>
      <c r="C200" s="105">
        <v>0</v>
      </c>
      <c r="D200" s="105">
        <v>0</v>
      </c>
      <c r="E200" s="105">
        <v>0</v>
      </c>
      <c r="F200" s="105">
        <v>0</v>
      </c>
      <c r="G200" s="1"/>
      <c r="H200" s="1"/>
      <c r="I200" s="1"/>
    </row>
    <row r="201" spans="1:9">
      <c r="A201" s="17" t="s">
        <v>193</v>
      </c>
      <c r="B201" s="105">
        <v>21107.137440000002</v>
      </c>
      <c r="C201" s="105">
        <v>146042.00657</v>
      </c>
      <c r="D201" s="105">
        <v>0</v>
      </c>
      <c r="E201" s="105">
        <v>0</v>
      </c>
      <c r="F201" s="105">
        <v>167149.14400999999</v>
      </c>
      <c r="G201" s="1"/>
      <c r="H201" s="1"/>
      <c r="I201" s="1"/>
    </row>
    <row r="202" spans="1:9">
      <c r="A202" s="24" t="s">
        <v>194</v>
      </c>
      <c r="B202" s="105">
        <v>10011629.742560001</v>
      </c>
      <c r="C202" s="105">
        <v>2504734.8147999998</v>
      </c>
      <c r="D202" s="105">
        <v>0</v>
      </c>
      <c r="E202" s="105">
        <v>336593.88019999996</v>
      </c>
      <c r="F202" s="105">
        <v>12852958.43756</v>
      </c>
      <c r="G202" s="8"/>
      <c r="H202" s="1"/>
      <c r="I202" s="1"/>
    </row>
    <row r="203" spans="1:9">
      <c r="A203" s="17" t="s">
        <v>195</v>
      </c>
      <c r="B203" s="105">
        <v>0</v>
      </c>
      <c r="C203" s="105">
        <v>0</v>
      </c>
      <c r="D203" s="105">
        <v>0</v>
      </c>
      <c r="E203" s="105">
        <v>0</v>
      </c>
      <c r="F203" s="105">
        <v>0</v>
      </c>
      <c r="G203" s="1"/>
      <c r="H203" s="1"/>
      <c r="I203" s="1"/>
    </row>
    <row r="204" spans="1:9">
      <c r="A204" s="17" t="s">
        <v>196</v>
      </c>
      <c r="B204" s="105">
        <v>3288573.18383</v>
      </c>
      <c r="C204" s="105">
        <v>1627310.0388100001</v>
      </c>
      <c r="D204" s="105">
        <v>0</v>
      </c>
      <c r="E204" s="105">
        <v>1089.7949599999999</v>
      </c>
      <c r="F204" s="105">
        <v>4916973.0176000008</v>
      </c>
      <c r="G204" s="1"/>
      <c r="H204" s="1"/>
      <c r="I204" s="1"/>
    </row>
    <row r="205" spans="1:9">
      <c r="A205" s="11" t="s">
        <v>197</v>
      </c>
      <c r="B205" s="105">
        <v>3215881.3754199999</v>
      </c>
      <c r="C205" s="105">
        <v>494296.86947000003</v>
      </c>
      <c r="D205" s="105">
        <v>0</v>
      </c>
      <c r="E205" s="105">
        <v>120454.22937999999</v>
      </c>
      <c r="F205" s="105">
        <v>3830632.4742700001</v>
      </c>
      <c r="G205" s="1"/>
      <c r="H205" s="1"/>
      <c r="I205" s="1"/>
    </row>
    <row r="206" spans="1:9">
      <c r="A206" s="17" t="s">
        <v>198</v>
      </c>
      <c r="B206" s="105">
        <v>0</v>
      </c>
      <c r="C206" s="105">
        <v>0</v>
      </c>
      <c r="D206" s="105">
        <v>0</v>
      </c>
      <c r="E206" s="105">
        <v>0</v>
      </c>
      <c r="F206" s="105">
        <v>0</v>
      </c>
      <c r="G206" s="1"/>
      <c r="H206" s="1"/>
      <c r="I206" s="1"/>
    </row>
    <row r="207" spans="1:9">
      <c r="A207" s="17" t="s">
        <v>199</v>
      </c>
      <c r="B207" s="105">
        <v>3507175.1833099998</v>
      </c>
      <c r="C207" s="105">
        <v>383127.90651999996</v>
      </c>
      <c r="D207" s="105">
        <v>0</v>
      </c>
      <c r="E207" s="105">
        <v>215049.85586000001</v>
      </c>
      <c r="F207" s="105">
        <v>4105352.9456899995</v>
      </c>
      <c r="G207" s="1"/>
      <c r="H207" s="1"/>
      <c r="I207" s="1"/>
    </row>
    <row r="208" spans="1:9">
      <c r="A208" s="24" t="s">
        <v>200</v>
      </c>
      <c r="B208" s="105">
        <v>0</v>
      </c>
      <c r="C208" s="105">
        <v>0</v>
      </c>
      <c r="D208" s="105">
        <v>0</v>
      </c>
      <c r="E208" s="105">
        <v>0</v>
      </c>
      <c r="F208" s="105">
        <v>0</v>
      </c>
      <c r="G208" s="1"/>
      <c r="H208" s="1"/>
      <c r="I208" s="1"/>
    </row>
    <row r="209" spans="1:9">
      <c r="A209" s="24" t="s">
        <v>201</v>
      </c>
      <c r="B209" s="105">
        <v>2246998.2182200002</v>
      </c>
      <c r="C209" s="105">
        <v>22200.622780000002</v>
      </c>
      <c r="D209" s="105">
        <v>0</v>
      </c>
      <c r="E209" s="105">
        <v>0</v>
      </c>
      <c r="F209" s="105">
        <v>2269198.8410000005</v>
      </c>
      <c r="G209" s="8"/>
      <c r="H209" s="1"/>
      <c r="I209" s="1"/>
    </row>
    <row r="210" spans="1:9">
      <c r="A210" s="17" t="s">
        <v>202</v>
      </c>
      <c r="B210" s="105">
        <v>182116.35814</v>
      </c>
      <c r="C210" s="105">
        <v>3910.2</v>
      </c>
      <c r="D210" s="105">
        <v>0</v>
      </c>
      <c r="E210" s="105">
        <v>0</v>
      </c>
      <c r="F210" s="105">
        <v>186026.55813999998</v>
      </c>
      <c r="G210" s="1"/>
      <c r="H210" s="1"/>
      <c r="I210" s="1"/>
    </row>
    <row r="211" spans="1:9">
      <c r="A211" s="17" t="s">
        <v>203</v>
      </c>
      <c r="B211" s="105">
        <v>1812960.0032599997</v>
      </c>
      <c r="C211" s="105">
        <v>18290.422780000001</v>
      </c>
      <c r="D211" s="105">
        <v>0</v>
      </c>
      <c r="E211" s="105">
        <v>0</v>
      </c>
      <c r="F211" s="105">
        <v>1831250.4260399998</v>
      </c>
      <c r="G211" s="1"/>
      <c r="H211" s="1"/>
      <c r="I211" s="1"/>
    </row>
    <row r="212" spans="1:9">
      <c r="A212" s="17" t="s">
        <v>204</v>
      </c>
      <c r="B212" s="105">
        <v>0</v>
      </c>
      <c r="C212" s="105">
        <v>0</v>
      </c>
      <c r="D212" s="105">
        <v>0</v>
      </c>
      <c r="E212" s="105">
        <v>0</v>
      </c>
      <c r="F212" s="105">
        <v>0</v>
      </c>
      <c r="G212" s="1"/>
      <c r="H212" s="1"/>
      <c r="I212" s="1"/>
    </row>
    <row r="213" spans="1:9">
      <c r="A213" s="17" t="s">
        <v>205</v>
      </c>
      <c r="B213" s="105">
        <v>251921.85681999999</v>
      </c>
      <c r="C213" s="105">
        <v>0</v>
      </c>
      <c r="D213" s="105">
        <v>0</v>
      </c>
      <c r="E213" s="105">
        <v>0</v>
      </c>
      <c r="F213" s="105">
        <v>251921.85681999999</v>
      </c>
      <c r="G213" s="1"/>
      <c r="H213" s="1"/>
      <c r="I213" s="1"/>
    </row>
    <row r="214" spans="1:9" ht="15.75" thickBot="1">
      <c r="A214" s="24" t="s">
        <v>206</v>
      </c>
      <c r="B214" s="105">
        <v>40037.625530000005</v>
      </c>
      <c r="C214" s="105">
        <v>33769.927609999999</v>
      </c>
      <c r="D214" s="105">
        <v>0</v>
      </c>
      <c r="E214" s="105">
        <v>0</v>
      </c>
      <c r="F214" s="105">
        <v>73807.553140000004</v>
      </c>
      <c r="G214" s="1"/>
      <c r="H214" s="1"/>
      <c r="I214" s="1"/>
    </row>
    <row r="215" spans="1:9">
      <c r="A215" s="15" t="s">
        <v>207</v>
      </c>
      <c r="B215" s="106">
        <v>213692507.82780001</v>
      </c>
      <c r="C215" s="106">
        <v>330584571.84349006</v>
      </c>
      <c r="D215" s="106">
        <v>79326.427620000002</v>
      </c>
      <c r="E215" s="106">
        <v>26924.36606</v>
      </c>
      <c r="F215" s="107">
        <v>544383330.46496999</v>
      </c>
      <c r="G215" s="8"/>
      <c r="H215" s="1"/>
      <c r="I215" s="1"/>
    </row>
    <row r="216" spans="1:9">
      <c r="A216" s="24" t="s">
        <v>208</v>
      </c>
      <c r="B216" s="105">
        <v>4753711.1920600003</v>
      </c>
      <c r="C216" s="105">
        <v>905528.88821</v>
      </c>
      <c r="D216" s="105">
        <v>171.35739000000001</v>
      </c>
      <c r="E216" s="105">
        <v>126.94062</v>
      </c>
      <c r="F216" s="105">
        <v>5659538.3782799998</v>
      </c>
      <c r="G216" s="8"/>
      <c r="H216" s="1"/>
      <c r="I216" s="1"/>
    </row>
    <row r="217" spans="1:9">
      <c r="A217" s="17" t="s">
        <v>209</v>
      </c>
      <c r="B217" s="105">
        <v>119.6</v>
      </c>
      <c r="C217" s="105">
        <v>34300</v>
      </c>
      <c r="D217" s="105">
        <v>0</v>
      </c>
      <c r="E217" s="105">
        <v>0</v>
      </c>
      <c r="F217" s="105">
        <v>34419.599999999999</v>
      </c>
      <c r="G217" s="1"/>
      <c r="H217" s="1"/>
      <c r="I217" s="1"/>
    </row>
    <row r="218" spans="1:9">
      <c r="A218" s="17" t="s">
        <v>210</v>
      </c>
      <c r="B218" s="105">
        <v>1035370</v>
      </c>
      <c r="C218" s="105">
        <v>0</v>
      </c>
      <c r="D218" s="105">
        <v>0</v>
      </c>
      <c r="E218" s="105">
        <v>0</v>
      </c>
      <c r="F218" s="105">
        <v>1035370</v>
      </c>
      <c r="G218" s="1"/>
      <c r="H218" s="1"/>
      <c r="I218" s="1"/>
    </row>
    <row r="219" spans="1:9">
      <c r="A219" s="17" t="s">
        <v>211</v>
      </c>
      <c r="B219" s="105">
        <v>3718221.5920599997</v>
      </c>
      <c r="C219" s="105">
        <v>871228.88821</v>
      </c>
      <c r="D219" s="105">
        <v>171.35739000000001</v>
      </c>
      <c r="E219" s="105">
        <v>126.94062</v>
      </c>
      <c r="F219" s="105">
        <v>4589748.7782800002</v>
      </c>
      <c r="G219" s="1"/>
      <c r="H219" s="1"/>
      <c r="I219" s="1"/>
    </row>
    <row r="220" spans="1:9">
      <c r="A220" s="24" t="s">
        <v>212</v>
      </c>
      <c r="B220" s="105">
        <v>20018743.252320003</v>
      </c>
      <c r="C220" s="105">
        <v>199024.42162000001</v>
      </c>
      <c r="D220" s="105">
        <v>637.72935000000007</v>
      </c>
      <c r="E220" s="105">
        <v>0</v>
      </c>
      <c r="F220" s="105">
        <v>20218405.40329</v>
      </c>
      <c r="G220" s="8"/>
      <c r="H220" s="1"/>
      <c r="I220" s="1"/>
    </row>
    <row r="221" spans="1:9">
      <c r="A221" s="17" t="s">
        <v>213</v>
      </c>
      <c r="B221" s="105">
        <v>0</v>
      </c>
      <c r="C221" s="105">
        <v>0</v>
      </c>
      <c r="D221" s="105">
        <v>0</v>
      </c>
      <c r="E221" s="105">
        <v>0</v>
      </c>
      <c r="F221" s="105">
        <v>0</v>
      </c>
      <c r="G221" s="1"/>
      <c r="H221" s="1"/>
      <c r="I221" s="1"/>
    </row>
    <row r="222" spans="1:9">
      <c r="A222" s="17" t="s">
        <v>214</v>
      </c>
      <c r="B222" s="105">
        <v>262092.23995999998</v>
      </c>
      <c r="C222" s="105">
        <v>92803.214580000014</v>
      </c>
      <c r="D222" s="105">
        <v>637.72935000000007</v>
      </c>
      <c r="E222" s="105">
        <v>0</v>
      </c>
      <c r="F222" s="105">
        <v>355533.18388999999</v>
      </c>
      <c r="G222" s="1"/>
      <c r="H222" s="1"/>
      <c r="I222" s="1"/>
    </row>
    <row r="223" spans="1:9">
      <c r="A223" s="17" t="s">
        <v>215</v>
      </c>
      <c r="B223" s="105">
        <v>19756493.237180002</v>
      </c>
      <c r="C223" s="105">
        <v>106221.20704000001</v>
      </c>
      <c r="D223" s="105">
        <v>0</v>
      </c>
      <c r="E223" s="105">
        <v>0</v>
      </c>
      <c r="F223" s="105">
        <v>19862714.444220003</v>
      </c>
      <c r="G223" s="1"/>
      <c r="H223" s="1"/>
      <c r="I223" s="1"/>
    </row>
    <row r="224" spans="1:9">
      <c r="A224" s="18" t="s">
        <v>216</v>
      </c>
      <c r="B224" s="105">
        <v>0</v>
      </c>
      <c r="C224" s="105">
        <v>0</v>
      </c>
      <c r="D224" s="105">
        <v>0</v>
      </c>
      <c r="E224" s="105">
        <v>0</v>
      </c>
      <c r="F224" s="105">
        <v>0</v>
      </c>
      <c r="G224" s="1"/>
      <c r="H224" s="1"/>
      <c r="I224" s="1"/>
    </row>
    <row r="225" spans="1:9">
      <c r="A225" s="17" t="s">
        <v>217</v>
      </c>
      <c r="B225" s="105">
        <v>157.77518000000001</v>
      </c>
      <c r="C225" s="105">
        <v>0</v>
      </c>
      <c r="D225" s="105">
        <v>0</v>
      </c>
      <c r="E225" s="105">
        <v>0</v>
      </c>
      <c r="F225" s="105">
        <v>157.77518000000001</v>
      </c>
      <c r="G225" s="1"/>
      <c r="H225" s="1"/>
      <c r="I225" s="1"/>
    </row>
    <row r="226" spans="1:9">
      <c r="A226" s="24" t="s">
        <v>218</v>
      </c>
      <c r="B226" s="105">
        <v>31.617740000000001</v>
      </c>
      <c r="C226" s="105">
        <v>128607.74418000001</v>
      </c>
      <c r="D226" s="105">
        <v>0</v>
      </c>
      <c r="E226" s="105">
        <v>0</v>
      </c>
      <c r="F226" s="105">
        <v>128639.36192</v>
      </c>
      <c r="G226" s="8"/>
      <c r="H226" s="1"/>
      <c r="I226" s="1"/>
    </row>
    <row r="227" spans="1:9">
      <c r="A227" s="17" t="s">
        <v>219</v>
      </c>
      <c r="B227" s="105">
        <v>31.617740000000001</v>
      </c>
      <c r="C227" s="105">
        <v>76908.869200000001</v>
      </c>
      <c r="D227" s="105">
        <v>0</v>
      </c>
      <c r="E227" s="105">
        <v>0</v>
      </c>
      <c r="F227" s="105">
        <v>76940.486940000003</v>
      </c>
      <c r="G227" s="1"/>
      <c r="H227" s="1"/>
      <c r="I227" s="1"/>
    </row>
    <row r="228" spans="1:9">
      <c r="A228" s="17" t="s">
        <v>220</v>
      </c>
      <c r="B228" s="105">
        <v>0</v>
      </c>
      <c r="C228" s="105">
        <v>51698.874979999993</v>
      </c>
      <c r="D228" s="105">
        <v>0</v>
      </c>
      <c r="E228" s="105">
        <v>0</v>
      </c>
      <c r="F228" s="105">
        <v>51698.874979999993</v>
      </c>
      <c r="G228" s="1"/>
      <c r="H228" s="1"/>
      <c r="I228" s="1"/>
    </row>
    <row r="229" spans="1:9">
      <c r="A229" s="24" t="s">
        <v>221</v>
      </c>
      <c r="B229" s="105">
        <v>0</v>
      </c>
      <c r="C229" s="105">
        <v>0</v>
      </c>
      <c r="D229" s="105">
        <v>0</v>
      </c>
      <c r="E229" s="105">
        <v>0</v>
      </c>
      <c r="F229" s="105">
        <v>0</v>
      </c>
      <c r="G229" s="8"/>
      <c r="H229" s="1"/>
      <c r="I229" s="1"/>
    </row>
    <row r="230" spans="1:9">
      <c r="A230" s="17" t="s">
        <v>222</v>
      </c>
      <c r="B230" s="105">
        <v>0</v>
      </c>
      <c r="C230" s="105">
        <v>0</v>
      </c>
      <c r="D230" s="105">
        <v>0</v>
      </c>
      <c r="E230" s="105">
        <v>0</v>
      </c>
      <c r="F230" s="105">
        <v>0</v>
      </c>
      <c r="G230" s="1"/>
      <c r="H230" s="1"/>
      <c r="I230" s="1"/>
    </row>
    <row r="231" spans="1:9">
      <c r="A231" s="17" t="s">
        <v>223</v>
      </c>
      <c r="B231" s="105">
        <v>0</v>
      </c>
      <c r="C231" s="105">
        <v>0</v>
      </c>
      <c r="D231" s="105">
        <v>0</v>
      </c>
      <c r="E231" s="105">
        <v>0</v>
      </c>
      <c r="F231" s="105">
        <v>0</v>
      </c>
      <c r="G231" s="1"/>
      <c r="H231" s="1"/>
      <c r="I231" s="1"/>
    </row>
    <row r="232" spans="1:9">
      <c r="A232" s="24" t="s">
        <v>224</v>
      </c>
      <c r="B232" s="105">
        <v>110245300.79945</v>
      </c>
      <c r="C232" s="105">
        <v>258205264.09985998</v>
      </c>
      <c r="D232" s="105">
        <v>0</v>
      </c>
      <c r="E232" s="105">
        <v>18997.221109999999</v>
      </c>
      <c r="F232" s="105">
        <v>368469562.12041998</v>
      </c>
      <c r="G232" s="8"/>
      <c r="H232" s="1"/>
      <c r="I232" s="1"/>
    </row>
    <row r="233" spans="1:9">
      <c r="A233" s="17" t="s">
        <v>225</v>
      </c>
      <c r="B233" s="105">
        <v>42064278.944919996</v>
      </c>
      <c r="C233" s="105">
        <v>211204523.85723999</v>
      </c>
      <c r="D233" s="105">
        <v>0</v>
      </c>
      <c r="E233" s="105">
        <v>452.83295000000004</v>
      </c>
      <c r="F233" s="105">
        <v>253269255.63510996</v>
      </c>
      <c r="G233" s="1"/>
      <c r="H233" s="1"/>
      <c r="I233" s="1"/>
    </row>
    <row r="234" spans="1:9">
      <c r="A234" s="17" t="s">
        <v>226</v>
      </c>
      <c r="B234" s="105">
        <v>1082752.5481099999</v>
      </c>
      <c r="C234" s="105">
        <v>105372.87195</v>
      </c>
      <c r="D234" s="105">
        <v>0</v>
      </c>
      <c r="E234" s="105">
        <v>0</v>
      </c>
      <c r="F234" s="105">
        <v>1188125.4200599999</v>
      </c>
      <c r="G234" s="1"/>
      <c r="H234" s="1"/>
      <c r="I234" s="1"/>
    </row>
    <row r="235" spans="1:9">
      <c r="A235" s="17" t="s">
        <v>227</v>
      </c>
      <c r="B235" s="105">
        <v>34546073.994550005</v>
      </c>
      <c r="C235" s="105">
        <v>35256820.338450007</v>
      </c>
      <c r="D235" s="105">
        <v>0</v>
      </c>
      <c r="E235" s="105">
        <v>0</v>
      </c>
      <c r="F235" s="105">
        <v>69802894.333000004</v>
      </c>
      <c r="G235" s="1"/>
      <c r="H235" s="1"/>
      <c r="I235" s="1"/>
    </row>
    <row r="236" spans="1:9">
      <c r="A236" s="17" t="s">
        <v>228</v>
      </c>
      <c r="B236" s="105">
        <v>627976.54188999999</v>
      </c>
      <c r="C236" s="105">
        <v>450768.63428</v>
      </c>
      <c r="D236" s="105">
        <v>0</v>
      </c>
      <c r="E236" s="105">
        <v>0</v>
      </c>
      <c r="F236" s="105">
        <v>1078745.1761700001</v>
      </c>
      <c r="G236" s="1"/>
      <c r="H236" s="1"/>
      <c r="I236" s="1"/>
    </row>
    <row r="237" spans="1:9">
      <c r="A237" s="17" t="s">
        <v>229</v>
      </c>
      <c r="B237" s="105">
        <v>3657033.6393999998</v>
      </c>
      <c r="C237" s="105">
        <v>419135.62682999996</v>
      </c>
      <c r="D237" s="105">
        <v>0</v>
      </c>
      <c r="E237" s="105">
        <v>18215.638510000001</v>
      </c>
      <c r="F237" s="105">
        <v>4094384.9047399997</v>
      </c>
      <c r="G237" s="1"/>
      <c r="H237" s="1"/>
      <c r="I237" s="1"/>
    </row>
    <row r="238" spans="1:9">
      <c r="A238" s="17" t="s">
        <v>230</v>
      </c>
      <c r="B238" s="105">
        <v>1987603.80553</v>
      </c>
      <c r="C238" s="105">
        <v>8262526.90386</v>
      </c>
      <c r="D238" s="105">
        <v>0</v>
      </c>
      <c r="E238" s="105">
        <v>328.74965000000003</v>
      </c>
      <c r="F238" s="105">
        <v>10250459.459039999</v>
      </c>
      <c r="G238" s="1"/>
      <c r="H238" s="1"/>
      <c r="I238" s="1"/>
    </row>
    <row r="239" spans="1:9">
      <c r="A239" s="17" t="s">
        <v>231</v>
      </c>
      <c r="B239" s="105">
        <v>46.044000000000004</v>
      </c>
      <c r="C239" s="105">
        <v>37042.880720000001</v>
      </c>
      <c r="D239" s="105">
        <v>0</v>
      </c>
      <c r="E239" s="105">
        <v>0</v>
      </c>
      <c r="F239" s="105">
        <v>37088.924720000003</v>
      </c>
      <c r="G239" s="1"/>
      <c r="H239" s="1"/>
      <c r="I239" s="1"/>
    </row>
    <row r="240" spans="1:9">
      <c r="A240" s="17" t="s">
        <v>232</v>
      </c>
      <c r="B240" s="105">
        <v>26279535.28105</v>
      </c>
      <c r="C240" s="105">
        <v>2469072.9865300003</v>
      </c>
      <c r="D240" s="105">
        <v>0</v>
      </c>
      <c r="E240" s="105">
        <v>0</v>
      </c>
      <c r="F240" s="105">
        <v>28748608.267579999</v>
      </c>
      <c r="G240" s="1"/>
      <c r="H240" s="1"/>
      <c r="I240" s="1"/>
    </row>
    <row r="241" spans="1:9">
      <c r="A241" s="24" t="s">
        <v>233</v>
      </c>
      <c r="B241" s="105">
        <v>40988199.363729998</v>
      </c>
      <c r="C241" s="105">
        <v>54370133.538349994</v>
      </c>
      <c r="D241" s="105">
        <v>77090.785910000006</v>
      </c>
      <c r="E241" s="105">
        <v>7800.2043300000005</v>
      </c>
      <c r="F241" s="105">
        <v>95443223.892319992</v>
      </c>
      <c r="G241" s="8"/>
      <c r="H241" s="1"/>
      <c r="I241" s="1"/>
    </row>
    <row r="242" spans="1:9">
      <c r="A242" s="17" t="s">
        <v>234</v>
      </c>
      <c r="B242" s="105">
        <v>14969716.60303</v>
      </c>
      <c r="C242" s="105">
        <v>22108532.924659993</v>
      </c>
      <c r="D242" s="105">
        <v>0</v>
      </c>
      <c r="E242" s="105">
        <v>0</v>
      </c>
      <c r="F242" s="105">
        <v>37078249.527690008</v>
      </c>
      <c r="G242" s="1"/>
      <c r="H242" s="1"/>
      <c r="I242" s="1"/>
    </row>
    <row r="243" spans="1:9">
      <c r="A243" s="17" t="s">
        <v>235</v>
      </c>
      <c r="B243" s="105">
        <v>616308.68750000012</v>
      </c>
      <c r="C243" s="105">
        <v>4128701.9560799999</v>
      </c>
      <c r="D243" s="105">
        <v>0</v>
      </c>
      <c r="E243" s="105">
        <v>0</v>
      </c>
      <c r="F243" s="105">
        <v>4745010.6435799999</v>
      </c>
      <c r="G243" s="1"/>
      <c r="H243" s="1"/>
      <c r="I243" s="1"/>
    </row>
    <row r="244" spans="1:9">
      <c r="A244" s="17" t="s">
        <v>236</v>
      </c>
      <c r="B244" s="105">
        <v>5079791.2301499993</v>
      </c>
      <c r="C244" s="105">
        <v>2234783.4509300003</v>
      </c>
      <c r="D244" s="105">
        <v>39338.498749999999</v>
      </c>
      <c r="E244" s="105">
        <v>6149.6109200000001</v>
      </c>
      <c r="F244" s="105">
        <v>7360062.7907499988</v>
      </c>
      <c r="G244" s="1"/>
      <c r="H244" s="1"/>
      <c r="I244" s="1"/>
    </row>
    <row r="245" spans="1:9">
      <c r="A245" s="17" t="s">
        <v>237</v>
      </c>
      <c r="B245" s="105">
        <v>2082841.3925900001</v>
      </c>
      <c r="C245" s="105">
        <v>1304959.47594</v>
      </c>
      <c r="D245" s="105">
        <v>31781.708330000001</v>
      </c>
      <c r="E245" s="105">
        <v>706.08387000000005</v>
      </c>
      <c r="F245" s="105">
        <v>3420288.6607299997</v>
      </c>
      <c r="G245" s="1"/>
      <c r="H245" s="1"/>
      <c r="I245" s="1"/>
    </row>
    <row r="246" spans="1:9">
      <c r="A246" s="11" t="s">
        <v>238</v>
      </c>
      <c r="B246" s="105">
        <v>28015.253120000001</v>
      </c>
      <c r="C246" s="105">
        <v>284470.31764999998</v>
      </c>
      <c r="D246" s="105">
        <v>0</v>
      </c>
      <c r="E246" s="105">
        <v>0</v>
      </c>
      <c r="F246" s="105">
        <v>312485.57076999999</v>
      </c>
      <c r="G246" s="1"/>
      <c r="H246" s="1"/>
      <c r="I246" s="1"/>
    </row>
    <row r="247" spans="1:9">
      <c r="A247" s="17" t="s">
        <v>239</v>
      </c>
      <c r="B247" s="105">
        <v>18211526.197339997</v>
      </c>
      <c r="C247" s="105">
        <v>24308685.413090006</v>
      </c>
      <c r="D247" s="105">
        <v>5970.5788299999995</v>
      </c>
      <c r="E247" s="105">
        <v>944.50954000000002</v>
      </c>
      <c r="F247" s="105">
        <v>42527126.698800005</v>
      </c>
      <c r="G247" s="1"/>
      <c r="H247" s="1"/>
      <c r="I247" s="1"/>
    </row>
    <row r="248" spans="1:9">
      <c r="A248" s="24" t="s">
        <v>240</v>
      </c>
      <c r="B248" s="105">
        <v>15564442.2632</v>
      </c>
      <c r="C248" s="105">
        <v>15673155.993399998</v>
      </c>
      <c r="D248" s="105">
        <v>1426.5549699999999</v>
      </c>
      <c r="E248" s="105">
        <v>0</v>
      </c>
      <c r="F248" s="105">
        <v>31239024.811570004</v>
      </c>
      <c r="G248" s="8"/>
      <c r="H248" s="1"/>
      <c r="I248" s="1"/>
    </row>
    <row r="249" spans="1:9">
      <c r="A249" s="17" t="s">
        <v>241</v>
      </c>
      <c r="B249" s="105">
        <v>13071711.468389999</v>
      </c>
      <c r="C249" s="105">
        <v>15536791.600179998</v>
      </c>
      <c r="D249" s="105">
        <v>1426.5549699999999</v>
      </c>
      <c r="E249" s="105">
        <v>0</v>
      </c>
      <c r="F249" s="105">
        <v>28609929.623540003</v>
      </c>
      <c r="G249" s="1"/>
      <c r="H249" s="1"/>
      <c r="I249" s="1"/>
    </row>
    <row r="250" spans="1:9">
      <c r="A250" s="17" t="s">
        <v>242</v>
      </c>
      <c r="B250" s="105">
        <v>2492730.7948099999</v>
      </c>
      <c r="C250" s="105">
        <v>136364.39321999997</v>
      </c>
      <c r="D250" s="105">
        <v>0</v>
      </c>
      <c r="E250" s="105">
        <v>0</v>
      </c>
      <c r="F250" s="105">
        <v>2629095.1880299998</v>
      </c>
      <c r="G250" s="1"/>
      <c r="H250" s="1"/>
      <c r="I250" s="1"/>
    </row>
    <row r="251" spans="1:9">
      <c r="A251" s="24" t="s">
        <v>243</v>
      </c>
      <c r="B251" s="105">
        <v>22122079.339299999</v>
      </c>
      <c r="C251" s="105">
        <v>1102857.15787</v>
      </c>
      <c r="D251" s="105">
        <v>0</v>
      </c>
      <c r="E251" s="105">
        <v>0</v>
      </c>
      <c r="F251" s="105">
        <v>23224936.497170001</v>
      </c>
      <c r="G251" s="8"/>
      <c r="H251" s="1"/>
      <c r="I251" s="1"/>
    </row>
    <row r="252" spans="1:9">
      <c r="A252" s="17" t="s">
        <v>241</v>
      </c>
      <c r="B252" s="105">
        <v>19578519.36431</v>
      </c>
      <c r="C252" s="105">
        <v>843419.14648000011</v>
      </c>
      <c r="D252" s="105">
        <v>0</v>
      </c>
      <c r="E252" s="105">
        <v>0</v>
      </c>
      <c r="F252" s="105">
        <v>20421938.510789998</v>
      </c>
      <c r="G252" s="1"/>
      <c r="H252" s="1"/>
      <c r="I252" s="1"/>
    </row>
    <row r="253" spans="1:9" ht="15.75" thickBot="1">
      <c r="A253" s="17" t="s">
        <v>242</v>
      </c>
      <c r="B253" s="105">
        <v>2543559.97499</v>
      </c>
      <c r="C253" s="105">
        <v>259438.01139</v>
      </c>
      <c r="D253" s="105">
        <v>0</v>
      </c>
      <c r="E253" s="105">
        <v>0</v>
      </c>
      <c r="F253" s="105">
        <v>2802997.9863800001</v>
      </c>
      <c r="G253" s="1"/>
      <c r="H253" s="1"/>
      <c r="I253" s="1"/>
    </row>
    <row r="254" spans="1:9" ht="30" customHeight="1">
      <c r="A254" s="27" t="s">
        <v>244</v>
      </c>
      <c r="B254" s="106">
        <v>16621750.896589998</v>
      </c>
      <c r="C254" s="106">
        <v>707515.88443000009</v>
      </c>
      <c r="D254" s="106">
        <v>12480.88228</v>
      </c>
      <c r="E254" s="106">
        <v>4904.6985999999997</v>
      </c>
      <c r="F254" s="107">
        <v>17346652.361900002</v>
      </c>
      <c r="G254" s="8"/>
      <c r="H254" s="1"/>
      <c r="I254" s="1"/>
    </row>
    <row r="255" spans="1:9">
      <c r="A255" s="19" t="s">
        <v>245</v>
      </c>
      <c r="B255" s="105">
        <v>6815.0508799999998</v>
      </c>
      <c r="C255" s="105">
        <v>7272.7727800000011</v>
      </c>
      <c r="D255" s="105">
        <v>0</v>
      </c>
      <c r="E255" s="105">
        <v>0</v>
      </c>
      <c r="F255" s="105">
        <v>14087.823659999998</v>
      </c>
      <c r="G255" s="1"/>
      <c r="H255" s="1"/>
      <c r="I255" s="1"/>
    </row>
    <row r="256" spans="1:9">
      <c r="A256" s="19" t="s">
        <v>246</v>
      </c>
      <c r="B256" s="105">
        <v>1077898.0458500001</v>
      </c>
      <c r="C256" s="105">
        <v>482382.89963999996</v>
      </c>
      <c r="D256" s="105">
        <v>6964.7396799999997</v>
      </c>
      <c r="E256" s="105">
        <v>998.44570999999996</v>
      </c>
      <c r="F256" s="105">
        <v>1568244.1308799998</v>
      </c>
      <c r="G256" s="1"/>
      <c r="H256" s="1"/>
      <c r="I256" s="1"/>
    </row>
    <row r="257" spans="1:9">
      <c r="A257" s="19" t="s">
        <v>247</v>
      </c>
      <c r="B257" s="105">
        <v>13291013.58079</v>
      </c>
      <c r="C257" s="105">
        <v>63914.936869999998</v>
      </c>
      <c r="D257" s="105">
        <v>0</v>
      </c>
      <c r="E257" s="105">
        <v>3.7043600000000003</v>
      </c>
      <c r="F257" s="105">
        <v>13354932.22202</v>
      </c>
      <c r="G257" s="1"/>
      <c r="H257" s="1"/>
      <c r="I257" s="1"/>
    </row>
    <row r="258" spans="1:9">
      <c r="A258" s="19" t="s">
        <v>248</v>
      </c>
      <c r="B258" s="105">
        <v>1694714.0406300002</v>
      </c>
      <c r="C258" s="105">
        <v>40346.880489999996</v>
      </c>
      <c r="D258" s="105">
        <v>0</v>
      </c>
      <c r="E258" s="105">
        <v>0</v>
      </c>
      <c r="F258" s="105">
        <v>1735060.9211200003</v>
      </c>
      <c r="G258" s="1"/>
      <c r="H258" s="1"/>
      <c r="I258" s="1"/>
    </row>
    <row r="259" spans="1:9">
      <c r="A259" s="19" t="s">
        <v>249</v>
      </c>
      <c r="B259" s="105">
        <v>159540.80159000002</v>
      </c>
      <c r="C259" s="105">
        <v>3062.71234</v>
      </c>
      <c r="D259" s="105">
        <v>0</v>
      </c>
      <c r="E259" s="105">
        <v>0</v>
      </c>
      <c r="F259" s="105">
        <v>162603.51393000002</v>
      </c>
      <c r="G259" s="1"/>
      <c r="H259" s="1"/>
      <c r="I259" s="1"/>
    </row>
    <row r="260" spans="1:9">
      <c r="A260" s="19" t="s">
        <v>250</v>
      </c>
      <c r="B260" s="105">
        <v>94883.516960000008</v>
      </c>
      <c r="C260" s="105">
        <v>3607.1808700000001</v>
      </c>
      <c r="D260" s="105">
        <v>0</v>
      </c>
      <c r="E260" s="105">
        <v>0</v>
      </c>
      <c r="F260" s="105">
        <v>98490.69782999999</v>
      </c>
      <c r="G260" s="1"/>
      <c r="H260" s="1"/>
      <c r="I260" s="1"/>
    </row>
    <row r="261" spans="1:9">
      <c r="A261" s="19" t="s">
        <v>251</v>
      </c>
      <c r="B261" s="105">
        <v>42972.991410000002</v>
      </c>
      <c r="C261" s="105">
        <v>1817.36267</v>
      </c>
      <c r="D261" s="105">
        <v>0</v>
      </c>
      <c r="E261" s="105">
        <v>0</v>
      </c>
      <c r="F261" s="105">
        <v>44790.354079999997</v>
      </c>
      <c r="G261" s="1"/>
      <c r="H261" s="1"/>
      <c r="I261" s="1"/>
    </row>
    <row r="262" spans="1:9">
      <c r="A262" s="19" t="s">
        <v>252</v>
      </c>
      <c r="B262" s="105">
        <v>29386.201610000004</v>
      </c>
      <c r="C262" s="105">
        <v>2239.2507100000003</v>
      </c>
      <c r="D262" s="105">
        <v>0</v>
      </c>
      <c r="E262" s="105">
        <v>0</v>
      </c>
      <c r="F262" s="105">
        <v>31625.45232</v>
      </c>
      <c r="G262" s="1"/>
      <c r="H262" s="1"/>
      <c r="I262" s="1"/>
    </row>
    <row r="263" spans="1:9">
      <c r="A263" s="19" t="s">
        <v>253</v>
      </c>
      <c r="B263" s="105">
        <v>237.38629</v>
      </c>
      <c r="C263" s="105">
        <v>1009.54113</v>
      </c>
      <c r="D263" s="105">
        <v>0</v>
      </c>
      <c r="E263" s="105">
        <v>4.0000000000000003E-5</v>
      </c>
      <c r="F263" s="105">
        <v>1246.9274599999999</v>
      </c>
      <c r="G263" s="1"/>
      <c r="H263" s="1"/>
      <c r="I263" s="1"/>
    </row>
    <row r="264" spans="1:9">
      <c r="A264" s="19" t="s">
        <v>254</v>
      </c>
      <c r="B264" s="105">
        <v>95391.705300000001</v>
      </c>
      <c r="C264" s="105">
        <v>61583.946619999995</v>
      </c>
      <c r="D264" s="105">
        <v>5516.1425999999992</v>
      </c>
      <c r="E264" s="105">
        <v>0</v>
      </c>
      <c r="F264" s="105">
        <v>162491.79452</v>
      </c>
      <c r="G264" s="1"/>
      <c r="H264" s="1"/>
      <c r="I264" s="1"/>
    </row>
    <row r="265" spans="1:9" ht="15.75" thickBot="1">
      <c r="A265" s="19" t="s">
        <v>255</v>
      </c>
      <c r="B265" s="105">
        <v>128897.57528</v>
      </c>
      <c r="C265" s="105">
        <v>40278.400309999997</v>
      </c>
      <c r="D265" s="105">
        <v>0</v>
      </c>
      <c r="E265" s="105">
        <v>3902.5484900000001</v>
      </c>
      <c r="F265" s="105">
        <v>173078.52408</v>
      </c>
      <c r="G265" s="1"/>
      <c r="H265" s="1"/>
      <c r="I265" s="1"/>
    </row>
    <row r="266" spans="1:9">
      <c r="A266" s="27" t="s">
        <v>256</v>
      </c>
      <c r="B266" s="106">
        <v>-6178389.8957900004</v>
      </c>
      <c r="C266" s="106">
        <v>-231725.02701999998</v>
      </c>
      <c r="D266" s="106">
        <v>-690.96047999999996</v>
      </c>
      <c r="E266" s="106">
        <v>-241.30897999999999</v>
      </c>
      <c r="F266" s="107">
        <v>-6411047.1922699995</v>
      </c>
      <c r="G266" s="8"/>
      <c r="H266" s="1"/>
      <c r="I266" s="1"/>
    </row>
    <row r="267" spans="1:9">
      <c r="A267" s="19" t="s">
        <v>257</v>
      </c>
      <c r="B267" s="105">
        <v>-3653383.0540200002</v>
      </c>
      <c r="C267" s="105">
        <v>-88805.711169999995</v>
      </c>
      <c r="D267" s="105">
        <v>-690.96047999999996</v>
      </c>
      <c r="E267" s="105">
        <v>-166.49107000000001</v>
      </c>
      <c r="F267" s="105">
        <v>-3743046.2167400001</v>
      </c>
      <c r="G267" s="1"/>
      <c r="H267" s="1"/>
      <c r="I267" s="1"/>
    </row>
    <row r="268" spans="1:9">
      <c r="A268" s="19" t="s">
        <v>258</v>
      </c>
      <c r="B268" s="105">
        <v>0</v>
      </c>
      <c r="C268" s="105">
        <v>0</v>
      </c>
      <c r="D268" s="105">
        <v>0</v>
      </c>
      <c r="E268" s="105">
        <v>0</v>
      </c>
      <c r="F268" s="105">
        <v>0</v>
      </c>
      <c r="G268" s="1"/>
      <c r="H268" s="1"/>
      <c r="I268" s="1"/>
    </row>
    <row r="269" spans="1:9">
      <c r="A269" s="19" t="s">
        <v>259</v>
      </c>
      <c r="B269" s="105">
        <v>-716099.29421999992</v>
      </c>
      <c r="C269" s="105">
        <v>-84223.900200000018</v>
      </c>
      <c r="D269" s="105">
        <v>0</v>
      </c>
      <c r="E269" s="105">
        <v>0</v>
      </c>
      <c r="F269" s="105">
        <v>-800323.19441999996</v>
      </c>
      <c r="G269" s="1"/>
      <c r="H269" s="1"/>
      <c r="I269" s="1"/>
    </row>
    <row r="270" spans="1:9">
      <c r="A270" s="19" t="s">
        <v>260</v>
      </c>
      <c r="B270" s="105">
        <v>-51977.489350000011</v>
      </c>
      <c r="C270" s="105">
        <v>-4562.43318</v>
      </c>
      <c r="D270" s="105">
        <v>0</v>
      </c>
      <c r="E270" s="105">
        <v>-74.817909999999998</v>
      </c>
      <c r="F270" s="105">
        <v>-56614.740439999994</v>
      </c>
      <c r="G270" s="1"/>
      <c r="H270" s="1"/>
      <c r="I270" s="1"/>
    </row>
    <row r="271" spans="1:9">
      <c r="A271" s="19" t="s">
        <v>261</v>
      </c>
      <c r="B271" s="105">
        <v>-206565.77699000001</v>
      </c>
      <c r="C271" s="105">
        <v>-8640.1789700000008</v>
      </c>
      <c r="D271" s="105">
        <v>0</v>
      </c>
      <c r="E271" s="105">
        <v>0</v>
      </c>
      <c r="F271" s="105">
        <v>-215205.95596000005</v>
      </c>
      <c r="G271" s="1"/>
      <c r="H271" s="1"/>
      <c r="I271" s="1"/>
    </row>
    <row r="272" spans="1:9">
      <c r="A272" s="22" t="s">
        <v>262</v>
      </c>
      <c r="B272" s="105">
        <v>-107248.37232000001</v>
      </c>
      <c r="C272" s="105">
        <v>-17896.924080000001</v>
      </c>
      <c r="D272" s="105">
        <v>0</v>
      </c>
      <c r="E272" s="105">
        <v>0</v>
      </c>
      <c r="F272" s="105">
        <v>-125145.29639999999</v>
      </c>
      <c r="G272" s="1"/>
      <c r="H272" s="1"/>
      <c r="I272" s="1"/>
    </row>
    <row r="273" spans="1:9">
      <c r="A273" s="19" t="s">
        <v>263</v>
      </c>
      <c r="B273" s="105">
        <v>-1443115.9088899996</v>
      </c>
      <c r="C273" s="105">
        <v>-27595.879420000001</v>
      </c>
      <c r="D273" s="105">
        <v>0</v>
      </c>
      <c r="E273" s="105">
        <v>0</v>
      </c>
      <c r="F273" s="105">
        <v>-1470711.7883099997</v>
      </c>
      <c r="G273" s="1"/>
      <c r="H273" s="1"/>
      <c r="I273" s="1"/>
    </row>
    <row r="274" spans="1:9">
      <c r="A274" s="27" t="s">
        <v>264</v>
      </c>
      <c r="B274" s="106">
        <v>10443361.000800001</v>
      </c>
      <c r="C274" s="106">
        <v>475790.85741000006</v>
      </c>
      <c r="D274" s="106">
        <v>11789.9218</v>
      </c>
      <c r="E274" s="106">
        <v>4663.3896199999999</v>
      </c>
      <c r="F274" s="106">
        <v>10935605.16963</v>
      </c>
      <c r="G274" s="8"/>
      <c r="H274" s="1"/>
      <c r="I274" s="1"/>
    </row>
    <row r="275" spans="1:9">
      <c r="A275" s="28" t="s">
        <v>265</v>
      </c>
      <c r="B275" s="106">
        <v>3256505.0728799999</v>
      </c>
      <c r="C275" s="106">
        <v>6101709.8562399996</v>
      </c>
      <c r="D275" s="106">
        <v>1.99E-3</v>
      </c>
      <c r="E275" s="106">
        <v>316.29172</v>
      </c>
      <c r="F275" s="106">
        <v>9358531.2228299994</v>
      </c>
      <c r="G275" s="8"/>
      <c r="H275" s="1"/>
      <c r="I275" s="1"/>
    </row>
    <row r="276" spans="1:9">
      <c r="A276" s="19" t="s">
        <v>266</v>
      </c>
      <c r="B276" s="105">
        <v>1796680.2266899999</v>
      </c>
      <c r="C276" s="105">
        <v>2773843.7596</v>
      </c>
      <c r="D276" s="105">
        <v>0</v>
      </c>
      <c r="E276" s="105">
        <v>0.77994000000000008</v>
      </c>
      <c r="F276" s="105">
        <v>4570524.7662300011</v>
      </c>
      <c r="G276" s="1"/>
      <c r="H276" s="1"/>
      <c r="I276" s="1"/>
    </row>
    <row r="277" spans="1:9">
      <c r="A277" s="19" t="s">
        <v>267</v>
      </c>
      <c r="B277" s="105">
        <v>706279.46930999984</v>
      </c>
      <c r="C277" s="105">
        <v>2922131.7960299999</v>
      </c>
      <c r="D277" s="105">
        <v>1.99E-3</v>
      </c>
      <c r="E277" s="105">
        <v>315.41182000000003</v>
      </c>
      <c r="F277" s="105">
        <v>3628726.6791500002</v>
      </c>
      <c r="G277" s="1"/>
      <c r="H277" s="1"/>
      <c r="I277" s="1"/>
    </row>
    <row r="278" spans="1:9">
      <c r="A278" s="19" t="s">
        <v>268</v>
      </c>
      <c r="B278" s="105">
        <v>255123.32373000003</v>
      </c>
      <c r="C278" s="105">
        <v>10241.91446</v>
      </c>
      <c r="D278" s="105">
        <v>0</v>
      </c>
      <c r="E278" s="105">
        <v>0</v>
      </c>
      <c r="F278" s="105">
        <v>265365.23819</v>
      </c>
      <c r="G278" s="1"/>
      <c r="H278" s="1"/>
      <c r="I278" s="1"/>
    </row>
    <row r="279" spans="1:9">
      <c r="A279" s="19" t="s">
        <v>269</v>
      </c>
      <c r="B279" s="105">
        <v>156607.07963000002</v>
      </c>
      <c r="C279" s="105">
        <v>858.76355000000001</v>
      </c>
      <c r="D279" s="105">
        <v>0</v>
      </c>
      <c r="E279" s="105">
        <v>0</v>
      </c>
      <c r="F279" s="105">
        <v>157465.84318</v>
      </c>
      <c r="G279" s="1"/>
      <c r="H279" s="1"/>
      <c r="I279" s="1"/>
    </row>
    <row r="280" spans="1:9">
      <c r="A280" s="19" t="s">
        <v>270</v>
      </c>
      <c r="B280" s="105">
        <v>323753.32043999998</v>
      </c>
      <c r="C280" s="105">
        <v>394633.62259999994</v>
      </c>
      <c r="D280" s="105">
        <v>0</v>
      </c>
      <c r="E280" s="105">
        <v>9.9959999999999993E-2</v>
      </c>
      <c r="F280" s="105">
        <v>718387.04299999995</v>
      </c>
      <c r="G280" s="1"/>
      <c r="H280" s="1"/>
      <c r="I280" s="1"/>
    </row>
    <row r="281" spans="1:9" ht="15.75" thickBot="1">
      <c r="A281" s="19" t="s">
        <v>271</v>
      </c>
      <c r="B281" s="105">
        <v>18061.653079999996</v>
      </c>
      <c r="C281" s="105">
        <v>0</v>
      </c>
      <c r="D281" s="105">
        <v>0</v>
      </c>
      <c r="E281" s="105">
        <v>0</v>
      </c>
      <c r="F281" s="105">
        <v>18061.653079999996</v>
      </c>
      <c r="G281" s="1"/>
      <c r="H281" s="1"/>
      <c r="I281" s="1"/>
    </row>
    <row r="282" spans="1:9">
      <c r="A282" s="29" t="s">
        <v>272</v>
      </c>
      <c r="B282" s="106">
        <v>-2453848.9419</v>
      </c>
      <c r="C282" s="106">
        <v>-4673316.9889699994</v>
      </c>
      <c r="D282" s="106">
        <v>-1.66E-3</v>
      </c>
      <c r="E282" s="106">
        <v>-192.60858999999999</v>
      </c>
      <c r="F282" s="107">
        <v>-7127358.5411200002</v>
      </c>
      <c r="G282" s="8"/>
      <c r="H282" s="1"/>
      <c r="I282" s="1"/>
    </row>
    <row r="283" spans="1:9">
      <c r="A283" s="19" t="s">
        <v>266</v>
      </c>
      <c r="B283" s="105">
        <v>-302253.90955999994</v>
      </c>
      <c r="C283" s="105">
        <v>-204214.77122000002</v>
      </c>
      <c r="D283" s="105">
        <v>0</v>
      </c>
      <c r="E283" s="105">
        <v>-187.42822000000001</v>
      </c>
      <c r="F283" s="105">
        <v>-506656.10899999994</v>
      </c>
      <c r="G283" s="1"/>
      <c r="H283" s="1"/>
      <c r="I283" s="1"/>
    </row>
    <row r="284" spans="1:9">
      <c r="A284" s="19" t="s">
        <v>273</v>
      </c>
      <c r="B284" s="105">
        <v>-360083.17327000009</v>
      </c>
      <c r="C284" s="105">
        <v>-27.89594</v>
      </c>
      <c r="D284" s="105">
        <v>0</v>
      </c>
      <c r="E284" s="105">
        <v>0</v>
      </c>
      <c r="F284" s="105">
        <v>-360111.06921000005</v>
      </c>
      <c r="G284" s="1"/>
      <c r="H284" s="1"/>
      <c r="I284" s="1"/>
    </row>
    <row r="285" spans="1:9">
      <c r="A285" s="19" t="s">
        <v>274</v>
      </c>
      <c r="B285" s="105">
        <v>-1710.2717900000002</v>
      </c>
      <c r="C285" s="105">
        <v>-37.867269999999998</v>
      </c>
      <c r="D285" s="105">
        <v>0</v>
      </c>
      <c r="E285" s="105">
        <v>0</v>
      </c>
      <c r="F285" s="105">
        <v>-1748.13906</v>
      </c>
      <c r="G285" s="1"/>
      <c r="H285" s="1"/>
      <c r="I285" s="1"/>
    </row>
    <row r="286" spans="1:9">
      <c r="A286" s="19" t="s">
        <v>275</v>
      </c>
      <c r="B286" s="105">
        <v>-58.989560000000004</v>
      </c>
      <c r="C286" s="105">
        <v>0</v>
      </c>
      <c r="D286" s="105">
        <v>0</v>
      </c>
      <c r="E286" s="105">
        <v>0</v>
      </c>
      <c r="F286" s="105">
        <v>-58.989560000000004</v>
      </c>
      <c r="G286" s="1"/>
      <c r="H286" s="1"/>
      <c r="I286" s="1"/>
    </row>
    <row r="287" spans="1:9">
      <c r="A287" s="19" t="s">
        <v>276</v>
      </c>
      <c r="B287" s="105">
        <v>-1787940.7130199999</v>
      </c>
      <c r="C287" s="105">
        <v>-4469036.4545400003</v>
      </c>
      <c r="D287" s="105">
        <v>-1.66E-3</v>
      </c>
      <c r="E287" s="105">
        <v>-5.1803699999999999</v>
      </c>
      <c r="F287" s="105">
        <v>-6256982.3495899998</v>
      </c>
      <c r="G287" s="1"/>
      <c r="H287" s="1"/>
      <c r="I287" s="1"/>
    </row>
    <row r="288" spans="1:9">
      <c r="A288" s="19" t="s">
        <v>277</v>
      </c>
      <c r="B288" s="105">
        <v>-1801.8847000000001</v>
      </c>
      <c r="C288" s="105">
        <v>0</v>
      </c>
      <c r="D288" s="105">
        <v>0</v>
      </c>
      <c r="E288" s="105">
        <v>0</v>
      </c>
      <c r="F288" s="105">
        <v>-1801.8847000000001</v>
      </c>
      <c r="G288" s="1"/>
      <c r="H288" s="1"/>
      <c r="I288" s="1"/>
    </row>
    <row r="289" spans="1:9">
      <c r="A289" s="27" t="s">
        <v>278</v>
      </c>
      <c r="B289" s="106">
        <v>11246017.13178</v>
      </c>
      <c r="C289" s="106">
        <v>1904183.7246800002</v>
      </c>
      <c r="D289" s="106">
        <v>11789.922130000001</v>
      </c>
      <c r="E289" s="106">
        <v>4787.0727500000003</v>
      </c>
      <c r="F289" s="106">
        <v>13166777.85134</v>
      </c>
      <c r="G289" s="8"/>
      <c r="H289" s="1"/>
      <c r="I289" s="1"/>
    </row>
    <row r="290" spans="1:9">
      <c r="A290" s="19" t="s">
        <v>279</v>
      </c>
      <c r="B290" s="105">
        <v>3021336.8352899998</v>
      </c>
      <c r="C290" s="105">
        <v>587924.88191</v>
      </c>
      <c r="D290" s="105">
        <v>1.2887200000000001</v>
      </c>
      <c r="E290" s="105">
        <v>1835.1660300000001</v>
      </c>
      <c r="F290" s="105">
        <v>3611098.1719500003</v>
      </c>
      <c r="G290" s="8"/>
      <c r="H290" s="1"/>
      <c r="I290" s="1"/>
    </row>
    <row r="291" spans="1:9">
      <c r="A291" s="19" t="s">
        <v>280</v>
      </c>
      <c r="B291" s="105">
        <v>190684.79758000001</v>
      </c>
      <c r="C291" s="105">
        <v>15155.585139999999</v>
      </c>
      <c r="D291" s="105">
        <v>1.2887200000000001</v>
      </c>
      <c r="E291" s="105">
        <v>0</v>
      </c>
      <c r="F291" s="105">
        <v>205841.67144000001</v>
      </c>
      <c r="G291" s="1"/>
      <c r="H291" s="1"/>
      <c r="I291" s="1"/>
    </row>
    <row r="292" spans="1:9">
      <c r="A292" s="19" t="s">
        <v>281</v>
      </c>
      <c r="B292" s="105">
        <v>2769176.2134799999</v>
      </c>
      <c r="C292" s="105">
        <v>321314.70019000012</v>
      </c>
      <c r="D292" s="105">
        <v>0</v>
      </c>
      <c r="E292" s="105">
        <v>1835.1660300000001</v>
      </c>
      <c r="F292" s="105">
        <v>3092326.0797000006</v>
      </c>
      <c r="G292" s="1"/>
      <c r="H292" s="1"/>
      <c r="I292" s="1"/>
    </row>
    <row r="293" spans="1:9">
      <c r="A293" s="19" t="s">
        <v>282</v>
      </c>
      <c r="B293" s="105">
        <v>54826.912069999998</v>
      </c>
      <c r="C293" s="105">
        <v>249661.61034000001</v>
      </c>
      <c r="D293" s="105">
        <v>0</v>
      </c>
      <c r="E293" s="105">
        <v>0</v>
      </c>
      <c r="F293" s="105">
        <v>304488.52241000003</v>
      </c>
      <c r="G293" s="1"/>
      <c r="H293" s="1"/>
      <c r="I293" s="1"/>
    </row>
    <row r="294" spans="1:9">
      <c r="A294" s="19" t="s">
        <v>283</v>
      </c>
      <c r="B294" s="105">
        <v>608.93297999999993</v>
      </c>
      <c r="C294" s="105">
        <v>1368.7594799999999</v>
      </c>
      <c r="D294" s="105">
        <v>0</v>
      </c>
      <c r="E294" s="105">
        <v>0</v>
      </c>
      <c r="F294" s="105">
        <v>1977.69246</v>
      </c>
      <c r="G294" s="1"/>
      <c r="H294" s="1"/>
      <c r="I294" s="1"/>
    </row>
    <row r="295" spans="1:9">
      <c r="A295" s="19" t="s">
        <v>284</v>
      </c>
      <c r="B295" s="105">
        <v>0</v>
      </c>
      <c r="C295" s="105">
        <v>52.224080000000001</v>
      </c>
      <c r="D295" s="105">
        <v>0</v>
      </c>
      <c r="E295" s="105">
        <v>0</v>
      </c>
      <c r="F295" s="105">
        <v>52.224080000000001</v>
      </c>
      <c r="G295" s="1"/>
      <c r="H295" s="1"/>
      <c r="I295" s="1"/>
    </row>
    <row r="296" spans="1:9">
      <c r="A296" s="19" t="s">
        <v>285</v>
      </c>
      <c r="B296" s="105">
        <v>6039.9791800000012</v>
      </c>
      <c r="C296" s="105">
        <v>372.00268</v>
      </c>
      <c r="D296" s="105">
        <v>0</v>
      </c>
      <c r="E296" s="105">
        <v>0</v>
      </c>
      <c r="F296" s="105">
        <v>6411.9818600000008</v>
      </c>
      <c r="G296" s="1"/>
      <c r="H296" s="1"/>
      <c r="I296" s="1"/>
    </row>
    <row r="297" spans="1:9">
      <c r="A297" s="19" t="s">
        <v>286</v>
      </c>
      <c r="B297" s="105">
        <v>0</v>
      </c>
      <c r="C297" s="105">
        <v>0</v>
      </c>
      <c r="D297" s="105">
        <v>0</v>
      </c>
      <c r="E297" s="105">
        <v>0</v>
      </c>
      <c r="F297" s="105">
        <v>0</v>
      </c>
      <c r="G297" s="1"/>
      <c r="H297" s="1"/>
      <c r="I297" s="1"/>
    </row>
    <row r="298" spans="1:9">
      <c r="A298" s="19" t="s">
        <v>287</v>
      </c>
      <c r="B298" s="105">
        <v>-5750839.2662999993</v>
      </c>
      <c r="C298" s="105">
        <v>-667621.43625000014</v>
      </c>
      <c r="D298" s="105">
        <v>0</v>
      </c>
      <c r="E298" s="105">
        <v>-3484.4854</v>
      </c>
      <c r="F298" s="105">
        <v>-6421945.1879500011</v>
      </c>
      <c r="G298" s="8"/>
      <c r="H298" s="1"/>
      <c r="I298" s="1"/>
    </row>
    <row r="299" spans="1:9">
      <c r="A299" s="19" t="s">
        <v>288</v>
      </c>
      <c r="B299" s="105">
        <v>-4923235.2013699999</v>
      </c>
      <c r="C299" s="105">
        <v>-464274.78929999995</v>
      </c>
      <c r="D299" s="105">
        <v>0</v>
      </c>
      <c r="E299" s="105">
        <v>-3422.2461199999998</v>
      </c>
      <c r="F299" s="105">
        <v>-5390932.2367900005</v>
      </c>
      <c r="G299" s="1"/>
      <c r="H299" s="1"/>
      <c r="I299" s="1"/>
    </row>
    <row r="300" spans="1:9">
      <c r="A300" s="19" t="s">
        <v>289</v>
      </c>
      <c r="B300" s="105">
        <v>-183213.65145999999</v>
      </c>
      <c r="C300" s="105">
        <v>-167912.27061000001</v>
      </c>
      <c r="D300" s="105">
        <v>0</v>
      </c>
      <c r="E300" s="105">
        <v>-54.965009999999999</v>
      </c>
      <c r="F300" s="105">
        <v>-351180.88708000001</v>
      </c>
      <c r="G300" s="1"/>
      <c r="H300" s="1"/>
      <c r="I300" s="1"/>
    </row>
    <row r="301" spans="1:9">
      <c r="A301" s="19" t="s">
        <v>290</v>
      </c>
      <c r="B301" s="105">
        <v>-4777.0282999999999</v>
      </c>
      <c r="C301" s="105">
        <v>-492.65413000000001</v>
      </c>
      <c r="D301" s="105">
        <v>0</v>
      </c>
      <c r="E301" s="105">
        <v>0</v>
      </c>
      <c r="F301" s="105">
        <v>-5269.6824300000007</v>
      </c>
      <c r="G301" s="1"/>
      <c r="H301" s="1"/>
      <c r="I301" s="1"/>
    </row>
    <row r="302" spans="1:9">
      <c r="A302" s="22" t="s">
        <v>291</v>
      </c>
      <c r="B302" s="105">
        <v>-634355.81020000007</v>
      </c>
      <c r="C302" s="105">
        <v>-34459.237710000001</v>
      </c>
      <c r="D302" s="105">
        <v>0</v>
      </c>
      <c r="E302" s="105">
        <v>-7.2742700000000005</v>
      </c>
      <c r="F302" s="105">
        <v>-668822.32218000013</v>
      </c>
      <c r="G302" s="1"/>
      <c r="H302" s="1"/>
      <c r="I302" s="1"/>
    </row>
    <row r="303" spans="1:9">
      <c r="A303" s="11" t="s">
        <v>292</v>
      </c>
      <c r="B303" s="105">
        <v>0</v>
      </c>
      <c r="C303" s="105">
        <v>-52.224080000000001</v>
      </c>
      <c r="D303" s="105">
        <v>0</v>
      </c>
      <c r="E303" s="105">
        <v>0</v>
      </c>
      <c r="F303" s="105">
        <v>-52.224080000000001</v>
      </c>
      <c r="G303" s="1"/>
      <c r="H303" s="1"/>
      <c r="I303" s="1"/>
    </row>
    <row r="304" spans="1:9">
      <c r="A304" s="22" t="s">
        <v>293</v>
      </c>
      <c r="B304" s="105">
        <v>-5257.5749700000006</v>
      </c>
      <c r="C304" s="105">
        <v>-430.26042000000001</v>
      </c>
      <c r="D304" s="105">
        <v>0</v>
      </c>
      <c r="E304" s="105">
        <v>0</v>
      </c>
      <c r="F304" s="105">
        <v>-5687.8353900000002</v>
      </c>
      <c r="G304" s="1"/>
      <c r="H304" s="1"/>
      <c r="I304" s="1"/>
    </row>
    <row r="305" spans="1:9">
      <c r="A305" s="27" t="s">
        <v>294</v>
      </c>
      <c r="B305" s="106">
        <v>8516514.7007699981</v>
      </c>
      <c r="C305" s="106">
        <v>1824487.17034</v>
      </c>
      <c r="D305" s="106">
        <v>11791.210849999999</v>
      </c>
      <c r="E305" s="106">
        <v>3137.7533800000001</v>
      </c>
      <c r="F305" s="106">
        <v>10355930.835339999</v>
      </c>
      <c r="G305" s="8"/>
      <c r="H305" s="1"/>
      <c r="I305" s="1"/>
    </row>
    <row r="306" spans="1:9">
      <c r="A306" s="27" t="s">
        <v>295</v>
      </c>
      <c r="B306" s="106">
        <v>-7531693.7645999985</v>
      </c>
      <c r="C306" s="106">
        <v>-379140.33927</v>
      </c>
      <c r="D306" s="106">
        <v>0</v>
      </c>
      <c r="E306" s="106">
        <v>-44.208150000000003</v>
      </c>
      <c r="F306" s="106">
        <v>-7910878.3120200001</v>
      </c>
      <c r="G306" s="8"/>
      <c r="H306" s="1"/>
      <c r="I306" s="1"/>
    </row>
    <row r="307" spans="1:9">
      <c r="A307" s="19" t="s">
        <v>296</v>
      </c>
      <c r="B307" s="105">
        <v>-4185025.4529299997</v>
      </c>
      <c r="C307" s="105">
        <v>-7850.6370299999999</v>
      </c>
      <c r="D307" s="105">
        <v>0</v>
      </c>
      <c r="E307" s="105">
        <v>0</v>
      </c>
      <c r="F307" s="105">
        <v>-4192876.08996</v>
      </c>
      <c r="G307" s="1"/>
      <c r="H307" s="1"/>
      <c r="I307" s="1"/>
    </row>
    <row r="308" spans="1:9">
      <c r="A308" s="19" t="s">
        <v>297</v>
      </c>
      <c r="B308" s="105">
        <v>-675001.02609000006</v>
      </c>
      <c r="C308" s="105">
        <v>-24619.475300000002</v>
      </c>
      <c r="D308" s="105">
        <v>0</v>
      </c>
      <c r="E308" s="105">
        <v>0</v>
      </c>
      <c r="F308" s="105">
        <v>-699620.50139000011</v>
      </c>
      <c r="G308" s="1"/>
      <c r="H308" s="1"/>
      <c r="I308" s="1"/>
    </row>
    <row r="309" spans="1:9">
      <c r="A309" s="19" t="s">
        <v>298</v>
      </c>
      <c r="B309" s="105">
        <v>-57762.110409999994</v>
      </c>
      <c r="C309" s="105">
        <v>-33443.290489999999</v>
      </c>
      <c r="D309" s="105">
        <v>0</v>
      </c>
      <c r="E309" s="105">
        <v>0</v>
      </c>
      <c r="F309" s="105">
        <v>-91205.400899999993</v>
      </c>
      <c r="G309" s="1"/>
      <c r="H309" s="1"/>
      <c r="I309" s="1"/>
    </row>
    <row r="310" spans="1:9">
      <c r="A310" s="19" t="s">
        <v>299</v>
      </c>
      <c r="B310" s="105">
        <v>-203103.44642999998</v>
      </c>
      <c r="C310" s="105">
        <v>-1790.64212</v>
      </c>
      <c r="D310" s="105">
        <v>0</v>
      </c>
      <c r="E310" s="105">
        <v>0</v>
      </c>
      <c r="F310" s="105">
        <v>-204894.08854999999</v>
      </c>
      <c r="G310" s="1"/>
      <c r="H310" s="1"/>
      <c r="I310" s="1"/>
    </row>
    <row r="311" spans="1:9">
      <c r="A311" s="19" t="s">
        <v>300</v>
      </c>
      <c r="B311" s="105">
        <v>-477501.77085999999</v>
      </c>
      <c r="C311" s="105">
        <v>-1284.894</v>
      </c>
      <c r="D311" s="105">
        <v>0</v>
      </c>
      <c r="E311" s="105">
        <v>0</v>
      </c>
      <c r="F311" s="105">
        <v>-478786.66485999996</v>
      </c>
      <c r="G311" s="1"/>
      <c r="H311" s="1"/>
      <c r="I311" s="1"/>
    </row>
    <row r="312" spans="1:9">
      <c r="A312" s="19" t="s">
        <v>301</v>
      </c>
      <c r="B312" s="105">
        <v>-201459.89779999998</v>
      </c>
      <c r="C312" s="105">
        <v>-17372.080410000002</v>
      </c>
      <c r="D312" s="105">
        <v>0</v>
      </c>
      <c r="E312" s="105">
        <v>0</v>
      </c>
      <c r="F312" s="105">
        <v>-218831.97821</v>
      </c>
      <c r="G312" s="1"/>
      <c r="H312" s="1"/>
      <c r="I312" s="1"/>
    </row>
    <row r="313" spans="1:9">
      <c r="A313" s="19" t="s">
        <v>302</v>
      </c>
      <c r="B313" s="105">
        <v>-255891.79476999998</v>
      </c>
      <c r="C313" s="105">
        <v>0</v>
      </c>
      <c r="D313" s="105">
        <v>0</v>
      </c>
      <c r="E313" s="105">
        <v>0</v>
      </c>
      <c r="F313" s="105">
        <v>-255891.79476999998</v>
      </c>
      <c r="G313" s="1"/>
      <c r="H313" s="1"/>
      <c r="I313" s="1"/>
    </row>
    <row r="314" spans="1:9">
      <c r="A314" s="19" t="s">
        <v>303</v>
      </c>
      <c r="B314" s="105">
        <v>-145689.84968999997</v>
      </c>
      <c r="C314" s="105">
        <v>-637.46657999999991</v>
      </c>
      <c r="D314" s="105">
        <v>0</v>
      </c>
      <c r="E314" s="105">
        <v>0</v>
      </c>
      <c r="F314" s="105">
        <v>-146327.31626999998</v>
      </c>
      <c r="G314" s="1"/>
      <c r="H314" s="1"/>
      <c r="I314" s="1"/>
    </row>
    <row r="315" spans="1:9">
      <c r="A315" s="19" t="s">
        <v>304</v>
      </c>
      <c r="B315" s="105">
        <v>-1330258.4156200001</v>
      </c>
      <c r="C315" s="105">
        <v>-292141.85334000003</v>
      </c>
      <c r="D315" s="105">
        <v>0</v>
      </c>
      <c r="E315" s="105">
        <v>-44.208150000000003</v>
      </c>
      <c r="F315" s="105">
        <v>-1622444.4771099999</v>
      </c>
      <c r="G315" s="1"/>
      <c r="H315" s="1"/>
      <c r="I315" s="1"/>
    </row>
    <row r="316" spans="1:9">
      <c r="A316" s="28" t="s">
        <v>305</v>
      </c>
      <c r="B316" s="106">
        <v>984820.93616999988</v>
      </c>
      <c r="C316" s="106">
        <v>1445346.8310700001</v>
      </c>
      <c r="D316" s="106">
        <v>11791.210849999999</v>
      </c>
      <c r="E316" s="106">
        <v>3093.5452300000002</v>
      </c>
      <c r="F316" s="106">
        <v>2445052.5233199997</v>
      </c>
      <c r="G316" s="8"/>
      <c r="H316" s="1"/>
      <c r="I316" s="1"/>
    </row>
    <row r="317" spans="1:9">
      <c r="A317" s="22" t="s">
        <v>306</v>
      </c>
      <c r="B317" s="105">
        <v>190.25371000000001</v>
      </c>
      <c r="C317" s="105">
        <v>-2284.0288299999997</v>
      </c>
      <c r="D317" s="105">
        <v>0</v>
      </c>
      <c r="E317" s="105">
        <v>5999.8185699999995</v>
      </c>
      <c r="F317" s="105">
        <v>3906.0434500000001</v>
      </c>
      <c r="G317" s="8"/>
      <c r="H317" s="1"/>
      <c r="I317" s="1"/>
    </row>
    <row r="318" spans="1:9">
      <c r="A318" s="22" t="s">
        <v>307</v>
      </c>
      <c r="B318" s="105">
        <v>78.07432</v>
      </c>
      <c r="C318" s="105">
        <v>-2297.5407099999998</v>
      </c>
      <c r="D318" s="105">
        <v>0</v>
      </c>
      <c r="E318" s="105">
        <v>0</v>
      </c>
      <c r="F318" s="105">
        <v>-2280.1593800000001</v>
      </c>
      <c r="G318" s="1"/>
      <c r="H318" s="1"/>
      <c r="I318" s="1"/>
    </row>
    <row r="319" spans="1:9">
      <c r="A319" s="22" t="s">
        <v>308</v>
      </c>
      <c r="B319" s="105">
        <v>112.17939000000001</v>
      </c>
      <c r="C319" s="105">
        <v>0</v>
      </c>
      <c r="D319" s="105">
        <v>0</v>
      </c>
      <c r="E319" s="105">
        <v>5999.8185699999995</v>
      </c>
      <c r="F319" s="105">
        <v>6111.9979600000006</v>
      </c>
      <c r="G319" s="1"/>
      <c r="H319" s="1"/>
      <c r="I319" s="1"/>
    </row>
    <row r="320" spans="1:9">
      <c r="A320" s="22" t="s">
        <v>309</v>
      </c>
      <c r="B320" s="105">
        <v>-348.25367000000006</v>
      </c>
      <c r="C320" s="105">
        <v>-2425.45685</v>
      </c>
      <c r="D320" s="105">
        <v>1.0000000000000001E-5</v>
      </c>
      <c r="E320" s="105">
        <v>-1291.0121900000001</v>
      </c>
      <c r="F320" s="105">
        <v>-4064.7227000000003</v>
      </c>
      <c r="G320" s="8"/>
      <c r="H320" s="1"/>
      <c r="I320" s="1"/>
    </row>
    <row r="321" spans="1:9">
      <c r="A321" s="22" t="s">
        <v>310</v>
      </c>
      <c r="B321" s="105">
        <v>-326.68270000000001</v>
      </c>
      <c r="C321" s="105">
        <v>-2565.6589199999999</v>
      </c>
      <c r="D321" s="105">
        <v>0</v>
      </c>
      <c r="E321" s="105">
        <v>-1.8387500000000001</v>
      </c>
      <c r="F321" s="105">
        <v>-2894.18037</v>
      </c>
      <c r="G321" s="1"/>
      <c r="H321" s="1"/>
      <c r="I321" s="1"/>
    </row>
    <row r="322" spans="1:9">
      <c r="A322" s="22" t="s">
        <v>311</v>
      </c>
      <c r="B322" s="105">
        <v>-21.570969999999999</v>
      </c>
      <c r="C322" s="105">
        <v>140.20207000000002</v>
      </c>
      <c r="D322" s="105">
        <v>1.0000000000000001E-5</v>
      </c>
      <c r="E322" s="105">
        <v>-1289.17344</v>
      </c>
      <c r="F322" s="105">
        <v>-1170.54233</v>
      </c>
      <c r="G322" s="1"/>
      <c r="H322" s="1"/>
      <c r="I322" s="1"/>
    </row>
    <row r="323" spans="1:9">
      <c r="A323" s="28" t="s">
        <v>312</v>
      </c>
      <c r="B323" s="106">
        <v>984662.93620999996</v>
      </c>
      <c r="C323" s="106">
        <v>1440637.3453899999</v>
      </c>
      <c r="D323" s="106">
        <v>11791.210859999999</v>
      </c>
      <c r="E323" s="106">
        <v>7802.3516099999988</v>
      </c>
      <c r="F323" s="106">
        <v>2444893.8440699996</v>
      </c>
      <c r="G323" s="30"/>
      <c r="H323" s="1"/>
      <c r="I323" s="1"/>
    </row>
    <row r="324" spans="1:9" ht="15.75" thickBot="1">
      <c r="A324" s="19" t="s">
        <v>313</v>
      </c>
      <c r="B324" s="105">
        <v>26577.384870000002</v>
      </c>
      <c r="C324" s="105">
        <v>4954.6227200000003</v>
      </c>
      <c r="D324" s="105">
        <v>0</v>
      </c>
      <c r="E324" s="105">
        <v>0</v>
      </c>
      <c r="F324" s="105">
        <v>31532.007590000005</v>
      </c>
      <c r="G324" s="1"/>
      <c r="H324" s="1"/>
      <c r="I324" s="1"/>
    </row>
    <row r="325" spans="1:9">
      <c r="A325" s="28" t="s">
        <v>314</v>
      </c>
      <c r="B325" s="106">
        <v>1011240.32108</v>
      </c>
      <c r="C325" s="106">
        <v>1445591.96811</v>
      </c>
      <c r="D325" s="106">
        <v>11791.210859999999</v>
      </c>
      <c r="E325" s="106">
        <v>7802.3516099999988</v>
      </c>
      <c r="F325" s="107">
        <v>2476425.8516600002</v>
      </c>
      <c r="G325" s="1"/>
      <c r="H325" s="1"/>
      <c r="I325" s="1"/>
    </row>
    <row r="326" spans="1:9" ht="15.75" thickBot="1">
      <c r="A326" s="22" t="s">
        <v>315</v>
      </c>
      <c r="B326" s="105">
        <v>74218.353340000001</v>
      </c>
      <c r="C326" s="105">
        <v>1625.8059699999999</v>
      </c>
      <c r="D326" s="105">
        <v>0</v>
      </c>
      <c r="E326" s="105">
        <v>0</v>
      </c>
      <c r="F326" s="105">
        <v>75844.159310000017</v>
      </c>
      <c r="G326" s="1"/>
      <c r="H326" s="1"/>
      <c r="I326" s="1"/>
    </row>
    <row r="327" spans="1:9">
      <c r="A327" s="27" t="s">
        <v>316</v>
      </c>
      <c r="B327" s="106">
        <v>1085458.6744200001</v>
      </c>
      <c r="C327" s="106">
        <v>1447217.7740800001</v>
      </c>
      <c r="D327" s="106">
        <v>11791.210859999999</v>
      </c>
      <c r="E327" s="106">
        <v>7802.3516099999988</v>
      </c>
      <c r="F327" s="107">
        <v>2552270.0109700006</v>
      </c>
      <c r="G327" s="1"/>
      <c r="H327" s="1"/>
      <c r="I327" s="1"/>
    </row>
    <row r="328" spans="1:9" ht="15.75" thickBot="1">
      <c r="A328" s="22" t="s">
        <v>317</v>
      </c>
      <c r="B328" s="105">
        <v>0</v>
      </c>
      <c r="C328" s="105">
        <v>0</v>
      </c>
      <c r="D328" s="105">
        <v>0</v>
      </c>
      <c r="E328" s="105">
        <v>0</v>
      </c>
      <c r="F328" s="105">
        <v>0</v>
      </c>
      <c r="G328" s="1"/>
      <c r="H328" s="1"/>
      <c r="I328" s="1"/>
    </row>
    <row r="329" spans="1:9">
      <c r="A329" s="28" t="s">
        <v>318</v>
      </c>
      <c r="B329" s="106">
        <v>1085458.6744200001</v>
      </c>
      <c r="C329" s="106">
        <v>1447217.7740800001</v>
      </c>
      <c r="D329" s="106">
        <v>11791.210859999999</v>
      </c>
      <c r="E329" s="106">
        <v>7802.3516099999988</v>
      </c>
      <c r="F329" s="107">
        <v>2552270.0109700006</v>
      </c>
      <c r="G329" s="1"/>
      <c r="H329" s="1"/>
      <c r="I329" s="1"/>
    </row>
    <row r="330" spans="1:9" ht="15.75" thickBot="1">
      <c r="A330" s="31" t="s">
        <v>319</v>
      </c>
      <c r="B330" s="105">
        <v>-1079094.6067900001</v>
      </c>
      <c r="C330" s="105">
        <v>0</v>
      </c>
      <c r="D330" s="105">
        <v>0</v>
      </c>
      <c r="E330" s="105">
        <v>0</v>
      </c>
      <c r="F330" s="105">
        <v>-1079094.6067900001</v>
      </c>
      <c r="G330" s="1"/>
      <c r="H330" s="1"/>
      <c r="I330" s="1"/>
    </row>
    <row r="331" spans="1:9">
      <c r="A331" s="28" t="s">
        <v>320</v>
      </c>
      <c r="B331" s="106">
        <v>6364.0676299999832</v>
      </c>
      <c r="C331" s="106">
        <v>1447217.7740800001</v>
      </c>
      <c r="D331" s="106">
        <v>11791.210859999999</v>
      </c>
      <c r="E331" s="106">
        <v>7802.3516099999988</v>
      </c>
      <c r="F331" s="107">
        <v>1473175.4041799998</v>
      </c>
      <c r="G331" s="8"/>
      <c r="H331" s="1"/>
      <c r="I331" s="1"/>
    </row>
    <row r="332" spans="1:9" ht="3.75" customHeight="1" thickBot="1">
      <c r="A332" s="32"/>
      <c r="B332" s="32"/>
      <c r="C332" s="32"/>
      <c r="D332" s="32"/>
      <c r="E332" s="32"/>
      <c r="F332" s="32"/>
      <c r="G332" s="1"/>
      <c r="H332" s="1"/>
      <c r="I332" s="1"/>
    </row>
    <row r="333" spans="1:9" ht="15.75" thickTop="1">
      <c r="A333" s="33"/>
      <c r="B333" s="34"/>
      <c r="C333" s="34"/>
      <c r="D333" s="34"/>
      <c r="E333" s="34"/>
      <c r="F333" s="34"/>
      <c r="G333" s="1"/>
      <c r="H333" s="1"/>
      <c r="I333" s="1"/>
    </row>
  </sheetData>
  <mergeCells count="4">
    <mergeCell ref="A1:F1"/>
    <mergeCell ref="A2:F2"/>
    <mergeCell ref="A3:F3"/>
    <mergeCell ref="A4:F4"/>
  </mergeCells>
  <hyperlinks>
    <hyperlink ref="G1" location="ÍNDICE!A1" display="ÍNDICE!A1"/>
  </hyperlink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L101"/>
  <sheetViews>
    <sheetView zoomScaleNormal="100" workbookViewId="0">
      <selection activeCell="A4" sqref="A4:K4"/>
    </sheetView>
  </sheetViews>
  <sheetFormatPr baseColWidth="10" defaultColWidth="9.140625" defaultRowHeight="15"/>
  <cols>
    <col min="1" max="1" width="48.85546875" style="109" customWidth="1"/>
    <col min="2" max="11" width="15.7109375" style="109" customWidth="1"/>
    <col min="12" max="256" width="9.140625" style="109"/>
    <col min="257" max="257" width="48.85546875" style="109" customWidth="1"/>
    <col min="258" max="267" width="15.7109375" style="109" customWidth="1"/>
    <col min="268" max="512" width="9.140625" style="109"/>
    <col min="513" max="513" width="48.85546875" style="109" customWidth="1"/>
    <col min="514" max="523" width="15.7109375" style="109" customWidth="1"/>
    <col min="524" max="768" width="9.140625" style="109"/>
    <col min="769" max="769" width="48.85546875" style="109" customWidth="1"/>
    <col min="770" max="779" width="15.7109375" style="109" customWidth="1"/>
    <col min="780" max="1024" width="9.140625" style="109"/>
    <col min="1025" max="1025" width="48.85546875" style="109" customWidth="1"/>
    <col min="1026" max="1035" width="15.7109375" style="109" customWidth="1"/>
    <col min="1036" max="1280" width="9.140625" style="109"/>
    <col min="1281" max="1281" width="48.85546875" style="109" customWidth="1"/>
    <col min="1282" max="1291" width="15.7109375" style="109" customWidth="1"/>
    <col min="1292" max="1536" width="9.140625" style="109"/>
    <col min="1537" max="1537" width="48.85546875" style="109" customWidth="1"/>
    <col min="1538" max="1547" width="15.7109375" style="109" customWidth="1"/>
    <col min="1548" max="1792" width="9.140625" style="109"/>
    <col min="1793" max="1793" width="48.85546875" style="109" customWidth="1"/>
    <col min="1794" max="1803" width="15.7109375" style="109" customWidth="1"/>
    <col min="1804" max="2048" width="9.140625" style="109"/>
    <col min="2049" max="2049" width="48.85546875" style="109" customWidth="1"/>
    <col min="2050" max="2059" width="15.7109375" style="109" customWidth="1"/>
    <col min="2060" max="2304" width="9.140625" style="109"/>
    <col min="2305" max="2305" width="48.85546875" style="109" customWidth="1"/>
    <col min="2306" max="2315" width="15.7109375" style="109" customWidth="1"/>
    <col min="2316" max="2560" width="9.140625" style="109"/>
    <col min="2561" max="2561" width="48.85546875" style="109" customWidth="1"/>
    <col min="2562" max="2571" width="15.7109375" style="109" customWidth="1"/>
    <col min="2572" max="2816" width="9.140625" style="109"/>
    <col min="2817" max="2817" width="48.85546875" style="109" customWidth="1"/>
    <col min="2818" max="2827" width="15.7109375" style="109" customWidth="1"/>
    <col min="2828" max="3072" width="9.140625" style="109"/>
    <col min="3073" max="3073" width="48.85546875" style="109" customWidth="1"/>
    <col min="3074" max="3083" width="15.7109375" style="109" customWidth="1"/>
    <col min="3084" max="3328" width="9.140625" style="109"/>
    <col min="3329" max="3329" width="48.85546875" style="109" customWidth="1"/>
    <col min="3330" max="3339" width="15.7109375" style="109" customWidth="1"/>
    <col min="3340" max="3584" width="9.140625" style="109"/>
    <col min="3585" max="3585" width="48.85546875" style="109" customWidth="1"/>
    <col min="3586" max="3595" width="15.7109375" style="109" customWidth="1"/>
    <col min="3596" max="3840" width="9.140625" style="109"/>
    <col min="3841" max="3841" width="48.85546875" style="109" customWidth="1"/>
    <col min="3842" max="3851" width="15.7109375" style="109" customWidth="1"/>
    <col min="3852" max="4096" width="9.140625" style="109"/>
    <col min="4097" max="4097" width="48.85546875" style="109" customWidth="1"/>
    <col min="4098" max="4107" width="15.7109375" style="109" customWidth="1"/>
    <col min="4108" max="4352" width="9.140625" style="109"/>
    <col min="4353" max="4353" width="48.85546875" style="109" customWidth="1"/>
    <col min="4354" max="4363" width="15.7109375" style="109" customWidth="1"/>
    <col min="4364" max="4608" width="9.140625" style="109"/>
    <col min="4609" max="4609" width="48.85546875" style="109" customWidth="1"/>
    <col min="4610" max="4619" width="15.7109375" style="109" customWidth="1"/>
    <col min="4620" max="4864" width="9.140625" style="109"/>
    <col min="4865" max="4865" width="48.85546875" style="109" customWidth="1"/>
    <col min="4866" max="4875" width="15.7109375" style="109" customWidth="1"/>
    <col min="4876" max="5120" width="9.140625" style="109"/>
    <col min="5121" max="5121" width="48.85546875" style="109" customWidth="1"/>
    <col min="5122" max="5131" width="15.7109375" style="109" customWidth="1"/>
    <col min="5132" max="5376" width="9.140625" style="109"/>
    <col min="5377" max="5377" width="48.85546875" style="109" customWidth="1"/>
    <col min="5378" max="5387" width="15.7109375" style="109" customWidth="1"/>
    <col min="5388" max="5632" width="9.140625" style="109"/>
    <col min="5633" max="5633" width="48.85546875" style="109" customWidth="1"/>
    <col min="5634" max="5643" width="15.7109375" style="109" customWidth="1"/>
    <col min="5644" max="5888" width="9.140625" style="109"/>
    <col min="5889" max="5889" width="48.85546875" style="109" customWidth="1"/>
    <col min="5890" max="5899" width="15.7109375" style="109" customWidth="1"/>
    <col min="5900" max="6144" width="9.140625" style="109"/>
    <col min="6145" max="6145" width="48.85546875" style="109" customWidth="1"/>
    <col min="6146" max="6155" width="15.7109375" style="109" customWidth="1"/>
    <col min="6156" max="6400" width="9.140625" style="109"/>
    <col min="6401" max="6401" width="48.85546875" style="109" customWidth="1"/>
    <col min="6402" max="6411" width="15.7109375" style="109" customWidth="1"/>
    <col min="6412" max="6656" width="9.140625" style="109"/>
    <col min="6657" max="6657" width="48.85546875" style="109" customWidth="1"/>
    <col min="6658" max="6667" width="15.7109375" style="109" customWidth="1"/>
    <col min="6668" max="6912" width="9.140625" style="109"/>
    <col min="6913" max="6913" width="48.85546875" style="109" customWidth="1"/>
    <col min="6914" max="6923" width="15.7109375" style="109" customWidth="1"/>
    <col min="6924" max="7168" width="9.140625" style="109"/>
    <col min="7169" max="7169" width="48.85546875" style="109" customWidth="1"/>
    <col min="7170" max="7179" width="15.7109375" style="109" customWidth="1"/>
    <col min="7180" max="7424" width="9.140625" style="109"/>
    <col min="7425" max="7425" width="48.85546875" style="109" customWidth="1"/>
    <col min="7426" max="7435" width="15.7109375" style="109" customWidth="1"/>
    <col min="7436" max="7680" width="9.140625" style="109"/>
    <col min="7681" max="7681" width="48.85546875" style="109" customWidth="1"/>
    <col min="7682" max="7691" width="15.7109375" style="109" customWidth="1"/>
    <col min="7692" max="7936" width="9.140625" style="109"/>
    <col min="7937" max="7937" width="48.85546875" style="109" customWidth="1"/>
    <col min="7938" max="7947" width="15.7109375" style="109" customWidth="1"/>
    <col min="7948" max="8192" width="9.140625" style="109"/>
    <col min="8193" max="8193" width="48.85546875" style="109" customWidth="1"/>
    <col min="8194" max="8203" width="15.7109375" style="109" customWidth="1"/>
    <col min="8204" max="8448" width="9.140625" style="109"/>
    <col min="8449" max="8449" width="48.85546875" style="109" customWidth="1"/>
    <col min="8450" max="8459" width="15.7109375" style="109" customWidth="1"/>
    <col min="8460" max="8704" width="9.140625" style="109"/>
    <col min="8705" max="8705" width="48.85546875" style="109" customWidth="1"/>
    <col min="8706" max="8715" width="15.7109375" style="109" customWidth="1"/>
    <col min="8716" max="8960" width="9.140625" style="109"/>
    <col min="8961" max="8961" width="48.85546875" style="109" customWidth="1"/>
    <col min="8962" max="8971" width="15.7109375" style="109" customWidth="1"/>
    <col min="8972" max="9216" width="9.140625" style="109"/>
    <col min="9217" max="9217" width="48.85546875" style="109" customWidth="1"/>
    <col min="9218" max="9227" width="15.7109375" style="109" customWidth="1"/>
    <col min="9228" max="9472" width="9.140625" style="109"/>
    <col min="9473" max="9473" width="48.85546875" style="109" customWidth="1"/>
    <col min="9474" max="9483" width="15.7109375" style="109" customWidth="1"/>
    <col min="9484" max="9728" width="9.140625" style="109"/>
    <col min="9729" max="9729" width="48.85546875" style="109" customWidth="1"/>
    <col min="9730" max="9739" width="15.7109375" style="109" customWidth="1"/>
    <col min="9740" max="9984" width="9.140625" style="109"/>
    <col min="9985" max="9985" width="48.85546875" style="109" customWidth="1"/>
    <col min="9986" max="9995" width="15.7109375" style="109" customWidth="1"/>
    <col min="9996" max="10240" width="9.140625" style="109"/>
    <col min="10241" max="10241" width="48.85546875" style="109" customWidth="1"/>
    <col min="10242" max="10251" width="15.7109375" style="109" customWidth="1"/>
    <col min="10252" max="10496" width="9.140625" style="109"/>
    <col min="10497" max="10497" width="48.85546875" style="109" customWidth="1"/>
    <col min="10498" max="10507" width="15.7109375" style="109" customWidth="1"/>
    <col min="10508" max="10752" width="9.140625" style="109"/>
    <col min="10753" max="10753" width="48.85546875" style="109" customWidth="1"/>
    <col min="10754" max="10763" width="15.7109375" style="109" customWidth="1"/>
    <col min="10764" max="11008" width="9.140625" style="109"/>
    <col min="11009" max="11009" width="48.85546875" style="109" customWidth="1"/>
    <col min="11010" max="11019" width="15.7109375" style="109" customWidth="1"/>
    <col min="11020" max="11264" width="9.140625" style="109"/>
    <col min="11265" max="11265" width="48.85546875" style="109" customWidth="1"/>
    <col min="11266" max="11275" width="15.7109375" style="109" customWidth="1"/>
    <col min="11276" max="11520" width="9.140625" style="109"/>
    <col min="11521" max="11521" width="48.85546875" style="109" customWidth="1"/>
    <col min="11522" max="11531" width="15.7109375" style="109" customWidth="1"/>
    <col min="11532" max="11776" width="9.140625" style="109"/>
    <col min="11777" max="11777" width="48.85546875" style="109" customWidth="1"/>
    <col min="11778" max="11787" width="15.7109375" style="109" customWidth="1"/>
    <col min="11788" max="12032" width="9.140625" style="109"/>
    <col min="12033" max="12033" width="48.85546875" style="109" customWidth="1"/>
    <col min="12034" max="12043" width="15.7109375" style="109" customWidth="1"/>
    <col min="12044" max="12288" width="9.140625" style="109"/>
    <col min="12289" max="12289" width="48.85546875" style="109" customWidth="1"/>
    <col min="12290" max="12299" width="15.7109375" style="109" customWidth="1"/>
    <col min="12300" max="12544" width="9.140625" style="109"/>
    <col min="12545" max="12545" width="48.85546875" style="109" customWidth="1"/>
    <col min="12546" max="12555" width="15.7109375" style="109" customWidth="1"/>
    <col min="12556" max="12800" width="9.140625" style="109"/>
    <col min="12801" max="12801" width="48.85546875" style="109" customWidth="1"/>
    <col min="12802" max="12811" width="15.7109375" style="109" customWidth="1"/>
    <col min="12812" max="13056" width="9.140625" style="109"/>
    <col min="13057" max="13057" width="48.85546875" style="109" customWidth="1"/>
    <col min="13058" max="13067" width="15.7109375" style="109" customWidth="1"/>
    <col min="13068" max="13312" width="9.140625" style="109"/>
    <col min="13313" max="13313" width="48.85546875" style="109" customWidth="1"/>
    <col min="13314" max="13323" width="15.7109375" style="109" customWidth="1"/>
    <col min="13324" max="13568" width="9.140625" style="109"/>
    <col min="13569" max="13569" width="48.85546875" style="109" customWidth="1"/>
    <col min="13570" max="13579" width="15.7109375" style="109" customWidth="1"/>
    <col min="13580" max="13824" width="9.140625" style="109"/>
    <col min="13825" max="13825" width="48.85546875" style="109" customWidth="1"/>
    <col min="13826" max="13835" width="15.7109375" style="109" customWidth="1"/>
    <col min="13836" max="14080" width="9.140625" style="109"/>
    <col min="14081" max="14081" width="48.85546875" style="109" customWidth="1"/>
    <col min="14082" max="14091" width="15.7109375" style="109" customWidth="1"/>
    <col min="14092" max="14336" width="9.140625" style="109"/>
    <col min="14337" max="14337" width="48.85546875" style="109" customWidth="1"/>
    <col min="14338" max="14347" width="15.7109375" style="109" customWidth="1"/>
    <col min="14348" max="14592" width="9.140625" style="109"/>
    <col min="14593" max="14593" width="48.85546875" style="109" customWidth="1"/>
    <col min="14594" max="14603" width="15.7109375" style="109" customWidth="1"/>
    <col min="14604" max="14848" width="9.140625" style="109"/>
    <col min="14849" max="14849" width="48.85546875" style="109" customWidth="1"/>
    <col min="14850" max="14859" width="15.7109375" style="109" customWidth="1"/>
    <col min="14860" max="15104" width="9.140625" style="109"/>
    <col min="15105" max="15105" width="48.85546875" style="109" customWidth="1"/>
    <col min="15106" max="15115" width="15.7109375" style="109" customWidth="1"/>
    <col min="15116" max="15360" width="9.140625" style="109"/>
    <col min="15361" max="15361" width="48.85546875" style="109" customWidth="1"/>
    <col min="15362" max="15371" width="15.7109375" style="109" customWidth="1"/>
    <col min="15372" max="15616" width="9.140625" style="109"/>
    <col min="15617" max="15617" width="48.85546875" style="109" customWidth="1"/>
    <col min="15618" max="15627" width="15.7109375" style="109" customWidth="1"/>
    <col min="15628" max="15872" width="9.140625" style="109"/>
    <col min="15873" max="15873" width="48.85546875" style="109" customWidth="1"/>
    <col min="15874" max="15883" width="15.7109375" style="109" customWidth="1"/>
    <col min="15884" max="16128" width="9.140625" style="109"/>
    <col min="16129" max="16129" width="48.85546875" style="109" customWidth="1"/>
    <col min="16130" max="16139" width="15.7109375" style="109" customWidth="1"/>
    <col min="16140" max="16384" width="9.140625" style="109"/>
  </cols>
  <sheetData>
    <row r="1" spans="1:12" ht="19.5" customHeight="1">
      <c r="A1" s="1063"/>
      <c r="B1" s="1063"/>
      <c r="C1" s="1063"/>
      <c r="D1" s="1063"/>
      <c r="E1" s="1063"/>
      <c r="F1" s="1063"/>
      <c r="G1" s="1063"/>
      <c r="H1" s="1063"/>
      <c r="I1" s="1063"/>
      <c r="J1" s="1063"/>
      <c r="K1" s="1063"/>
      <c r="L1" s="108" t="s">
        <v>711</v>
      </c>
    </row>
    <row r="2" spans="1:12" ht="18">
      <c r="A2" s="1063" t="s">
        <v>321</v>
      </c>
      <c r="B2" s="1063"/>
      <c r="C2" s="1063"/>
      <c r="D2" s="1063"/>
      <c r="E2" s="1063"/>
      <c r="F2" s="1063"/>
      <c r="G2" s="1063"/>
      <c r="H2" s="1063"/>
      <c r="I2" s="1063"/>
      <c r="J2" s="1063"/>
      <c r="K2" s="1063"/>
    </row>
    <row r="3" spans="1:12" ht="18">
      <c r="A3" s="1063" t="s">
        <v>322</v>
      </c>
      <c r="B3" s="1063"/>
      <c r="C3" s="1063"/>
      <c r="D3" s="1063"/>
      <c r="E3" s="1063"/>
      <c r="F3" s="1063"/>
      <c r="G3" s="1063"/>
      <c r="H3" s="1063"/>
      <c r="I3" s="1063"/>
      <c r="J3" s="1063"/>
      <c r="K3" s="1063"/>
    </row>
    <row r="4" spans="1:12" ht="18">
      <c r="A4" s="1063" t="s">
        <v>1513</v>
      </c>
      <c r="B4" s="1063"/>
      <c r="C4" s="1063"/>
      <c r="D4" s="1063"/>
      <c r="E4" s="1063"/>
      <c r="F4" s="1063"/>
      <c r="G4" s="1063"/>
      <c r="H4" s="1063"/>
      <c r="I4" s="1063"/>
      <c r="J4" s="1063"/>
      <c r="K4" s="1063"/>
    </row>
    <row r="5" spans="1:12" ht="18">
      <c r="A5" s="1064" t="s">
        <v>2</v>
      </c>
      <c r="B5" s="1064"/>
      <c r="C5" s="1064"/>
      <c r="D5" s="1064"/>
      <c r="E5" s="1064"/>
      <c r="F5" s="1064"/>
      <c r="G5" s="1064"/>
      <c r="H5" s="1064"/>
      <c r="I5" s="1064"/>
      <c r="J5" s="1064"/>
      <c r="K5" s="1064"/>
    </row>
    <row r="6" spans="1:12" ht="12" customHeight="1">
      <c r="A6" s="36"/>
      <c r="B6" s="37"/>
      <c r="C6" s="37"/>
      <c r="D6" s="37"/>
      <c r="E6" s="37"/>
      <c r="F6" s="37"/>
      <c r="G6" s="37"/>
      <c r="H6" s="37"/>
      <c r="I6" s="37"/>
      <c r="J6" s="37"/>
      <c r="K6" s="110"/>
    </row>
    <row r="7" spans="1:12" ht="3.75" customHeight="1"/>
    <row r="8" spans="1:12" ht="30" customHeight="1" thickBot="1">
      <c r="A8" s="38" t="s">
        <v>323</v>
      </c>
      <c r="B8" s="39" t="s">
        <v>324</v>
      </c>
      <c r="C8" s="39" t="s">
        <v>325</v>
      </c>
      <c r="D8" s="39" t="s">
        <v>326</v>
      </c>
      <c r="E8" s="39" t="s">
        <v>327</v>
      </c>
      <c r="F8" s="39" t="s">
        <v>328</v>
      </c>
      <c r="G8" s="39" t="s">
        <v>329</v>
      </c>
      <c r="H8" s="39" t="s">
        <v>330</v>
      </c>
      <c r="I8" s="39" t="s">
        <v>331</v>
      </c>
      <c r="J8" s="39" t="s">
        <v>332</v>
      </c>
      <c r="K8" s="39" t="s">
        <v>7</v>
      </c>
    </row>
    <row r="9" spans="1:12" ht="15.75" thickTop="1">
      <c r="A9" s="40" t="s">
        <v>333</v>
      </c>
      <c r="B9" s="41"/>
      <c r="C9" s="41"/>
      <c r="D9" s="41"/>
      <c r="E9" s="41"/>
      <c r="F9" s="41"/>
      <c r="G9" s="41"/>
      <c r="H9" s="41"/>
      <c r="I9" s="41"/>
      <c r="J9" s="42"/>
      <c r="K9" s="43"/>
    </row>
    <row r="10" spans="1:12">
      <c r="A10" s="44" t="s">
        <v>334</v>
      </c>
      <c r="B10" s="45">
        <v>160524.72714999999</v>
      </c>
      <c r="C10" s="45">
        <v>13587286.293980001</v>
      </c>
      <c r="D10" s="45">
        <v>1032025.2245</v>
      </c>
      <c r="E10" s="45">
        <v>308079.64504000009</v>
      </c>
      <c r="F10" s="45">
        <v>487165.9674100001</v>
      </c>
      <c r="G10" s="45">
        <v>126321.78598999999</v>
      </c>
      <c r="H10" s="45">
        <v>3327136.0140600009</v>
      </c>
      <c r="I10" s="45">
        <v>17323.98314</v>
      </c>
      <c r="J10" s="45">
        <v>0</v>
      </c>
      <c r="K10" s="45">
        <v>19045863.64127</v>
      </c>
    </row>
    <row r="11" spans="1:12">
      <c r="A11" s="44" t="s">
        <v>335</v>
      </c>
      <c r="B11" s="45">
        <v>40659.754990000001</v>
      </c>
      <c r="C11" s="45">
        <v>656855.5997299999</v>
      </c>
      <c r="D11" s="45">
        <v>616105.13063000003</v>
      </c>
      <c r="E11" s="45">
        <v>25827.16388</v>
      </c>
      <c r="F11" s="45">
        <v>22636.052010000003</v>
      </c>
      <c r="G11" s="45">
        <v>50714.667419999998</v>
      </c>
      <c r="H11" s="45">
        <v>8280747.0104099996</v>
      </c>
      <c r="I11" s="45">
        <v>0</v>
      </c>
      <c r="J11" s="45">
        <v>0</v>
      </c>
      <c r="K11" s="45">
        <v>9693545.3790699989</v>
      </c>
    </row>
    <row r="12" spans="1:12">
      <c r="A12" s="44" t="s">
        <v>336</v>
      </c>
      <c r="B12" s="45">
        <v>40186.369339999997</v>
      </c>
      <c r="C12" s="45">
        <v>3286171.3078800002</v>
      </c>
      <c r="D12" s="45">
        <v>118797.94293999999</v>
      </c>
      <c r="E12" s="45">
        <v>43692.987059999999</v>
      </c>
      <c r="F12" s="45">
        <v>98152.814820000014</v>
      </c>
      <c r="G12" s="45">
        <v>68121.968790000014</v>
      </c>
      <c r="H12" s="45">
        <v>214384.44295999999</v>
      </c>
      <c r="I12" s="45">
        <v>0</v>
      </c>
      <c r="J12" s="45">
        <v>0</v>
      </c>
      <c r="K12" s="45">
        <v>3869507.8337900005</v>
      </c>
    </row>
    <row r="13" spans="1:12">
      <c r="A13" s="44" t="s">
        <v>337</v>
      </c>
      <c r="B13" s="45">
        <v>49795.97264</v>
      </c>
      <c r="C13" s="45">
        <v>3753466.3462199997</v>
      </c>
      <c r="D13" s="45">
        <v>935689.60451999994</v>
      </c>
      <c r="E13" s="45">
        <v>125985.30109000002</v>
      </c>
      <c r="F13" s="45">
        <v>34212.839780000002</v>
      </c>
      <c r="G13" s="45">
        <v>145211.37177999999</v>
      </c>
      <c r="H13" s="45">
        <v>8945351.5350000001</v>
      </c>
      <c r="I13" s="45">
        <v>178319.30420000001</v>
      </c>
      <c r="J13" s="45">
        <v>40138.018100000001</v>
      </c>
      <c r="K13" s="45">
        <v>14208170.293330001</v>
      </c>
    </row>
    <row r="14" spans="1:12">
      <c r="A14" s="44" t="s">
        <v>338</v>
      </c>
      <c r="B14" s="45">
        <v>240036.59713000004</v>
      </c>
      <c r="C14" s="45">
        <v>12276335.90316</v>
      </c>
      <c r="D14" s="45">
        <v>1049279.15014</v>
      </c>
      <c r="E14" s="45">
        <v>192838.06455000001</v>
      </c>
      <c r="F14" s="45">
        <v>567254.04644999991</v>
      </c>
      <c r="G14" s="45">
        <v>318307.26137000002</v>
      </c>
      <c r="H14" s="45">
        <v>1595824.5926599998</v>
      </c>
      <c r="I14" s="45">
        <v>28821.77104</v>
      </c>
      <c r="J14" s="45">
        <v>32294.247049999994</v>
      </c>
      <c r="K14" s="45">
        <v>16300991.633550001</v>
      </c>
    </row>
    <row r="15" spans="1:12">
      <c r="A15" s="44" t="s">
        <v>339</v>
      </c>
      <c r="B15" s="45">
        <v>251606.80813999998</v>
      </c>
      <c r="C15" s="45">
        <v>9878608.5567000024</v>
      </c>
      <c r="D15" s="45">
        <v>1371150.1770599999</v>
      </c>
      <c r="E15" s="45">
        <v>247020.84130999996</v>
      </c>
      <c r="F15" s="45">
        <v>292620.63899000001</v>
      </c>
      <c r="G15" s="45">
        <v>247140.02002999999</v>
      </c>
      <c r="H15" s="45">
        <v>7612894.6156299999</v>
      </c>
      <c r="I15" s="45">
        <v>32601.076800000003</v>
      </c>
      <c r="J15" s="45">
        <v>50250.395309999993</v>
      </c>
      <c r="K15" s="45">
        <v>19983893.129970003</v>
      </c>
    </row>
    <row r="16" spans="1:12">
      <c r="A16" s="44" t="s">
        <v>340</v>
      </c>
      <c r="B16" s="45">
        <v>216173.89025999999</v>
      </c>
      <c r="C16" s="45">
        <v>18656603.844069999</v>
      </c>
      <c r="D16" s="45">
        <v>2552566.3709899997</v>
      </c>
      <c r="E16" s="45">
        <v>398942.20680999995</v>
      </c>
      <c r="F16" s="45">
        <v>241916.68014000001</v>
      </c>
      <c r="G16" s="45">
        <v>424506.59441999998</v>
      </c>
      <c r="H16" s="45">
        <v>8872284.7478400003</v>
      </c>
      <c r="I16" s="45">
        <v>103483.32842000002</v>
      </c>
      <c r="J16" s="45">
        <v>33661.735820000002</v>
      </c>
      <c r="K16" s="45">
        <v>31500139.398770001</v>
      </c>
    </row>
    <row r="17" spans="1:11">
      <c r="A17" s="44" t="s">
        <v>341</v>
      </c>
      <c r="B17" s="45">
        <v>0</v>
      </c>
      <c r="C17" s="45">
        <v>0</v>
      </c>
      <c r="D17" s="45">
        <v>0</v>
      </c>
      <c r="E17" s="45">
        <v>0</v>
      </c>
      <c r="F17" s="45">
        <v>0</v>
      </c>
      <c r="G17" s="45">
        <v>0</v>
      </c>
      <c r="H17" s="45">
        <v>90283.736799999999</v>
      </c>
      <c r="I17" s="45">
        <v>0</v>
      </c>
      <c r="J17" s="45">
        <v>0</v>
      </c>
      <c r="K17" s="45">
        <v>90283.736799999999</v>
      </c>
    </row>
    <row r="18" spans="1:11">
      <c r="A18" s="44" t="s">
        <v>342</v>
      </c>
      <c r="B18" s="45">
        <v>595753.35612999997</v>
      </c>
      <c r="C18" s="45">
        <v>15226957.442850001</v>
      </c>
      <c r="D18" s="45">
        <v>3182929.6651999997</v>
      </c>
      <c r="E18" s="45">
        <v>705757.64436999999</v>
      </c>
      <c r="F18" s="45">
        <v>682699.46138000011</v>
      </c>
      <c r="G18" s="45">
        <v>348515.68405999994</v>
      </c>
      <c r="H18" s="45">
        <v>4984271.3190700021</v>
      </c>
      <c r="I18" s="45">
        <v>206692.36523000002</v>
      </c>
      <c r="J18" s="45">
        <v>32973.109570000001</v>
      </c>
      <c r="K18" s="45">
        <v>25966550.047860008</v>
      </c>
    </row>
    <row r="19" spans="1:11">
      <c r="A19" s="44" t="s">
        <v>343</v>
      </c>
      <c r="B19" s="45">
        <v>270350.59976000001</v>
      </c>
      <c r="C19" s="45">
        <v>4545313.5231300006</v>
      </c>
      <c r="D19" s="45">
        <v>1115192.3967200001</v>
      </c>
      <c r="E19" s="45">
        <v>129757.82388</v>
      </c>
      <c r="F19" s="45">
        <v>508827.00650000002</v>
      </c>
      <c r="G19" s="45">
        <v>265350.16898000002</v>
      </c>
      <c r="H19" s="45">
        <v>829074.18929999997</v>
      </c>
      <c r="I19" s="45">
        <v>215901.98910000004</v>
      </c>
      <c r="J19" s="45">
        <v>49480.635259999995</v>
      </c>
      <c r="K19" s="45">
        <v>7929248.3326300001</v>
      </c>
    </row>
    <row r="20" spans="1:11">
      <c r="A20" s="44" t="s">
        <v>344</v>
      </c>
      <c r="B20" s="45">
        <v>312714.13353999995</v>
      </c>
      <c r="C20" s="45">
        <v>10688854.698990002</v>
      </c>
      <c r="D20" s="45">
        <v>1668245.1473100001</v>
      </c>
      <c r="E20" s="45">
        <v>210300.53255999999</v>
      </c>
      <c r="F20" s="45">
        <v>76694.269280000008</v>
      </c>
      <c r="G20" s="45">
        <v>237886.41525000002</v>
      </c>
      <c r="H20" s="45">
        <v>2450174.4376999997</v>
      </c>
      <c r="I20" s="45">
        <v>37014.383470000001</v>
      </c>
      <c r="J20" s="45">
        <v>15348.452829999998</v>
      </c>
      <c r="K20" s="45">
        <v>15697232.470930003</v>
      </c>
    </row>
    <row r="21" spans="1:11">
      <c r="A21" s="44" t="s">
        <v>345</v>
      </c>
      <c r="B21" s="45">
        <v>2177802.2090799999</v>
      </c>
      <c r="C21" s="45">
        <v>92556453.516709998</v>
      </c>
      <c r="D21" s="45">
        <v>13641980.810009999</v>
      </c>
      <c r="E21" s="45">
        <v>2388202.2105500004</v>
      </c>
      <c r="F21" s="45">
        <v>3012179.7767600003</v>
      </c>
      <c r="G21" s="45">
        <v>2232075.9380899998</v>
      </c>
      <c r="H21" s="45">
        <v>47202426.641430005</v>
      </c>
      <c r="I21" s="45">
        <v>820158.20140000002</v>
      </c>
      <c r="J21" s="45">
        <v>254146.59393999996</v>
      </c>
      <c r="K21" s="45">
        <v>164285425.89796999</v>
      </c>
    </row>
    <row r="22" spans="1:11">
      <c r="A22" s="46" t="s">
        <v>346</v>
      </c>
      <c r="B22" s="46"/>
      <c r="C22" s="46"/>
      <c r="D22" s="46"/>
      <c r="E22" s="46"/>
      <c r="F22" s="46"/>
      <c r="G22" s="46"/>
      <c r="H22" s="46"/>
      <c r="I22" s="47"/>
      <c r="J22" s="46"/>
      <c r="K22" s="46"/>
    </row>
    <row r="23" spans="1:11">
      <c r="A23" s="44" t="s">
        <v>347</v>
      </c>
      <c r="B23" s="45">
        <v>0</v>
      </c>
      <c r="C23" s="45">
        <v>92086.361860000005</v>
      </c>
      <c r="D23" s="45">
        <v>358393.91805000004</v>
      </c>
      <c r="E23" s="45">
        <v>0</v>
      </c>
      <c r="F23" s="45">
        <v>0</v>
      </c>
      <c r="G23" s="45">
        <v>0</v>
      </c>
      <c r="H23" s="45">
        <v>25509.826100000002</v>
      </c>
      <c r="I23" s="45">
        <v>0</v>
      </c>
      <c r="J23" s="45">
        <v>0</v>
      </c>
      <c r="K23" s="45">
        <v>475990.10601000005</v>
      </c>
    </row>
    <row r="24" spans="1:11">
      <c r="A24" s="44" t="s">
        <v>348</v>
      </c>
      <c r="B24" s="45">
        <v>47110.296579999995</v>
      </c>
      <c r="C24" s="45">
        <v>2744582.67295</v>
      </c>
      <c r="D24" s="45">
        <v>126688.19041000001</v>
      </c>
      <c r="E24" s="45">
        <v>174071.45787000001</v>
      </c>
      <c r="F24" s="45">
        <v>91949.583710000006</v>
      </c>
      <c r="G24" s="45">
        <v>74085.985520000002</v>
      </c>
      <c r="H24" s="45">
        <v>167359.6998</v>
      </c>
      <c r="I24" s="45">
        <v>6719.9882699999998</v>
      </c>
      <c r="J24" s="45">
        <v>200.52341000000001</v>
      </c>
      <c r="K24" s="45">
        <v>3432768.3985199998</v>
      </c>
    </row>
    <row r="25" spans="1:11">
      <c r="A25" s="48" t="s">
        <v>345</v>
      </c>
      <c r="B25" s="45">
        <v>47110.296579999995</v>
      </c>
      <c r="C25" s="45">
        <v>2836669.0348100001</v>
      </c>
      <c r="D25" s="45">
        <v>485082.10846000002</v>
      </c>
      <c r="E25" s="45">
        <v>174071.45787000001</v>
      </c>
      <c r="F25" s="45">
        <v>91949.583710000006</v>
      </c>
      <c r="G25" s="45">
        <v>74085.985520000002</v>
      </c>
      <c r="H25" s="45">
        <v>192869.52590000001</v>
      </c>
      <c r="I25" s="45">
        <v>6719.9882699999998</v>
      </c>
      <c r="J25" s="45">
        <v>200.52341000000001</v>
      </c>
      <c r="K25" s="45">
        <v>3908758.50453</v>
      </c>
    </row>
    <row r="26" spans="1:11">
      <c r="A26" s="46" t="s">
        <v>349</v>
      </c>
      <c r="B26" s="46"/>
      <c r="C26" s="46"/>
      <c r="D26" s="46"/>
      <c r="E26" s="46"/>
      <c r="F26" s="46"/>
      <c r="G26" s="46"/>
      <c r="H26" s="46"/>
      <c r="I26" s="47"/>
      <c r="J26" s="46"/>
      <c r="K26" s="46"/>
    </row>
    <row r="27" spans="1:11">
      <c r="A27" s="44" t="s">
        <v>350</v>
      </c>
      <c r="B27" s="45">
        <v>69720.159060000005</v>
      </c>
      <c r="C27" s="45">
        <v>1180469.23346</v>
      </c>
      <c r="D27" s="45">
        <v>9398.0986599999978</v>
      </c>
      <c r="E27" s="45">
        <v>0</v>
      </c>
      <c r="F27" s="45">
        <v>0</v>
      </c>
      <c r="G27" s="45">
        <v>15249.29356</v>
      </c>
      <c r="H27" s="45">
        <v>13526.932000000001</v>
      </c>
      <c r="I27" s="45">
        <v>0</v>
      </c>
      <c r="J27" s="45">
        <v>0</v>
      </c>
      <c r="K27" s="45">
        <v>1288363.7167399998</v>
      </c>
    </row>
    <row r="28" spans="1:11">
      <c r="A28" s="44" t="s">
        <v>351</v>
      </c>
      <c r="B28" s="45">
        <v>0</v>
      </c>
      <c r="C28" s="45">
        <v>0</v>
      </c>
      <c r="D28" s="45">
        <v>0</v>
      </c>
      <c r="E28" s="45">
        <v>149044.25347</v>
      </c>
      <c r="F28" s="45">
        <v>0</v>
      </c>
      <c r="G28" s="45">
        <v>0</v>
      </c>
      <c r="H28" s="45">
        <v>0</v>
      </c>
      <c r="I28" s="45">
        <v>0</v>
      </c>
      <c r="J28" s="45">
        <v>0</v>
      </c>
      <c r="K28" s="45">
        <v>149044.25347</v>
      </c>
    </row>
    <row r="29" spans="1:11">
      <c r="A29" s="44" t="s">
        <v>352</v>
      </c>
      <c r="B29" s="45">
        <v>0</v>
      </c>
      <c r="C29" s="45">
        <v>8647.2681300000004</v>
      </c>
      <c r="D29" s="45">
        <v>465756.28739000001</v>
      </c>
      <c r="E29" s="45">
        <v>0</v>
      </c>
      <c r="F29" s="45">
        <v>0</v>
      </c>
      <c r="G29" s="45">
        <v>0</v>
      </c>
      <c r="H29" s="45">
        <v>0</v>
      </c>
      <c r="I29" s="45">
        <v>43484.049249999996</v>
      </c>
      <c r="J29" s="45">
        <v>51099.157080000004</v>
      </c>
      <c r="K29" s="45">
        <v>568986.76185000001</v>
      </c>
    </row>
    <row r="30" spans="1:11">
      <c r="A30" s="44" t="s">
        <v>345</v>
      </c>
      <c r="B30" s="45">
        <v>69720.159060000005</v>
      </c>
      <c r="C30" s="45">
        <v>1189116.50159</v>
      </c>
      <c r="D30" s="45">
        <v>475154.38605000003</v>
      </c>
      <c r="E30" s="45">
        <v>149044.25347</v>
      </c>
      <c r="F30" s="45">
        <v>0</v>
      </c>
      <c r="G30" s="45">
        <v>15249.29356</v>
      </c>
      <c r="H30" s="45">
        <v>13526.932000000001</v>
      </c>
      <c r="I30" s="45">
        <v>43484.049249999996</v>
      </c>
      <c r="J30" s="45">
        <v>51099.157080000004</v>
      </c>
      <c r="K30" s="45">
        <v>2006394.7320599998</v>
      </c>
    </row>
    <row r="31" spans="1:11">
      <c r="A31" s="49" t="s">
        <v>353</v>
      </c>
      <c r="B31" s="47"/>
      <c r="C31" s="47"/>
      <c r="D31" s="47"/>
      <c r="E31" s="47"/>
      <c r="F31" s="47"/>
      <c r="G31" s="47"/>
      <c r="H31" s="47"/>
      <c r="I31" s="47"/>
      <c r="J31" s="47"/>
      <c r="K31" s="46"/>
    </row>
    <row r="32" spans="1:11">
      <c r="A32" s="44" t="s">
        <v>354</v>
      </c>
      <c r="B32" s="45">
        <v>0</v>
      </c>
      <c r="C32" s="45">
        <v>0</v>
      </c>
      <c r="D32" s="45">
        <v>15860.879760000002</v>
      </c>
      <c r="E32" s="45">
        <v>140906.90721</v>
      </c>
      <c r="F32" s="45">
        <v>191325.77751000001</v>
      </c>
      <c r="G32" s="45">
        <v>0</v>
      </c>
      <c r="H32" s="45">
        <v>0</v>
      </c>
      <c r="I32" s="45">
        <v>0</v>
      </c>
      <c r="J32" s="45">
        <v>0</v>
      </c>
      <c r="K32" s="45">
        <v>348093.56448000006</v>
      </c>
    </row>
    <row r="33" spans="1:11">
      <c r="A33" s="44" t="s">
        <v>355</v>
      </c>
      <c r="B33" s="45">
        <v>0</v>
      </c>
      <c r="C33" s="45">
        <v>0</v>
      </c>
      <c r="D33" s="45">
        <v>0</v>
      </c>
      <c r="E33" s="45">
        <v>0</v>
      </c>
      <c r="F33" s="45">
        <v>0</v>
      </c>
      <c r="G33" s="45">
        <v>98233.33481</v>
      </c>
      <c r="H33" s="45">
        <v>0</v>
      </c>
      <c r="I33" s="45">
        <v>0</v>
      </c>
      <c r="J33" s="45">
        <v>0</v>
      </c>
      <c r="K33" s="45">
        <v>98233.33481</v>
      </c>
    </row>
    <row r="34" spans="1:11">
      <c r="A34" s="44" t="s">
        <v>356</v>
      </c>
      <c r="B34" s="45">
        <v>0</v>
      </c>
      <c r="C34" s="45">
        <v>0</v>
      </c>
      <c r="D34" s="45">
        <v>102083.96061000001</v>
      </c>
      <c r="E34" s="45">
        <v>0</v>
      </c>
      <c r="F34" s="45">
        <v>0</v>
      </c>
      <c r="G34" s="45">
        <v>0</v>
      </c>
      <c r="H34" s="45">
        <v>0</v>
      </c>
      <c r="I34" s="45">
        <v>0</v>
      </c>
      <c r="J34" s="45">
        <v>0</v>
      </c>
      <c r="K34" s="45">
        <v>102083.96061000001</v>
      </c>
    </row>
    <row r="35" spans="1:11">
      <c r="A35" s="44" t="s">
        <v>357</v>
      </c>
      <c r="B35" s="45">
        <v>0</v>
      </c>
      <c r="C35" s="45">
        <v>0</v>
      </c>
      <c r="D35" s="45">
        <v>294143.04110000009</v>
      </c>
      <c r="E35" s="45">
        <v>7454.7492599999996</v>
      </c>
      <c r="F35" s="45">
        <v>0</v>
      </c>
      <c r="G35" s="45">
        <v>0</v>
      </c>
      <c r="H35" s="45">
        <v>0</v>
      </c>
      <c r="I35" s="45">
        <v>0</v>
      </c>
      <c r="J35" s="45">
        <v>0</v>
      </c>
      <c r="K35" s="45">
        <v>301597.7903600001</v>
      </c>
    </row>
    <row r="36" spans="1:11">
      <c r="A36" s="44" t="s">
        <v>358</v>
      </c>
      <c r="B36" s="45">
        <v>0</v>
      </c>
      <c r="C36" s="45">
        <v>0</v>
      </c>
      <c r="D36" s="45">
        <v>0</v>
      </c>
      <c r="E36" s="45">
        <v>0</v>
      </c>
      <c r="F36" s="45">
        <v>0</v>
      </c>
      <c r="G36" s="45">
        <v>0</v>
      </c>
      <c r="H36" s="45">
        <v>159130.14886999998</v>
      </c>
      <c r="I36" s="45">
        <v>0</v>
      </c>
      <c r="J36" s="45">
        <v>0</v>
      </c>
      <c r="K36" s="45">
        <v>159130.14886999998</v>
      </c>
    </row>
    <row r="37" spans="1:11">
      <c r="A37" s="44" t="s">
        <v>359</v>
      </c>
      <c r="B37" s="45">
        <v>15667.07648</v>
      </c>
      <c r="C37" s="45">
        <v>0</v>
      </c>
      <c r="D37" s="45">
        <v>0</v>
      </c>
      <c r="E37" s="45">
        <v>0</v>
      </c>
      <c r="F37" s="45">
        <v>248122.78545999998</v>
      </c>
      <c r="G37" s="45">
        <v>0</v>
      </c>
      <c r="H37" s="45">
        <v>0</v>
      </c>
      <c r="I37" s="45">
        <v>0</v>
      </c>
      <c r="J37" s="45">
        <v>0</v>
      </c>
      <c r="K37" s="45">
        <v>263789.86193999997</v>
      </c>
    </row>
    <row r="38" spans="1:11">
      <c r="A38" s="44" t="s">
        <v>360</v>
      </c>
      <c r="B38" s="45">
        <v>0</v>
      </c>
      <c r="C38" s="45">
        <v>0</v>
      </c>
      <c r="D38" s="45">
        <v>0</v>
      </c>
      <c r="E38" s="45">
        <v>0</v>
      </c>
      <c r="F38" s="45">
        <v>212010.65890000001</v>
      </c>
      <c r="G38" s="45">
        <v>41608.596370000007</v>
      </c>
      <c r="H38" s="45">
        <v>0</v>
      </c>
      <c r="I38" s="45">
        <v>0</v>
      </c>
      <c r="J38" s="45">
        <v>0</v>
      </c>
      <c r="K38" s="45">
        <v>253619.25527000002</v>
      </c>
    </row>
    <row r="39" spans="1:11">
      <c r="A39" s="44" t="s">
        <v>361</v>
      </c>
      <c r="B39" s="45">
        <v>0</v>
      </c>
      <c r="C39" s="45">
        <v>0</v>
      </c>
      <c r="D39" s="45">
        <v>0</v>
      </c>
      <c r="E39" s="45">
        <v>0</v>
      </c>
      <c r="F39" s="45">
        <v>0</v>
      </c>
      <c r="G39" s="45">
        <v>67519.54948999999</v>
      </c>
      <c r="H39" s="45">
        <v>0</v>
      </c>
      <c r="I39" s="45">
        <v>0</v>
      </c>
      <c r="J39" s="45">
        <v>0</v>
      </c>
      <c r="K39" s="45">
        <v>67519.54948999999</v>
      </c>
    </row>
    <row r="40" spans="1:11">
      <c r="A40" s="44" t="s">
        <v>362</v>
      </c>
      <c r="B40" s="45">
        <v>0</v>
      </c>
      <c r="C40" s="45">
        <v>0</v>
      </c>
      <c r="D40" s="45">
        <v>0</v>
      </c>
      <c r="E40" s="45">
        <v>0</v>
      </c>
      <c r="F40" s="45">
        <v>0</v>
      </c>
      <c r="G40" s="45">
        <v>0</v>
      </c>
      <c r="H40" s="45">
        <v>334904.70432000002</v>
      </c>
      <c r="I40" s="45">
        <v>0</v>
      </c>
      <c r="J40" s="45">
        <v>0</v>
      </c>
      <c r="K40" s="45">
        <v>334904.70432000002</v>
      </c>
    </row>
    <row r="41" spans="1:11">
      <c r="A41" s="44" t="s">
        <v>363</v>
      </c>
      <c r="B41" s="45">
        <v>0</v>
      </c>
      <c r="C41" s="45">
        <v>0</v>
      </c>
      <c r="D41" s="45">
        <v>169027.50862000001</v>
      </c>
      <c r="E41" s="45">
        <v>0</v>
      </c>
      <c r="F41" s="45">
        <v>0</v>
      </c>
      <c r="G41" s="45">
        <v>0</v>
      </c>
      <c r="H41" s="45">
        <v>0</v>
      </c>
      <c r="I41" s="45">
        <v>0</v>
      </c>
      <c r="J41" s="45">
        <v>0</v>
      </c>
      <c r="K41" s="45">
        <v>169027.50862000001</v>
      </c>
    </row>
    <row r="42" spans="1:11">
      <c r="A42" s="44" t="s">
        <v>364</v>
      </c>
      <c r="B42" s="45">
        <v>0</v>
      </c>
      <c r="C42" s="45">
        <v>0</v>
      </c>
      <c r="D42" s="45">
        <v>0</v>
      </c>
      <c r="E42" s="45">
        <v>0</v>
      </c>
      <c r="F42" s="45">
        <v>0</v>
      </c>
      <c r="G42" s="45">
        <v>64038.222469999993</v>
      </c>
      <c r="H42" s="45">
        <v>0</v>
      </c>
      <c r="I42" s="45">
        <v>0</v>
      </c>
      <c r="J42" s="45">
        <v>0</v>
      </c>
      <c r="K42" s="45">
        <v>64038.222469999993</v>
      </c>
    </row>
    <row r="43" spans="1:11">
      <c r="A43" s="44" t="s">
        <v>365</v>
      </c>
      <c r="B43" s="45">
        <v>12433.009450000001</v>
      </c>
      <c r="C43" s="45">
        <v>0</v>
      </c>
      <c r="D43" s="45">
        <v>33779.336770000002</v>
      </c>
      <c r="E43" s="45">
        <v>0</v>
      </c>
      <c r="F43" s="45">
        <v>0</v>
      </c>
      <c r="G43" s="45">
        <v>25553.403620000001</v>
      </c>
      <c r="H43" s="45">
        <v>913807.33439999993</v>
      </c>
      <c r="I43" s="45">
        <v>17582.118149999998</v>
      </c>
      <c r="J43" s="45">
        <v>8206.7919500000007</v>
      </c>
      <c r="K43" s="45">
        <v>1011361.99434</v>
      </c>
    </row>
    <row r="44" spans="1:11">
      <c r="A44" s="44" t="s">
        <v>366</v>
      </c>
      <c r="B44" s="45">
        <v>0</v>
      </c>
      <c r="C44" s="45">
        <v>0</v>
      </c>
      <c r="D44" s="45">
        <v>86809.05227</v>
      </c>
      <c r="E44" s="45">
        <v>0</v>
      </c>
      <c r="F44" s="45">
        <v>0</v>
      </c>
      <c r="G44" s="45">
        <v>0</v>
      </c>
      <c r="H44" s="45">
        <v>0</v>
      </c>
      <c r="I44" s="45">
        <v>0</v>
      </c>
      <c r="J44" s="45">
        <v>0</v>
      </c>
      <c r="K44" s="45">
        <v>86809.05227</v>
      </c>
    </row>
    <row r="45" spans="1:11">
      <c r="A45" s="44" t="s">
        <v>367</v>
      </c>
      <c r="B45" s="45">
        <v>0</v>
      </c>
      <c r="C45" s="45">
        <v>0</v>
      </c>
      <c r="D45" s="45">
        <v>120941.8365</v>
      </c>
      <c r="E45" s="45">
        <v>0</v>
      </c>
      <c r="F45" s="45">
        <v>0</v>
      </c>
      <c r="G45" s="45">
        <v>0</v>
      </c>
      <c r="H45" s="45">
        <v>0</v>
      </c>
      <c r="I45" s="45">
        <v>0</v>
      </c>
      <c r="J45" s="45">
        <v>0</v>
      </c>
      <c r="K45" s="45">
        <v>120941.8365</v>
      </c>
    </row>
    <row r="46" spans="1:11">
      <c r="A46" s="44" t="s">
        <v>368</v>
      </c>
      <c r="B46" s="45">
        <v>0</v>
      </c>
      <c r="C46" s="45">
        <v>73497.641780000005</v>
      </c>
      <c r="D46" s="45">
        <v>0</v>
      </c>
      <c r="E46" s="45">
        <v>0</v>
      </c>
      <c r="F46" s="45">
        <v>0</v>
      </c>
      <c r="G46" s="45">
        <v>0</v>
      </c>
      <c r="H46" s="45">
        <v>0</v>
      </c>
      <c r="I46" s="45">
        <v>0</v>
      </c>
      <c r="J46" s="45">
        <v>0</v>
      </c>
      <c r="K46" s="45">
        <v>73497.641780000005</v>
      </c>
    </row>
    <row r="47" spans="1:11">
      <c r="A47" s="44" t="s">
        <v>369</v>
      </c>
      <c r="B47" s="45">
        <v>0</v>
      </c>
      <c r="C47" s="45">
        <v>0</v>
      </c>
      <c r="D47" s="45">
        <v>199516.62672</v>
      </c>
      <c r="E47" s="45">
        <v>0</v>
      </c>
      <c r="F47" s="45">
        <v>0</v>
      </c>
      <c r="G47" s="45">
        <v>0</v>
      </c>
      <c r="H47" s="45">
        <v>0</v>
      </c>
      <c r="I47" s="45">
        <v>0</v>
      </c>
      <c r="J47" s="45">
        <v>0</v>
      </c>
      <c r="K47" s="45">
        <v>199516.62672</v>
      </c>
    </row>
    <row r="48" spans="1:11">
      <c r="A48" s="44" t="s">
        <v>370</v>
      </c>
      <c r="B48" s="45">
        <v>280219.35523000004</v>
      </c>
      <c r="C48" s="45">
        <v>0</v>
      </c>
      <c r="D48" s="45">
        <v>0</v>
      </c>
      <c r="E48" s="45">
        <v>0</v>
      </c>
      <c r="F48" s="45">
        <v>0</v>
      </c>
      <c r="G48" s="45">
        <v>0</v>
      </c>
      <c r="H48" s="45">
        <v>0</v>
      </c>
      <c r="I48" s="45">
        <v>0</v>
      </c>
      <c r="J48" s="45">
        <v>0</v>
      </c>
      <c r="K48" s="45">
        <v>280219.35523000004</v>
      </c>
    </row>
    <row r="49" spans="1:11">
      <c r="A49" s="44" t="s">
        <v>371</v>
      </c>
      <c r="B49" s="45">
        <v>0</v>
      </c>
      <c r="C49" s="45">
        <v>0</v>
      </c>
      <c r="D49" s="45">
        <v>0</v>
      </c>
      <c r="E49" s="45">
        <v>0</v>
      </c>
      <c r="F49" s="45">
        <v>0</v>
      </c>
      <c r="G49" s="45">
        <v>0</v>
      </c>
      <c r="H49" s="45">
        <v>235859.82930000001</v>
      </c>
      <c r="I49" s="45">
        <v>3419.2524800000001</v>
      </c>
      <c r="J49" s="45">
        <v>0</v>
      </c>
      <c r="K49" s="45">
        <v>239279.08178000001</v>
      </c>
    </row>
    <row r="50" spans="1:11">
      <c r="A50" s="44" t="s">
        <v>372</v>
      </c>
      <c r="B50" s="45">
        <v>0</v>
      </c>
      <c r="C50" s="45">
        <v>0</v>
      </c>
      <c r="D50" s="45">
        <v>0</v>
      </c>
      <c r="E50" s="45">
        <v>0</v>
      </c>
      <c r="F50" s="45">
        <v>64542.530089999993</v>
      </c>
      <c r="G50" s="45">
        <v>7694.9019100000005</v>
      </c>
      <c r="H50" s="45">
        <v>0</v>
      </c>
      <c r="I50" s="45">
        <v>0</v>
      </c>
      <c r="J50" s="45">
        <v>0</v>
      </c>
      <c r="K50" s="45">
        <v>72237.432000000001</v>
      </c>
    </row>
    <row r="51" spans="1:11">
      <c r="A51" s="44" t="s">
        <v>373</v>
      </c>
      <c r="B51" s="45">
        <v>0</v>
      </c>
      <c r="C51" s="45">
        <v>0</v>
      </c>
      <c r="D51" s="45">
        <v>0</v>
      </c>
      <c r="E51" s="45">
        <v>0</v>
      </c>
      <c r="F51" s="45">
        <v>0</v>
      </c>
      <c r="G51" s="45">
        <v>104735.17560999999</v>
      </c>
      <c r="H51" s="45">
        <v>0</v>
      </c>
      <c r="I51" s="45">
        <v>0</v>
      </c>
      <c r="J51" s="45">
        <v>0</v>
      </c>
      <c r="K51" s="45">
        <v>104735.17560999999</v>
      </c>
    </row>
    <row r="52" spans="1:11">
      <c r="A52" s="44" t="s">
        <v>374</v>
      </c>
      <c r="B52" s="45">
        <v>0</v>
      </c>
      <c r="C52" s="45">
        <v>0</v>
      </c>
      <c r="D52" s="45">
        <v>0</v>
      </c>
      <c r="E52" s="45">
        <v>0</v>
      </c>
      <c r="F52" s="45">
        <v>0</v>
      </c>
      <c r="G52" s="45">
        <v>171324.20236000002</v>
      </c>
      <c r="H52" s="45">
        <v>0</v>
      </c>
      <c r="I52" s="45">
        <v>0</v>
      </c>
      <c r="J52" s="45">
        <v>0</v>
      </c>
      <c r="K52" s="45">
        <v>171324.20236000002</v>
      </c>
    </row>
    <row r="53" spans="1:11">
      <c r="A53" s="44" t="s">
        <v>375</v>
      </c>
      <c r="B53" s="45">
        <v>0</v>
      </c>
      <c r="C53" s="45">
        <v>0</v>
      </c>
      <c r="D53" s="45">
        <v>0</v>
      </c>
      <c r="E53" s="45">
        <v>0</v>
      </c>
      <c r="F53" s="45">
        <v>0</v>
      </c>
      <c r="G53" s="45">
        <v>0</v>
      </c>
      <c r="H53" s="45">
        <v>282686.41558999999</v>
      </c>
      <c r="I53" s="45">
        <v>0</v>
      </c>
      <c r="J53" s="45">
        <v>0</v>
      </c>
      <c r="K53" s="45">
        <v>282686.41558999999</v>
      </c>
    </row>
    <row r="54" spans="1:11">
      <c r="A54" s="44" t="s">
        <v>376</v>
      </c>
      <c r="B54" s="45">
        <v>0</v>
      </c>
      <c r="C54" s="45">
        <v>0</v>
      </c>
      <c r="D54" s="45">
        <v>167629.98149999997</v>
      </c>
      <c r="E54" s="45">
        <v>0</v>
      </c>
      <c r="F54" s="45">
        <v>0</v>
      </c>
      <c r="G54" s="45">
        <v>0</v>
      </c>
      <c r="H54" s="45">
        <v>0</v>
      </c>
      <c r="I54" s="45">
        <v>0</v>
      </c>
      <c r="J54" s="45">
        <v>0</v>
      </c>
      <c r="K54" s="45">
        <v>167629.98149999997</v>
      </c>
    </row>
    <row r="55" spans="1:11">
      <c r="A55" s="44" t="s">
        <v>377</v>
      </c>
      <c r="B55" s="45">
        <v>0</v>
      </c>
      <c r="C55" s="45">
        <v>0</v>
      </c>
      <c r="D55" s="45">
        <v>158297.13563999999</v>
      </c>
      <c r="E55" s="45">
        <v>0</v>
      </c>
      <c r="F55" s="45">
        <v>0</v>
      </c>
      <c r="G55" s="45">
        <v>0</v>
      </c>
      <c r="H55" s="45">
        <v>0</v>
      </c>
      <c r="I55" s="45">
        <v>0</v>
      </c>
      <c r="J55" s="45">
        <v>0</v>
      </c>
      <c r="K55" s="45">
        <v>158297.13563999999</v>
      </c>
    </row>
    <row r="56" spans="1:11">
      <c r="A56" s="44" t="s">
        <v>378</v>
      </c>
      <c r="B56" s="45">
        <v>0</v>
      </c>
      <c r="C56" s="45">
        <v>0</v>
      </c>
      <c r="D56" s="45">
        <v>283234.56609999994</v>
      </c>
      <c r="E56" s="45">
        <v>0</v>
      </c>
      <c r="F56" s="45">
        <v>0</v>
      </c>
      <c r="G56" s="45">
        <v>0</v>
      </c>
      <c r="H56" s="45">
        <v>0</v>
      </c>
      <c r="I56" s="45">
        <v>0</v>
      </c>
      <c r="J56" s="45">
        <v>0</v>
      </c>
      <c r="K56" s="45">
        <v>283234.56609999994</v>
      </c>
    </row>
    <row r="57" spans="1:11">
      <c r="A57" s="44" t="s">
        <v>379</v>
      </c>
      <c r="B57" s="45">
        <v>18426.034620000002</v>
      </c>
      <c r="C57" s="45">
        <v>17070.21788</v>
      </c>
      <c r="D57" s="45">
        <v>49568.384600000012</v>
      </c>
      <c r="E57" s="45">
        <v>0</v>
      </c>
      <c r="F57" s="45">
        <v>0</v>
      </c>
      <c r="G57" s="45">
        <v>59219.797460000002</v>
      </c>
      <c r="H57" s="45">
        <v>601929.85916999995</v>
      </c>
      <c r="I57" s="45">
        <v>0</v>
      </c>
      <c r="J57" s="45">
        <v>0</v>
      </c>
      <c r="K57" s="45">
        <v>746214.29373000003</v>
      </c>
    </row>
    <row r="58" spans="1:11">
      <c r="A58" s="44" t="s">
        <v>380</v>
      </c>
      <c r="B58" s="45">
        <v>0</v>
      </c>
      <c r="C58" s="45">
        <v>0</v>
      </c>
      <c r="D58" s="45">
        <v>83862.303889999981</v>
      </c>
      <c r="E58" s="45">
        <v>0</v>
      </c>
      <c r="F58" s="45">
        <v>0</v>
      </c>
      <c r="G58" s="45">
        <v>0</v>
      </c>
      <c r="H58" s="45">
        <v>0</v>
      </c>
      <c r="I58" s="45">
        <v>0</v>
      </c>
      <c r="J58" s="45">
        <v>0</v>
      </c>
      <c r="K58" s="45">
        <v>83862.303889999981</v>
      </c>
    </row>
    <row r="59" spans="1:11">
      <c r="A59" s="44" t="s">
        <v>381</v>
      </c>
      <c r="B59" s="45">
        <v>197633.83314</v>
      </c>
      <c r="C59" s="45">
        <v>0</v>
      </c>
      <c r="D59" s="45">
        <v>0</v>
      </c>
      <c r="E59" s="45">
        <v>20908.022549999998</v>
      </c>
      <c r="F59" s="45">
        <v>31634.318130000003</v>
      </c>
      <c r="G59" s="45">
        <v>0</v>
      </c>
      <c r="H59" s="45">
        <v>0</v>
      </c>
      <c r="I59" s="45">
        <v>0</v>
      </c>
      <c r="J59" s="45">
        <v>0</v>
      </c>
      <c r="K59" s="45">
        <v>250176.17382</v>
      </c>
    </row>
    <row r="60" spans="1:11">
      <c r="A60" s="44" t="s">
        <v>382</v>
      </c>
      <c r="B60" s="45">
        <v>0</v>
      </c>
      <c r="C60" s="45">
        <v>0</v>
      </c>
      <c r="D60" s="45">
        <v>0</v>
      </c>
      <c r="E60" s="45">
        <v>0</v>
      </c>
      <c r="F60" s="45">
        <v>0</v>
      </c>
      <c r="G60" s="45">
        <v>0</v>
      </c>
      <c r="H60" s="45">
        <v>79730.174539999993</v>
      </c>
      <c r="I60" s="45">
        <v>0</v>
      </c>
      <c r="J60" s="45">
        <v>0</v>
      </c>
      <c r="K60" s="45">
        <v>79730.174539999993</v>
      </c>
    </row>
    <row r="61" spans="1:11">
      <c r="A61" s="44" t="s">
        <v>383</v>
      </c>
      <c r="B61" s="45">
        <v>0</v>
      </c>
      <c r="C61" s="45">
        <v>0</v>
      </c>
      <c r="D61" s="45">
        <v>0</v>
      </c>
      <c r="E61" s="45">
        <v>0</v>
      </c>
      <c r="F61" s="45">
        <v>0</v>
      </c>
      <c r="G61" s="45">
        <v>0</v>
      </c>
      <c r="H61" s="45">
        <v>0</v>
      </c>
      <c r="I61" s="45">
        <v>53520.622129999996</v>
      </c>
      <c r="J61" s="45">
        <v>0</v>
      </c>
      <c r="K61" s="45">
        <v>53520.622129999996</v>
      </c>
    </row>
    <row r="62" spans="1:11">
      <c r="A62" s="44" t="s">
        <v>384</v>
      </c>
      <c r="B62" s="45">
        <v>0</v>
      </c>
      <c r="C62" s="45">
        <v>0</v>
      </c>
      <c r="D62" s="45">
        <v>0</v>
      </c>
      <c r="E62" s="45">
        <v>0</v>
      </c>
      <c r="F62" s="45">
        <v>34688.601519999997</v>
      </c>
      <c r="G62" s="45">
        <v>0</v>
      </c>
      <c r="H62" s="45">
        <v>0</v>
      </c>
      <c r="I62" s="45">
        <v>0</v>
      </c>
      <c r="J62" s="45">
        <v>0</v>
      </c>
      <c r="K62" s="45">
        <v>34688.601519999997</v>
      </c>
    </row>
    <row r="63" spans="1:11">
      <c r="A63" s="44" t="s">
        <v>385</v>
      </c>
      <c r="B63" s="45">
        <v>14.69591</v>
      </c>
      <c r="C63" s="45">
        <v>0</v>
      </c>
      <c r="D63" s="45">
        <v>69951.105070000005</v>
      </c>
      <c r="E63" s="45">
        <v>0</v>
      </c>
      <c r="F63" s="45">
        <v>0</v>
      </c>
      <c r="G63" s="45">
        <v>0</v>
      </c>
      <c r="H63" s="45">
        <v>0</v>
      </c>
      <c r="I63" s="45">
        <v>0</v>
      </c>
      <c r="J63" s="45">
        <v>0</v>
      </c>
      <c r="K63" s="45">
        <v>69965.80098</v>
      </c>
    </row>
    <row r="64" spans="1:11">
      <c r="A64" s="44" t="s">
        <v>386</v>
      </c>
      <c r="B64" s="45">
        <v>3627.8708099999994</v>
      </c>
      <c r="C64" s="45">
        <v>0</v>
      </c>
      <c r="D64" s="45">
        <v>0</v>
      </c>
      <c r="E64" s="45">
        <v>0</v>
      </c>
      <c r="F64" s="45">
        <v>0</v>
      </c>
      <c r="G64" s="45">
        <v>48409.38096000001</v>
      </c>
      <c r="H64" s="45">
        <v>1943.2980699999998</v>
      </c>
      <c r="I64" s="45">
        <v>0</v>
      </c>
      <c r="J64" s="45">
        <v>0</v>
      </c>
      <c r="K64" s="45">
        <v>53980.549840000007</v>
      </c>
    </row>
    <row r="65" spans="1:11">
      <c r="A65" s="44" t="s">
        <v>387</v>
      </c>
      <c r="B65" s="45">
        <v>0</v>
      </c>
      <c r="C65" s="45">
        <v>0</v>
      </c>
      <c r="D65" s="45">
        <v>0</v>
      </c>
      <c r="E65" s="45">
        <v>0</v>
      </c>
      <c r="F65" s="45">
        <v>0</v>
      </c>
      <c r="G65" s="45">
        <v>16342.854800000001</v>
      </c>
      <c r="H65" s="45">
        <v>0</v>
      </c>
      <c r="I65" s="45">
        <v>0</v>
      </c>
      <c r="J65" s="45">
        <v>0</v>
      </c>
      <c r="K65" s="45">
        <v>16342.854800000001</v>
      </c>
    </row>
    <row r="66" spans="1:11">
      <c r="A66" s="44" t="s">
        <v>388</v>
      </c>
      <c r="B66" s="45">
        <v>0</v>
      </c>
      <c r="C66" s="45">
        <v>7615.33619</v>
      </c>
      <c r="D66" s="45">
        <v>0</v>
      </c>
      <c r="E66" s="45">
        <v>0</v>
      </c>
      <c r="F66" s="45">
        <v>0</v>
      </c>
      <c r="G66" s="45">
        <v>0</v>
      </c>
      <c r="H66" s="45">
        <v>0</v>
      </c>
      <c r="I66" s="45">
        <v>0</v>
      </c>
      <c r="J66" s="45">
        <v>0</v>
      </c>
      <c r="K66" s="45">
        <v>7615.33619</v>
      </c>
    </row>
    <row r="67" spans="1:11">
      <c r="A67" s="44" t="s">
        <v>389</v>
      </c>
      <c r="B67" s="45">
        <v>0</v>
      </c>
      <c r="C67" s="45">
        <v>0</v>
      </c>
      <c r="D67" s="45">
        <v>45125.626050000006</v>
      </c>
      <c r="E67" s="45">
        <v>0</v>
      </c>
      <c r="F67" s="45">
        <v>0</v>
      </c>
      <c r="G67" s="45">
        <v>0</v>
      </c>
      <c r="H67" s="45">
        <v>0</v>
      </c>
      <c r="I67" s="45">
        <v>0</v>
      </c>
      <c r="J67" s="45">
        <v>0</v>
      </c>
      <c r="K67" s="45">
        <v>45125.626050000006</v>
      </c>
    </row>
    <row r="68" spans="1:11">
      <c r="A68" s="44" t="s">
        <v>390</v>
      </c>
      <c r="B68" s="45">
        <v>0</v>
      </c>
      <c r="C68" s="45">
        <v>0</v>
      </c>
      <c r="D68" s="45">
        <v>128741.74232999999</v>
      </c>
      <c r="E68" s="45">
        <v>0</v>
      </c>
      <c r="F68" s="45">
        <v>0</v>
      </c>
      <c r="G68" s="45">
        <v>0</v>
      </c>
      <c r="H68" s="45">
        <v>0</v>
      </c>
      <c r="I68" s="45">
        <v>0</v>
      </c>
      <c r="J68" s="45">
        <v>0</v>
      </c>
      <c r="K68" s="45">
        <v>128741.74232999999</v>
      </c>
    </row>
    <row r="69" spans="1:11">
      <c r="A69" s="44" t="s">
        <v>391</v>
      </c>
      <c r="B69" s="45">
        <v>0</v>
      </c>
      <c r="C69" s="45">
        <v>0</v>
      </c>
      <c r="D69" s="45">
        <v>24016.33322</v>
      </c>
      <c r="E69" s="45">
        <v>0</v>
      </c>
      <c r="F69" s="45">
        <v>0</v>
      </c>
      <c r="G69" s="45">
        <v>0</v>
      </c>
      <c r="H69" s="45">
        <v>0</v>
      </c>
      <c r="I69" s="45">
        <v>0</v>
      </c>
      <c r="J69" s="45">
        <v>0</v>
      </c>
      <c r="K69" s="45">
        <v>24016.33322</v>
      </c>
    </row>
    <row r="70" spans="1:11">
      <c r="A70" s="44" t="s">
        <v>392</v>
      </c>
      <c r="B70" s="45">
        <v>0</v>
      </c>
      <c r="C70" s="45">
        <v>226.03844000000001</v>
      </c>
      <c r="D70" s="45">
        <v>58417.266919999995</v>
      </c>
      <c r="E70" s="45">
        <v>0</v>
      </c>
      <c r="F70" s="45">
        <v>0</v>
      </c>
      <c r="G70" s="45">
        <v>0</v>
      </c>
      <c r="H70" s="45">
        <v>0</v>
      </c>
      <c r="I70" s="45">
        <v>0</v>
      </c>
      <c r="J70" s="45">
        <v>0</v>
      </c>
      <c r="K70" s="45">
        <v>58643.305359999991</v>
      </c>
    </row>
    <row r="71" spans="1:11">
      <c r="A71" s="44" t="s">
        <v>393</v>
      </c>
      <c r="B71" s="45">
        <v>0</v>
      </c>
      <c r="C71" s="45">
        <v>0</v>
      </c>
      <c r="D71" s="45">
        <v>1419.9354799999999</v>
      </c>
      <c r="E71" s="45">
        <v>148619.81610999999</v>
      </c>
      <c r="F71" s="45">
        <v>0</v>
      </c>
      <c r="G71" s="45">
        <v>0</v>
      </c>
      <c r="H71" s="45">
        <v>0</v>
      </c>
      <c r="I71" s="45">
        <v>0</v>
      </c>
      <c r="J71" s="45">
        <v>0</v>
      </c>
      <c r="K71" s="45">
        <v>150039.75158999997</v>
      </c>
    </row>
    <row r="72" spans="1:11">
      <c r="A72" s="44" t="s">
        <v>394</v>
      </c>
      <c r="B72" s="45">
        <v>0</v>
      </c>
      <c r="C72" s="45">
        <v>24149.250339999999</v>
      </c>
      <c r="D72" s="45">
        <v>0</v>
      </c>
      <c r="E72" s="45">
        <v>0</v>
      </c>
      <c r="F72" s="45">
        <v>0</v>
      </c>
      <c r="G72" s="45">
        <v>0</v>
      </c>
      <c r="H72" s="45">
        <v>0</v>
      </c>
      <c r="I72" s="45">
        <v>0</v>
      </c>
      <c r="J72" s="45">
        <v>0</v>
      </c>
      <c r="K72" s="45">
        <v>24149.250339999999</v>
      </c>
    </row>
    <row r="73" spans="1:11">
      <c r="A73" s="44" t="s">
        <v>345</v>
      </c>
      <c r="B73" s="45">
        <v>528021.87563999998</v>
      </c>
      <c r="C73" s="45">
        <v>122558.48463000001</v>
      </c>
      <c r="D73" s="45">
        <v>2092426.6231500003</v>
      </c>
      <c r="E73" s="45">
        <v>317889.49513</v>
      </c>
      <c r="F73" s="45">
        <v>782324.67161000008</v>
      </c>
      <c r="G73" s="45">
        <v>704679.41986000002</v>
      </c>
      <c r="H73" s="45">
        <v>2609991.7642600001</v>
      </c>
      <c r="I73" s="45">
        <v>74521.992759999994</v>
      </c>
      <c r="J73" s="45">
        <v>8206.7919500000007</v>
      </c>
      <c r="K73" s="45">
        <v>7240621.1189900003</v>
      </c>
    </row>
    <row r="74" spans="1:11">
      <c r="A74" s="49" t="s">
        <v>395</v>
      </c>
      <c r="B74" s="47"/>
      <c r="C74" s="47"/>
      <c r="D74" s="47"/>
      <c r="E74" s="47"/>
      <c r="F74" s="47"/>
      <c r="G74" s="47"/>
      <c r="H74" s="47"/>
      <c r="I74" s="47"/>
      <c r="J74" s="47"/>
      <c r="K74" s="46"/>
    </row>
    <row r="75" spans="1:11">
      <c r="A75" s="44" t="s">
        <v>396</v>
      </c>
      <c r="B75" s="45">
        <v>7279.0196999999998</v>
      </c>
      <c r="C75" s="45">
        <v>9751.8839900000021</v>
      </c>
      <c r="D75" s="45">
        <v>47769.559250000006</v>
      </c>
      <c r="E75" s="45">
        <v>3446.9947700000002</v>
      </c>
      <c r="F75" s="45">
        <v>751.85924999999997</v>
      </c>
      <c r="G75" s="45">
        <v>1958.8713699999998</v>
      </c>
      <c r="H75" s="45">
        <v>11356.18188</v>
      </c>
      <c r="I75" s="45">
        <v>31.742059999999999</v>
      </c>
      <c r="J75" s="45">
        <v>574.18110999999999</v>
      </c>
      <c r="K75" s="45">
        <v>82920.293380000017</v>
      </c>
    </row>
    <row r="76" spans="1:11">
      <c r="A76" s="44" t="s">
        <v>397</v>
      </c>
      <c r="B76" s="45">
        <v>3476.7637300000006</v>
      </c>
      <c r="C76" s="45">
        <v>310133.8270799999</v>
      </c>
      <c r="D76" s="45">
        <v>2228.63778</v>
      </c>
      <c r="E76" s="45">
        <v>8230.9563799999996</v>
      </c>
      <c r="F76" s="45">
        <v>5661.7490599999992</v>
      </c>
      <c r="G76" s="45">
        <v>680.79989</v>
      </c>
      <c r="H76" s="45">
        <v>4333.6506900000004</v>
      </c>
      <c r="I76" s="45">
        <v>4560.7103800000004</v>
      </c>
      <c r="J76" s="45">
        <v>0</v>
      </c>
      <c r="K76" s="45">
        <v>339307.0949899999</v>
      </c>
    </row>
    <row r="77" spans="1:11">
      <c r="A77" s="44" t="s">
        <v>398</v>
      </c>
      <c r="B77" s="45">
        <v>20886.168610000001</v>
      </c>
      <c r="C77" s="45">
        <v>592905.90688000014</v>
      </c>
      <c r="D77" s="45">
        <v>39433.161449999992</v>
      </c>
      <c r="E77" s="45">
        <v>13631.328380000001</v>
      </c>
      <c r="F77" s="45">
        <v>32178.261039999998</v>
      </c>
      <c r="G77" s="45">
        <v>17147.061460000001</v>
      </c>
      <c r="H77" s="45">
        <v>70528.876829999994</v>
      </c>
      <c r="I77" s="45">
        <v>32432.950069999999</v>
      </c>
      <c r="J77" s="45">
        <v>2963.1619499999997</v>
      </c>
      <c r="K77" s="45">
        <v>822106.87667000014</v>
      </c>
    </row>
    <row r="78" spans="1:11">
      <c r="A78" s="44" t="s">
        <v>399</v>
      </c>
      <c r="B78" s="45">
        <v>3252.4196799999995</v>
      </c>
      <c r="C78" s="45">
        <v>137925.33584000001</v>
      </c>
      <c r="D78" s="45">
        <v>11808.679829999997</v>
      </c>
      <c r="E78" s="45">
        <v>10984.536</v>
      </c>
      <c r="F78" s="45">
        <v>5459.9174800000001</v>
      </c>
      <c r="G78" s="45">
        <v>5828.7432399999989</v>
      </c>
      <c r="H78" s="45">
        <v>21924.877199999999</v>
      </c>
      <c r="I78" s="45">
        <v>5702.6900500000002</v>
      </c>
      <c r="J78" s="45">
        <v>683.20023000000003</v>
      </c>
      <c r="K78" s="45">
        <v>203570.39955</v>
      </c>
    </row>
    <row r="79" spans="1:11">
      <c r="A79" s="44" t="s">
        <v>400</v>
      </c>
      <c r="B79" s="45">
        <v>1537.2882600000003</v>
      </c>
      <c r="C79" s="45">
        <v>2896.6146699999999</v>
      </c>
      <c r="D79" s="45">
        <v>33019.326560000001</v>
      </c>
      <c r="E79" s="45">
        <v>4088.8581300000001</v>
      </c>
      <c r="F79" s="45">
        <v>1977.5463999999999</v>
      </c>
      <c r="G79" s="45">
        <v>3675.9607999999998</v>
      </c>
      <c r="H79" s="45">
        <v>19874.874019999999</v>
      </c>
      <c r="I79" s="45">
        <v>0</v>
      </c>
      <c r="J79" s="45">
        <v>0</v>
      </c>
      <c r="K79" s="45">
        <v>67070.468840000001</v>
      </c>
    </row>
    <row r="80" spans="1:11">
      <c r="A80" s="44" t="s">
        <v>401</v>
      </c>
      <c r="B80" s="45">
        <v>2045.9717900000001</v>
      </c>
      <c r="C80" s="45">
        <v>21191.430499999999</v>
      </c>
      <c r="D80" s="45">
        <v>2102.4247999999998</v>
      </c>
      <c r="E80" s="45">
        <v>3829.67562</v>
      </c>
      <c r="F80" s="45">
        <v>3374.6157299999995</v>
      </c>
      <c r="G80" s="45">
        <v>2694.3332299999997</v>
      </c>
      <c r="H80" s="45">
        <v>4493.1084899999996</v>
      </c>
      <c r="I80" s="45">
        <v>92.346339999999998</v>
      </c>
      <c r="J80" s="45">
        <v>480.69742000000002</v>
      </c>
      <c r="K80" s="45">
        <v>40304.603919999987</v>
      </c>
    </row>
    <row r="81" spans="1:11">
      <c r="A81" s="44" t="s">
        <v>345</v>
      </c>
      <c r="B81" s="291">
        <v>38477.631770000007</v>
      </c>
      <c r="C81" s="291">
        <v>1074804.9989600002</v>
      </c>
      <c r="D81" s="291">
        <v>136361.78967</v>
      </c>
      <c r="E81" s="291">
        <v>44212.349280000002</v>
      </c>
      <c r="F81" s="291">
        <v>49403.948959999994</v>
      </c>
      <c r="G81" s="291">
        <v>31985.769990000001</v>
      </c>
      <c r="H81" s="291">
        <v>132511.56911000001</v>
      </c>
      <c r="I81" s="291">
        <v>42820.438899999994</v>
      </c>
      <c r="J81" s="291">
        <v>4701.24071</v>
      </c>
      <c r="K81" s="45">
        <v>1555279.7373499998</v>
      </c>
    </row>
    <row r="82" spans="1:11">
      <c r="A82" s="49" t="s">
        <v>402</v>
      </c>
      <c r="B82" s="47"/>
      <c r="C82" s="47"/>
      <c r="D82" s="47"/>
      <c r="E82" s="47"/>
      <c r="F82" s="47"/>
      <c r="G82" s="47"/>
      <c r="H82" s="47"/>
      <c r="I82" s="47"/>
      <c r="J82" s="47"/>
      <c r="K82" s="46"/>
    </row>
    <row r="83" spans="1:11">
      <c r="A83" s="44" t="s">
        <v>403</v>
      </c>
      <c r="B83" s="45">
        <v>944624.94092999992</v>
      </c>
      <c r="C83" s="45">
        <v>18719791.341880001</v>
      </c>
      <c r="D83" s="45">
        <v>7633296.77489</v>
      </c>
      <c r="E83" s="45">
        <v>779613.8102999999</v>
      </c>
      <c r="F83" s="45">
        <v>843393.46586999984</v>
      </c>
      <c r="G83" s="45">
        <v>1212849.1455599999</v>
      </c>
      <c r="H83" s="45">
        <v>10686488.752950002</v>
      </c>
      <c r="I83" s="45">
        <v>524672.35616000008</v>
      </c>
      <c r="J83" s="45">
        <v>183318.47985999999</v>
      </c>
      <c r="K83" s="45">
        <v>41528049.068400003</v>
      </c>
    </row>
    <row r="84" spans="1:11">
      <c r="A84" s="44" t="s">
        <v>345</v>
      </c>
      <c r="B84" s="45">
        <v>944624.94092999992</v>
      </c>
      <c r="C84" s="45">
        <v>18719791.341880001</v>
      </c>
      <c r="D84" s="45">
        <v>7633296.77489</v>
      </c>
      <c r="E84" s="45">
        <v>779613.8102999999</v>
      </c>
      <c r="F84" s="45">
        <v>843393.46586999984</v>
      </c>
      <c r="G84" s="45">
        <v>1212849.1455599999</v>
      </c>
      <c r="H84" s="45">
        <v>10686488.752950002</v>
      </c>
      <c r="I84" s="45">
        <v>524672.35616000008</v>
      </c>
      <c r="J84" s="45">
        <v>183318.47985999999</v>
      </c>
      <c r="K84" s="45">
        <v>41528049.068400003</v>
      </c>
    </row>
    <row r="85" spans="1:11">
      <c r="A85" s="50" t="s">
        <v>404</v>
      </c>
      <c r="B85" s="47"/>
      <c r="C85" s="47"/>
      <c r="D85" s="47"/>
      <c r="E85" s="47"/>
      <c r="F85" s="47"/>
      <c r="G85" s="47"/>
      <c r="H85" s="47"/>
      <c r="I85" s="47"/>
      <c r="J85" s="47"/>
      <c r="K85" s="47"/>
    </row>
    <row r="86" spans="1:11">
      <c r="A86" s="44" t="s">
        <v>405</v>
      </c>
      <c r="B86" s="45">
        <v>0</v>
      </c>
      <c r="C86" s="45">
        <v>4379548.8485099999</v>
      </c>
      <c r="D86" s="45">
        <v>0</v>
      </c>
      <c r="E86" s="45">
        <v>0</v>
      </c>
      <c r="F86" s="45">
        <v>0</v>
      </c>
      <c r="G86" s="45">
        <v>0</v>
      </c>
      <c r="H86" s="45">
        <v>0</v>
      </c>
      <c r="I86" s="45">
        <v>0</v>
      </c>
      <c r="J86" s="45">
        <v>0</v>
      </c>
      <c r="K86" s="45">
        <v>4379548.8485099999</v>
      </c>
    </row>
    <row r="87" spans="1:11">
      <c r="A87" s="44" t="s">
        <v>345</v>
      </c>
      <c r="B87" s="45">
        <v>0</v>
      </c>
      <c r="C87" s="45">
        <v>4379548.8485099999</v>
      </c>
      <c r="D87" s="45">
        <v>0</v>
      </c>
      <c r="E87" s="45">
        <v>0</v>
      </c>
      <c r="F87" s="45">
        <v>0</v>
      </c>
      <c r="G87" s="45">
        <v>0</v>
      </c>
      <c r="H87" s="45">
        <v>0</v>
      </c>
      <c r="I87" s="45">
        <v>0</v>
      </c>
      <c r="J87" s="45">
        <v>0</v>
      </c>
      <c r="K87" s="45">
        <v>4379548.8485099999</v>
      </c>
    </row>
    <row r="88" spans="1:11">
      <c r="A88" s="50" t="s">
        <v>7</v>
      </c>
      <c r="B88" s="47">
        <v>3805757.1130599999</v>
      </c>
      <c r="C88" s="47">
        <v>120878942.72709</v>
      </c>
      <c r="D88" s="47">
        <v>24464302.492229998</v>
      </c>
      <c r="E88" s="47">
        <v>3853033.5766000003</v>
      </c>
      <c r="F88" s="47">
        <v>4779251.4469099995</v>
      </c>
      <c r="G88" s="47">
        <v>4270925.5525799999</v>
      </c>
      <c r="H88" s="47">
        <v>60837815.185650006</v>
      </c>
      <c r="I88" s="47">
        <v>1512377.0267400001</v>
      </c>
      <c r="J88" s="47">
        <v>501672.78694999998</v>
      </c>
      <c r="K88" s="47">
        <v>224904077.90780997</v>
      </c>
    </row>
    <row r="89" spans="1:11" ht="7.5" customHeight="1" thickBot="1">
      <c r="A89" s="51"/>
      <c r="B89" s="51"/>
      <c r="C89" s="51"/>
      <c r="D89" s="51"/>
      <c r="E89" s="51"/>
      <c r="F89" s="51"/>
      <c r="G89" s="51"/>
      <c r="H89" s="51"/>
      <c r="I89" s="51"/>
      <c r="J89" s="51"/>
      <c r="K89" s="51"/>
    </row>
    <row r="90" spans="1:11" ht="15.75" thickTop="1">
      <c r="A90" s="52" t="s">
        <v>406</v>
      </c>
      <c r="B90" s="53"/>
      <c r="C90" s="53"/>
      <c r="D90" s="53"/>
      <c r="E90" s="53"/>
      <c r="F90" s="53"/>
      <c r="G90" s="53"/>
      <c r="H90" s="53"/>
      <c r="I90" s="53"/>
      <c r="J90" s="53"/>
      <c r="K90" s="53"/>
    </row>
    <row r="91" spans="1:11">
      <c r="A91" s="54" t="s">
        <v>407</v>
      </c>
      <c r="B91" s="55"/>
      <c r="C91" s="55"/>
      <c r="D91" s="55"/>
      <c r="E91" s="55"/>
      <c r="F91" s="55"/>
      <c r="G91" s="55"/>
      <c r="H91" s="55"/>
      <c r="I91" s="55"/>
      <c r="J91" s="55"/>
      <c r="K91" s="56"/>
    </row>
    <row r="92" spans="1:11">
      <c r="A92" s="54" t="s">
        <v>408</v>
      </c>
      <c r="B92" s="55"/>
      <c r="C92" s="55"/>
      <c r="D92" s="55"/>
      <c r="E92" s="55"/>
      <c r="F92" s="55"/>
      <c r="G92" s="55"/>
      <c r="H92" s="55"/>
      <c r="I92" s="55"/>
      <c r="J92" s="55"/>
      <c r="K92" s="56"/>
    </row>
    <row r="93" spans="1:11">
      <c r="A93" s="54" t="s">
        <v>409</v>
      </c>
      <c r="B93" s="55"/>
      <c r="C93" s="55"/>
      <c r="D93" s="55"/>
      <c r="E93" s="55"/>
      <c r="F93" s="55"/>
      <c r="G93" s="55"/>
      <c r="H93" s="55"/>
      <c r="I93" s="55"/>
      <c r="J93" s="55"/>
      <c r="K93" s="55"/>
    </row>
    <row r="94" spans="1:11">
      <c r="A94" s="54" t="s">
        <v>410</v>
      </c>
    </row>
    <row r="95" spans="1:11">
      <c r="A95" s="54" t="s">
        <v>411</v>
      </c>
    </row>
    <row r="96" spans="1:11">
      <c r="A96" s="54" t="s">
        <v>412</v>
      </c>
    </row>
    <row r="97" spans="1:1">
      <c r="A97" s="54" t="s">
        <v>413</v>
      </c>
    </row>
    <row r="98" spans="1:1">
      <c r="A98" s="54" t="s">
        <v>414</v>
      </c>
    </row>
    <row r="99" spans="1:1">
      <c r="A99" s="54" t="s">
        <v>415</v>
      </c>
    </row>
    <row r="100" spans="1:1">
      <c r="A100" s="54" t="s">
        <v>416</v>
      </c>
    </row>
    <row r="101" spans="1:1">
      <c r="A101" s="33"/>
    </row>
  </sheetData>
  <mergeCells count="5">
    <mergeCell ref="A1:K1"/>
    <mergeCell ref="A2:K2"/>
    <mergeCell ref="A3:K3"/>
    <mergeCell ref="A4:K4"/>
    <mergeCell ref="A5:K5"/>
  </mergeCells>
  <hyperlinks>
    <hyperlink ref="L1" location="ÍNDICE!A1" display="ÍNDICE!A1"/>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L98"/>
  <sheetViews>
    <sheetView zoomScaleNormal="100" workbookViewId="0">
      <selection activeCell="E13" sqref="E13"/>
    </sheetView>
  </sheetViews>
  <sheetFormatPr baseColWidth="10" defaultColWidth="9.140625" defaultRowHeight="15"/>
  <cols>
    <col min="1" max="1" width="47" style="109" bestFit="1" customWidth="1"/>
    <col min="2" max="11" width="15.7109375" style="109" customWidth="1"/>
    <col min="12" max="256" width="9.140625" style="109"/>
    <col min="257" max="257" width="47" style="109" bestFit="1" customWidth="1"/>
    <col min="258" max="267" width="15.7109375" style="109" customWidth="1"/>
    <col min="268" max="512" width="9.140625" style="109"/>
    <col min="513" max="513" width="47" style="109" bestFit="1" customWidth="1"/>
    <col min="514" max="523" width="15.7109375" style="109" customWidth="1"/>
    <col min="524" max="768" width="9.140625" style="109"/>
    <col min="769" max="769" width="47" style="109" bestFit="1" customWidth="1"/>
    <col min="770" max="779" width="15.7109375" style="109" customWidth="1"/>
    <col min="780" max="1024" width="9.140625" style="109"/>
    <col min="1025" max="1025" width="47" style="109" bestFit="1" customWidth="1"/>
    <col min="1026" max="1035" width="15.7109375" style="109" customWidth="1"/>
    <col min="1036" max="1280" width="9.140625" style="109"/>
    <col min="1281" max="1281" width="47" style="109" bestFit="1" customWidth="1"/>
    <col min="1282" max="1291" width="15.7109375" style="109" customWidth="1"/>
    <col min="1292" max="1536" width="9.140625" style="109"/>
    <col min="1537" max="1537" width="47" style="109" bestFit="1" customWidth="1"/>
    <col min="1538" max="1547" width="15.7109375" style="109" customWidth="1"/>
    <col min="1548" max="1792" width="9.140625" style="109"/>
    <col min="1793" max="1793" width="47" style="109" bestFit="1" customWidth="1"/>
    <col min="1794" max="1803" width="15.7109375" style="109" customWidth="1"/>
    <col min="1804" max="2048" width="9.140625" style="109"/>
    <col min="2049" max="2049" width="47" style="109" bestFit="1" customWidth="1"/>
    <col min="2050" max="2059" width="15.7109375" style="109" customWidth="1"/>
    <col min="2060" max="2304" width="9.140625" style="109"/>
    <col min="2305" max="2305" width="47" style="109" bestFit="1" customWidth="1"/>
    <col min="2306" max="2315" width="15.7109375" style="109" customWidth="1"/>
    <col min="2316" max="2560" width="9.140625" style="109"/>
    <col min="2561" max="2561" width="47" style="109" bestFit="1" customWidth="1"/>
    <col min="2562" max="2571" width="15.7109375" style="109" customWidth="1"/>
    <col min="2572" max="2816" width="9.140625" style="109"/>
    <col min="2817" max="2817" width="47" style="109" bestFit="1" customWidth="1"/>
    <col min="2818" max="2827" width="15.7109375" style="109" customWidth="1"/>
    <col min="2828" max="3072" width="9.140625" style="109"/>
    <col min="3073" max="3073" width="47" style="109" bestFit="1" customWidth="1"/>
    <col min="3074" max="3083" width="15.7109375" style="109" customWidth="1"/>
    <col min="3084" max="3328" width="9.140625" style="109"/>
    <col min="3329" max="3329" width="47" style="109" bestFit="1" customWidth="1"/>
    <col min="3330" max="3339" width="15.7109375" style="109" customWidth="1"/>
    <col min="3340" max="3584" width="9.140625" style="109"/>
    <col min="3585" max="3585" width="47" style="109" bestFit="1" customWidth="1"/>
    <col min="3586" max="3595" width="15.7109375" style="109" customWidth="1"/>
    <col min="3596" max="3840" width="9.140625" style="109"/>
    <col min="3841" max="3841" width="47" style="109" bestFit="1" customWidth="1"/>
    <col min="3842" max="3851" width="15.7109375" style="109" customWidth="1"/>
    <col min="3852" max="4096" width="9.140625" style="109"/>
    <col min="4097" max="4097" width="47" style="109" bestFit="1" customWidth="1"/>
    <col min="4098" max="4107" width="15.7109375" style="109" customWidth="1"/>
    <col min="4108" max="4352" width="9.140625" style="109"/>
    <col min="4353" max="4353" width="47" style="109" bestFit="1" customWidth="1"/>
    <col min="4354" max="4363" width="15.7109375" style="109" customWidth="1"/>
    <col min="4364" max="4608" width="9.140625" style="109"/>
    <col min="4609" max="4609" width="47" style="109" bestFit="1" customWidth="1"/>
    <col min="4610" max="4619" width="15.7109375" style="109" customWidth="1"/>
    <col min="4620" max="4864" width="9.140625" style="109"/>
    <col min="4865" max="4865" width="47" style="109" bestFit="1" customWidth="1"/>
    <col min="4866" max="4875" width="15.7109375" style="109" customWidth="1"/>
    <col min="4876" max="5120" width="9.140625" style="109"/>
    <col min="5121" max="5121" width="47" style="109" bestFit="1" customWidth="1"/>
    <col min="5122" max="5131" width="15.7109375" style="109" customWidth="1"/>
    <col min="5132" max="5376" width="9.140625" style="109"/>
    <col min="5377" max="5377" width="47" style="109" bestFit="1" customWidth="1"/>
    <col min="5378" max="5387" width="15.7109375" style="109" customWidth="1"/>
    <col min="5388" max="5632" width="9.140625" style="109"/>
    <col min="5633" max="5633" width="47" style="109" bestFit="1" customWidth="1"/>
    <col min="5634" max="5643" width="15.7109375" style="109" customWidth="1"/>
    <col min="5644" max="5888" width="9.140625" style="109"/>
    <col min="5889" max="5889" width="47" style="109" bestFit="1" customWidth="1"/>
    <col min="5890" max="5899" width="15.7109375" style="109" customWidth="1"/>
    <col min="5900" max="6144" width="9.140625" style="109"/>
    <col min="6145" max="6145" width="47" style="109" bestFit="1" customWidth="1"/>
    <col min="6146" max="6155" width="15.7109375" style="109" customWidth="1"/>
    <col min="6156" max="6400" width="9.140625" style="109"/>
    <col min="6401" max="6401" width="47" style="109" bestFit="1" customWidth="1"/>
    <col min="6402" max="6411" width="15.7109375" style="109" customWidth="1"/>
    <col min="6412" max="6656" width="9.140625" style="109"/>
    <col min="6657" max="6657" width="47" style="109" bestFit="1" customWidth="1"/>
    <col min="6658" max="6667" width="15.7109375" style="109" customWidth="1"/>
    <col min="6668" max="6912" width="9.140625" style="109"/>
    <col min="6913" max="6913" width="47" style="109" bestFit="1" customWidth="1"/>
    <col min="6914" max="6923" width="15.7109375" style="109" customWidth="1"/>
    <col min="6924" max="7168" width="9.140625" style="109"/>
    <col min="7169" max="7169" width="47" style="109" bestFit="1" customWidth="1"/>
    <col min="7170" max="7179" width="15.7109375" style="109" customWidth="1"/>
    <col min="7180" max="7424" width="9.140625" style="109"/>
    <col min="7425" max="7425" width="47" style="109" bestFit="1" customWidth="1"/>
    <col min="7426" max="7435" width="15.7109375" style="109" customWidth="1"/>
    <col min="7436" max="7680" width="9.140625" style="109"/>
    <col min="7681" max="7681" width="47" style="109" bestFit="1" customWidth="1"/>
    <col min="7682" max="7691" width="15.7109375" style="109" customWidth="1"/>
    <col min="7692" max="7936" width="9.140625" style="109"/>
    <col min="7937" max="7937" width="47" style="109" bestFit="1" customWidth="1"/>
    <col min="7938" max="7947" width="15.7109375" style="109" customWidth="1"/>
    <col min="7948" max="8192" width="9.140625" style="109"/>
    <col min="8193" max="8193" width="47" style="109" bestFit="1" customWidth="1"/>
    <col min="8194" max="8203" width="15.7109375" style="109" customWidth="1"/>
    <col min="8204" max="8448" width="9.140625" style="109"/>
    <col min="8449" max="8449" width="47" style="109" bestFit="1" customWidth="1"/>
    <col min="8450" max="8459" width="15.7109375" style="109" customWidth="1"/>
    <col min="8460" max="8704" width="9.140625" style="109"/>
    <col min="8705" max="8705" width="47" style="109" bestFit="1" customWidth="1"/>
    <col min="8706" max="8715" width="15.7109375" style="109" customWidth="1"/>
    <col min="8716" max="8960" width="9.140625" style="109"/>
    <col min="8961" max="8961" width="47" style="109" bestFit="1" customWidth="1"/>
    <col min="8962" max="8971" width="15.7109375" style="109" customWidth="1"/>
    <col min="8972" max="9216" width="9.140625" style="109"/>
    <col min="9217" max="9217" width="47" style="109" bestFit="1" customWidth="1"/>
    <col min="9218" max="9227" width="15.7109375" style="109" customWidth="1"/>
    <col min="9228" max="9472" width="9.140625" style="109"/>
    <col min="9473" max="9473" width="47" style="109" bestFit="1" customWidth="1"/>
    <col min="9474" max="9483" width="15.7109375" style="109" customWidth="1"/>
    <col min="9484" max="9728" width="9.140625" style="109"/>
    <col min="9729" max="9729" width="47" style="109" bestFit="1" customWidth="1"/>
    <col min="9730" max="9739" width="15.7109375" style="109" customWidth="1"/>
    <col min="9740" max="9984" width="9.140625" style="109"/>
    <col min="9985" max="9985" width="47" style="109" bestFit="1" customWidth="1"/>
    <col min="9986" max="9995" width="15.7109375" style="109" customWidth="1"/>
    <col min="9996" max="10240" width="9.140625" style="109"/>
    <col min="10241" max="10241" width="47" style="109" bestFit="1" customWidth="1"/>
    <col min="10242" max="10251" width="15.7109375" style="109" customWidth="1"/>
    <col min="10252" max="10496" width="9.140625" style="109"/>
    <col min="10497" max="10497" width="47" style="109" bestFit="1" customWidth="1"/>
    <col min="10498" max="10507" width="15.7109375" style="109" customWidth="1"/>
    <col min="10508" max="10752" width="9.140625" style="109"/>
    <col min="10753" max="10753" width="47" style="109" bestFit="1" customWidth="1"/>
    <col min="10754" max="10763" width="15.7109375" style="109" customWidth="1"/>
    <col min="10764" max="11008" width="9.140625" style="109"/>
    <col min="11009" max="11009" width="47" style="109" bestFit="1" customWidth="1"/>
    <col min="11010" max="11019" width="15.7109375" style="109" customWidth="1"/>
    <col min="11020" max="11264" width="9.140625" style="109"/>
    <col min="11265" max="11265" width="47" style="109" bestFit="1" customWidth="1"/>
    <col min="11266" max="11275" width="15.7109375" style="109" customWidth="1"/>
    <col min="11276" max="11520" width="9.140625" style="109"/>
    <col min="11521" max="11521" width="47" style="109" bestFit="1" customWidth="1"/>
    <col min="11522" max="11531" width="15.7109375" style="109" customWidth="1"/>
    <col min="11532" max="11776" width="9.140625" style="109"/>
    <col min="11777" max="11777" width="47" style="109" bestFit="1" customWidth="1"/>
    <col min="11778" max="11787" width="15.7109375" style="109" customWidth="1"/>
    <col min="11788" max="12032" width="9.140625" style="109"/>
    <col min="12033" max="12033" width="47" style="109" bestFit="1" customWidth="1"/>
    <col min="12034" max="12043" width="15.7109375" style="109" customWidth="1"/>
    <col min="12044" max="12288" width="9.140625" style="109"/>
    <col min="12289" max="12289" width="47" style="109" bestFit="1" customWidth="1"/>
    <col min="12290" max="12299" width="15.7109375" style="109" customWidth="1"/>
    <col min="12300" max="12544" width="9.140625" style="109"/>
    <col min="12545" max="12545" width="47" style="109" bestFit="1" customWidth="1"/>
    <col min="12546" max="12555" width="15.7109375" style="109" customWidth="1"/>
    <col min="12556" max="12800" width="9.140625" style="109"/>
    <col min="12801" max="12801" width="47" style="109" bestFit="1" customWidth="1"/>
    <col min="12802" max="12811" width="15.7109375" style="109" customWidth="1"/>
    <col min="12812" max="13056" width="9.140625" style="109"/>
    <col min="13057" max="13057" width="47" style="109" bestFit="1" customWidth="1"/>
    <col min="13058" max="13067" width="15.7109375" style="109" customWidth="1"/>
    <col min="13068" max="13312" width="9.140625" style="109"/>
    <col min="13313" max="13313" width="47" style="109" bestFit="1" customWidth="1"/>
    <col min="13314" max="13323" width="15.7109375" style="109" customWidth="1"/>
    <col min="13324" max="13568" width="9.140625" style="109"/>
    <col min="13569" max="13569" width="47" style="109" bestFit="1" customWidth="1"/>
    <col min="13570" max="13579" width="15.7109375" style="109" customWidth="1"/>
    <col min="13580" max="13824" width="9.140625" style="109"/>
    <col min="13825" max="13825" width="47" style="109" bestFit="1" customWidth="1"/>
    <col min="13826" max="13835" width="15.7109375" style="109" customWidth="1"/>
    <col min="13836" max="14080" width="9.140625" style="109"/>
    <col min="14081" max="14081" width="47" style="109" bestFit="1" customWidth="1"/>
    <col min="14082" max="14091" width="15.7109375" style="109" customWidth="1"/>
    <col min="14092" max="14336" width="9.140625" style="109"/>
    <col min="14337" max="14337" width="47" style="109" bestFit="1" customWidth="1"/>
    <col min="14338" max="14347" width="15.7109375" style="109" customWidth="1"/>
    <col min="14348" max="14592" width="9.140625" style="109"/>
    <col min="14593" max="14593" width="47" style="109" bestFit="1" customWidth="1"/>
    <col min="14594" max="14603" width="15.7109375" style="109" customWidth="1"/>
    <col min="14604" max="14848" width="9.140625" style="109"/>
    <col min="14849" max="14849" width="47" style="109" bestFit="1" customWidth="1"/>
    <col min="14850" max="14859" width="15.7109375" style="109" customWidth="1"/>
    <col min="14860" max="15104" width="9.140625" style="109"/>
    <col min="15105" max="15105" width="47" style="109" bestFit="1" customWidth="1"/>
    <col min="15106" max="15115" width="15.7109375" style="109" customWidth="1"/>
    <col min="15116" max="15360" width="9.140625" style="109"/>
    <col min="15361" max="15361" width="47" style="109" bestFit="1" customWidth="1"/>
    <col min="15362" max="15371" width="15.7109375" style="109" customWidth="1"/>
    <col min="15372" max="15616" width="9.140625" style="109"/>
    <col min="15617" max="15617" width="47" style="109" bestFit="1" customWidth="1"/>
    <col min="15618" max="15627" width="15.7109375" style="109" customWidth="1"/>
    <col min="15628" max="15872" width="9.140625" style="109"/>
    <col min="15873" max="15873" width="47" style="109" bestFit="1" customWidth="1"/>
    <col min="15874" max="15883" width="15.7109375" style="109" customWidth="1"/>
    <col min="15884" max="16128" width="9.140625" style="109"/>
    <col min="16129" max="16129" width="47" style="109" bestFit="1" customWidth="1"/>
    <col min="16130" max="16139" width="15.7109375" style="109" customWidth="1"/>
    <col min="16140" max="16384" width="9.140625" style="109"/>
  </cols>
  <sheetData>
    <row r="1" spans="1:12" ht="18">
      <c r="A1" s="1063"/>
      <c r="B1" s="1063"/>
      <c r="C1" s="1063"/>
      <c r="D1" s="1063"/>
      <c r="E1" s="1063"/>
      <c r="F1" s="1063"/>
      <c r="G1" s="1063"/>
      <c r="H1" s="1063"/>
      <c r="I1" s="1063"/>
      <c r="J1" s="1063"/>
      <c r="K1" s="1063"/>
      <c r="L1" s="108" t="s">
        <v>711</v>
      </c>
    </row>
    <row r="2" spans="1:12" ht="18">
      <c r="A2" s="1063" t="s">
        <v>321</v>
      </c>
      <c r="B2" s="1063"/>
      <c r="C2" s="1063"/>
      <c r="D2" s="1063"/>
      <c r="E2" s="1063"/>
      <c r="F2" s="1063"/>
      <c r="G2" s="1063"/>
      <c r="H2" s="1063"/>
      <c r="I2" s="1063"/>
      <c r="J2" s="1063"/>
      <c r="K2" s="1063"/>
    </row>
    <row r="3" spans="1:12" ht="18">
      <c r="A3" s="1063" t="s">
        <v>417</v>
      </c>
      <c r="B3" s="1063"/>
      <c r="C3" s="1063"/>
      <c r="D3" s="1063"/>
      <c r="E3" s="1063"/>
      <c r="F3" s="1063"/>
      <c r="G3" s="1063"/>
      <c r="H3" s="1063"/>
      <c r="I3" s="1063"/>
      <c r="J3" s="1063"/>
      <c r="K3" s="1063"/>
    </row>
    <row r="4" spans="1:12" ht="18">
      <c r="A4" s="1063" t="s">
        <v>1513</v>
      </c>
      <c r="B4" s="1063"/>
      <c r="C4" s="1063"/>
      <c r="D4" s="1063"/>
      <c r="E4" s="1063"/>
      <c r="F4" s="1063"/>
      <c r="G4" s="1063"/>
      <c r="H4" s="1063"/>
      <c r="I4" s="1063"/>
      <c r="J4" s="1063"/>
      <c r="K4" s="1063"/>
    </row>
    <row r="5" spans="1:12" ht="18">
      <c r="A5" s="1064" t="s">
        <v>2</v>
      </c>
      <c r="B5" s="1064"/>
      <c r="C5" s="1064"/>
      <c r="D5" s="1064"/>
      <c r="E5" s="1064"/>
      <c r="F5" s="1064"/>
      <c r="G5" s="1064"/>
      <c r="H5" s="1064"/>
      <c r="I5" s="1064"/>
      <c r="J5" s="1064"/>
      <c r="K5" s="1064"/>
    </row>
    <row r="6" spans="1:12" ht="9" customHeight="1">
      <c r="A6" s="57"/>
      <c r="B6" s="58"/>
      <c r="C6" s="58"/>
      <c r="D6" s="58"/>
      <c r="E6" s="58"/>
      <c r="F6" s="58"/>
      <c r="G6" s="58"/>
      <c r="H6" s="58"/>
      <c r="I6" s="58"/>
      <c r="J6" s="58"/>
      <c r="K6" s="57"/>
    </row>
    <row r="7" spans="1:12" ht="3.75" customHeight="1"/>
    <row r="8" spans="1:12" ht="30" customHeight="1" thickBot="1">
      <c r="A8" s="38" t="s">
        <v>323</v>
      </c>
      <c r="B8" s="39" t="s">
        <v>324</v>
      </c>
      <c r="C8" s="39" t="s">
        <v>325</v>
      </c>
      <c r="D8" s="39" t="s">
        <v>326</v>
      </c>
      <c r="E8" s="39" t="s">
        <v>327</v>
      </c>
      <c r="F8" s="39" t="s">
        <v>328</v>
      </c>
      <c r="G8" s="39" t="s">
        <v>329</v>
      </c>
      <c r="H8" s="39" t="s">
        <v>330</v>
      </c>
      <c r="I8" s="39" t="s">
        <v>331</v>
      </c>
      <c r="J8" s="39" t="s">
        <v>332</v>
      </c>
      <c r="K8" s="39" t="s">
        <v>7</v>
      </c>
    </row>
    <row r="9" spans="1:12" ht="15.75" thickTop="1">
      <c r="A9" s="40" t="s">
        <v>333</v>
      </c>
      <c r="B9" s="41"/>
      <c r="C9" s="41"/>
      <c r="D9" s="41"/>
      <c r="E9" s="41"/>
      <c r="F9" s="41"/>
      <c r="G9" s="41"/>
      <c r="H9" s="41"/>
      <c r="I9" s="41"/>
      <c r="J9" s="42"/>
      <c r="K9" s="43"/>
    </row>
    <row r="10" spans="1:12">
      <c r="A10" s="44" t="s">
        <v>334</v>
      </c>
      <c r="B10" s="59">
        <v>624528.66800999967</v>
      </c>
      <c r="C10" s="59">
        <v>4341880.0581600005</v>
      </c>
      <c r="D10" s="59">
        <v>2435643.7166500022</v>
      </c>
      <c r="E10" s="59">
        <v>266454.20306000009</v>
      </c>
      <c r="F10" s="59">
        <v>258781.44652</v>
      </c>
      <c r="G10" s="59">
        <v>415042.66589000006</v>
      </c>
      <c r="H10" s="59">
        <v>9237347.6886199936</v>
      </c>
      <c r="I10" s="59">
        <v>92119.784210000027</v>
      </c>
      <c r="J10" s="59">
        <v>0</v>
      </c>
      <c r="K10" s="45">
        <v>17671798.231119994</v>
      </c>
    </row>
    <row r="11" spans="1:12">
      <c r="A11" s="44" t="s">
        <v>335</v>
      </c>
      <c r="B11" s="59">
        <v>100012.86130999986</v>
      </c>
      <c r="C11" s="59">
        <v>1633914.4491600015</v>
      </c>
      <c r="D11" s="59">
        <v>1636078.4620599966</v>
      </c>
      <c r="E11" s="59">
        <v>133591.02890000003</v>
      </c>
      <c r="F11" s="59">
        <v>26946.531900000009</v>
      </c>
      <c r="G11" s="59">
        <v>259944.69704000012</v>
      </c>
      <c r="H11" s="59">
        <v>7289690.2774200067</v>
      </c>
      <c r="I11" s="59">
        <v>0</v>
      </c>
      <c r="J11" s="59">
        <v>0</v>
      </c>
      <c r="K11" s="45">
        <v>11080178.307790004</v>
      </c>
    </row>
    <row r="12" spans="1:12">
      <c r="A12" s="44" t="s">
        <v>336</v>
      </c>
      <c r="B12" s="59">
        <v>285141.62568999972</v>
      </c>
      <c r="C12" s="59">
        <v>1257921.7418600002</v>
      </c>
      <c r="D12" s="59">
        <v>730515.58781000029</v>
      </c>
      <c r="E12" s="59">
        <v>405381.75564999972</v>
      </c>
      <c r="F12" s="59">
        <v>52079.574789999977</v>
      </c>
      <c r="G12" s="59">
        <v>345852.11242999951</v>
      </c>
      <c r="H12" s="59">
        <v>1176701.0014500006</v>
      </c>
      <c r="I12" s="59">
        <v>0</v>
      </c>
      <c r="J12" s="59">
        <v>0</v>
      </c>
      <c r="K12" s="45">
        <v>4253593.3996799998</v>
      </c>
    </row>
    <row r="13" spans="1:12">
      <c r="A13" s="44" t="s">
        <v>337</v>
      </c>
      <c r="B13" s="59">
        <v>282097.94167999981</v>
      </c>
      <c r="C13" s="59">
        <v>1226165.9846400006</v>
      </c>
      <c r="D13" s="59">
        <v>896600.5763300003</v>
      </c>
      <c r="E13" s="59">
        <v>210604.23568000007</v>
      </c>
      <c r="F13" s="59">
        <v>61629.120089999989</v>
      </c>
      <c r="G13" s="59">
        <v>317449.67332999979</v>
      </c>
      <c r="H13" s="59">
        <v>10127278.513340009</v>
      </c>
      <c r="I13" s="59">
        <v>596893.09978999908</v>
      </c>
      <c r="J13" s="59">
        <v>50584.065309999998</v>
      </c>
      <c r="K13" s="45">
        <v>13769303.210190009</v>
      </c>
    </row>
    <row r="14" spans="1:12">
      <c r="A14" s="44" t="s">
        <v>338</v>
      </c>
      <c r="B14" s="59">
        <v>678694.60646999895</v>
      </c>
      <c r="C14" s="59">
        <v>6020613.6274700128</v>
      </c>
      <c r="D14" s="59">
        <v>2571415.2143099988</v>
      </c>
      <c r="E14" s="59">
        <v>427606.04747000034</v>
      </c>
      <c r="F14" s="59">
        <v>716601.99466000008</v>
      </c>
      <c r="G14" s="59">
        <v>730584.92649000115</v>
      </c>
      <c r="H14" s="59">
        <v>6278569.1490800027</v>
      </c>
      <c r="I14" s="59">
        <v>107590.6804999999</v>
      </c>
      <c r="J14" s="59">
        <v>74096.626759999999</v>
      </c>
      <c r="K14" s="45">
        <v>17605772.873210013</v>
      </c>
    </row>
    <row r="15" spans="1:12">
      <c r="A15" s="44" t="s">
        <v>339</v>
      </c>
      <c r="B15" s="59">
        <v>462223.38486000017</v>
      </c>
      <c r="C15" s="59">
        <v>5312684.7553400025</v>
      </c>
      <c r="D15" s="59">
        <v>2983791.3637800012</v>
      </c>
      <c r="E15" s="59">
        <v>210166.33039000005</v>
      </c>
      <c r="F15" s="59">
        <v>377283.82364999998</v>
      </c>
      <c r="G15" s="59">
        <v>594485.86284000031</v>
      </c>
      <c r="H15" s="59">
        <v>8990802.5707599875</v>
      </c>
      <c r="I15" s="59">
        <v>149101.59698000006</v>
      </c>
      <c r="J15" s="59">
        <v>81472.306509999995</v>
      </c>
      <c r="K15" s="45">
        <v>19162011.995109994</v>
      </c>
    </row>
    <row r="16" spans="1:12">
      <c r="A16" s="44" t="s">
        <v>340</v>
      </c>
      <c r="B16" s="59">
        <v>1496097.0054500005</v>
      </c>
      <c r="C16" s="59">
        <v>6278055.959340008</v>
      </c>
      <c r="D16" s="59">
        <v>4612105.0747599918</v>
      </c>
      <c r="E16" s="59">
        <v>795819.27004000021</v>
      </c>
      <c r="F16" s="59">
        <v>378023.01590000029</v>
      </c>
      <c r="G16" s="59">
        <v>1205824.4680100009</v>
      </c>
      <c r="H16" s="59">
        <v>12122919.437709982</v>
      </c>
      <c r="I16" s="59">
        <v>477910.33992000011</v>
      </c>
      <c r="J16" s="59">
        <v>33749.851029999998</v>
      </c>
      <c r="K16" s="45">
        <v>27400504.422159985</v>
      </c>
    </row>
    <row r="17" spans="1:11">
      <c r="A17" s="44" t="s">
        <v>341</v>
      </c>
      <c r="B17" s="59">
        <v>0</v>
      </c>
      <c r="C17" s="59">
        <v>0</v>
      </c>
      <c r="D17" s="59">
        <v>0</v>
      </c>
      <c r="E17" s="59">
        <v>0</v>
      </c>
      <c r="F17" s="59">
        <v>0</v>
      </c>
      <c r="G17" s="59">
        <v>0</v>
      </c>
      <c r="H17" s="59">
        <v>131899.66047</v>
      </c>
      <c r="I17" s="59">
        <v>0</v>
      </c>
      <c r="J17" s="59">
        <v>0</v>
      </c>
      <c r="K17" s="45">
        <v>131899.66047</v>
      </c>
    </row>
    <row r="18" spans="1:11">
      <c r="A18" s="44" t="s">
        <v>342</v>
      </c>
      <c r="B18" s="59">
        <v>1170708.2251399993</v>
      </c>
      <c r="C18" s="59">
        <v>5564412.8832600014</v>
      </c>
      <c r="D18" s="59">
        <v>4602611.5859299954</v>
      </c>
      <c r="E18" s="59">
        <v>676954.82788999996</v>
      </c>
      <c r="F18" s="59">
        <v>549807.90504999971</v>
      </c>
      <c r="G18" s="59">
        <v>657194.34426000062</v>
      </c>
      <c r="H18" s="59">
        <v>8848326.2623600122</v>
      </c>
      <c r="I18" s="59">
        <v>793367.43268000032</v>
      </c>
      <c r="J18" s="59">
        <v>91691.787529999987</v>
      </c>
      <c r="K18" s="45">
        <v>22955075.25410001</v>
      </c>
    </row>
    <row r="19" spans="1:11">
      <c r="A19" s="44" t="s">
        <v>343</v>
      </c>
      <c r="B19" s="59">
        <v>474395.63438999979</v>
      </c>
      <c r="C19" s="59">
        <v>2486146.7037699963</v>
      </c>
      <c r="D19" s="59">
        <v>2865177.2520000017</v>
      </c>
      <c r="E19" s="59">
        <v>224568.11707000027</v>
      </c>
      <c r="F19" s="59">
        <v>467008.95919999969</v>
      </c>
      <c r="G19" s="59">
        <v>490712.07242000033</v>
      </c>
      <c r="H19" s="59">
        <v>1916068.8382100007</v>
      </c>
      <c r="I19" s="59">
        <v>591706.20622999966</v>
      </c>
      <c r="J19" s="59">
        <v>110626.61880999994</v>
      </c>
      <c r="K19" s="45">
        <v>9626410.4020999987</v>
      </c>
    </row>
    <row r="20" spans="1:11">
      <c r="A20" s="44" t="s">
        <v>344</v>
      </c>
      <c r="B20" s="59">
        <v>621608.39082999993</v>
      </c>
      <c r="C20" s="59">
        <v>6966190.2905499954</v>
      </c>
      <c r="D20" s="59">
        <v>4248988.4773099925</v>
      </c>
      <c r="E20" s="59">
        <v>430726.28805999982</v>
      </c>
      <c r="F20" s="59">
        <v>155252.81727000017</v>
      </c>
      <c r="G20" s="59">
        <v>567967.50867000001</v>
      </c>
      <c r="H20" s="59">
        <v>4135694.3082600054</v>
      </c>
      <c r="I20" s="59">
        <v>134762.06832000002</v>
      </c>
      <c r="J20" s="59">
        <v>27358.85999999999</v>
      </c>
      <c r="K20" s="45">
        <v>17288549.00926999</v>
      </c>
    </row>
    <row r="21" spans="1:11">
      <c r="A21" s="60" t="s">
        <v>345</v>
      </c>
      <c r="B21" s="45">
        <v>6195508.3438299978</v>
      </c>
      <c r="C21" s="45">
        <v>41087986.453550011</v>
      </c>
      <c r="D21" s="45">
        <v>27582927.310939983</v>
      </c>
      <c r="E21" s="45">
        <v>3781872.10421</v>
      </c>
      <c r="F21" s="45">
        <v>3043415.1890299995</v>
      </c>
      <c r="G21" s="45">
        <v>5585058.3313800031</v>
      </c>
      <c r="H21" s="45">
        <v>70255297.707680002</v>
      </c>
      <c r="I21" s="45">
        <v>2943451.2086299993</v>
      </c>
      <c r="J21" s="45">
        <v>469580.11594999989</v>
      </c>
      <c r="K21" s="45">
        <v>160945096.76519999</v>
      </c>
    </row>
    <row r="22" spans="1:11">
      <c r="A22" s="46" t="s">
        <v>346</v>
      </c>
      <c r="B22" s="47"/>
      <c r="C22" s="47"/>
      <c r="D22" s="47"/>
      <c r="E22" s="47"/>
      <c r="F22" s="47"/>
      <c r="G22" s="47"/>
      <c r="H22" s="47"/>
      <c r="I22" s="47"/>
      <c r="J22" s="47"/>
      <c r="K22" s="47"/>
    </row>
    <row r="23" spans="1:11">
      <c r="A23" s="44" t="s">
        <v>347</v>
      </c>
      <c r="B23" s="59">
        <v>0</v>
      </c>
      <c r="C23" s="59">
        <v>154828.06574999998</v>
      </c>
      <c r="D23" s="59">
        <v>211354.93161000017</v>
      </c>
      <c r="E23" s="59">
        <v>0</v>
      </c>
      <c r="F23" s="59">
        <v>0</v>
      </c>
      <c r="G23" s="59">
        <v>0</v>
      </c>
      <c r="H23" s="59">
        <v>111035.36864999997</v>
      </c>
      <c r="I23" s="59">
        <v>0</v>
      </c>
      <c r="J23" s="59">
        <v>0</v>
      </c>
      <c r="K23" s="45">
        <v>477218.36601000011</v>
      </c>
    </row>
    <row r="24" spans="1:11">
      <c r="A24" s="44" t="s">
        <v>348</v>
      </c>
      <c r="B24" s="59">
        <v>234527.49647999997</v>
      </c>
      <c r="C24" s="59">
        <v>1159709.8966200014</v>
      </c>
      <c r="D24" s="59">
        <v>587892.87108000019</v>
      </c>
      <c r="E24" s="59">
        <v>444221.07281999965</v>
      </c>
      <c r="F24" s="59">
        <v>382717.73961999983</v>
      </c>
      <c r="G24" s="59">
        <v>258208.91008999987</v>
      </c>
      <c r="H24" s="59">
        <v>694017.26730999898</v>
      </c>
      <c r="I24" s="59">
        <v>77401.542440000034</v>
      </c>
      <c r="J24" s="59">
        <v>648.30249000000003</v>
      </c>
      <c r="K24" s="45">
        <v>3839345.09895</v>
      </c>
    </row>
    <row r="25" spans="1:11">
      <c r="A25" s="61" t="s">
        <v>345</v>
      </c>
      <c r="B25" s="45">
        <v>234527.49647999997</v>
      </c>
      <c r="C25" s="45">
        <v>1314537.9623700015</v>
      </c>
      <c r="D25" s="45">
        <v>799247.80269000039</v>
      </c>
      <c r="E25" s="45">
        <v>444221.07281999965</v>
      </c>
      <c r="F25" s="45">
        <v>382717.73961999983</v>
      </c>
      <c r="G25" s="45">
        <v>258208.91008999987</v>
      </c>
      <c r="H25" s="45">
        <v>805052.63595999894</v>
      </c>
      <c r="I25" s="45">
        <v>77401.542440000034</v>
      </c>
      <c r="J25" s="45">
        <v>648.30249000000003</v>
      </c>
      <c r="K25" s="45">
        <v>4316563.4649600005</v>
      </c>
    </row>
    <row r="26" spans="1:11">
      <c r="A26" s="46" t="s">
        <v>349</v>
      </c>
      <c r="B26" s="47"/>
      <c r="C26" s="47"/>
      <c r="D26" s="47"/>
      <c r="E26" s="47"/>
      <c r="F26" s="47"/>
      <c r="G26" s="47"/>
      <c r="H26" s="47"/>
      <c r="I26" s="47"/>
      <c r="J26" s="47"/>
      <c r="K26" s="47"/>
    </row>
    <row r="27" spans="1:11">
      <c r="A27" s="44" t="s">
        <v>350</v>
      </c>
      <c r="B27" s="59">
        <v>138986.07264000006</v>
      </c>
      <c r="C27" s="59">
        <v>814616.95007999882</v>
      </c>
      <c r="D27" s="59">
        <v>141399.00908999995</v>
      </c>
      <c r="E27" s="59">
        <v>0</v>
      </c>
      <c r="F27" s="59">
        <v>0</v>
      </c>
      <c r="G27" s="59">
        <v>112564.22646999997</v>
      </c>
      <c r="H27" s="59">
        <v>261486.40932000012</v>
      </c>
      <c r="I27" s="59">
        <v>0</v>
      </c>
      <c r="J27" s="59">
        <v>0</v>
      </c>
      <c r="K27" s="45">
        <v>1469052.6675999986</v>
      </c>
    </row>
    <row r="28" spans="1:11">
      <c r="A28" s="44" t="s">
        <v>351</v>
      </c>
      <c r="B28" s="59">
        <v>0</v>
      </c>
      <c r="C28" s="59">
        <v>0</v>
      </c>
      <c r="D28" s="59">
        <v>0</v>
      </c>
      <c r="E28" s="59">
        <v>290134.10337999999</v>
      </c>
      <c r="F28" s="59">
        <v>0</v>
      </c>
      <c r="G28" s="59">
        <v>0</v>
      </c>
      <c r="H28" s="59">
        <v>0</v>
      </c>
      <c r="I28" s="59">
        <v>0</v>
      </c>
      <c r="J28" s="59">
        <v>0</v>
      </c>
      <c r="K28" s="45">
        <v>290134.10337999999</v>
      </c>
    </row>
    <row r="29" spans="1:11">
      <c r="A29" s="44" t="s">
        <v>352</v>
      </c>
      <c r="B29" s="59">
        <v>0</v>
      </c>
      <c r="C29" s="59">
        <v>1986.2697200000002</v>
      </c>
      <c r="D29" s="59">
        <v>458218.58891000034</v>
      </c>
      <c r="E29" s="59">
        <v>0</v>
      </c>
      <c r="F29" s="59">
        <v>0</v>
      </c>
      <c r="G29" s="59">
        <v>0</v>
      </c>
      <c r="H29" s="59">
        <v>0</v>
      </c>
      <c r="I29" s="59">
        <v>46207.772640000003</v>
      </c>
      <c r="J29" s="59">
        <v>52688.023230000021</v>
      </c>
      <c r="K29" s="45">
        <v>559100.6545000003</v>
      </c>
    </row>
    <row r="30" spans="1:11">
      <c r="A30" s="60" t="s">
        <v>345</v>
      </c>
      <c r="B30" s="45">
        <v>138986.07264000006</v>
      </c>
      <c r="C30" s="45">
        <v>816603.2197999988</v>
      </c>
      <c r="D30" s="45">
        <v>599617.59800000023</v>
      </c>
      <c r="E30" s="45">
        <v>290134.10337999999</v>
      </c>
      <c r="F30" s="45">
        <v>0</v>
      </c>
      <c r="G30" s="45">
        <v>112564.22646999997</v>
      </c>
      <c r="H30" s="45">
        <v>261486.40932000012</v>
      </c>
      <c r="I30" s="45">
        <v>46207.772640000003</v>
      </c>
      <c r="J30" s="45">
        <v>52688.023230000021</v>
      </c>
      <c r="K30" s="45">
        <v>2318287.4254799988</v>
      </c>
    </row>
    <row r="31" spans="1:11">
      <c r="A31" s="49" t="s">
        <v>353</v>
      </c>
      <c r="B31" s="47"/>
      <c r="C31" s="47"/>
      <c r="D31" s="47"/>
      <c r="E31" s="47"/>
      <c r="F31" s="47"/>
      <c r="G31" s="47"/>
      <c r="H31" s="47"/>
      <c r="I31" s="47"/>
      <c r="J31" s="47"/>
      <c r="K31" s="47"/>
    </row>
    <row r="32" spans="1:11">
      <c r="A32" s="44" t="s">
        <v>354</v>
      </c>
      <c r="B32" s="59">
        <v>0</v>
      </c>
      <c r="C32" s="59">
        <v>0</v>
      </c>
      <c r="D32" s="59">
        <v>31283.248999999996</v>
      </c>
      <c r="E32" s="59">
        <v>111379.62283999994</v>
      </c>
      <c r="F32" s="59">
        <v>176309.29132999983</v>
      </c>
      <c r="G32" s="59">
        <v>0</v>
      </c>
      <c r="H32" s="59">
        <v>0</v>
      </c>
      <c r="I32" s="59">
        <v>0</v>
      </c>
      <c r="J32" s="59">
        <v>0</v>
      </c>
      <c r="K32" s="45">
        <v>318972.16316999972</v>
      </c>
    </row>
    <row r="33" spans="1:11">
      <c r="A33" s="44" t="s">
        <v>355</v>
      </c>
      <c r="B33" s="59">
        <v>0</v>
      </c>
      <c r="C33" s="59">
        <v>0</v>
      </c>
      <c r="D33" s="59">
        <v>0</v>
      </c>
      <c r="E33" s="59">
        <v>0</v>
      </c>
      <c r="F33" s="59">
        <v>0</v>
      </c>
      <c r="G33" s="59">
        <v>114616.21468</v>
      </c>
      <c r="H33" s="59">
        <v>0</v>
      </c>
      <c r="I33" s="59">
        <v>0</v>
      </c>
      <c r="J33" s="59">
        <v>0</v>
      </c>
      <c r="K33" s="45">
        <v>114616.21468</v>
      </c>
    </row>
    <row r="34" spans="1:11">
      <c r="A34" s="44" t="s">
        <v>356</v>
      </c>
      <c r="B34" s="59">
        <v>0</v>
      </c>
      <c r="C34" s="59">
        <v>0</v>
      </c>
      <c r="D34" s="59">
        <v>98894.924650000001</v>
      </c>
      <c r="E34" s="59">
        <v>0</v>
      </c>
      <c r="F34" s="59">
        <v>0</v>
      </c>
      <c r="G34" s="59">
        <v>0</v>
      </c>
      <c r="H34" s="59">
        <v>0</v>
      </c>
      <c r="I34" s="59">
        <v>0</v>
      </c>
      <c r="J34" s="59">
        <v>0</v>
      </c>
      <c r="K34" s="45">
        <v>98894.924650000001</v>
      </c>
    </row>
    <row r="35" spans="1:11">
      <c r="A35" s="44" t="s">
        <v>357</v>
      </c>
      <c r="B35" s="59">
        <v>0</v>
      </c>
      <c r="C35" s="59">
        <v>0</v>
      </c>
      <c r="D35" s="59">
        <v>280856.82833000022</v>
      </c>
      <c r="E35" s="59">
        <v>20935.197459999992</v>
      </c>
      <c r="F35" s="59">
        <v>0</v>
      </c>
      <c r="G35" s="59">
        <v>0</v>
      </c>
      <c r="H35" s="59">
        <v>0</v>
      </c>
      <c r="I35" s="59">
        <v>0</v>
      </c>
      <c r="J35" s="59">
        <v>0</v>
      </c>
      <c r="K35" s="45">
        <v>301792.02579000022</v>
      </c>
    </row>
    <row r="36" spans="1:11">
      <c r="A36" s="44" t="s">
        <v>358</v>
      </c>
      <c r="B36" s="59">
        <v>0</v>
      </c>
      <c r="C36" s="59">
        <v>0</v>
      </c>
      <c r="D36" s="59">
        <v>0</v>
      </c>
      <c r="E36" s="59">
        <v>0</v>
      </c>
      <c r="F36" s="59">
        <v>0</v>
      </c>
      <c r="G36" s="59">
        <v>0</v>
      </c>
      <c r="H36" s="59">
        <v>125522.42184000007</v>
      </c>
      <c r="I36" s="59">
        <v>0</v>
      </c>
      <c r="J36" s="59">
        <v>0</v>
      </c>
      <c r="K36" s="45">
        <v>125522.42184000007</v>
      </c>
    </row>
    <row r="37" spans="1:11">
      <c r="A37" s="44" t="s">
        <v>359</v>
      </c>
      <c r="B37" s="59">
        <v>60024.053559999957</v>
      </c>
      <c r="C37" s="59">
        <v>0</v>
      </c>
      <c r="D37" s="59">
        <v>0</v>
      </c>
      <c r="E37" s="59">
        <v>0</v>
      </c>
      <c r="F37" s="59">
        <v>202741.08759999991</v>
      </c>
      <c r="G37" s="59">
        <v>0</v>
      </c>
      <c r="H37" s="59">
        <v>0</v>
      </c>
      <c r="I37" s="59">
        <v>0</v>
      </c>
      <c r="J37" s="59">
        <v>0</v>
      </c>
      <c r="K37" s="45">
        <v>262765.14115999988</v>
      </c>
    </row>
    <row r="38" spans="1:11">
      <c r="A38" s="44" t="s">
        <v>360</v>
      </c>
      <c r="B38" s="59">
        <v>0</v>
      </c>
      <c r="C38" s="59">
        <v>0</v>
      </c>
      <c r="D38" s="59">
        <v>0</v>
      </c>
      <c r="E38" s="59">
        <v>0</v>
      </c>
      <c r="F38" s="59">
        <v>197093.74360000037</v>
      </c>
      <c r="G38" s="59">
        <v>34162.821099999986</v>
      </c>
      <c r="H38" s="59">
        <v>0</v>
      </c>
      <c r="I38" s="59">
        <v>0</v>
      </c>
      <c r="J38" s="59">
        <v>0</v>
      </c>
      <c r="K38" s="45">
        <v>231256.56470000034</v>
      </c>
    </row>
    <row r="39" spans="1:11">
      <c r="A39" s="44" t="s">
        <v>361</v>
      </c>
      <c r="B39" s="59">
        <v>0</v>
      </c>
      <c r="C39" s="59">
        <v>0</v>
      </c>
      <c r="D39" s="59">
        <v>0</v>
      </c>
      <c r="E39" s="59">
        <v>0</v>
      </c>
      <c r="F39" s="59">
        <v>0</v>
      </c>
      <c r="G39" s="59">
        <v>59885.681840000063</v>
      </c>
      <c r="H39" s="59">
        <v>0</v>
      </c>
      <c r="I39" s="59">
        <v>0</v>
      </c>
      <c r="J39" s="59">
        <v>0</v>
      </c>
      <c r="K39" s="45">
        <v>59885.681840000063</v>
      </c>
    </row>
    <row r="40" spans="1:11">
      <c r="A40" s="44" t="s">
        <v>362</v>
      </c>
      <c r="B40" s="59">
        <v>0</v>
      </c>
      <c r="C40" s="59">
        <v>0</v>
      </c>
      <c r="D40" s="59">
        <v>0</v>
      </c>
      <c r="E40" s="59">
        <v>0</v>
      </c>
      <c r="F40" s="59">
        <v>0</v>
      </c>
      <c r="G40" s="59">
        <v>0</v>
      </c>
      <c r="H40" s="59">
        <v>318293.88698999997</v>
      </c>
      <c r="I40" s="59">
        <v>0</v>
      </c>
      <c r="J40" s="59">
        <v>0</v>
      </c>
      <c r="K40" s="45">
        <v>318293.88698999997</v>
      </c>
    </row>
    <row r="41" spans="1:11">
      <c r="A41" s="44" t="s">
        <v>363</v>
      </c>
      <c r="B41" s="59">
        <v>0</v>
      </c>
      <c r="C41" s="59">
        <v>0</v>
      </c>
      <c r="D41" s="59">
        <v>182944.28924999991</v>
      </c>
      <c r="E41" s="59">
        <v>0</v>
      </c>
      <c r="F41" s="59">
        <v>0</v>
      </c>
      <c r="G41" s="59">
        <v>0</v>
      </c>
      <c r="H41" s="59">
        <v>0</v>
      </c>
      <c r="I41" s="59">
        <v>0</v>
      </c>
      <c r="J41" s="59">
        <v>0</v>
      </c>
      <c r="K41" s="45">
        <v>182944.28924999991</v>
      </c>
    </row>
    <row r="42" spans="1:11">
      <c r="A42" s="44" t="s">
        <v>364</v>
      </c>
      <c r="B42" s="59">
        <v>0</v>
      </c>
      <c r="C42" s="59">
        <v>0</v>
      </c>
      <c r="D42" s="59">
        <v>0</v>
      </c>
      <c r="E42" s="59">
        <v>0</v>
      </c>
      <c r="F42" s="59">
        <v>0</v>
      </c>
      <c r="G42" s="59">
        <v>62815.26925000007</v>
      </c>
      <c r="H42" s="59">
        <v>0</v>
      </c>
      <c r="I42" s="59">
        <v>0</v>
      </c>
      <c r="J42" s="59">
        <v>0</v>
      </c>
      <c r="K42" s="45">
        <v>62815.26925000007</v>
      </c>
    </row>
    <row r="43" spans="1:11">
      <c r="A43" s="44" t="s">
        <v>365</v>
      </c>
      <c r="B43" s="59">
        <v>12205.629880000002</v>
      </c>
      <c r="C43" s="59">
        <v>0</v>
      </c>
      <c r="D43" s="59">
        <v>106524.50567999999</v>
      </c>
      <c r="E43" s="59">
        <v>0</v>
      </c>
      <c r="F43" s="59">
        <v>0</v>
      </c>
      <c r="G43" s="59">
        <v>19338.422320000005</v>
      </c>
      <c r="H43" s="59">
        <v>908581.25334999885</v>
      </c>
      <c r="I43" s="59">
        <v>55168.312360000004</v>
      </c>
      <c r="J43" s="59">
        <v>39499.712799999994</v>
      </c>
      <c r="K43" s="45">
        <v>1141317.8363899989</v>
      </c>
    </row>
    <row r="44" spans="1:11">
      <c r="A44" s="44" t="s">
        <v>366</v>
      </c>
      <c r="B44" s="59">
        <v>0</v>
      </c>
      <c r="C44" s="59">
        <v>0</v>
      </c>
      <c r="D44" s="59">
        <v>88058.928609999974</v>
      </c>
      <c r="E44" s="59">
        <v>0</v>
      </c>
      <c r="F44" s="59">
        <v>0</v>
      </c>
      <c r="G44" s="59">
        <v>0</v>
      </c>
      <c r="H44" s="59">
        <v>0</v>
      </c>
      <c r="I44" s="59">
        <v>0</v>
      </c>
      <c r="J44" s="59">
        <v>0</v>
      </c>
      <c r="K44" s="45">
        <v>88058.928609999974</v>
      </c>
    </row>
    <row r="45" spans="1:11">
      <c r="A45" s="44" t="s">
        <v>367</v>
      </c>
      <c r="B45" s="59">
        <v>0</v>
      </c>
      <c r="C45" s="59">
        <v>0</v>
      </c>
      <c r="D45" s="59">
        <v>135958.26467000003</v>
      </c>
      <c r="E45" s="59">
        <v>0</v>
      </c>
      <c r="F45" s="59">
        <v>0</v>
      </c>
      <c r="G45" s="59">
        <v>0</v>
      </c>
      <c r="H45" s="59">
        <v>0</v>
      </c>
      <c r="I45" s="59">
        <v>0</v>
      </c>
      <c r="J45" s="59">
        <v>0</v>
      </c>
      <c r="K45" s="45">
        <v>135958.26467000003</v>
      </c>
    </row>
    <row r="46" spans="1:11">
      <c r="A46" s="44" t="s">
        <v>368</v>
      </c>
      <c r="B46" s="59">
        <v>0</v>
      </c>
      <c r="C46" s="59">
        <v>90398.677179999984</v>
      </c>
      <c r="D46" s="59">
        <v>0</v>
      </c>
      <c r="E46" s="59">
        <v>0</v>
      </c>
      <c r="F46" s="59">
        <v>0</v>
      </c>
      <c r="G46" s="59">
        <v>0</v>
      </c>
      <c r="H46" s="59">
        <v>0</v>
      </c>
      <c r="I46" s="59">
        <v>0</v>
      </c>
      <c r="J46" s="59">
        <v>0</v>
      </c>
      <c r="K46" s="45">
        <v>90398.677179999984</v>
      </c>
    </row>
    <row r="47" spans="1:11">
      <c r="A47" s="44" t="s">
        <v>369</v>
      </c>
      <c r="B47" s="59">
        <v>0</v>
      </c>
      <c r="C47" s="59">
        <v>0</v>
      </c>
      <c r="D47" s="59">
        <v>201472.87648000001</v>
      </c>
      <c r="E47" s="59">
        <v>0</v>
      </c>
      <c r="F47" s="59">
        <v>0</v>
      </c>
      <c r="G47" s="59">
        <v>0</v>
      </c>
      <c r="H47" s="59">
        <v>0</v>
      </c>
      <c r="I47" s="59">
        <v>0</v>
      </c>
      <c r="J47" s="59">
        <v>0</v>
      </c>
      <c r="K47" s="45">
        <v>201472.87648000001</v>
      </c>
    </row>
    <row r="48" spans="1:11">
      <c r="A48" s="44" t="s">
        <v>370</v>
      </c>
      <c r="B48" s="59">
        <v>255108.39514999982</v>
      </c>
      <c r="C48" s="59">
        <v>0</v>
      </c>
      <c r="D48" s="59">
        <v>0</v>
      </c>
      <c r="E48" s="59">
        <v>0</v>
      </c>
      <c r="F48" s="59">
        <v>0</v>
      </c>
      <c r="G48" s="59">
        <v>0</v>
      </c>
      <c r="H48" s="59">
        <v>0</v>
      </c>
      <c r="I48" s="59">
        <v>0</v>
      </c>
      <c r="J48" s="59">
        <v>0</v>
      </c>
      <c r="K48" s="45">
        <v>255108.39514999982</v>
      </c>
    </row>
    <row r="49" spans="1:11">
      <c r="A49" s="44" t="s">
        <v>371</v>
      </c>
      <c r="B49" s="59">
        <v>0</v>
      </c>
      <c r="C49" s="59">
        <v>0</v>
      </c>
      <c r="D49" s="59">
        <v>0</v>
      </c>
      <c r="E49" s="59">
        <v>0</v>
      </c>
      <c r="F49" s="59">
        <v>0</v>
      </c>
      <c r="G49" s="59">
        <v>0</v>
      </c>
      <c r="H49" s="59">
        <v>186173.70746000001</v>
      </c>
      <c r="I49" s="59">
        <v>22343.11665</v>
      </c>
      <c r="J49" s="59">
        <v>0</v>
      </c>
      <c r="K49" s="45">
        <v>208516.82411000002</v>
      </c>
    </row>
    <row r="50" spans="1:11">
      <c r="A50" s="44" t="s">
        <v>372</v>
      </c>
      <c r="B50" s="59">
        <v>0</v>
      </c>
      <c r="C50" s="59">
        <v>0</v>
      </c>
      <c r="D50" s="59">
        <v>0</v>
      </c>
      <c r="E50" s="59">
        <v>0</v>
      </c>
      <c r="F50" s="59">
        <v>84755.22262</v>
      </c>
      <c r="G50" s="59">
        <v>19700.166470000007</v>
      </c>
      <c r="H50" s="59">
        <v>0</v>
      </c>
      <c r="I50" s="59">
        <v>0</v>
      </c>
      <c r="J50" s="59">
        <v>0</v>
      </c>
      <c r="K50" s="45">
        <v>104455.38909000001</v>
      </c>
    </row>
    <row r="51" spans="1:11">
      <c r="A51" s="44" t="s">
        <v>373</v>
      </c>
      <c r="B51" s="59">
        <v>0</v>
      </c>
      <c r="C51" s="59">
        <v>0</v>
      </c>
      <c r="D51" s="59">
        <v>0</v>
      </c>
      <c r="E51" s="59">
        <v>0</v>
      </c>
      <c r="F51" s="59">
        <v>0</v>
      </c>
      <c r="G51" s="59">
        <v>101898.63583000004</v>
      </c>
      <c r="H51" s="59">
        <v>0</v>
      </c>
      <c r="I51" s="59">
        <v>0</v>
      </c>
      <c r="J51" s="59">
        <v>0</v>
      </c>
      <c r="K51" s="45">
        <v>101898.63583000004</v>
      </c>
    </row>
    <row r="52" spans="1:11">
      <c r="A52" s="44" t="s">
        <v>374</v>
      </c>
      <c r="B52" s="59">
        <v>0</v>
      </c>
      <c r="C52" s="59">
        <v>0</v>
      </c>
      <c r="D52" s="59">
        <v>0</v>
      </c>
      <c r="E52" s="59">
        <v>0</v>
      </c>
      <c r="F52" s="59">
        <v>0</v>
      </c>
      <c r="G52" s="59">
        <v>193071.80783999996</v>
      </c>
      <c r="H52" s="59">
        <v>0</v>
      </c>
      <c r="I52" s="59">
        <v>0</v>
      </c>
      <c r="J52" s="59">
        <v>0</v>
      </c>
      <c r="K52" s="45">
        <v>193071.80783999996</v>
      </c>
    </row>
    <row r="53" spans="1:11">
      <c r="A53" s="44" t="s">
        <v>375</v>
      </c>
      <c r="B53" s="59">
        <v>0</v>
      </c>
      <c r="C53" s="59">
        <v>0</v>
      </c>
      <c r="D53" s="59">
        <v>0</v>
      </c>
      <c r="E53" s="59">
        <v>0</v>
      </c>
      <c r="F53" s="59">
        <v>0</v>
      </c>
      <c r="G53" s="59">
        <v>0</v>
      </c>
      <c r="H53" s="59">
        <v>273457.57958999998</v>
      </c>
      <c r="I53" s="59">
        <v>0</v>
      </c>
      <c r="J53" s="59">
        <v>0</v>
      </c>
      <c r="K53" s="45">
        <v>273457.57958999998</v>
      </c>
    </row>
    <row r="54" spans="1:11">
      <c r="A54" s="44" t="s">
        <v>376</v>
      </c>
      <c r="B54" s="59">
        <v>0</v>
      </c>
      <c r="C54" s="59">
        <v>0</v>
      </c>
      <c r="D54" s="59">
        <v>189025.99975000019</v>
      </c>
      <c r="E54" s="59">
        <v>0</v>
      </c>
      <c r="F54" s="59">
        <v>0</v>
      </c>
      <c r="G54" s="59">
        <v>0</v>
      </c>
      <c r="H54" s="59">
        <v>0</v>
      </c>
      <c r="I54" s="59">
        <v>0</v>
      </c>
      <c r="J54" s="59">
        <v>0</v>
      </c>
      <c r="K54" s="45">
        <v>189025.99975000019</v>
      </c>
    </row>
    <row r="55" spans="1:11">
      <c r="A55" s="44" t="s">
        <v>377</v>
      </c>
      <c r="B55" s="59">
        <v>0</v>
      </c>
      <c r="C55" s="59">
        <v>0</v>
      </c>
      <c r="D55" s="59">
        <v>159002.03211000012</v>
      </c>
      <c r="E55" s="59">
        <v>0</v>
      </c>
      <c r="F55" s="59">
        <v>0</v>
      </c>
      <c r="G55" s="59">
        <v>0</v>
      </c>
      <c r="H55" s="59">
        <v>0</v>
      </c>
      <c r="I55" s="59">
        <v>0</v>
      </c>
      <c r="J55" s="59">
        <v>0</v>
      </c>
      <c r="K55" s="45">
        <v>159002.03211000012</v>
      </c>
    </row>
    <row r="56" spans="1:11">
      <c r="A56" s="44" t="s">
        <v>378</v>
      </c>
      <c r="B56" s="59">
        <v>0</v>
      </c>
      <c r="C56" s="59">
        <v>0</v>
      </c>
      <c r="D56" s="59">
        <v>318206.64374999993</v>
      </c>
      <c r="E56" s="59">
        <v>0</v>
      </c>
      <c r="F56" s="59">
        <v>0</v>
      </c>
      <c r="G56" s="59">
        <v>0</v>
      </c>
      <c r="H56" s="59">
        <v>0</v>
      </c>
      <c r="I56" s="59">
        <v>0</v>
      </c>
      <c r="J56" s="59">
        <v>0</v>
      </c>
      <c r="K56" s="45">
        <v>318206.64374999993</v>
      </c>
    </row>
    <row r="57" spans="1:11">
      <c r="A57" s="44" t="s">
        <v>379</v>
      </c>
      <c r="B57" s="59">
        <v>21104.466069999991</v>
      </c>
      <c r="C57" s="59">
        <v>24823.792249999995</v>
      </c>
      <c r="D57" s="59">
        <v>31477.100459999987</v>
      </c>
      <c r="E57" s="59">
        <v>0</v>
      </c>
      <c r="F57" s="59">
        <v>0</v>
      </c>
      <c r="G57" s="59">
        <v>97340.63747999999</v>
      </c>
      <c r="H57" s="59">
        <v>567224.30588999926</v>
      </c>
      <c r="I57" s="59">
        <v>0</v>
      </c>
      <c r="J57" s="59">
        <v>0</v>
      </c>
      <c r="K57" s="45">
        <v>741970.30214999919</v>
      </c>
    </row>
    <row r="58" spans="1:11">
      <c r="A58" s="44" t="s">
        <v>380</v>
      </c>
      <c r="B58" s="59">
        <v>0</v>
      </c>
      <c r="C58" s="59">
        <v>0</v>
      </c>
      <c r="D58" s="59">
        <v>94930.992950000058</v>
      </c>
      <c r="E58" s="59">
        <v>0</v>
      </c>
      <c r="F58" s="59">
        <v>0</v>
      </c>
      <c r="G58" s="59">
        <v>0</v>
      </c>
      <c r="H58" s="59">
        <v>0</v>
      </c>
      <c r="I58" s="59">
        <v>0</v>
      </c>
      <c r="J58" s="59">
        <v>0</v>
      </c>
      <c r="K58" s="45">
        <v>94930.992950000058</v>
      </c>
    </row>
    <row r="59" spans="1:11">
      <c r="A59" s="44" t="s">
        <v>381</v>
      </c>
      <c r="B59" s="59">
        <v>145670.78967000009</v>
      </c>
      <c r="C59" s="59">
        <v>0</v>
      </c>
      <c r="D59" s="59">
        <v>0</v>
      </c>
      <c r="E59" s="59">
        <v>28498.162710000004</v>
      </c>
      <c r="F59" s="59">
        <v>33831.44251999999</v>
      </c>
      <c r="G59" s="59">
        <v>0</v>
      </c>
      <c r="H59" s="59">
        <v>0</v>
      </c>
      <c r="I59" s="59">
        <v>0</v>
      </c>
      <c r="J59" s="59">
        <v>0</v>
      </c>
      <c r="K59" s="45">
        <v>208000.39490000007</v>
      </c>
    </row>
    <row r="60" spans="1:11">
      <c r="A60" s="44" t="s">
        <v>382</v>
      </c>
      <c r="B60" s="59">
        <v>0</v>
      </c>
      <c r="C60" s="59">
        <v>0</v>
      </c>
      <c r="D60" s="59">
        <v>0</v>
      </c>
      <c r="E60" s="59">
        <v>0</v>
      </c>
      <c r="F60" s="59">
        <v>0</v>
      </c>
      <c r="G60" s="59">
        <v>0</v>
      </c>
      <c r="H60" s="59">
        <v>66696.301200000002</v>
      </c>
      <c r="I60" s="59">
        <v>0</v>
      </c>
      <c r="J60" s="59">
        <v>0</v>
      </c>
      <c r="K60" s="45">
        <v>66696.301200000002</v>
      </c>
    </row>
    <row r="61" spans="1:11">
      <c r="A61" s="44" t="s">
        <v>383</v>
      </c>
      <c r="B61" s="59">
        <v>0</v>
      </c>
      <c r="C61" s="59">
        <v>0</v>
      </c>
      <c r="D61" s="59">
        <v>0</v>
      </c>
      <c r="E61" s="59">
        <v>0</v>
      </c>
      <c r="F61" s="59">
        <v>0</v>
      </c>
      <c r="G61" s="59">
        <v>0</v>
      </c>
      <c r="H61" s="59">
        <v>0</v>
      </c>
      <c r="I61" s="59">
        <v>57306.779549999977</v>
      </c>
      <c r="J61" s="59">
        <v>0</v>
      </c>
      <c r="K61" s="45">
        <v>57306.779549999977</v>
      </c>
    </row>
    <row r="62" spans="1:11">
      <c r="A62" s="44" t="s">
        <v>384</v>
      </c>
      <c r="B62" s="59">
        <v>0</v>
      </c>
      <c r="C62" s="59">
        <v>0</v>
      </c>
      <c r="D62" s="59">
        <v>0</v>
      </c>
      <c r="E62" s="59">
        <v>0</v>
      </c>
      <c r="F62" s="59">
        <v>75258.041130000012</v>
      </c>
      <c r="G62" s="59">
        <v>0</v>
      </c>
      <c r="H62" s="59">
        <v>0</v>
      </c>
      <c r="I62" s="59">
        <v>0</v>
      </c>
      <c r="J62" s="59">
        <v>0</v>
      </c>
      <c r="K62" s="45">
        <v>75258.041130000012</v>
      </c>
    </row>
    <row r="63" spans="1:11">
      <c r="A63" s="44" t="s">
        <v>418</v>
      </c>
      <c r="B63" s="59">
        <v>60</v>
      </c>
      <c r="C63" s="59">
        <v>0</v>
      </c>
      <c r="D63" s="59">
        <v>73567.247409999996</v>
      </c>
      <c r="E63" s="59">
        <v>0</v>
      </c>
      <c r="F63" s="59">
        <v>0</v>
      </c>
      <c r="G63" s="59">
        <v>0</v>
      </c>
      <c r="H63" s="59">
        <v>0</v>
      </c>
      <c r="I63" s="59">
        <v>0</v>
      </c>
      <c r="J63" s="59">
        <v>0</v>
      </c>
      <c r="K63" s="45">
        <v>73627.247409999996</v>
      </c>
    </row>
    <row r="64" spans="1:11">
      <c r="A64" s="44" t="s">
        <v>419</v>
      </c>
      <c r="B64" s="59">
        <v>4168.683469999999</v>
      </c>
      <c r="C64" s="59">
        <v>0</v>
      </c>
      <c r="D64" s="59">
        <v>0</v>
      </c>
      <c r="E64" s="59">
        <v>0</v>
      </c>
      <c r="F64" s="59">
        <v>0</v>
      </c>
      <c r="G64" s="59">
        <v>48204.010070000026</v>
      </c>
      <c r="H64" s="59">
        <v>5258.15463</v>
      </c>
      <c r="I64" s="59">
        <v>0</v>
      </c>
      <c r="J64" s="59">
        <v>0</v>
      </c>
      <c r="K64" s="45">
        <v>57630.848170000019</v>
      </c>
    </row>
    <row r="65" spans="1:11">
      <c r="A65" s="44" t="s">
        <v>420</v>
      </c>
      <c r="B65" s="59">
        <v>0</v>
      </c>
      <c r="C65" s="59">
        <v>0</v>
      </c>
      <c r="D65" s="59">
        <v>0</v>
      </c>
      <c r="E65" s="59">
        <v>0</v>
      </c>
      <c r="F65" s="59">
        <v>0</v>
      </c>
      <c r="G65" s="59">
        <v>22543.134799999996</v>
      </c>
      <c r="H65" s="59">
        <v>0</v>
      </c>
      <c r="I65" s="59">
        <v>0</v>
      </c>
      <c r="J65" s="59">
        <v>0</v>
      </c>
      <c r="K65" s="45">
        <v>22543.134799999996</v>
      </c>
    </row>
    <row r="66" spans="1:11">
      <c r="A66" s="44" t="s">
        <v>421</v>
      </c>
      <c r="B66" s="59">
        <v>0</v>
      </c>
      <c r="C66" s="59">
        <v>20893.136939999993</v>
      </c>
      <c r="D66" s="59">
        <v>0</v>
      </c>
      <c r="E66" s="59">
        <v>0</v>
      </c>
      <c r="F66" s="59">
        <v>0</v>
      </c>
      <c r="G66" s="59">
        <v>0</v>
      </c>
      <c r="H66" s="59">
        <v>0</v>
      </c>
      <c r="I66" s="59">
        <v>0</v>
      </c>
      <c r="J66" s="59">
        <v>0</v>
      </c>
      <c r="K66" s="45">
        <v>20893.136939999993</v>
      </c>
    </row>
    <row r="67" spans="1:11">
      <c r="A67" s="44" t="s">
        <v>422</v>
      </c>
      <c r="B67" s="59">
        <v>0</v>
      </c>
      <c r="C67" s="59">
        <v>0</v>
      </c>
      <c r="D67" s="59">
        <v>36917.491089999989</v>
      </c>
      <c r="E67" s="59">
        <v>0</v>
      </c>
      <c r="F67" s="59">
        <v>0</v>
      </c>
      <c r="G67" s="59">
        <v>0</v>
      </c>
      <c r="H67" s="59">
        <v>0</v>
      </c>
      <c r="I67" s="59">
        <v>0</v>
      </c>
      <c r="J67" s="59">
        <v>0</v>
      </c>
      <c r="K67" s="45">
        <v>36917.491089999989</v>
      </c>
    </row>
    <row r="68" spans="1:11">
      <c r="A68" s="44" t="s">
        <v>423</v>
      </c>
      <c r="B68" s="59">
        <v>0</v>
      </c>
      <c r="C68" s="59">
        <v>0</v>
      </c>
      <c r="D68" s="59">
        <v>115457.09781000008</v>
      </c>
      <c r="E68" s="59">
        <v>0</v>
      </c>
      <c r="F68" s="59">
        <v>0</v>
      </c>
      <c r="G68" s="59">
        <v>0</v>
      </c>
      <c r="H68" s="59">
        <v>0</v>
      </c>
      <c r="I68" s="59">
        <v>0</v>
      </c>
      <c r="J68" s="59">
        <v>0</v>
      </c>
      <c r="K68" s="45">
        <v>115457.09781000008</v>
      </c>
    </row>
    <row r="69" spans="1:11">
      <c r="A69" s="44" t="s">
        <v>424</v>
      </c>
      <c r="B69" s="59">
        <v>0</v>
      </c>
      <c r="C69" s="59">
        <v>0</v>
      </c>
      <c r="D69" s="59">
        <v>25594.705590000009</v>
      </c>
      <c r="E69" s="59">
        <v>0</v>
      </c>
      <c r="F69" s="59">
        <v>0</v>
      </c>
      <c r="G69" s="59">
        <v>0</v>
      </c>
      <c r="H69" s="59">
        <v>0</v>
      </c>
      <c r="I69" s="59">
        <v>0</v>
      </c>
      <c r="J69" s="59">
        <v>0</v>
      </c>
      <c r="K69" s="45">
        <v>25594.705590000009</v>
      </c>
    </row>
    <row r="70" spans="1:11">
      <c r="A70" s="44" t="s">
        <v>425</v>
      </c>
      <c r="B70" s="59">
        <v>0</v>
      </c>
      <c r="C70" s="59">
        <v>2802.4140400000001</v>
      </c>
      <c r="D70" s="59">
        <v>78347.980570000014</v>
      </c>
      <c r="E70" s="59">
        <v>0</v>
      </c>
      <c r="F70" s="59">
        <v>0</v>
      </c>
      <c r="G70" s="59">
        <v>0</v>
      </c>
      <c r="H70" s="59">
        <v>0</v>
      </c>
      <c r="I70" s="59">
        <v>0</v>
      </c>
      <c r="J70" s="59">
        <v>0</v>
      </c>
      <c r="K70" s="45">
        <v>81150.394610000018</v>
      </c>
    </row>
    <row r="71" spans="1:11">
      <c r="A71" s="44" t="s">
        <v>426</v>
      </c>
      <c r="B71" s="59">
        <v>0</v>
      </c>
      <c r="C71" s="59">
        <v>0</v>
      </c>
      <c r="D71" s="59">
        <v>4780.6901500000013</v>
      </c>
      <c r="E71" s="59">
        <v>160728.89423999994</v>
      </c>
      <c r="F71" s="59">
        <v>0</v>
      </c>
      <c r="G71" s="59">
        <v>0</v>
      </c>
      <c r="H71" s="59">
        <v>0</v>
      </c>
      <c r="I71" s="59">
        <v>0</v>
      </c>
      <c r="J71" s="59">
        <v>0</v>
      </c>
      <c r="K71" s="45">
        <v>165509.58438999995</v>
      </c>
    </row>
    <row r="72" spans="1:11">
      <c r="A72" s="44" t="s">
        <v>427</v>
      </c>
      <c r="B72" s="59">
        <v>0</v>
      </c>
      <c r="C72" s="59">
        <v>29515.914150000004</v>
      </c>
      <c r="D72" s="59">
        <v>0</v>
      </c>
      <c r="E72" s="59">
        <v>0</v>
      </c>
      <c r="F72" s="59">
        <v>0</v>
      </c>
      <c r="G72" s="59">
        <v>0</v>
      </c>
      <c r="H72" s="59">
        <v>0</v>
      </c>
      <c r="I72" s="59">
        <v>0</v>
      </c>
      <c r="J72" s="59">
        <v>0</v>
      </c>
      <c r="K72" s="45">
        <v>29515.914150000004</v>
      </c>
    </row>
    <row r="73" spans="1:11">
      <c r="A73" s="60" t="s">
        <v>345</v>
      </c>
      <c r="B73" s="45">
        <v>498342.01779999986</v>
      </c>
      <c r="C73" s="45">
        <v>168433.93455999997</v>
      </c>
      <c r="D73" s="45">
        <v>2253301.8483100003</v>
      </c>
      <c r="E73" s="45">
        <v>321541.8772499999</v>
      </c>
      <c r="F73" s="45">
        <v>769988.82880000025</v>
      </c>
      <c r="G73" s="45">
        <v>773576.80168000027</v>
      </c>
      <c r="H73" s="45">
        <v>2451207.6109499983</v>
      </c>
      <c r="I73" s="45">
        <v>134818.20856</v>
      </c>
      <c r="J73" s="45">
        <v>39499.712799999994</v>
      </c>
      <c r="K73" s="45">
        <v>7410710.8407099983</v>
      </c>
    </row>
    <row r="74" spans="1:11">
      <c r="A74" s="46" t="s">
        <v>395</v>
      </c>
      <c r="B74" s="47"/>
      <c r="C74" s="47"/>
      <c r="D74" s="47"/>
      <c r="E74" s="47"/>
      <c r="F74" s="47"/>
      <c r="G74" s="47"/>
      <c r="H74" s="47"/>
      <c r="I74" s="47"/>
      <c r="J74" s="47"/>
      <c r="K74" s="47"/>
    </row>
    <row r="75" spans="1:11">
      <c r="A75" s="44" t="s">
        <v>396</v>
      </c>
      <c r="B75" s="59">
        <v>63348.232870000022</v>
      </c>
      <c r="C75" s="59">
        <v>88106.130949999977</v>
      </c>
      <c r="D75" s="59">
        <v>285614.81118999998</v>
      </c>
      <c r="E75" s="59">
        <v>49168.646169999993</v>
      </c>
      <c r="F75" s="59">
        <v>12516.626279999993</v>
      </c>
      <c r="G75" s="59">
        <v>72245.778010000009</v>
      </c>
      <c r="H75" s="59">
        <v>248330.85328999985</v>
      </c>
      <c r="I75" s="59">
        <v>4955.1370500000021</v>
      </c>
      <c r="J75" s="59">
        <v>9458.5834500000001</v>
      </c>
      <c r="K75" s="45">
        <v>833744.79925999988</v>
      </c>
    </row>
    <row r="76" spans="1:11">
      <c r="A76" s="44" t="s">
        <v>428</v>
      </c>
      <c r="B76" s="59">
        <v>312820.83069000009</v>
      </c>
      <c r="C76" s="59">
        <v>926763.66557000007</v>
      </c>
      <c r="D76" s="59">
        <v>226267.13601000007</v>
      </c>
      <c r="E76" s="59">
        <v>173770.2789700001</v>
      </c>
      <c r="F76" s="59">
        <v>251462.96822999988</v>
      </c>
      <c r="G76" s="59">
        <v>142421.91788999995</v>
      </c>
      <c r="H76" s="59">
        <v>486046.80284000054</v>
      </c>
      <c r="I76" s="59">
        <v>210773.43267999997</v>
      </c>
      <c r="J76" s="59">
        <v>21214.153460000009</v>
      </c>
      <c r="K76" s="45">
        <v>2751541.1863400009</v>
      </c>
    </row>
    <row r="77" spans="1:11">
      <c r="A77" s="44" t="s">
        <v>429</v>
      </c>
      <c r="B77" s="59">
        <v>52036.847379999963</v>
      </c>
      <c r="C77" s="59">
        <v>1222111.5695099996</v>
      </c>
      <c r="D77" s="59">
        <v>54323.266019999952</v>
      </c>
      <c r="E77" s="59">
        <v>108131.40695</v>
      </c>
      <c r="F77" s="59">
        <v>119009.48507999998</v>
      </c>
      <c r="G77" s="59">
        <v>17059.182719999997</v>
      </c>
      <c r="H77" s="59">
        <v>68773.289730000033</v>
      </c>
      <c r="I77" s="59">
        <v>148291.29579999993</v>
      </c>
      <c r="J77" s="59">
        <v>0</v>
      </c>
      <c r="K77" s="45">
        <v>1789736.3431899995</v>
      </c>
    </row>
    <row r="78" spans="1:11">
      <c r="A78" s="44" t="s">
        <v>430</v>
      </c>
      <c r="B78" s="59">
        <v>0</v>
      </c>
      <c r="C78" s="59">
        <v>0</v>
      </c>
      <c r="D78" s="59">
        <v>0</v>
      </c>
      <c r="E78" s="59">
        <v>0</v>
      </c>
      <c r="F78" s="59">
        <v>0</v>
      </c>
      <c r="G78" s="59">
        <v>6659.2736400000003</v>
      </c>
      <c r="H78" s="59">
        <v>54658.414819999969</v>
      </c>
      <c r="I78" s="59">
        <v>0</v>
      </c>
      <c r="J78" s="59">
        <v>0</v>
      </c>
      <c r="K78" s="45">
        <v>61317.688459999968</v>
      </c>
    </row>
    <row r="79" spans="1:11">
      <c r="A79" s="44" t="s">
        <v>431</v>
      </c>
      <c r="B79" s="59">
        <v>11120.967950000002</v>
      </c>
      <c r="C79" s="59">
        <v>28192.329259999991</v>
      </c>
      <c r="D79" s="59">
        <v>224326.0520800002</v>
      </c>
      <c r="E79" s="59">
        <v>55305.825140000001</v>
      </c>
      <c r="F79" s="59">
        <v>29683.67584</v>
      </c>
      <c r="G79" s="59">
        <v>26092.630849999994</v>
      </c>
      <c r="H79" s="59">
        <v>110476.37780000005</v>
      </c>
      <c r="I79" s="59">
        <v>0</v>
      </c>
      <c r="J79" s="59">
        <v>0</v>
      </c>
      <c r="K79" s="45">
        <v>485197.85892000014</v>
      </c>
    </row>
    <row r="80" spans="1:11">
      <c r="A80" s="44" t="s">
        <v>432</v>
      </c>
      <c r="B80" s="59">
        <v>60380.672319999991</v>
      </c>
      <c r="C80" s="59">
        <v>183740.56176000001</v>
      </c>
      <c r="D80" s="59">
        <v>61389.784629999966</v>
      </c>
      <c r="E80" s="59">
        <v>117780.17381000001</v>
      </c>
      <c r="F80" s="59">
        <v>88523.625310000003</v>
      </c>
      <c r="G80" s="59">
        <v>67790.785090000005</v>
      </c>
      <c r="H80" s="59">
        <v>200163.52544000008</v>
      </c>
      <c r="I80" s="59">
        <v>8898.2324000000026</v>
      </c>
      <c r="J80" s="59">
        <v>24122.941709999999</v>
      </c>
      <c r="K80" s="45">
        <v>812790.30247000011</v>
      </c>
    </row>
    <row r="81" spans="1:11">
      <c r="A81" s="44" t="s">
        <v>433</v>
      </c>
      <c r="B81" s="59">
        <v>0</v>
      </c>
      <c r="C81" s="59">
        <v>16610.239329999993</v>
      </c>
      <c r="D81" s="59">
        <v>0</v>
      </c>
      <c r="E81" s="59">
        <v>0</v>
      </c>
      <c r="F81" s="59">
        <v>0</v>
      </c>
      <c r="G81" s="59">
        <v>0</v>
      </c>
      <c r="H81" s="59">
        <v>0</v>
      </c>
      <c r="I81" s="59">
        <v>0</v>
      </c>
      <c r="J81" s="59">
        <v>0</v>
      </c>
      <c r="K81" s="45">
        <v>16610.239329999993</v>
      </c>
    </row>
    <row r="82" spans="1:11">
      <c r="A82" s="44" t="s">
        <v>434</v>
      </c>
      <c r="B82" s="59">
        <v>43196.266719999985</v>
      </c>
      <c r="C82" s="59">
        <v>225051.54181999984</v>
      </c>
      <c r="D82" s="59">
        <v>124067.96485000002</v>
      </c>
      <c r="E82" s="59">
        <v>188899.64971000006</v>
      </c>
      <c r="F82" s="59">
        <v>68852.559050000025</v>
      </c>
      <c r="G82" s="59">
        <v>64938.31378000004</v>
      </c>
      <c r="H82" s="59">
        <v>358882.0580100001</v>
      </c>
      <c r="I82" s="59">
        <v>40223.858410000008</v>
      </c>
      <c r="J82" s="59">
        <v>18795.583469999994</v>
      </c>
      <c r="K82" s="45">
        <v>1132907.7958200001</v>
      </c>
    </row>
    <row r="83" spans="1:11">
      <c r="A83" s="60" t="s">
        <v>345</v>
      </c>
      <c r="B83" s="45">
        <v>542903.81793000014</v>
      </c>
      <c r="C83" s="45">
        <v>2690576.0381999994</v>
      </c>
      <c r="D83" s="45">
        <v>975989.0147800002</v>
      </c>
      <c r="E83" s="45">
        <v>693055.98075000022</v>
      </c>
      <c r="F83" s="45">
        <v>570048.93978999986</v>
      </c>
      <c r="G83" s="45">
        <v>397207.88198000001</v>
      </c>
      <c r="H83" s="45">
        <v>1527331.3219300006</v>
      </c>
      <c r="I83" s="45">
        <v>413141.95633999986</v>
      </c>
      <c r="J83" s="45">
        <v>73591.262090000004</v>
      </c>
      <c r="K83" s="45">
        <v>7883846.2137900004</v>
      </c>
    </row>
    <row r="84" spans="1:11">
      <c r="A84" s="49" t="s">
        <v>402</v>
      </c>
      <c r="B84" s="47"/>
      <c r="C84" s="47"/>
      <c r="D84" s="47"/>
      <c r="E84" s="47"/>
      <c r="F84" s="47"/>
      <c r="G84" s="47"/>
      <c r="H84" s="47"/>
      <c r="I84" s="47"/>
      <c r="J84" s="47"/>
      <c r="K84" s="47"/>
    </row>
    <row r="85" spans="1:11">
      <c r="A85" s="44" t="s">
        <v>403</v>
      </c>
      <c r="B85" s="59">
        <v>1878479.929540002</v>
      </c>
      <c r="C85" s="59">
        <v>8471801.5371899921</v>
      </c>
      <c r="D85" s="59">
        <v>6142446.8733200012</v>
      </c>
      <c r="E85" s="59">
        <v>971051.82551000023</v>
      </c>
      <c r="F85" s="59">
        <v>1049997.3160799993</v>
      </c>
      <c r="G85" s="59">
        <v>1258234.9290100005</v>
      </c>
      <c r="H85" s="59">
        <v>11205633.072429994</v>
      </c>
      <c r="I85" s="59">
        <v>1084232.811380001</v>
      </c>
      <c r="J85" s="59">
        <v>412634.69344000006</v>
      </c>
      <c r="K85" s="45">
        <v>32474512.987899993</v>
      </c>
    </row>
    <row r="86" spans="1:11">
      <c r="A86" s="60" t="s">
        <v>345</v>
      </c>
      <c r="B86" s="45">
        <v>1878479.929540002</v>
      </c>
      <c r="C86" s="45">
        <v>8471801.5371899921</v>
      </c>
      <c r="D86" s="45">
        <v>6142446.8733200012</v>
      </c>
      <c r="E86" s="45">
        <v>971051.82551000023</v>
      </c>
      <c r="F86" s="45">
        <v>1049997.3160799993</v>
      </c>
      <c r="G86" s="45">
        <v>1258234.9290100005</v>
      </c>
      <c r="H86" s="45">
        <v>11205633.072429994</v>
      </c>
      <c r="I86" s="45">
        <v>1084232.811380001</v>
      </c>
      <c r="J86" s="45">
        <v>412634.69344000006</v>
      </c>
      <c r="K86" s="45">
        <v>32474512.987899993</v>
      </c>
    </row>
    <row r="87" spans="1:11">
      <c r="A87" s="50" t="s">
        <v>404</v>
      </c>
      <c r="B87" s="47"/>
      <c r="C87" s="47"/>
      <c r="D87" s="47"/>
      <c r="E87" s="47"/>
      <c r="F87" s="47"/>
      <c r="G87" s="47"/>
      <c r="H87" s="47"/>
      <c r="I87" s="47"/>
      <c r="J87" s="47"/>
      <c r="K87" s="47"/>
    </row>
    <row r="88" spans="1:11">
      <c r="A88" s="44" t="s">
        <v>405</v>
      </c>
      <c r="B88" s="59">
        <v>279058.79406999896</v>
      </c>
      <c r="C88" s="59">
        <v>812691.18858000543</v>
      </c>
      <c r="D88" s="59">
        <v>698310.44802999939</v>
      </c>
      <c r="E88" s="59">
        <v>214624.72378999999</v>
      </c>
      <c r="F88" s="59">
        <v>279181.20813000028</v>
      </c>
      <c r="G88" s="59">
        <v>185338.81800000012</v>
      </c>
      <c r="H88" s="59">
        <v>1606685.9674000039</v>
      </c>
      <c r="I88" s="59">
        <v>102732.10355999987</v>
      </c>
      <c r="J88" s="59">
        <v>57869.149300000034</v>
      </c>
      <c r="K88" s="45">
        <v>4236492.4008600069</v>
      </c>
    </row>
    <row r="89" spans="1:11">
      <c r="A89" s="60" t="s">
        <v>345</v>
      </c>
      <c r="B89" s="59">
        <v>279058.79406999896</v>
      </c>
      <c r="C89" s="59">
        <v>812691.18858000543</v>
      </c>
      <c r="D89" s="59">
        <v>698310.44802999939</v>
      </c>
      <c r="E89" s="59">
        <v>214624.72378999999</v>
      </c>
      <c r="F89" s="59">
        <v>279181.20813000028</v>
      </c>
      <c r="G89" s="59">
        <v>185338.81800000012</v>
      </c>
      <c r="H89" s="59">
        <v>1606685.9674000039</v>
      </c>
      <c r="I89" s="59">
        <v>102732.10355999987</v>
      </c>
      <c r="J89" s="59">
        <v>57869.149300000034</v>
      </c>
      <c r="K89" s="45">
        <v>4236492.4008600069</v>
      </c>
    </row>
    <row r="90" spans="1:11">
      <c r="A90" s="50" t="s">
        <v>7</v>
      </c>
      <c r="B90" s="47">
        <v>9767806.4722899981</v>
      </c>
      <c r="C90" s="47">
        <v>55362630.334250003</v>
      </c>
      <c r="D90" s="47">
        <v>39051840.896069989</v>
      </c>
      <c r="E90" s="47">
        <v>6716501.6877100002</v>
      </c>
      <c r="F90" s="47">
        <v>6095349.2214499991</v>
      </c>
      <c r="G90" s="47">
        <v>8570189.8986100033</v>
      </c>
      <c r="H90" s="47">
        <v>88112694.725669995</v>
      </c>
      <c r="I90" s="47">
        <v>4801985.6035500001</v>
      </c>
      <c r="J90" s="47">
        <v>1106511.2593</v>
      </c>
      <c r="K90" s="47">
        <v>219585510.09889999</v>
      </c>
    </row>
    <row r="91" spans="1:11" ht="7.5" customHeight="1" thickBot="1">
      <c r="A91" s="51"/>
      <c r="B91" s="51"/>
      <c r="C91" s="51"/>
      <c r="D91" s="51"/>
      <c r="E91" s="51"/>
      <c r="F91" s="51"/>
      <c r="G91" s="51"/>
      <c r="H91" s="51"/>
      <c r="I91" s="51"/>
      <c r="J91" s="51"/>
      <c r="K91" s="51"/>
    </row>
    <row r="92" spans="1:11" ht="15.75" thickTop="1">
      <c r="A92" s="54" t="s">
        <v>436</v>
      </c>
      <c r="B92" s="55"/>
      <c r="C92" s="55"/>
      <c r="D92" s="55"/>
      <c r="E92" s="55"/>
      <c r="F92" s="55"/>
      <c r="G92" s="55"/>
      <c r="H92" s="55"/>
      <c r="I92" s="55"/>
      <c r="J92" s="55"/>
      <c r="K92" s="55"/>
    </row>
    <row r="93" spans="1:11">
      <c r="A93" s="54" t="s">
        <v>437</v>
      </c>
      <c r="B93" s="55"/>
      <c r="C93" s="55"/>
      <c r="D93" s="55"/>
      <c r="E93" s="55"/>
      <c r="F93" s="55"/>
      <c r="G93" s="55"/>
      <c r="H93" s="55"/>
      <c r="I93" s="55"/>
      <c r="J93" s="55"/>
    </row>
    <row r="94" spans="1:11">
      <c r="A94" s="54" t="s">
        <v>438</v>
      </c>
      <c r="B94" s="55"/>
      <c r="C94" s="55"/>
      <c r="D94" s="55"/>
      <c r="E94" s="55"/>
      <c r="F94" s="55"/>
      <c r="G94" s="55"/>
      <c r="H94" s="55"/>
      <c r="I94" s="55"/>
      <c r="J94" s="55"/>
    </row>
    <row r="95" spans="1:11">
      <c r="A95" s="54" t="s">
        <v>439</v>
      </c>
    </row>
    <row r="96" spans="1:11">
      <c r="A96" s="54" t="s">
        <v>440</v>
      </c>
    </row>
    <row r="97" spans="1:1">
      <c r="A97" s="54" t="s">
        <v>441</v>
      </c>
    </row>
    <row r="98" spans="1:1">
      <c r="A98" s="33"/>
    </row>
  </sheetData>
  <mergeCells count="5">
    <mergeCell ref="A1:K1"/>
    <mergeCell ref="A2:K2"/>
    <mergeCell ref="A3:K3"/>
    <mergeCell ref="A4:K4"/>
    <mergeCell ref="A5:K5"/>
  </mergeCells>
  <hyperlinks>
    <hyperlink ref="L1" location="ÍNDICE!A1" display="ÍNDICE!A1"/>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F334"/>
  <sheetViews>
    <sheetView workbookViewId="0">
      <selection activeCell="O19" sqref="O19"/>
    </sheetView>
  </sheetViews>
  <sheetFormatPr baseColWidth="10" defaultColWidth="9.140625" defaultRowHeight="15"/>
  <cols>
    <col min="1" max="1" width="104.42578125" style="109" bestFit="1" customWidth="1"/>
    <col min="2" max="6" width="12.7109375" style="228" customWidth="1"/>
    <col min="7" max="256" width="9.140625" style="109"/>
    <col min="257" max="257" width="104.42578125" style="109" bestFit="1" customWidth="1"/>
    <col min="258" max="262" width="12.7109375" style="109" customWidth="1"/>
    <col min="263" max="512" width="9.140625" style="109"/>
    <col min="513" max="513" width="104.42578125" style="109" bestFit="1" customWidth="1"/>
    <col min="514" max="518" width="12.7109375" style="109" customWidth="1"/>
    <col min="519" max="768" width="9.140625" style="109"/>
    <col min="769" max="769" width="104.42578125" style="109" bestFit="1" customWidth="1"/>
    <col min="770" max="774" width="12.7109375" style="109" customWidth="1"/>
    <col min="775" max="1024" width="9.140625" style="109"/>
    <col min="1025" max="1025" width="104.42578125" style="109" bestFit="1" customWidth="1"/>
    <col min="1026" max="1030" width="12.7109375" style="109" customWidth="1"/>
    <col min="1031" max="1280" width="9.140625" style="109"/>
    <col min="1281" max="1281" width="104.42578125" style="109" bestFit="1" customWidth="1"/>
    <col min="1282" max="1286" width="12.7109375" style="109" customWidth="1"/>
    <col min="1287" max="1536" width="9.140625" style="109"/>
    <col min="1537" max="1537" width="104.42578125" style="109" bestFit="1" customWidth="1"/>
    <col min="1538" max="1542" width="12.7109375" style="109" customWidth="1"/>
    <col min="1543" max="1792" width="9.140625" style="109"/>
    <col min="1793" max="1793" width="104.42578125" style="109" bestFit="1" customWidth="1"/>
    <col min="1794" max="1798" width="12.7109375" style="109" customWidth="1"/>
    <col min="1799" max="2048" width="9.140625" style="109"/>
    <col min="2049" max="2049" width="104.42578125" style="109" bestFit="1" customWidth="1"/>
    <col min="2050" max="2054" width="12.7109375" style="109" customWidth="1"/>
    <col min="2055" max="2304" width="9.140625" style="109"/>
    <col min="2305" max="2305" width="104.42578125" style="109" bestFit="1" customWidth="1"/>
    <col min="2306" max="2310" width="12.7109375" style="109" customWidth="1"/>
    <col min="2311" max="2560" width="9.140625" style="109"/>
    <col min="2561" max="2561" width="104.42578125" style="109" bestFit="1" customWidth="1"/>
    <col min="2562" max="2566" width="12.7109375" style="109" customWidth="1"/>
    <col min="2567" max="2816" width="9.140625" style="109"/>
    <col min="2817" max="2817" width="104.42578125" style="109" bestFit="1" customWidth="1"/>
    <col min="2818" max="2822" width="12.7109375" style="109" customWidth="1"/>
    <col min="2823" max="3072" width="9.140625" style="109"/>
    <col min="3073" max="3073" width="104.42578125" style="109" bestFit="1" customWidth="1"/>
    <col min="3074" max="3078" width="12.7109375" style="109" customWidth="1"/>
    <col min="3079" max="3328" width="9.140625" style="109"/>
    <col min="3329" max="3329" width="104.42578125" style="109" bestFit="1" customWidth="1"/>
    <col min="3330" max="3334" width="12.7109375" style="109" customWidth="1"/>
    <col min="3335" max="3584" width="9.140625" style="109"/>
    <col min="3585" max="3585" width="104.42578125" style="109" bestFit="1" customWidth="1"/>
    <col min="3586" max="3590" width="12.7109375" style="109" customWidth="1"/>
    <col min="3591" max="3840" width="9.140625" style="109"/>
    <col min="3841" max="3841" width="104.42578125" style="109" bestFit="1" customWidth="1"/>
    <col min="3842" max="3846" width="12.7109375" style="109" customWidth="1"/>
    <col min="3847" max="4096" width="9.140625" style="109"/>
    <col min="4097" max="4097" width="104.42578125" style="109" bestFit="1" customWidth="1"/>
    <col min="4098" max="4102" width="12.7109375" style="109" customWidth="1"/>
    <col min="4103" max="4352" width="9.140625" style="109"/>
    <col min="4353" max="4353" width="104.42578125" style="109" bestFit="1" customWidth="1"/>
    <col min="4354" max="4358" width="12.7109375" style="109" customWidth="1"/>
    <col min="4359" max="4608" width="9.140625" style="109"/>
    <col min="4609" max="4609" width="104.42578125" style="109" bestFit="1" customWidth="1"/>
    <col min="4610" max="4614" width="12.7109375" style="109" customWidth="1"/>
    <col min="4615" max="4864" width="9.140625" style="109"/>
    <col min="4865" max="4865" width="104.42578125" style="109" bestFit="1" customWidth="1"/>
    <col min="4866" max="4870" width="12.7109375" style="109" customWidth="1"/>
    <col min="4871" max="5120" width="9.140625" style="109"/>
    <col min="5121" max="5121" width="104.42578125" style="109" bestFit="1" customWidth="1"/>
    <col min="5122" max="5126" width="12.7109375" style="109" customWidth="1"/>
    <col min="5127" max="5376" width="9.140625" style="109"/>
    <col min="5377" max="5377" width="104.42578125" style="109" bestFit="1" customWidth="1"/>
    <col min="5378" max="5382" width="12.7109375" style="109" customWidth="1"/>
    <col min="5383" max="5632" width="9.140625" style="109"/>
    <col min="5633" max="5633" width="104.42578125" style="109" bestFit="1" customWidth="1"/>
    <col min="5634" max="5638" width="12.7109375" style="109" customWidth="1"/>
    <col min="5639" max="5888" width="9.140625" style="109"/>
    <col min="5889" max="5889" width="104.42578125" style="109" bestFit="1" customWidth="1"/>
    <col min="5890" max="5894" width="12.7109375" style="109" customWidth="1"/>
    <col min="5895" max="6144" width="9.140625" style="109"/>
    <col min="6145" max="6145" width="104.42578125" style="109" bestFit="1" customWidth="1"/>
    <col min="6146" max="6150" width="12.7109375" style="109" customWidth="1"/>
    <col min="6151" max="6400" width="9.140625" style="109"/>
    <col min="6401" max="6401" width="104.42578125" style="109" bestFit="1" customWidth="1"/>
    <col min="6402" max="6406" width="12.7109375" style="109" customWidth="1"/>
    <col min="6407" max="6656" width="9.140625" style="109"/>
    <col min="6657" max="6657" width="104.42578125" style="109" bestFit="1" customWidth="1"/>
    <col min="6658" max="6662" width="12.7109375" style="109" customWidth="1"/>
    <col min="6663" max="6912" width="9.140625" style="109"/>
    <col min="6913" max="6913" width="104.42578125" style="109" bestFit="1" customWidth="1"/>
    <col min="6914" max="6918" width="12.7109375" style="109" customWidth="1"/>
    <col min="6919" max="7168" width="9.140625" style="109"/>
    <col min="7169" max="7169" width="104.42578125" style="109" bestFit="1" customWidth="1"/>
    <col min="7170" max="7174" width="12.7109375" style="109" customWidth="1"/>
    <col min="7175" max="7424" width="9.140625" style="109"/>
    <col min="7425" max="7425" width="104.42578125" style="109" bestFit="1" customWidth="1"/>
    <col min="7426" max="7430" width="12.7109375" style="109" customWidth="1"/>
    <col min="7431" max="7680" width="9.140625" style="109"/>
    <col min="7681" max="7681" width="104.42578125" style="109" bestFit="1" customWidth="1"/>
    <col min="7682" max="7686" width="12.7109375" style="109" customWidth="1"/>
    <col min="7687" max="7936" width="9.140625" style="109"/>
    <col min="7937" max="7937" width="104.42578125" style="109" bestFit="1" customWidth="1"/>
    <col min="7938" max="7942" width="12.7109375" style="109" customWidth="1"/>
    <col min="7943" max="8192" width="9.140625" style="109"/>
    <col min="8193" max="8193" width="104.42578125" style="109" bestFit="1" customWidth="1"/>
    <col min="8194" max="8198" width="12.7109375" style="109" customWidth="1"/>
    <col min="8199" max="8448" width="9.140625" style="109"/>
    <col min="8449" max="8449" width="104.42578125" style="109" bestFit="1" customWidth="1"/>
    <col min="8450" max="8454" width="12.7109375" style="109" customWidth="1"/>
    <col min="8455" max="8704" width="9.140625" style="109"/>
    <col min="8705" max="8705" width="104.42578125" style="109" bestFit="1" customWidth="1"/>
    <col min="8706" max="8710" width="12.7109375" style="109" customWidth="1"/>
    <col min="8711" max="8960" width="9.140625" style="109"/>
    <col min="8961" max="8961" width="104.42578125" style="109" bestFit="1" customWidth="1"/>
    <col min="8962" max="8966" width="12.7109375" style="109" customWidth="1"/>
    <col min="8967" max="9216" width="9.140625" style="109"/>
    <col min="9217" max="9217" width="104.42578125" style="109" bestFit="1" customWidth="1"/>
    <col min="9218" max="9222" width="12.7109375" style="109" customWidth="1"/>
    <col min="9223" max="9472" width="9.140625" style="109"/>
    <col min="9473" max="9473" width="104.42578125" style="109" bestFit="1" customWidth="1"/>
    <col min="9474" max="9478" width="12.7109375" style="109" customWidth="1"/>
    <col min="9479" max="9728" width="9.140625" style="109"/>
    <col min="9729" max="9729" width="104.42578125" style="109" bestFit="1" customWidth="1"/>
    <col min="9730" max="9734" width="12.7109375" style="109" customWidth="1"/>
    <col min="9735" max="9984" width="9.140625" style="109"/>
    <col min="9985" max="9985" width="104.42578125" style="109" bestFit="1" customWidth="1"/>
    <col min="9986" max="9990" width="12.7109375" style="109" customWidth="1"/>
    <col min="9991" max="10240" width="9.140625" style="109"/>
    <col min="10241" max="10241" width="104.42578125" style="109" bestFit="1" customWidth="1"/>
    <col min="10242" max="10246" width="12.7109375" style="109" customWidth="1"/>
    <col min="10247" max="10496" width="9.140625" style="109"/>
    <col min="10497" max="10497" width="104.42578125" style="109" bestFit="1" customWidth="1"/>
    <col min="10498" max="10502" width="12.7109375" style="109" customWidth="1"/>
    <col min="10503" max="10752" width="9.140625" style="109"/>
    <col min="10753" max="10753" width="104.42578125" style="109" bestFit="1" customWidth="1"/>
    <col min="10754" max="10758" width="12.7109375" style="109" customWidth="1"/>
    <col min="10759" max="11008" width="9.140625" style="109"/>
    <col min="11009" max="11009" width="104.42578125" style="109" bestFit="1" customWidth="1"/>
    <col min="11010" max="11014" width="12.7109375" style="109" customWidth="1"/>
    <col min="11015" max="11264" width="9.140625" style="109"/>
    <col min="11265" max="11265" width="104.42578125" style="109" bestFit="1" customWidth="1"/>
    <col min="11266" max="11270" width="12.7109375" style="109" customWidth="1"/>
    <col min="11271" max="11520" width="9.140625" style="109"/>
    <col min="11521" max="11521" width="104.42578125" style="109" bestFit="1" customWidth="1"/>
    <col min="11522" max="11526" width="12.7109375" style="109" customWidth="1"/>
    <col min="11527" max="11776" width="9.140625" style="109"/>
    <col min="11777" max="11777" width="104.42578125" style="109" bestFit="1" customWidth="1"/>
    <col min="11778" max="11782" width="12.7109375" style="109" customWidth="1"/>
    <col min="11783" max="12032" width="9.140625" style="109"/>
    <col min="12033" max="12033" width="104.42578125" style="109" bestFit="1" customWidth="1"/>
    <col min="12034" max="12038" width="12.7109375" style="109" customWidth="1"/>
    <col min="12039" max="12288" width="9.140625" style="109"/>
    <col min="12289" max="12289" width="104.42578125" style="109" bestFit="1" customWidth="1"/>
    <col min="12290" max="12294" width="12.7109375" style="109" customWidth="1"/>
    <col min="12295" max="12544" width="9.140625" style="109"/>
    <col min="12545" max="12545" width="104.42578125" style="109" bestFit="1" customWidth="1"/>
    <col min="12546" max="12550" width="12.7109375" style="109" customWidth="1"/>
    <col min="12551" max="12800" width="9.140625" style="109"/>
    <col min="12801" max="12801" width="104.42578125" style="109" bestFit="1" customWidth="1"/>
    <col min="12802" max="12806" width="12.7109375" style="109" customWidth="1"/>
    <col min="12807" max="13056" width="9.140625" style="109"/>
    <col min="13057" max="13057" width="104.42578125" style="109" bestFit="1" customWidth="1"/>
    <col min="13058" max="13062" width="12.7109375" style="109" customWidth="1"/>
    <col min="13063" max="13312" width="9.140625" style="109"/>
    <col min="13313" max="13313" width="104.42578125" style="109" bestFit="1" customWidth="1"/>
    <col min="13314" max="13318" width="12.7109375" style="109" customWidth="1"/>
    <col min="13319" max="13568" width="9.140625" style="109"/>
    <col min="13569" max="13569" width="104.42578125" style="109" bestFit="1" customWidth="1"/>
    <col min="13570" max="13574" width="12.7109375" style="109" customWidth="1"/>
    <col min="13575" max="13824" width="9.140625" style="109"/>
    <col min="13825" max="13825" width="104.42578125" style="109" bestFit="1" customWidth="1"/>
    <col min="13826" max="13830" width="12.7109375" style="109" customWidth="1"/>
    <col min="13831" max="14080" width="9.140625" style="109"/>
    <col min="14081" max="14081" width="104.42578125" style="109" bestFit="1" customWidth="1"/>
    <col min="14082" max="14086" width="12.7109375" style="109" customWidth="1"/>
    <col min="14087" max="14336" width="9.140625" style="109"/>
    <col min="14337" max="14337" width="104.42578125" style="109" bestFit="1" customWidth="1"/>
    <col min="14338" max="14342" width="12.7109375" style="109" customWidth="1"/>
    <col min="14343" max="14592" width="9.140625" style="109"/>
    <col min="14593" max="14593" width="104.42578125" style="109" bestFit="1" customWidth="1"/>
    <col min="14594" max="14598" width="12.7109375" style="109" customWidth="1"/>
    <col min="14599" max="14848" width="9.140625" style="109"/>
    <col min="14849" max="14849" width="104.42578125" style="109" bestFit="1" customWidth="1"/>
    <col min="14850" max="14854" width="12.7109375" style="109" customWidth="1"/>
    <col min="14855" max="15104" width="9.140625" style="109"/>
    <col min="15105" max="15105" width="104.42578125" style="109" bestFit="1" customWidth="1"/>
    <col min="15106" max="15110" width="12.7109375" style="109" customWidth="1"/>
    <col min="15111" max="15360" width="9.140625" style="109"/>
    <col min="15361" max="15361" width="104.42578125" style="109" bestFit="1" customWidth="1"/>
    <col min="15362" max="15366" width="12.7109375" style="109" customWidth="1"/>
    <col min="15367" max="15616" width="9.140625" style="109"/>
    <col min="15617" max="15617" width="104.42578125" style="109" bestFit="1" customWidth="1"/>
    <col min="15618" max="15622" width="12.7109375" style="109" customWidth="1"/>
    <col min="15623" max="15872" width="9.140625" style="109"/>
    <col min="15873" max="15873" width="104.42578125" style="109" bestFit="1" customWidth="1"/>
    <col min="15874" max="15878" width="12.7109375" style="109" customWidth="1"/>
    <col min="15879" max="16128" width="9.140625" style="109"/>
    <col min="16129" max="16129" width="104.42578125" style="109" bestFit="1" customWidth="1"/>
    <col min="16130" max="16134" width="12.7109375" style="109" customWidth="1"/>
    <col min="16135" max="16384" width="9.140625" style="109"/>
  </cols>
  <sheetData>
    <row r="1" spans="1:6" ht="30" customHeight="1">
      <c r="A1" s="1060" t="s">
        <v>333</v>
      </c>
      <c r="B1" s="1060"/>
      <c r="C1" s="1060"/>
      <c r="D1" s="1060"/>
      <c r="E1" s="1060"/>
      <c r="F1" s="1060"/>
    </row>
    <row r="2" spans="1:6" ht="18">
      <c r="A2" s="1061" t="s">
        <v>1</v>
      </c>
      <c r="B2" s="1061"/>
      <c r="C2" s="1061"/>
      <c r="D2" s="1061"/>
      <c r="E2" s="1061"/>
      <c r="F2" s="1061"/>
    </row>
    <row r="3" spans="1:6" ht="18">
      <c r="A3" s="1061" t="s">
        <v>1513</v>
      </c>
      <c r="B3" s="1061"/>
      <c r="C3" s="1061"/>
      <c r="D3" s="1061"/>
      <c r="E3" s="1061"/>
      <c r="F3" s="1061"/>
    </row>
    <row r="4" spans="1:6" ht="30" customHeight="1">
      <c r="A4" s="1065" t="s">
        <v>2</v>
      </c>
      <c r="B4" s="1065"/>
      <c r="C4" s="1065"/>
      <c r="D4" s="1065"/>
      <c r="E4" s="1065"/>
      <c r="F4" s="1065"/>
    </row>
    <row r="5" spans="1:6" ht="3.75" customHeight="1">
      <c r="A5" s="3"/>
      <c r="B5" s="4"/>
      <c r="C5" s="4"/>
      <c r="D5" s="4"/>
      <c r="E5" s="4"/>
      <c r="F5" s="4"/>
    </row>
    <row r="6" spans="1:6" ht="30" customHeight="1" thickBot="1">
      <c r="A6" s="5"/>
      <c r="B6" s="6" t="s">
        <v>3</v>
      </c>
      <c r="C6" s="6" t="s">
        <v>4</v>
      </c>
      <c r="D6" s="6" t="s">
        <v>5</v>
      </c>
      <c r="E6" s="6" t="s">
        <v>6</v>
      </c>
      <c r="F6" s="6" t="s">
        <v>7</v>
      </c>
    </row>
    <row r="7" spans="1:6">
      <c r="A7" s="7" t="s">
        <v>8</v>
      </c>
      <c r="B7" s="107">
        <v>259216616.82167998</v>
      </c>
      <c r="C7" s="107">
        <v>21891322.6514</v>
      </c>
      <c r="D7" s="107">
        <v>1476532.0984400001</v>
      </c>
      <c r="E7" s="107">
        <v>756229.64774000004</v>
      </c>
      <c r="F7" s="107">
        <v>283340701.21926004</v>
      </c>
    </row>
    <row r="8" spans="1:6">
      <c r="A8" s="9" t="s">
        <v>9</v>
      </c>
      <c r="B8" s="106">
        <v>26236001.066060003</v>
      </c>
      <c r="C8" s="106">
        <v>5803164.1310900003</v>
      </c>
      <c r="D8" s="106">
        <v>2119.92173</v>
      </c>
      <c r="E8" s="106">
        <v>87353.415900000007</v>
      </c>
      <c r="F8" s="106">
        <v>32128638.534779999</v>
      </c>
    </row>
    <row r="9" spans="1:6">
      <c r="A9" s="10" t="s">
        <v>10</v>
      </c>
      <c r="B9" s="105">
        <v>8617763.3353599999</v>
      </c>
      <c r="C9" s="105">
        <v>1371120.67407</v>
      </c>
      <c r="D9" s="105">
        <v>0</v>
      </c>
      <c r="E9" s="105">
        <v>0</v>
      </c>
      <c r="F9" s="105">
        <v>9988884.0094300006</v>
      </c>
    </row>
    <row r="10" spans="1:6">
      <c r="A10" s="10" t="s">
        <v>11</v>
      </c>
      <c r="B10" s="105">
        <v>16475755.661280001</v>
      </c>
      <c r="C10" s="105">
        <v>3631320.1293299999</v>
      </c>
      <c r="D10" s="105">
        <v>2119.92173</v>
      </c>
      <c r="E10" s="105">
        <v>87353.415900000007</v>
      </c>
      <c r="F10" s="105">
        <v>20196549.12824</v>
      </c>
    </row>
    <row r="11" spans="1:6">
      <c r="A11" s="10" t="s">
        <v>12</v>
      </c>
      <c r="B11" s="105">
        <v>264852.53749000002</v>
      </c>
      <c r="C11" s="105">
        <v>9459.3464700000004</v>
      </c>
      <c r="D11" s="105">
        <v>0</v>
      </c>
      <c r="E11" s="105">
        <v>0</v>
      </c>
      <c r="F11" s="105">
        <v>274311.88396000001</v>
      </c>
    </row>
    <row r="12" spans="1:6">
      <c r="A12" s="10" t="s">
        <v>13</v>
      </c>
      <c r="B12" s="105">
        <v>0</v>
      </c>
      <c r="C12" s="105">
        <v>7118.6398499999996</v>
      </c>
      <c r="D12" s="105">
        <v>0</v>
      </c>
      <c r="E12" s="105">
        <v>0</v>
      </c>
      <c r="F12" s="105">
        <v>7118.6398499999996</v>
      </c>
    </row>
    <row r="13" spans="1:6">
      <c r="A13" s="10" t="s">
        <v>14</v>
      </c>
      <c r="B13" s="105">
        <v>0</v>
      </c>
      <c r="C13" s="105">
        <v>783985.90928999998</v>
      </c>
      <c r="D13" s="105">
        <v>0</v>
      </c>
      <c r="E13" s="105">
        <v>0</v>
      </c>
      <c r="F13" s="105">
        <v>783985.90928999998</v>
      </c>
    </row>
    <row r="14" spans="1:6">
      <c r="A14" s="11" t="s">
        <v>15</v>
      </c>
      <c r="B14" s="105">
        <v>893129.26752999995</v>
      </c>
      <c r="C14" s="105">
        <v>159.43207999999998</v>
      </c>
      <c r="D14" s="105">
        <v>0</v>
      </c>
      <c r="E14" s="105">
        <v>0</v>
      </c>
      <c r="F14" s="105">
        <v>893288.69961000001</v>
      </c>
    </row>
    <row r="15" spans="1:6">
      <c r="A15" s="10" t="s">
        <v>16</v>
      </c>
      <c r="B15" s="105">
        <v>0</v>
      </c>
      <c r="C15" s="105">
        <v>0</v>
      </c>
      <c r="D15" s="105">
        <v>0</v>
      </c>
      <c r="E15" s="105">
        <v>0</v>
      </c>
      <c r="F15" s="105">
        <v>0</v>
      </c>
    </row>
    <row r="16" spans="1:6">
      <c r="A16" s="10" t="s">
        <v>17</v>
      </c>
      <c r="B16" s="105">
        <v>-15499.7356</v>
      </c>
      <c r="C16" s="105">
        <v>0</v>
      </c>
      <c r="D16" s="105">
        <v>0</v>
      </c>
      <c r="E16" s="105">
        <v>0</v>
      </c>
      <c r="F16" s="105">
        <v>-15499.7356</v>
      </c>
    </row>
    <row r="17" spans="1:6">
      <c r="A17" s="9" t="s">
        <v>18</v>
      </c>
      <c r="B17" s="106">
        <v>31773417.545919999</v>
      </c>
      <c r="C17" s="106">
        <v>2236915.47804</v>
      </c>
      <c r="D17" s="106">
        <v>1036560.7169199999</v>
      </c>
      <c r="E17" s="106">
        <v>668059.55382000003</v>
      </c>
      <c r="F17" s="106">
        <v>35714953.294699997</v>
      </c>
    </row>
    <row r="18" spans="1:6">
      <c r="A18" s="10" t="s">
        <v>19</v>
      </c>
      <c r="B18" s="105">
        <v>11483097.38352</v>
      </c>
      <c r="C18" s="105">
        <v>0</v>
      </c>
      <c r="D18" s="105">
        <v>1018945.7818999999</v>
      </c>
      <c r="E18" s="105">
        <v>625692.06651000003</v>
      </c>
      <c r="F18" s="105">
        <v>13127735.231930001</v>
      </c>
    </row>
    <row r="19" spans="1:6">
      <c r="A19" s="10" t="s">
        <v>20</v>
      </c>
      <c r="B19" s="105">
        <v>11302731.760020001</v>
      </c>
      <c r="C19" s="105">
        <v>152915.29253000001</v>
      </c>
      <c r="D19" s="105">
        <v>0</v>
      </c>
      <c r="E19" s="105">
        <v>0</v>
      </c>
      <c r="F19" s="105">
        <v>11455647.052549999</v>
      </c>
    </row>
    <row r="20" spans="1:6">
      <c r="A20" s="10" t="s">
        <v>21</v>
      </c>
      <c r="B20" s="105">
        <v>0</v>
      </c>
      <c r="C20" s="105">
        <v>126705.85205</v>
      </c>
      <c r="D20" s="105">
        <v>0</v>
      </c>
      <c r="E20" s="105">
        <v>0</v>
      </c>
      <c r="F20" s="105">
        <v>126705.85205</v>
      </c>
    </row>
    <row r="21" spans="1:6">
      <c r="A21" s="10" t="s">
        <v>22</v>
      </c>
      <c r="B21" s="105">
        <v>574776.38540000003</v>
      </c>
      <c r="C21" s="105">
        <v>57490.057679999998</v>
      </c>
      <c r="D21" s="105">
        <v>0</v>
      </c>
      <c r="E21" s="105">
        <v>0</v>
      </c>
      <c r="F21" s="105">
        <v>632266.44308</v>
      </c>
    </row>
    <row r="22" spans="1:6">
      <c r="A22" s="11" t="s">
        <v>23</v>
      </c>
      <c r="B22" s="105">
        <v>3920695.48073</v>
      </c>
      <c r="C22" s="105">
        <v>1024260.72951</v>
      </c>
      <c r="D22" s="105">
        <v>0</v>
      </c>
      <c r="E22" s="105">
        <v>41530.604009999995</v>
      </c>
      <c r="F22" s="105">
        <v>4986486.8142499998</v>
      </c>
    </row>
    <row r="23" spans="1:6">
      <c r="A23" s="10" t="s">
        <v>24</v>
      </c>
      <c r="B23" s="105">
        <v>3635926.0664899996</v>
      </c>
      <c r="C23" s="105">
        <v>887954.86834000004</v>
      </c>
      <c r="D23" s="105">
        <v>3985.9156899999998</v>
      </c>
      <c r="E23" s="105">
        <v>111.93347</v>
      </c>
      <c r="F23" s="105">
        <v>4527978.7839899994</v>
      </c>
    </row>
    <row r="24" spans="1:6">
      <c r="A24" s="10" t="s">
        <v>25</v>
      </c>
      <c r="B24" s="105">
        <v>884286.78609000007</v>
      </c>
      <c r="C24" s="105">
        <v>5830.3259699999999</v>
      </c>
      <c r="D24" s="105">
        <v>13629.019329999999</v>
      </c>
      <c r="E24" s="105">
        <v>774.54158999999993</v>
      </c>
      <c r="F24" s="105">
        <v>904520.67298000003</v>
      </c>
    </row>
    <row r="25" spans="1:6">
      <c r="A25" s="10" t="s">
        <v>26</v>
      </c>
      <c r="B25" s="105">
        <v>-28096.316329999998</v>
      </c>
      <c r="C25" s="105">
        <v>-18241.64804</v>
      </c>
      <c r="D25" s="105">
        <v>0</v>
      </c>
      <c r="E25" s="105">
        <v>-49.591760000000001</v>
      </c>
      <c r="F25" s="105">
        <v>-46387.556130000004</v>
      </c>
    </row>
    <row r="26" spans="1:6">
      <c r="A26" s="9" t="s">
        <v>27</v>
      </c>
      <c r="B26" s="106">
        <v>191286406.36932999</v>
      </c>
      <c r="C26" s="106">
        <v>255564.99888999999</v>
      </c>
      <c r="D26" s="106">
        <v>0</v>
      </c>
      <c r="E26" s="106">
        <v>80.628559999999993</v>
      </c>
      <c r="F26" s="106">
        <v>191542051.99678001</v>
      </c>
    </row>
    <row r="27" spans="1:6">
      <c r="A27" s="12" t="s">
        <v>28</v>
      </c>
      <c r="B27" s="105">
        <v>186617339.19859999</v>
      </c>
      <c r="C27" s="105">
        <v>246545.76665000001</v>
      </c>
      <c r="D27" s="105">
        <v>0</v>
      </c>
      <c r="E27" s="105">
        <v>78.846899999999991</v>
      </c>
      <c r="F27" s="105">
        <v>186863963.81215</v>
      </c>
    </row>
    <row r="28" spans="1:6">
      <c r="A28" s="10" t="s">
        <v>29</v>
      </c>
      <c r="B28" s="105">
        <v>160321884.61376002</v>
      </c>
      <c r="C28" s="105">
        <v>149900.96362999998</v>
      </c>
      <c r="D28" s="105">
        <v>0</v>
      </c>
      <c r="E28" s="105">
        <v>78.846899999999991</v>
      </c>
      <c r="F28" s="105">
        <v>160471864.42429</v>
      </c>
    </row>
    <row r="29" spans="1:6">
      <c r="A29" s="10" t="s">
        <v>30</v>
      </c>
      <c r="B29" s="105">
        <v>23999824.89364</v>
      </c>
      <c r="C29" s="105">
        <v>85410.644769999999</v>
      </c>
      <c r="D29" s="105">
        <v>0</v>
      </c>
      <c r="E29" s="105">
        <v>0</v>
      </c>
      <c r="F29" s="105">
        <v>24085235.538410001</v>
      </c>
    </row>
    <row r="30" spans="1:6">
      <c r="A30" s="10" t="s">
        <v>31</v>
      </c>
      <c r="B30" s="105">
        <v>2295629.6911999998</v>
      </c>
      <c r="C30" s="105">
        <v>11234.15825</v>
      </c>
      <c r="D30" s="105">
        <v>0</v>
      </c>
      <c r="E30" s="105">
        <v>0</v>
      </c>
      <c r="F30" s="105">
        <v>2306863.8494499996</v>
      </c>
    </row>
    <row r="31" spans="1:6">
      <c r="A31" s="12" t="s">
        <v>32</v>
      </c>
      <c r="B31" s="105">
        <v>1897935.6957100001</v>
      </c>
      <c r="C31" s="105">
        <v>9258.1510600000001</v>
      </c>
      <c r="D31" s="105">
        <v>0</v>
      </c>
      <c r="E31" s="105">
        <v>0</v>
      </c>
      <c r="F31" s="105">
        <v>1907193.8467699999</v>
      </c>
    </row>
    <row r="32" spans="1:6">
      <c r="A32" s="10" t="s">
        <v>33</v>
      </c>
      <c r="B32" s="105">
        <v>801234.91812000005</v>
      </c>
      <c r="C32" s="105">
        <v>4405.1455900000001</v>
      </c>
      <c r="D32" s="105">
        <v>0</v>
      </c>
      <c r="E32" s="105">
        <v>0</v>
      </c>
      <c r="F32" s="105">
        <v>805640.06371000002</v>
      </c>
    </row>
    <row r="33" spans="1:6">
      <c r="A33" s="10" t="s">
        <v>34</v>
      </c>
      <c r="B33" s="105">
        <v>991581.15558000002</v>
      </c>
      <c r="C33" s="105">
        <v>4225.3856799999994</v>
      </c>
      <c r="D33" s="105">
        <v>0</v>
      </c>
      <c r="E33" s="105">
        <v>0</v>
      </c>
      <c r="F33" s="105">
        <v>995806.54125999997</v>
      </c>
    </row>
    <row r="34" spans="1:6">
      <c r="A34" s="10" t="s">
        <v>35</v>
      </c>
      <c r="B34" s="105">
        <v>105119.62201000001</v>
      </c>
      <c r="C34" s="105">
        <v>627.61979000000008</v>
      </c>
      <c r="D34" s="105">
        <v>0</v>
      </c>
      <c r="E34" s="105">
        <v>0</v>
      </c>
      <c r="F34" s="105">
        <v>105747.2418</v>
      </c>
    </row>
    <row r="35" spans="1:6">
      <c r="A35" s="12" t="s">
        <v>36</v>
      </c>
      <c r="B35" s="105">
        <v>4588286.1517099999</v>
      </c>
      <c r="C35" s="105">
        <v>60165.940009999998</v>
      </c>
      <c r="D35" s="105">
        <v>0</v>
      </c>
      <c r="E35" s="105">
        <v>0</v>
      </c>
      <c r="F35" s="105">
        <v>4648452.0917199999</v>
      </c>
    </row>
    <row r="36" spans="1:6">
      <c r="A36" s="10" t="s">
        <v>37</v>
      </c>
      <c r="B36" s="105">
        <v>1638329.0652699999</v>
      </c>
      <c r="C36" s="105">
        <v>31411.03254</v>
      </c>
      <c r="D36" s="105">
        <v>0</v>
      </c>
      <c r="E36" s="105">
        <v>0</v>
      </c>
      <c r="F36" s="105">
        <v>1669740.0978099999</v>
      </c>
    </row>
    <row r="37" spans="1:6">
      <c r="A37" s="10" t="s">
        <v>38</v>
      </c>
      <c r="B37" s="105">
        <v>2684528.87329</v>
      </c>
      <c r="C37" s="105">
        <v>27748.227569999999</v>
      </c>
      <c r="D37" s="105">
        <v>0</v>
      </c>
      <c r="E37" s="105">
        <v>0</v>
      </c>
      <c r="F37" s="105">
        <v>2712277.1008600001</v>
      </c>
    </row>
    <row r="38" spans="1:6">
      <c r="A38" s="10" t="s">
        <v>39</v>
      </c>
      <c r="B38" s="105">
        <v>265428.21315000003</v>
      </c>
      <c r="C38" s="105">
        <v>1006.6799</v>
      </c>
      <c r="D38" s="105">
        <v>0</v>
      </c>
      <c r="E38" s="105">
        <v>0</v>
      </c>
      <c r="F38" s="105">
        <v>266434.89305000001</v>
      </c>
    </row>
    <row r="39" spans="1:6">
      <c r="A39" s="12" t="s">
        <v>40</v>
      </c>
      <c r="B39" s="105">
        <v>5966915.2100100005</v>
      </c>
      <c r="C39" s="105">
        <v>24197.127700000001</v>
      </c>
      <c r="D39" s="105">
        <v>0</v>
      </c>
      <c r="E39" s="105">
        <v>1.8799000000000001</v>
      </c>
      <c r="F39" s="105">
        <v>5991114.2176099997</v>
      </c>
    </row>
    <row r="40" spans="1:6">
      <c r="A40" s="10" t="s">
        <v>41</v>
      </c>
      <c r="B40" s="105">
        <v>1642346.0287000001</v>
      </c>
      <c r="C40" s="105">
        <v>1119.8750700000001</v>
      </c>
      <c r="D40" s="105">
        <v>0</v>
      </c>
      <c r="E40" s="105">
        <v>0.19453999999999999</v>
      </c>
      <c r="F40" s="105">
        <v>1643466.09831</v>
      </c>
    </row>
    <row r="41" spans="1:6">
      <c r="A41" s="10" t="s">
        <v>42</v>
      </c>
      <c r="B41" s="105">
        <v>1470261.6459999999</v>
      </c>
      <c r="C41" s="105">
        <v>6575.1696900000006</v>
      </c>
      <c r="D41" s="105">
        <v>0</v>
      </c>
      <c r="E41" s="105">
        <v>0</v>
      </c>
      <c r="F41" s="105">
        <v>1476836.8156900001</v>
      </c>
    </row>
    <row r="42" spans="1:6">
      <c r="A42" s="10" t="s">
        <v>43</v>
      </c>
      <c r="B42" s="105">
        <v>4631.0950700000003</v>
      </c>
      <c r="C42" s="105">
        <v>24.132249999999999</v>
      </c>
      <c r="D42" s="105">
        <v>0</v>
      </c>
      <c r="E42" s="105">
        <v>0</v>
      </c>
      <c r="F42" s="105">
        <v>4655.22732</v>
      </c>
    </row>
    <row r="43" spans="1:6">
      <c r="A43" s="10" t="s">
        <v>44</v>
      </c>
      <c r="B43" s="105">
        <v>26814.621510000001</v>
      </c>
      <c r="C43" s="105">
        <v>87.739519999999999</v>
      </c>
      <c r="D43" s="105">
        <v>0</v>
      </c>
      <c r="E43" s="105">
        <v>0</v>
      </c>
      <c r="F43" s="105">
        <v>26902.36103</v>
      </c>
    </row>
    <row r="44" spans="1:6">
      <c r="A44" s="10" t="s">
        <v>45</v>
      </c>
      <c r="B44" s="105">
        <v>6.29915</v>
      </c>
      <c r="C44" s="105">
        <v>0</v>
      </c>
      <c r="D44" s="105">
        <v>0</v>
      </c>
      <c r="E44" s="105">
        <v>0</v>
      </c>
      <c r="F44" s="105">
        <v>6.29915</v>
      </c>
    </row>
    <row r="45" spans="1:6">
      <c r="A45" s="10" t="s">
        <v>46</v>
      </c>
      <c r="B45" s="105">
        <v>919.56356000000005</v>
      </c>
      <c r="C45" s="105">
        <v>0</v>
      </c>
      <c r="D45" s="105">
        <v>0</v>
      </c>
      <c r="E45" s="105">
        <v>0</v>
      </c>
      <c r="F45" s="105">
        <v>919.56356000000005</v>
      </c>
    </row>
    <row r="46" spans="1:6">
      <c r="A46" s="10" t="s">
        <v>47</v>
      </c>
      <c r="B46" s="105">
        <v>1344881.50263</v>
      </c>
      <c r="C46" s="105">
        <v>8504.5498200000002</v>
      </c>
      <c r="D46" s="105">
        <v>0</v>
      </c>
      <c r="E46" s="105">
        <v>1.68536</v>
      </c>
      <c r="F46" s="105">
        <v>1353387.7378099998</v>
      </c>
    </row>
    <row r="47" spans="1:6">
      <c r="A47" s="10" t="s">
        <v>48</v>
      </c>
      <c r="B47" s="105">
        <v>1402421.5397699999</v>
      </c>
      <c r="C47" s="105">
        <v>6914.5630099999998</v>
      </c>
      <c r="D47" s="105">
        <v>0</v>
      </c>
      <c r="E47" s="105">
        <v>0</v>
      </c>
      <c r="F47" s="105">
        <v>1409336.1027800001</v>
      </c>
    </row>
    <row r="48" spans="1:6">
      <c r="A48" s="10" t="s">
        <v>49</v>
      </c>
      <c r="B48" s="105">
        <v>6851.9105199999995</v>
      </c>
      <c r="C48" s="105">
        <v>300.32077000000004</v>
      </c>
      <c r="D48" s="105">
        <v>0</v>
      </c>
      <c r="E48" s="105">
        <v>0</v>
      </c>
      <c r="F48" s="105">
        <v>7152.2312899999997</v>
      </c>
    </row>
    <row r="49" spans="1:6">
      <c r="A49" s="10" t="s">
        <v>50</v>
      </c>
      <c r="B49" s="105">
        <v>48630.069889999999</v>
      </c>
      <c r="C49" s="105">
        <v>431.83409999999998</v>
      </c>
      <c r="D49" s="105">
        <v>0</v>
      </c>
      <c r="E49" s="105">
        <v>0</v>
      </c>
      <c r="F49" s="105">
        <v>49061.903989999999</v>
      </c>
    </row>
    <row r="50" spans="1:6">
      <c r="A50" s="10" t="s">
        <v>51</v>
      </c>
      <c r="B50" s="105">
        <v>1612.85178</v>
      </c>
      <c r="C50" s="105">
        <v>8.2493600000000011</v>
      </c>
      <c r="D50" s="105">
        <v>0</v>
      </c>
      <c r="E50" s="105">
        <v>0</v>
      </c>
      <c r="F50" s="105">
        <v>1621.10114</v>
      </c>
    </row>
    <row r="51" spans="1:6">
      <c r="A51" s="10" t="s">
        <v>52</v>
      </c>
      <c r="B51" s="105">
        <v>17538.081429999998</v>
      </c>
      <c r="C51" s="105">
        <v>230.69410999999999</v>
      </c>
      <c r="D51" s="105">
        <v>0</v>
      </c>
      <c r="E51" s="105">
        <v>0</v>
      </c>
      <c r="F51" s="105">
        <v>17768.775539999999</v>
      </c>
    </row>
    <row r="52" spans="1:6">
      <c r="A52" s="12" t="s">
        <v>53</v>
      </c>
      <c r="B52" s="105">
        <v>-7784069.8866999997</v>
      </c>
      <c r="C52" s="105">
        <v>-84601.986529999995</v>
      </c>
      <c r="D52" s="105">
        <v>0</v>
      </c>
      <c r="E52" s="105">
        <v>-9.8239999999999994E-2</v>
      </c>
      <c r="F52" s="105">
        <v>-7868671.9714700002</v>
      </c>
    </row>
    <row r="53" spans="1:6">
      <c r="A53" s="13" t="s">
        <v>54</v>
      </c>
      <c r="B53" s="105">
        <v>-694066.61817999999</v>
      </c>
      <c r="C53" s="105">
        <v>-2215.4878699999999</v>
      </c>
      <c r="D53" s="105">
        <v>0</v>
      </c>
      <c r="E53" s="105">
        <v>-9.8239999999999994E-2</v>
      </c>
      <c r="F53" s="105">
        <v>-696282.20428999991</v>
      </c>
    </row>
    <row r="54" spans="1:6">
      <c r="A54" s="10" t="s">
        <v>55</v>
      </c>
      <c r="B54" s="105">
        <v>-631797.89936000004</v>
      </c>
      <c r="C54" s="105">
        <v>-4043.3686899999998</v>
      </c>
      <c r="D54" s="105">
        <v>0</v>
      </c>
      <c r="E54" s="105">
        <v>0</v>
      </c>
      <c r="F54" s="105">
        <v>-635841.26804999996</v>
      </c>
    </row>
    <row r="55" spans="1:6">
      <c r="A55" s="10" t="s">
        <v>56</v>
      </c>
      <c r="B55" s="105">
        <v>-398796.68930000003</v>
      </c>
      <c r="C55" s="105">
        <v>-951.20720999999992</v>
      </c>
      <c r="D55" s="105">
        <v>0</v>
      </c>
      <c r="E55" s="105">
        <v>0</v>
      </c>
      <c r="F55" s="105">
        <v>-399747.89650999999</v>
      </c>
    </row>
    <row r="56" spans="1:6">
      <c r="A56" s="10" t="s">
        <v>57</v>
      </c>
      <c r="B56" s="105">
        <v>-392295.26043999998</v>
      </c>
      <c r="C56" s="105">
        <v>-522.46767999999997</v>
      </c>
      <c r="D56" s="105">
        <v>0</v>
      </c>
      <c r="E56" s="105">
        <v>0</v>
      </c>
      <c r="F56" s="105">
        <v>-392817.72811999999</v>
      </c>
    </row>
    <row r="57" spans="1:6">
      <c r="A57" s="10" t="s">
        <v>58</v>
      </c>
      <c r="B57" s="105">
        <v>-990315.77794000006</v>
      </c>
      <c r="C57" s="105">
        <v>-19985.143059999999</v>
      </c>
      <c r="D57" s="105">
        <v>0</v>
      </c>
      <c r="E57" s="105">
        <v>0</v>
      </c>
      <c r="F57" s="105">
        <v>-1010300.921</v>
      </c>
    </row>
    <row r="58" spans="1:6">
      <c r="A58" s="10" t="s">
        <v>59</v>
      </c>
      <c r="B58" s="105">
        <v>-1534105.0814100001</v>
      </c>
      <c r="C58" s="105">
        <v>-21329.10586</v>
      </c>
      <c r="D58" s="105">
        <v>0</v>
      </c>
      <c r="E58" s="105">
        <v>0</v>
      </c>
      <c r="F58" s="105">
        <v>-1555434.1872699999</v>
      </c>
    </row>
    <row r="59" spans="1:6">
      <c r="A59" s="13" t="s">
        <v>60</v>
      </c>
      <c r="B59" s="105">
        <v>-1293428.4432300001</v>
      </c>
      <c r="C59" s="105">
        <v>-22134.97453</v>
      </c>
      <c r="D59" s="105">
        <v>0</v>
      </c>
      <c r="E59" s="105">
        <v>0</v>
      </c>
      <c r="F59" s="105">
        <v>-1315563.4177600001</v>
      </c>
    </row>
    <row r="60" spans="1:6">
      <c r="A60" s="10" t="s">
        <v>61</v>
      </c>
      <c r="B60" s="105">
        <v>-1568583.7892700001</v>
      </c>
      <c r="C60" s="105">
        <v>-12122.84274</v>
      </c>
      <c r="D60" s="105">
        <v>0</v>
      </c>
      <c r="E60" s="105">
        <v>0</v>
      </c>
      <c r="F60" s="105">
        <v>-1580706.6320100001</v>
      </c>
    </row>
    <row r="61" spans="1:6">
      <c r="A61" s="10" t="s">
        <v>62</v>
      </c>
      <c r="B61" s="105">
        <v>-2401.42677</v>
      </c>
      <c r="C61" s="105">
        <v>0</v>
      </c>
      <c r="D61" s="105">
        <v>0</v>
      </c>
      <c r="E61" s="105">
        <v>0</v>
      </c>
      <c r="F61" s="105">
        <v>-2401.42677</v>
      </c>
    </row>
    <row r="62" spans="1:6">
      <c r="A62" s="10" t="s">
        <v>63</v>
      </c>
      <c r="B62" s="105">
        <v>0</v>
      </c>
      <c r="C62" s="105">
        <v>0</v>
      </c>
      <c r="D62" s="105">
        <v>0</v>
      </c>
      <c r="E62" s="105">
        <v>0</v>
      </c>
      <c r="F62" s="105">
        <v>0</v>
      </c>
    </row>
    <row r="63" spans="1:6">
      <c r="A63" s="10" t="s">
        <v>64</v>
      </c>
      <c r="B63" s="105">
        <v>-4225.6778299999996</v>
      </c>
      <c r="C63" s="105">
        <v>-90.730670000000003</v>
      </c>
      <c r="D63" s="105">
        <v>0</v>
      </c>
      <c r="E63" s="105">
        <v>0</v>
      </c>
      <c r="F63" s="105">
        <v>-4316.4084999999995</v>
      </c>
    </row>
    <row r="64" spans="1:6">
      <c r="A64" s="10" t="s">
        <v>65</v>
      </c>
      <c r="B64" s="105">
        <v>-18506.254390000002</v>
      </c>
      <c r="C64" s="105">
        <v>-81.701539999999994</v>
      </c>
      <c r="D64" s="105">
        <v>0</v>
      </c>
      <c r="E64" s="105">
        <v>0</v>
      </c>
      <c r="F64" s="105">
        <v>-18587.95593</v>
      </c>
    </row>
    <row r="65" spans="1:6">
      <c r="A65" s="13" t="s">
        <v>66</v>
      </c>
      <c r="B65" s="105">
        <v>-15061.66893</v>
      </c>
      <c r="C65" s="105">
        <v>-190.53</v>
      </c>
      <c r="D65" s="105">
        <v>0</v>
      </c>
      <c r="E65" s="105">
        <v>0</v>
      </c>
      <c r="F65" s="105">
        <v>-15252.19893</v>
      </c>
    </row>
    <row r="66" spans="1:6">
      <c r="A66" s="10" t="s">
        <v>67</v>
      </c>
      <c r="B66" s="105">
        <v>-54398.523659999999</v>
      </c>
      <c r="C66" s="105">
        <v>-105.32247</v>
      </c>
      <c r="D66" s="105">
        <v>0</v>
      </c>
      <c r="E66" s="105">
        <v>0</v>
      </c>
      <c r="F66" s="105">
        <v>-54503.846130000005</v>
      </c>
    </row>
    <row r="67" spans="1:6">
      <c r="A67" s="10" t="s">
        <v>68</v>
      </c>
      <c r="B67" s="105">
        <v>-44946.775860000002</v>
      </c>
      <c r="C67" s="105">
        <v>-470.17371000000003</v>
      </c>
      <c r="D67" s="105">
        <v>0</v>
      </c>
      <c r="E67" s="105">
        <v>0</v>
      </c>
      <c r="F67" s="105">
        <v>-45416.949569999997</v>
      </c>
    </row>
    <row r="68" spans="1:6">
      <c r="A68" s="10" t="s">
        <v>69</v>
      </c>
      <c r="B68" s="105">
        <v>-141140.00013</v>
      </c>
      <c r="C68" s="105">
        <v>-358.93049999999999</v>
      </c>
      <c r="D68" s="105">
        <v>0</v>
      </c>
      <c r="E68" s="105">
        <v>0</v>
      </c>
      <c r="F68" s="105">
        <v>-141498.93062999999</v>
      </c>
    </row>
    <row r="69" spans="1:6">
      <c r="A69" s="9" t="s">
        <v>70</v>
      </c>
      <c r="B69" s="106">
        <v>1623485.1168</v>
      </c>
      <c r="C69" s="106">
        <v>221304.09228000001</v>
      </c>
      <c r="D69" s="106">
        <v>0</v>
      </c>
      <c r="E69" s="106">
        <v>0.19988</v>
      </c>
      <c r="F69" s="106">
        <v>1844789.4089600001</v>
      </c>
    </row>
    <row r="70" spans="1:6">
      <c r="A70" s="10" t="s">
        <v>71</v>
      </c>
      <c r="B70" s="105">
        <v>5932.4824500000004</v>
      </c>
      <c r="C70" s="105">
        <v>526.28585999999996</v>
      </c>
      <c r="D70" s="105">
        <v>0</v>
      </c>
      <c r="E70" s="105">
        <v>0</v>
      </c>
      <c r="F70" s="105">
        <v>6458.7683099999995</v>
      </c>
    </row>
    <row r="71" spans="1:6">
      <c r="A71" s="13" t="s">
        <v>72</v>
      </c>
      <c r="B71" s="105">
        <v>946183.90127000003</v>
      </c>
      <c r="C71" s="105">
        <v>144706.56334999998</v>
      </c>
      <c r="D71" s="105">
        <v>0</v>
      </c>
      <c r="E71" s="105">
        <v>7.9829999999999998E-2</v>
      </c>
      <c r="F71" s="105">
        <v>1090890.5444500002</v>
      </c>
    </row>
    <row r="72" spans="1:6">
      <c r="A72" s="10" t="s">
        <v>73</v>
      </c>
      <c r="B72" s="105">
        <v>795244.51700999995</v>
      </c>
      <c r="C72" s="105">
        <v>102079.84223000001</v>
      </c>
      <c r="D72" s="105">
        <v>0</v>
      </c>
      <c r="E72" s="105">
        <v>0.12005</v>
      </c>
      <c r="F72" s="105">
        <v>897324.47928999993</v>
      </c>
    </row>
    <row r="73" spans="1:6">
      <c r="A73" s="10" t="s">
        <v>74</v>
      </c>
      <c r="B73" s="105">
        <v>0</v>
      </c>
      <c r="C73" s="105">
        <v>899.98506999999995</v>
      </c>
      <c r="D73" s="105">
        <v>0</v>
      </c>
      <c r="E73" s="105">
        <v>0</v>
      </c>
      <c r="F73" s="105">
        <v>899.98506999999995</v>
      </c>
    </row>
    <row r="74" spans="1:6">
      <c r="A74" s="10" t="s">
        <v>75</v>
      </c>
      <c r="B74" s="105">
        <v>-123875.78393000001</v>
      </c>
      <c r="C74" s="105">
        <v>-26908.58423</v>
      </c>
      <c r="D74" s="105">
        <v>0</v>
      </c>
      <c r="E74" s="105">
        <v>0</v>
      </c>
      <c r="F74" s="105">
        <v>-150784.36815999998</v>
      </c>
    </row>
    <row r="75" spans="1:6">
      <c r="A75" s="9" t="s">
        <v>76</v>
      </c>
      <c r="B75" s="106">
        <v>264289.6753</v>
      </c>
      <c r="C75" s="106">
        <v>0</v>
      </c>
      <c r="D75" s="106">
        <v>0</v>
      </c>
      <c r="E75" s="106">
        <v>0</v>
      </c>
      <c r="F75" s="106">
        <v>264289.6753</v>
      </c>
    </row>
    <row r="76" spans="1:6">
      <c r="A76" s="10" t="s">
        <v>77</v>
      </c>
      <c r="B76" s="105">
        <v>367.33247999999998</v>
      </c>
      <c r="C76" s="105">
        <v>0</v>
      </c>
      <c r="D76" s="105">
        <v>0</v>
      </c>
      <c r="E76" s="105">
        <v>0</v>
      </c>
      <c r="F76" s="105">
        <v>367.33247999999998</v>
      </c>
    </row>
    <row r="77" spans="1:6">
      <c r="A77" s="10" t="s">
        <v>78</v>
      </c>
      <c r="B77" s="105">
        <v>1174561.5188800001</v>
      </c>
      <c r="C77" s="105">
        <v>0</v>
      </c>
      <c r="D77" s="105">
        <v>0</v>
      </c>
      <c r="E77" s="105">
        <v>0</v>
      </c>
      <c r="F77" s="105">
        <v>1174561.5188800001</v>
      </c>
    </row>
    <row r="78" spans="1:6">
      <c r="A78" s="10" t="s">
        <v>79</v>
      </c>
      <c r="B78" s="105">
        <v>8169.6233000000002</v>
      </c>
      <c r="C78" s="105">
        <v>0</v>
      </c>
      <c r="D78" s="105">
        <v>0</v>
      </c>
      <c r="E78" s="105">
        <v>0</v>
      </c>
      <c r="F78" s="105">
        <v>8169.6233000000002</v>
      </c>
    </row>
    <row r="79" spans="1:6">
      <c r="A79" s="10" t="s">
        <v>80</v>
      </c>
      <c r="B79" s="105">
        <v>2E-3</v>
      </c>
      <c r="C79" s="105">
        <v>0</v>
      </c>
      <c r="D79" s="105">
        <v>0</v>
      </c>
      <c r="E79" s="105">
        <v>0</v>
      </c>
      <c r="F79" s="105">
        <v>2E-3</v>
      </c>
    </row>
    <row r="80" spans="1:6">
      <c r="A80" s="10" t="s">
        <v>81</v>
      </c>
      <c r="B80" s="105">
        <v>-918808.80136000004</v>
      </c>
      <c r="C80" s="105">
        <v>0</v>
      </c>
      <c r="D80" s="105">
        <v>0</v>
      </c>
      <c r="E80" s="105">
        <v>0</v>
      </c>
      <c r="F80" s="105">
        <v>-918808.80136000004</v>
      </c>
    </row>
    <row r="81" spans="1:6">
      <c r="A81" s="9" t="s">
        <v>82</v>
      </c>
      <c r="B81" s="106">
        <v>3623265.43836</v>
      </c>
      <c r="C81" s="106">
        <v>13355190.85335</v>
      </c>
      <c r="D81" s="106">
        <v>437851.45986</v>
      </c>
      <c r="E81" s="106">
        <v>735.84961999999996</v>
      </c>
      <c r="F81" s="106">
        <v>17417043.601189997</v>
      </c>
    </row>
    <row r="82" spans="1:6">
      <c r="A82" s="10" t="s">
        <v>19</v>
      </c>
      <c r="B82" s="105">
        <v>3489.2510400000001</v>
      </c>
      <c r="C82" s="105">
        <v>1.0000000000000001E-5</v>
      </c>
      <c r="D82" s="105">
        <v>432324.06</v>
      </c>
      <c r="E82" s="105">
        <v>1.0000000000000001E-5</v>
      </c>
      <c r="F82" s="105">
        <v>435813.31105999998</v>
      </c>
    </row>
    <row r="83" spans="1:6">
      <c r="A83" s="10" t="s">
        <v>20</v>
      </c>
      <c r="B83" s="105">
        <v>714986.47890999995</v>
      </c>
      <c r="C83" s="105">
        <v>0</v>
      </c>
      <c r="D83" s="105">
        <v>0</v>
      </c>
      <c r="E83" s="105">
        <v>0</v>
      </c>
      <c r="F83" s="105">
        <v>714986.47890999995</v>
      </c>
    </row>
    <row r="84" spans="1:6">
      <c r="A84" s="10" t="s">
        <v>21</v>
      </c>
      <c r="B84" s="105">
        <v>0</v>
      </c>
      <c r="C84" s="105">
        <v>31213</v>
      </c>
      <c r="D84" s="105">
        <v>0</v>
      </c>
      <c r="E84" s="105">
        <v>0</v>
      </c>
      <c r="F84" s="105">
        <v>31213</v>
      </c>
    </row>
    <row r="85" spans="1:6">
      <c r="A85" s="10" t="s">
        <v>22</v>
      </c>
      <c r="B85" s="105">
        <v>20434.034489999998</v>
      </c>
      <c r="C85" s="105">
        <v>6838.3392699999995</v>
      </c>
      <c r="D85" s="105">
        <v>0</v>
      </c>
      <c r="E85" s="105">
        <v>0</v>
      </c>
      <c r="F85" s="105">
        <v>27272.373760000002</v>
      </c>
    </row>
    <row r="86" spans="1:6">
      <c r="A86" s="10" t="s">
        <v>83</v>
      </c>
      <c r="B86" s="105">
        <v>845298.50229999993</v>
      </c>
      <c r="C86" s="105">
        <v>10819.956679999999</v>
      </c>
      <c r="D86" s="105">
        <v>0</v>
      </c>
      <c r="E86" s="105">
        <v>0</v>
      </c>
      <c r="F86" s="105">
        <v>856118.45898</v>
      </c>
    </row>
    <row r="87" spans="1:6">
      <c r="A87" s="10" t="s">
        <v>23</v>
      </c>
      <c r="B87" s="105">
        <v>179107.95977000002</v>
      </c>
      <c r="C87" s="105">
        <v>16188.634890000001</v>
      </c>
      <c r="D87" s="105">
        <v>0</v>
      </c>
      <c r="E87" s="105">
        <v>0</v>
      </c>
      <c r="F87" s="105">
        <v>195296.59466</v>
      </c>
    </row>
    <row r="88" spans="1:6">
      <c r="A88" s="10" t="s">
        <v>24</v>
      </c>
      <c r="B88" s="105">
        <v>1788527.5909899999</v>
      </c>
      <c r="C88" s="105">
        <v>13300517.6982</v>
      </c>
      <c r="D88" s="105">
        <v>11.25726</v>
      </c>
      <c r="E88" s="105">
        <v>735.84960999999998</v>
      </c>
      <c r="F88" s="105">
        <v>15089792.396059999</v>
      </c>
    </row>
    <row r="89" spans="1:6">
      <c r="A89" s="10" t="s">
        <v>84</v>
      </c>
      <c r="B89" s="105">
        <v>90051.444510000001</v>
      </c>
      <c r="C89" s="105">
        <v>1453.79474</v>
      </c>
      <c r="D89" s="105">
        <v>5516.1425999999992</v>
      </c>
      <c r="E89" s="105">
        <v>0</v>
      </c>
      <c r="F89" s="105">
        <v>97021.381849999991</v>
      </c>
    </row>
    <row r="90" spans="1:6">
      <c r="A90" s="10" t="s">
        <v>85</v>
      </c>
      <c r="B90" s="105">
        <v>-18629.823649999998</v>
      </c>
      <c r="C90" s="105">
        <v>-11840.57044</v>
      </c>
      <c r="D90" s="105">
        <v>0</v>
      </c>
      <c r="E90" s="105">
        <v>0</v>
      </c>
      <c r="F90" s="105">
        <v>-30470.394090000002</v>
      </c>
    </row>
    <row r="91" spans="1:6">
      <c r="A91" s="9" t="s">
        <v>86</v>
      </c>
      <c r="B91" s="106">
        <v>3686629.16775</v>
      </c>
      <c r="C91" s="106">
        <v>0</v>
      </c>
      <c r="D91" s="106">
        <v>0</v>
      </c>
      <c r="E91" s="106">
        <v>0</v>
      </c>
      <c r="F91" s="106">
        <v>3686629.16775</v>
      </c>
    </row>
    <row r="92" spans="1:6">
      <c r="A92" s="10" t="s">
        <v>87</v>
      </c>
      <c r="B92" s="105">
        <v>1148905.5281400001</v>
      </c>
      <c r="C92" s="105">
        <v>0</v>
      </c>
      <c r="D92" s="105">
        <v>0</v>
      </c>
      <c r="E92" s="105">
        <v>0</v>
      </c>
      <c r="F92" s="105">
        <v>1148905.5281400001</v>
      </c>
    </row>
    <row r="93" spans="1:6">
      <c r="A93" s="10" t="s">
        <v>88</v>
      </c>
      <c r="B93" s="105">
        <v>1521075.7465299999</v>
      </c>
      <c r="C93" s="105">
        <v>0</v>
      </c>
      <c r="D93" s="105">
        <v>0</v>
      </c>
      <c r="E93" s="105">
        <v>0</v>
      </c>
      <c r="F93" s="105">
        <v>1521075.7465299999</v>
      </c>
    </row>
    <row r="94" spans="1:6">
      <c r="A94" s="10" t="s">
        <v>89</v>
      </c>
      <c r="B94" s="105">
        <v>111699.15467</v>
      </c>
      <c r="C94" s="105">
        <v>0</v>
      </c>
      <c r="D94" s="105">
        <v>0</v>
      </c>
      <c r="E94" s="105">
        <v>0</v>
      </c>
      <c r="F94" s="105">
        <v>111699.15467</v>
      </c>
    </row>
    <row r="95" spans="1:6">
      <c r="A95" s="10" t="s">
        <v>90</v>
      </c>
      <c r="B95" s="105">
        <v>200343.86688999998</v>
      </c>
      <c r="C95" s="105">
        <v>0</v>
      </c>
      <c r="D95" s="105">
        <v>0</v>
      </c>
      <c r="E95" s="105">
        <v>0</v>
      </c>
      <c r="F95" s="105">
        <v>200343.86688999998</v>
      </c>
    </row>
    <row r="96" spans="1:6">
      <c r="A96" s="10" t="s">
        <v>91</v>
      </c>
      <c r="B96" s="105">
        <v>284898.03636999999</v>
      </c>
      <c r="C96" s="105">
        <v>0</v>
      </c>
      <c r="D96" s="105">
        <v>0</v>
      </c>
      <c r="E96" s="105">
        <v>0</v>
      </c>
      <c r="F96" s="105">
        <v>284898.03636999999</v>
      </c>
    </row>
    <row r="97" spans="1:6">
      <c r="A97" s="10" t="s">
        <v>92</v>
      </c>
      <c r="B97" s="105">
        <v>67347.266430000003</v>
      </c>
      <c r="C97" s="105">
        <v>0</v>
      </c>
      <c r="D97" s="105">
        <v>0</v>
      </c>
      <c r="E97" s="105">
        <v>0</v>
      </c>
      <c r="F97" s="105">
        <v>67347.266430000003</v>
      </c>
    </row>
    <row r="98" spans="1:6">
      <c r="A98" s="10" t="s">
        <v>93</v>
      </c>
      <c r="B98" s="105">
        <v>12980.606240000001</v>
      </c>
      <c r="C98" s="105">
        <v>0</v>
      </c>
      <c r="D98" s="105">
        <v>0</v>
      </c>
      <c r="E98" s="105">
        <v>0</v>
      </c>
      <c r="F98" s="105">
        <v>12980.606240000001</v>
      </c>
    </row>
    <row r="99" spans="1:6">
      <c r="A99" s="10" t="s">
        <v>94</v>
      </c>
      <c r="B99" s="105">
        <v>9334.2113200000003</v>
      </c>
      <c r="C99" s="105">
        <v>0</v>
      </c>
      <c r="D99" s="105">
        <v>0</v>
      </c>
      <c r="E99" s="105">
        <v>0</v>
      </c>
      <c r="F99" s="105">
        <v>9334.2113200000003</v>
      </c>
    </row>
    <row r="100" spans="1:6">
      <c r="A100" s="10" t="s">
        <v>95</v>
      </c>
      <c r="B100" s="105">
        <v>330044.75116000004</v>
      </c>
      <c r="C100" s="105">
        <v>0</v>
      </c>
      <c r="D100" s="105">
        <v>0</v>
      </c>
      <c r="E100" s="105">
        <v>0</v>
      </c>
      <c r="F100" s="105">
        <v>330044.75116000004</v>
      </c>
    </row>
    <row r="101" spans="1:6">
      <c r="A101" s="9" t="s">
        <v>96</v>
      </c>
      <c r="B101" s="106">
        <v>723122.44215999998</v>
      </c>
      <c r="C101" s="106">
        <v>19183.097750000001</v>
      </c>
      <c r="D101" s="106">
        <v>-7.0000000000000007E-5</v>
      </c>
      <c r="E101" s="106">
        <v>-4.0000000000000003E-5</v>
      </c>
      <c r="F101" s="106">
        <v>742305.53979999991</v>
      </c>
    </row>
    <row r="102" spans="1:6">
      <c r="A102" s="10" t="s">
        <v>97</v>
      </c>
      <c r="B102" s="105">
        <v>74410.543269999995</v>
      </c>
      <c r="C102" s="105">
        <v>0</v>
      </c>
      <c r="D102" s="105">
        <v>0</v>
      </c>
      <c r="E102" s="105">
        <v>0</v>
      </c>
      <c r="F102" s="105">
        <v>74410.543269999995</v>
      </c>
    </row>
    <row r="103" spans="1:6">
      <c r="A103" s="10" t="s">
        <v>98</v>
      </c>
      <c r="B103" s="105">
        <v>275040.22013999999</v>
      </c>
      <c r="C103" s="105">
        <v>0</v>
      </c>
      <c r="D103" s="105">
        <v>0</v>
      </c>
      <c r="E103" s="105">
        <v>0</v>
      </c>
      <c r="F103" s="105">
        <v>275040.22013999999</v>
      </c>
    </row>
    <row r="104" spans="1:6">
      <c r="A104" s="10" t="s">
        <v>99</v>
      </c>
      <c r="B104" s="105">
        <v>226033.96963000001</v>
      </c>
      <c r="C104" s="105">
        <v>20715.255430000001</v>
      </c>
      <c r="D104" s="105">
        <v>-7.0000000000000007E-5</v>
      </c>
      <c r="E104" s="105">
        <v>-4.0000000000000003E-5</v>
      </c>
      <c r="F104" s="105">
        <v>246749.22494999997</v>
      </c>
    </row>
    <row r="105" spans="1:6">
      <c r="A105" s="10" t="s">
        <v>100</v>
      </c>
      <c r="B105" s="105">
        <v>159407.71612999999</v>
      </c>
      <c r="C105" s="105">
        <v>0</v>
      </c>
      <c r="D105" s="105">
        <v>0</v>
      </c>
      <c r="E105" s="105">
        <v>0</v>
      </c>
      <c r="F105" s="105">
        <v>159407.71612999999</v>
      </c>
    </row>
    <row r="106" spans="1:6">
      <c r="A106" s="10" t="s">
        <v>101</v>
      </c>
      <c r="B106" s="105">
        <v>-11770.007009999999</v>
      </c>
      <c r="C106" s="105">
        <v>-1532.15768</v>
      </c>
      <c r="D106" s="105">
        <v>0</v>
      </c>
      <c r="E106" s="105">
        <v>0</v>
      </c>
      <c r="F106" s="105">
        <v>-13302.16469</v>
      </c>
    </row>
    <row r="107" spans="1:6">
      <c r="A107" s="9" t="s">
        <v>102</v>
      </c>
      <c r="B107" s="106">
        <v>0</v>
      </c>
      <c r="C107" s="106">
        <v>0</v>
      </c>
      <c r="D107" s="106">
        <v>0</v>
      </c>
      <c r="E107" s="106">
        <v>0</v>
      </c>
      <c r="F107" s="106">
        <v>0</v>
      </c>
    </row>
    <row r="108" spans="1:6">
      <c r="A108" s="10" t="s">
        <v>103</v>
      </c>
      <c r="B108" s="105">
        <v>0</v>
      </c>
      <c r="C108" s="105">
        <v>0</v>
      </c>
      <c r="D108" s="105">
        <v>0</v>
      </c>
      <c r="E108" s="105">
        <v>0</v>
      </c>
      <c r="F108" s="105">
        <v>0</v>
      </c>
    </row>
    <row r="109" spans="1:6">
      <c r="A109" s="10" t="s">
        <v>104</v>
      </c>
      <c r="B109" s="105">
        <v>0</v>
      </c>
      <c r="C109" s="105">
        <v>0</v>
      </c>
      <c r="D109" s="105">
        <v>0</v>
      </c>
      <c r="E109" s="105">
        <v>0</v>
      </c>
      <c r="F109" s="105">
        <v>0</v>
      </c>
    </row>
    <row r="110" spans="1:6">
      <c r="A110" s="10" t="s">
        <v>105</v>
      </c>
      <c r="B110" s="105">
        <v>0</v>
      </c>
      <c r="C110" s="105">
        <v>0</v>
      </c>
      <c r="D110" s="105">
        <v>0</v>
      </c>
      <c r="E110" s="105">
        <v>0</v>
      </c>
      <c r="F110" s="105">
        <v>0</v>
      </c>
    </row>
    <row r="111" spans="1:6">
      <c r="A111" s="10" t="s">
        <v>106</v>
      </c>
      <c r="B111" s="105">
        <v>0</v>
      </c>
      <c r="C111" s="105">
        <v>0</v>
      </c>
      <c r="D111" s="105">
        <v>0</v>
      </c>
      <c r="E111" s="105">
        <v>0</v>
      </c>
      <c r="F111" s="105">
        <v>0</v>
      </c>
    </row>
    <row r="112" spans="1:6">
      <c r="A112" s="10" t="s">
        <v>107</v>
      </c>
      <c r="B112" s="105">
        <v>0</v>
      </c>
      <c r="C112" s="105">
        <v>0</v>
      </c>
      <c r="D112" s="105">
        <v>0</v>
      </c>
      <c r="E112" s="105">
        <v>0</v>
      </c>
      <c r="F112" s="105">
        <v>0</v>
      </c>
    </row>
    <row r="113" spans="1:6">
      <c r="A113" s="10" t="s">
        <v>108</v>
      </c>
      <c r="B113" s="105">
        <v>0</v>
      </c>
      <c r="C113" s="105">
        <v>0</v>
      </c>
      <c r="D113" s="105">
        <v>0</v>
      </c>
      <c r="E113" s="105">
        <v>0</v>
      </c>
      <c r="F113" s="105">
        <v>0</v>
      </c>
    </row>
    <row r="114" spans="1:6">
      <c r="A114" s="14" t="s">
        <v>109</v>
      </c>
      <c r="B114" s="106">
        <v>243533843.02509001</v>
      </c>
      <c r="C114" s="106">
        <v>19601621.432349999</v>
      </c>
      <c r="D114" s="106">
        <v>89198.50546</v>
      </c>
      <c r="E114" s="106">
        <v>47103.223429999998</v>
      </c>
      <c r="F114" s="106">
        <v>263271766.18632999</v>
      </c>
    </row>
    <row r="115" spans="1:6">
      <c r="A115" s="15" t="s">
        <v>110</v>
      </c>
      <c r="B115" s="106">
        <v>177195700.14226002</v>
      </c>
      <c r="C115" s="106">
        <v>15016273.459319999</v>
      </c>
      <c r="D115" s="106">
        <v>89185.076209999999</v>
      </c>
      <c r="E115" s="106">
        <v>42082.818329999995</v>
      </c>
      <c r="F115" s="106">
        <v>192343241.49612001</v>
      </c>
    </row>
    <row r="116" spans="1:6">
      <c r="A116" s="17" t="s">
        <v>111</v>
      </c>
      <c r="B116" s="105">
        <v>26056767.172080003</v>
      </c>
      <c r="C116" s="105">
        <v>4727437.0830200007</v>
      </c>
      <c r="D116" s="105">
        <v>0.69189999999999996</v>
      </c>
      <c r="E116" s="105">
        <v>10.535680000000001</v>
      </c>
      <c r="F116" s="105">
        <v>30784215.48268</v>
      </c>
    </row>
    <row r="117" spans="1:6">
      <c r="A117" s="17" t="s">
        <v>112</v>
      </c>
      <c r="B117" s="105">
        <v>24973762.7491</v>
      </c>
      <c r="C117" s="105">
        <v>4264203.1318800002</v>
      </c>
      <c r="D117" s="105">
        <v>0.69189999999999996</v>
      </c>
      <c r="E117" s="105">
        <v>5.7722199999999999</v>
      </c>
      <c r="F117" s="105">
        <v>29237972.345099997</v>
      </c>
    </row>
    <row r="118" spans="1:6">
      <c r="A118" s="17" t="s">
        <v>113</v>
      </c>
      <c r="B118" s="105">
        <v>1083004.42298</v>
      </c>
      <c r="C118" s="105">
        <v>463233.95113999996</v>
      </c>
      <c r="D118" s="105">
        <v>0</v>
      </c>
      <c r="E118" s="105">
        <v>4.7634600000000002</v>
      </c>
      <c r="F118" s="105">
        <v>1546243.1375799999</v>
      </c>
    </row>
    <row r="119" spans="1:6">
      <c r="A119" s="17" t="s">
        <v>114</v>
      </c>
      <c r="B119" s="105">
        <v>52610074.450620003</v>
      </c>
      <c r="C119" s="105">
        <v>6176849.4060699996</v>
      </c>
      <c r="D119" s="105">
        <v>0</v>
      </c>
      <c r="E119" s="105">
        <v>1916.0182500000001</v>
      </c>
      <c r="F119" s="105">
        <v>58788839.87494</v>
      </c>
    </row>
    <row r="120" spans="1:6">
      <c r="A120" s="17" t="s">
        <v>115</v>
      </c>
      <c r="B120" s="105">
        <v>60295.258459999997</v>
      </c>
      <c r="C120" s="105">
        <v>12518.32712</v>
      </c>
      <c r="D120" s="105">
        <v>0</v>
      </c>
      <c r="E120" s="105">
        <v>0</v>
      </c>
      <c r="F120" s="105">
        <v>72813.585579999999</v>
      </c>
    </row>
    <row r="121" spans="1:6">
      <c r="A121" s="18" t="s">
        <v>116</v>
      </c>
      <c r="B121" s="105">
        <v>4392.3783899999999</v>
      </c>
      <c r="C121" s="105">
        <v>3950.9791</v>
      </c>
      <c r="D121" s="105">
        <v>0</v>
      </c>
      <c r="E121" s="105">
        <v>0</v>
      </c>
      <c r="F121" s="105">
        <v>8343.3574900000003</v>
      </c>
    </row>
    <row r="122" spans="1:6">
      <c r="A122" s="18" t="s">
        <v>117</v>
      </c>
      <c r="B122" s="105">
        <v>137.69464000000002</v>
      </c>
      <c r="C122" s="105">
        <v>306.04586</v>
      </c>
      <c r="D122" s="105">
        <v>0</v>
      </c>
      <c r="E122" s="105">
        <v>0</v>
      </c>
      <c r="F122" s="105">
        <v>443.7405</v>
      </c>
    </row>
    <row r="123" spans="1:6">
      <c r="A123" s="19" t="s">
        <v>118</v>
      </c>
      <c r="B123" s="105">
        <v>150.19927999999999</v>
      </c>
      <c r="C123" s="105">
        <v>260.82851999999997</v>
      </c>
      <c r="D123" s="105">
        <v>0</v>
      </c>
      <c r="E123" s="105">
        <v>0</v>
      </c>
      <c r="F123" s="105">
        <v>411.02780000000001</v>
      </c>
    </row>
    <row r="124" spans="1:6">
      <c r="A124" s="19" t="s">
        <v>119</v>
      </c>
      <c r="B124" s="105">
        <v>786.42240000000004</v>
      </c>
      <c r="C124" s="105">
        <v>2052.9361599999997</v>
      </c>
      <c r="D124" s="105">
        <v>0</v>
      </c>
      <c r="E124" s="105">
        <v>0</v>
      </c>
      <c r="F124" s="105">
        <v>2839.3585600000001</v>
      </c>
    </row>
    <row r="125" spans="1:6">
      <c r="A125" s="19" t="s">
        <v>120</v>
      </c>
      <c r="B125" s="105">
        <v>3211.1364399999998</v>
      </c>
      <c r="C125" s="105">
        <v>1444.7863200000002</v>
      </c>
      <c r="D125" s="105">
        <v>0</v>
      </c>
      <c r="E125" s="105">
        <v>0</v>
      </c>
      <c r="F125" s="105">
        <v>4655.9227599999995</v>
      </c>
    </row>
    <row r="126" spans="1:6">
      <c r="A126" s="19" t="s">
        <v>121</v>
      </c>
      <c r="B126" s="105">
        <v>49352.707719999999</v>
      </c>
      <c r="C126" s="105">
        <v>4479.7121900000002</v>
      </c>
      <c r="D126" s="105">
        <v>0</v>
      </c>
      <c r="E126" s="105">
        <v>0</v>
      </c>
      <c r="F126" s="105">
        <v>53832.419909999997</v>
      </c>
    </row>
    <row r="127" spans="1:6">
      <c r="A127" s="20" t="s">
        <v>122</v>
      </c>
      <c r="B127" s="105">
        <v>1653.8104599999999</v>
      </c>
      <c r="C127" s="105">
        <v>23.038970000000003</v>
      </c>
      <c r="D127" s="105">
        <v>0</v>
      </c>
      <c r="E127" s="105">
        <v>0</v>
      </c>
      <c r="F127" s="105">
        <v>1676.84943</v>
      </c>
    </row>
    <row r="128" spans="1:6">
      <c r="A128" s="21" t="s">
        <v>123</v>
      </c>
      <c r="B128" s="105">
        <v>610.90913</v>
      </c>
      <c r="C128" s="105">
        <v>0</v>
      </c>
      <c r="D128" s="105">
        <v>0</v>
      </c>
      <c r="E128" s="105">
        <v>0</v>
      </c>
      <c r="F128" s="105">
        <v>610.90913</v>
      </c>
    </row>
    <row r="129" spans="1:6">
      <c r="A129" s="21" t="s">
        <v>124</v>
      </c>
      <c r="B129" s="105">
        <v>2957453.2091700002</v>
      </c>
      <c r="C129" s="105">
        <v>499117.29264999996</v>
      </c>
      <c r="D129" s="105">
        <v>42.423900000000003</v>
      </c>
      <c r="E129" s="105">
        <v>40156.016579999996</v>
      </c>
      <c r="F129" s="105">
        <v>3496768.9423000002</v>
      </c>
    </row>
    <row r="130" spans="1:6">
      <c r="A130" s="22" t="s">
        <v>125</v>
      </c>
      <c r="B130" s="105">
        <v>83681740.644510001</v>
      </c>
      <c r="C130" s="105">
        <v>3524895.8801799999</v>
      </c>
      <c r="D130" s="105">
        <v>88450.999939999994</v>
      </c>
      <c r="E130" s="105">
        <v>0</v>
      </c>
      <c r="F130" s="105">
        <v>87295087.52463001</v>
      </c>
    </row>
    <row r="131" spans="1:6">
      <c r="A131" s="17" t="s">
        <v>126</v>
      </c>
      <c r="B131" s="105">
        <v>11829369.40742</v>
      </c>
      <c r="C131" s="105">
        <v>75455.470279999994</v>
      </c>
      <c r="D131" s="105">
        <v>690.96046999999999</v>
      </c>
      <c r="E131" s="105">
        <v>0.24781999999999998</v>
      </c>
      <c r="F131" s="105">
        <v>11905516.085990001</v>
      </c>
    </row>
    <row r="132" spans="1:6">
      <c r="A132" s="15" t="s">
        <v>127</v>
      </c>
      <c r="B132" s="106">
        <v>204584.09716999999</v>
      </c>
      <c r="C132" s="106">
        <v>7229.4546600000003</v>
      </c>
      <c r="D132" s="106">
        <v>6.6933699999999998</v>
      </c>
      <c r="E132" s="106">
        <v>0.31131999999999999</v>
      </c>
      <c r="F132" s="106">
        <v>211820.55652000001</v>
      </c>
    </row>
    <row r="133" spans="1:6">
      <c r="A133" s="15" t="s">
        <v>128</v>
      </c>
      <c r="B133" s="106">
        <v>22607454.251340002</v>
      </c>
      <c r="C133" s="106">
        <v>2920197.3489699997</v>
      </c>
      <c r="D133" s="106">
        <v>0</v>
      </c>
      <c r="E133" s="106">
        <v>85.069690000000008</v>
      </c>
      <c r="F133" s="106">
        <v>25527736.670000002</v>
      </c>
    </row>
    <row r="134" spans="1:6">
      <c r="A134" s="17" t="s">
        <v>129</v>
      </c>
      <c r="B134" s="105">
        <v>11306094.63727</v>
      </c>
      <c r="C134" s="105">
        <v>913144.68128000002</v>
      </c>
      <c r="D134" s="105">
        <v>0</v>
      </c>
      <c r="E134" s="105">
        <v>0</v>
      </c>
      <c r="F134" s="105">
        <v>12219239.31855</v>
      </c>
    </row>
    <row r="135" spans="1:6">
      <c r="A135" s="17" t="s">
        <v>130</v>
      </c>
      <c r="B135" s="105">
        <v>3649783.9589499999</v>
      </c>
      <c r="C135" s="105">
        <v>89518.64013</v>
      </c>
      <c r="D135" s="105">
        <v>0</v>
      </c>
      <c r="E135" s="105">
        <v>0</v>
      </c>
      <c r="F135" s="105">
        <v>3739302.5990800001</v>
      </c>
    </row>
    <row r="136" spans="1:6">
      <c r="A136" s="17" t="s">
        <v>131</v>
      </c>
      <c r="B136" s="105">
        <v>0</v>
      </c>
      <c r="C136" s="105">
        <v>0</v>
      </c>
      <c r="D136" s="105">
        <v>0</v>
      </c>
      <c r="E136" s="105">
        <v>0</v>
      </c>
      <c r="F136" s="105">
        <v>0</v>
      </c>
    </row>
    <row r="137" spans="1:6">
      <c r="A137" s="17" t="s">
        <v>132</v>
      </c>
      <c r="B137" s="105">
        <v>823712.47123999998</v>
      </c>
      <c r="C137" s="105">
        <v>8120.8823700000003</v>
      </c>
      <c r="D137" s="105">
        <v>0</v>
      </c>
      <c r="E137" s="105">
        <v>85.069690000000008</v>
      </c>
      <c r="F137" s="105">
        <v>831918.42329999991</v>
      </c>
    </row>
    <row r="138" spans="1:6">
      <c r="A138" s="17" t="s">
        <v>133</v>
      </c>
      <c r="B138" s="105">
        <v>6695008.0144499997</v>
      </c>
      <c r="C138" s="105">
        <v>1890281.20086</v>
      </c>
      <c r="D138" s="105">
        <v>0</v>
      </c>
      <c r="E138" s="105">
        <v>0</v>
      </c>
      <c r="F138" s="105">
        <v>8585289.2153099999</v>
      </c>
    </row>
    <row r="139" spans="1:6">
      <c r="A139" s="17" t="s">
        <v>134</v>
      </c>
      <c r="B139" s="105">
        <v>132855.16943000001</v>
      </c>
      <c r="C139" s="105">
        <v>19131.944329999998</v>
      </c>
      <c r="D139" s="105">
        <v>0</v>
      </c>
      <c r="E139" s="105">
        <v>0</v>
      </c>
      <c r="F139" s="105">
        <v>151987.11375999998</v>
      </c>
    </row>
    <row r="140" spans="1:6">
      <c r="A140" s="15" t="s">
        <v>135</v>
      </c>
      <c r="B140" s="106">
        <v>30122151.839949999</v>
      </c>
      <c r="C140" s="106">
        <v>603766.19427999994</v>
      </c>
      <c r="D140" s="106">
        <v>0</v>
      </c>
      <c r="E140" s="106">
        <v>0</v>
      </c>
      <c r="F140" s="106">
        <v>30725918.034230001</v>
      </c>
    </row>
    <row r="141" spans="1:6">
      <c r="A141" s="17" t="s">
        <v>136</v>
      </c>
      <c r="B141" s="105">
        <v>1113082.69725</v>
      </c>
      <c r="C141" s="105">
        <v>124482.68820999999</v>
      </c>
      <c r="D141" s="105">
        <v>0</v>
      </c>
      <c r="E141" s="105">
        <v>0</v>
      </c>
      <c r="F141" s="105">
        <v>1237565.38546</v>
      </c>
    </row>
    <row r="142" spans="1:6">
      <c r="A142" s="17" t="s">
        <v>137</v>
      </c>
      <c r="B142" s="105">
        <v>15605007.34853</v>
      </c>
      <c r="C142" s="105">
        <v>5.9999999999999995E-5</v>
      </c>
      <c r="D142" s="105">
        <v>0</v>
      </c>
      <c r="E142" s="105">
        <v>0</v>
      </c>
      <c r="F142" s="105">
        <v>15605007.34859</v>
      </c>
    </row>
    <row r="143" spans="1:6">
      <c r="A143" s="17" t="s">
        <v>138</v>
      </c>
      <c r="B143" s="105">
        <v>0</v>
      </c>
      <c r="C143" s="105">
        <v>0</v>
      </c>
      <c r="D143" s="105">
        <v>0</v>
      </c>
      <c r="E143" s="105">
        <v>0</v>
      </c>
      <c r="F143" s="105">
        <v>0</v>
      </c>
    </row>
    <row r="144" spans="1:6">
      <c r="A144" s="17" t="s">
        <v>139</v>
      </c>
      <c r="B144" s="105">
        <v>914164.28594000009</v>
      </c>
      <c r="C144" s="105">
        <v>0</v>
      </c>
      <c r="D144" s="105">
        <v>0</v>
      </c>
      <c r="E144" s="105">
        <v>0</v>
      </c>
      <c r="F144" s="105">
        <v>914164.28594000009</v>
      </c>
    </row>
    <row r="145" spans="1:6">
      <c r="A145" s="11" t="s">
        <v>140</v>
      </c>
      <c r="B145" s="105">
        <v>11685690.538620001</v>
      </c>
      <c r="C145" s="105">
        <v>174583.81077000001</v>
      </c>
      <c r="D145" s="105">
        <v>0</v>
      </c>
      <c r="E145" s="105">
        <v>0</v>
      </c>
      <c r="F145" s="105">
        <v>11860274.34939</v>
      </c>
    </row>
    <row r="146" spans="1:6">
      <c r="A146" s="17" t="s">
        <v>141</v>
      </c>
      <c r="B146" s="105">
        <v>0</v>
      </c>
      <c r="C146" s="105">
        <v>0</v>
      </c>
      <c r="D146" s="105">
        <v>0</v>
      </c>
      <c r="E146" s="105">
        <v>0</v>
      </c>
      <c r="F146" s="105">
        <v>0</v>
      </c>
    </row>
    <row r="147" spans="1:6">
      <c r="A147" s="17" t="s">
        <v>142</v>
      </c>
      <c r="B147" s="105">
        <v>15533.72768</v>
      </c>
      <c r="C147" s="105">
        <v>297660.10830000002</v>
      </c>
      <c r="D147" s="105">
        <v>0</v>
      </c>
      <c r="E147" s="105">
        <v>0</v>
      </c>
      <c r="F147" s="105">
        <v>313193.83598000003</v>
      </c>
    </row>
    <row r="148" spans="1:6">
      <c r="A148" s="17" t="s">
        <v>143</v>
      </c>
      <c r="B148" s="105">
        <v>788673.2419299999</v>
      </c>
      <c r="C148" s="105">
        <v>7039.5869400000001</v>
      </c>
      <c r="D148" s="105">
        <v>0</v>
      </c>
      <c r="E148" s="105">
        <v>0</v>
      </c>
      <c r="F148" s="105">
        <v>795712.82886999997</v>
      </c>
    </row>
    <row r="149" spans="1:6">
      <c r="A149" s="15" t="s">
        <v>144</v>
      </c>
      <c r="B149" s="106">
        <v>5120710.0409499994</v>
      </c>
      <c r="C149" s="106">
        <v>365328.22541000001</v>
      </c>
      <c r="D149" s="106">
        <v>6.7358799999999999</v>
      </c>
      <c r="E149" s="106">
        <v>183.19820999999999</v>
      </c>
      <c r="F149" s="106">
        <v>5486228.2004499994</v>
      </c>
    </row>
    <row r="150" spans="1:6">
      <c r="A150" s="17" t="s">
        <v>71</v>
      </c>
      <c r="B150" s="105">
        <v>767313.07419000007</v>
      </c>
      <c r="C150" s="105">
        <v>20658.751760000003</v>
      </c>
      <c r="D150" s="105">
        <v>0</v>
      </c>
      <c r="E150" s="105">
        <v>7.4639999999999998E-2</v>
      </c>
      <c r="F150" s="105">
        <v>787971.90058999998</v>
      </c>
    </row>
    <row r="151" spans="1:6">
      <c r="A151" s="17" t="s">
        <v>73</v>
      </c>
      <c r="B151" s="105">
        <v>1399523.58525</v>
      </c>
      <c r="C151" s="105">
        <v>141777.52184</v>
      </c>
      <c r="D151" s="105">
        <v>6.7358799999999999</v>
      </c>
      <c r="E151" s="105">
        <v>168.17565999999999</v>
      </c>
      <c r="F151" s="105">
        <v>1541476.0186300001</v>
      </c>
    </row>
    <row r="152" spans="1:6">
      <c r="A152" s="17" t="s">
        <v>145</v>
      </c>
      <c r="B152" s="105">
        <v>2611871.51994</v>
      </c>
      <c r="C152" s="105">
        <v>176011.73656999998</v>
      </c>
      <c r="D152" s="105">
        <v>0</v>
      </c>
      <c r="E152" s="105">
        <v>14.55148</v>
      </c>
      <c r="F152" s="105">
        <v>2787897.8079899997</v>
      </c>
    </row>
    <row r="153" spans="1:6">
      <c r="A153" s="17" t="s">
        <v>99</v>
      </c>
      <c r="B153" s="105">
        <v>342001.86157000001</v>
      </c>
      <c r="C153" s="105">
        <v>26880.215239999998</v>
      </c>
      <c r="D153" s="105">
        <v>0</v>
      </c>
      <c r="E153" s="105">
        <v>0.39643</v>
      </c>
      <c r="F153" s="105">
        <v>368882.47324000002</v>
      </c>
    </row>
    <row r="154" spans="1:6">
      <c r="A154" s="17" t="s">
        <v>146</v>
      </c>
      <c r="B154" s="105">
        <v>0</v>
      </c>
      <c r="C154" s="105">
        <v>0</v>
      </c>
      <c r="D154" s="105">
        <v>0</v>
      </c>
      <c r="E154" s="105">
        <v>0</v>
      </c>
      <c r="F154" s="105">
        <v>0</v>
      </c>
    </row>
    <row r="155" spans="1:6">
      <c r="A155" s="15" t="s">
        <v>147</v>
      </c>
      <c r="B155" s="106">
        <v>2436053.5069200001</v>
      </c>
      <c r="C155" s="106">
        <v>366931.13282</v>
      </c>
      <c r="D155" s="106">
        <v>0</v>
      </c>
      <c r="E155" s="106">
        <v>4751.8258800000003</v>
      </c>
      <c r="F155" s="106">
        <v>2807736.4656199999</v>
      </c>
    </row>
    <row r="156" spans="1:6">
      <c r="A156" s="17" t="s">
        <v>148</v>
      </c>
      <c r="B156" s="105">
        <v>166471.53203999999</v>
      </c>
      <c r="C156" s="105">
        <v>30318.13725</v>
      </c>
      <c r="D156" s="105">
        <v>0</v>
      </c>
      <c r="E156" s="105">
        <v>440.82175999999998</v>
      </c>
      <c r="F156" s="105">
        <v>197230.49105000001</v>
      </c>
    </row>
    <row r="157" spans="1:6">
      <c r="A157" s="17" t="s">
        <v>149</v>
      </c>
      <c r="B157" s="105">
        <v>0</v>
      </c>
      <c r="C157" s="105">
        <v>0</v>
      </c>
      <c r="D157" s="105">
        <v>0</v>
      </c>
      <c r="E157" s="105">
        <v>0</v>
      </c>
      <c r="F157" s="105">
        <v>0</v>
      </c>
    </row>
    <row r="158" spans="1:6">
      <c r="A158" s="17" t="s">
        <v>150</v>
      </c>
      <c r="B158" s="105">
        <v>1183280.1531099998</v>
      </c>
      <c r="C158" s="105">
        <v>225586.97544000001</v>
      </c>
      <c r="D158" s="105">
        <v>0</v>
      </c>
      <c r="E158" s="105">
        <v>1512.7151299999998</v>
      </c>
      <c r="F158" s="105">
        <v>1410379.8436800002</v>
      </c>
    </row>
    <row r="159" spans="1:6">
      <c r="A159" s="17" t="s">
        <v>151</v>
      </c>
      <c r="B159" s="105">
        <v>0</v>
      </c>
      <c r="C159" s="105">
        <v>0</v>
      </c>
      <c r="D159" s="105">
        <v>0</v>
      </c>
      <c r="E159" s="105">
        <v>0</v>
      </c>
      <c r="F159" s="105">
        <v>0</v>
      </c>
    </row>
    <row r="160" spans="1:6">
      <c r="A160" s="17" t="s">
        <v>152</v>
      </c>
      <c r="B160" s="105">
        <v>1047222.5989199999</v>
      </c>
      <c r="C160" s="105">
        <v>13974.463039999999</v>
      </c>
      <c r="D160" s="105">
        <v>0</v>
      </c>
      <c r="E160" s="105">
        <v>2798.28899</v>
      </c>
      <c r="F160" s="105">
        <v>1063995.3509500001</v>
      </c>
    </row>
    <row r="161" spans="1:6">
      <c r="A161" s="17" t="s">
        <v>153</v>
      </c>
      <c r="B161" s="105">
        <v>39079.222849999998</v>
      </c>
      <c r="C161" s="105">
        <v>97051.557090000002</v>
      </c>
      <c r="D161" s="105">
        <v>0</v>
      </c>
      <c r="E161" s="105">
        <v>0</v>
      </c>
      <c r="F161" s="105">
        <v>136130.77994000001</v>
      </c>
    </row>
    <row r="162" spans="1:6">
      <c r="A162" s="15" t="s">
        <v>154</v>
      </c>
      <c r="B162" s="106">
        <v>3556477.44564</v>
      </c>
      <c r="C162" s="106">
        <v>0</v>
      </c>
      <c r="D162" s="106">
        <v>0</v>
      </c>
      <c r="E162" s="106">
        <v>0</v>
      </c>
      <c r="F162" s="106">
        <v>3556477.44564</v>
      </c>
    </row>
    <row r="163" spans="1:6">
      <c r="A163" s="17" t="s">
        <v>155</v>
      </c>
      <c r="B163" s="105">
        <v>3263342.9</v>
      </c>
      <c r="C163" s="105">
        <v>0</v>
      </c>
      <c r="D163" s="105">
        <v>0</v>
      </c>
      <c r="E163" s="105">
        <v>0</v>
      </c>
      <c r="F163" s="105">
        <v>3263342.9</v>
      </c>
    </row>
    <row r="164" spans="1:6">
      <c r="A164" s="17" t="s">
        <v>156</v>
      </c>
      <c r="B164" s="105">
        <v>0</v>
      </c>
      <c r="C164" s="105">
        <v>0</v>
      </c>
      <c r="D164" s="105">
        <v>0</v>
      </c>
      <c r="E164" s="105">
        <v>0</v>
      </c>
      <c r="F164" s="105">
        <v>0</v>
      </c>
    </row>
    <row r="165" spans="1:6">
      <c r="A165" s="11" t="s">
        <v>157</v>
      </c>
      <c r="B165" s="105">
        <v>230000</v>
      </c>
      <c r="C165" s="105">
        <v>0</v>
      </c>
      <c r="D165" s="105">
        <v>0</v>
      </c>
      <c r="E165" s="105">
        <v>0</v>
      </c>
      <c r="F165" s="105">
        <v>230000</v>
      </c>
    </row>
    <row r="166" spans="1:6">
      <c r="A166" s="17" t="s">
        <v>158</v>
      </c>
      <c r="B166" s="105">
        <v>63134.545640000004</v>
      </c>
      <c r="C166" s="105">
        <v>0</v>
      </c>
      <c r="D166" s="105">
        <v>0</v>
      </c>
      <c r="E166" s="105">
        <v>0</v>
      </c>
      <c r="F166" s="105">
        <v>63134.545640000004</v>
      </c>
    </row>
    <row r="167" spans="1:6">
      <c r="A167" s="15" t="s">
        <v>159</v>
      </c>
      <c r="B167" s="106">
        <v>2290711.7008600002</v>
      </c>
      <c r="C167" s="106">
        <v>321895.61689</v>
      </c>
      <c r="D167" s="106">
        <v>0</v>
      </c>
      <c r="E167" s="106">
        <v>0</v>
      </c>
      <c r="F167" s="106">
        <v>2612607.3177499999</v>
      </c>
    </row>
    <row r="168" spans="1:6">
      <c r="A168" s="17" t="s">
        <v>160</v>
      </c>
      <c r="B168" s="105">
        <v>0</v>
      </c>
      <c r="C168" s="105">
        <v>1485.6633400000001</v>
      </c>
      <c r="D168" s="105">
        <v>0</v>
      </c>
      <c r="E168" s="105">
        <v>0</v>
      </c>
      <c r="F168" s="105">
        <v>1485.6633400000001</v>
      </c>
    </row>
    <row r="169" spans="1:6">
      <c r="A169" s="17" t="s">
        <v>161</v>
      </c>
      <c r="B169" s="105">
        <v>0</v>
      </c>
      <c r="C169" s="105">
        <v>0</v>
      </c>
      <c r="D169" s="105">
        <v>0</v>
      </c>
      <c r="E169" s="105">
        <v>0</v>
      </c>
      <c r="F169" s="105">
        <v>0</v>
      </c>
    </row>
    <row r="170" spans="1:6">
      <c r="A170" s="17" t="s">
        <v>162</v>
      </c>
      <c r="B170" s="105">
        <v>0</v>
      </c>
      <c r="C170" s="105">
        <v>1485.6633400000001</v>
      </c>
      <c r="D170" s="105">
        <v>0</v>
      </c>
      <c r="E170" s="105">
        <v>0</v>
      </c>
      <c r="F170" s="105">
        <v>1485.6633400000001</v>
      </c>
    </row>
    <row r="171" spans="1:6">
      <c r="A171" s="17" t="s">
        <v>163</v>
      </c>
      <c r="B171" s="105">
        <v>0</v>
      </c>
      <c r="C171" s="105">
        <v>0</v>
      </c>
      <c r="D171" s="105">
        <v>0</v>
      </c>
      <c r="E171" s="105">
        <v>0</v>
      </c>
      <c r="F171" s="105">
        <v>0</v>
      </c>
    </row>
    <row r="172" spans="1:6">
      <c r="A172" s="17" t="s">
        <v>164</v>
      </c>
      <c r="B172" s="105">
        <v>0</v>
      </c>
      <c r="C172" s="105">
        <v>0</v>
      </c>
      <c r="D172" s="105">
        <v>0</v>
      </c>
      <c r="E172" s="105">
        <v>0</v>
      </c>
      <c r="F172" s="105">
        <v>0</v>
      </c>
    </row>
    <row r="173" spans="1:6">
      <c r="A173" s="17" t="s">
        <v>165</v>
      </c>
      <c r="B173" s="105">
        <v>0</v>
      </c>
      <c r="C173" s="105">
        <v>0</v>
      </c>
      <c r="D173" s="105">
        <v>0</v>
      </c>
      <c r="E173" s="105">
        <v>0</v>
      </c>
      <c r="F173" s="105">
        <v>0</v>
      </c>
    </row>
    <row r="174" spans="1:6">
      <c r="A174" s="17" t="s">
        <v>166</v>
      </c>
      <c r="B174" s="105">
        <v>2258082.5219999999</v>
      </c>
      <c r="C174" s="105">
        <v>318054.57039999997</v>
      </c>
      <c r="D174" s="105">
        <v>0</v>
      </c>
      <c r="E174" s="105">
        <v>0</v>
      </c>
      <c r="F174" s="105">
        <v>2576137.0924</v>
      </c>
    </row>
    <row r="175" spans="1:6">
      <c r="A175" s="17" t="s">
        <v>167</v>
      </c>
      <c r="B175" s="105">
        <v>32629.17886</v>
      </c>
      <c r="C175" s="105">
        <v>2355.3831500000001</v>
      </c>
      <c r="D175" s="105">
        <v>0</v>
      </c>
      <c r="E175" s="105">
        <v>0</v>
      </c>
      <c r="F175" s="105">
        <v>34984.562010000001</v>
      </c>
    </row>
    <row r="176" spans="1:6">
      <c r="A176" s="14" t="s">
        <v>168</v>
      </c>
      <c r="B176" s="106">
        <v>20068935.03359</v>
      </c>
      <c r="C176" s="106">
        <v>0</v>
      </c>
      <c r="D176" s="106">
        <v>0</v>
      </c>
      <c r="E176" s="106">
        <v>0</v>
      </c>
      <c r="F176" s="106">
        <v>20068935.03359</v>
      </c>
    </row>
    <row r="177" spans="1:6">
      <c r="A177" s="24" t="s">
        <v>169</v>
      </c>
      <c r="B177" s="105">
        <v>14734744.496549999</v>
      </c>
      <c r="C177" s="105">
        <v>0</v>
      </c>
      <c r="D177" s="105">
        <v>0</v>
      </c>
      <c r="E177" s="105">
        <v>0</v>
      </c>
      <c r="F177" s="105">
        <v>14734744.496549999</v>
      </c>
    </row>
    <row r="178" spans="1:6">
      <c r="A178" s="17" t="s">
        <v>170</v>
      </c>
      <c r="B178" s="105">
        <v>14734744.496549999</v>
      </c>
      <c r="C178" s="105">
        <v>0</v>
      </c>
      <c r="D178" s="105">
        <v>0</v>
      </c>
      <c r="E178" s="105">
        <v>0</v>
      </c>
      <c r="F178" s="105">
        <v>14734744.496549999</v>
      </c>
    </row>
    <row r="179" spans="1:6">
      <c r="A179" s="17" t="s">
        <v>171</v>
      </c>
      <c r="B179" s="105">
        <v>0</v>
      </c>
      <c r="C179" s="105">
        <v>0</v>
      </c>
      <c r="D179" s="105">
        <v>0</v>
      </c>
      <c r="E179" s="105">
        <v>0</v>
      </c>
      <c r="F179" s="105">
        <v>0</v>
      </c>
    </row>
    <row r="180" spans="1:6">
      <c r="A180" s="17" t="s">
        <v>172</v>
      </c>
      <c r="B180" s="105">
        <v>0</v>
      </c>
      <c r="C180" s="105">
        <v>0</v>
      </c>
      <c r="D180" s="105">
        <v>0</v>
      </c>
      <c r="E180" s="105">
        <v>0</v>
      </c>
      <c r="F180" s="105">
        <v>0</v>
      </c>
    </row>
    <row r="181" spans="1:6">
      <c r="A181" s="24" t="s">
        <v>173</v>
      </c>
      <c r="B181" s="105">
        <v>253515.39734</v>
      </c>
      <c r="C181" s="105">
        <v>0</v>
      </c>
      <c r="D181" s="105">
        <v>0</v>
      </c>
      <c r="E181" s="105">
        <v>0</v>
      </c>
      <c r="F181" s="105">
        <v>253515.39734</v>
      </c>
    </row>
    <row r="182" spans="1:6">
      <c r="A182" s="17" t="s">
        <v>174</v>
      </c>
      <c r="B182" s="105">
        <v>6579.82582</v>
      </c>
      <c r="C182" s="105">
        <v>0</v>
      </c>
      <c r="D182" s="105">
        <v>0</v>
      </c>
      <c r="E182" s="105">
        <v>0</v>
      </c>
      <c r="F182" s="105">
        <v>6579.82582</v>
      </c>
    </row>
    <row r="183" spans="1:6">
      <c r="A183" s="17" t="s">
        <v>175</v>
      </c>
      <c r="B183" s="105">
        <v>243811.54266000001</v>
      </c>
      <c r="C183" s="105">
        <v>0</v>
      </c>
      <c r="D183" s="105">
        <v>0</v>
      </c>
      <c r="E183" s="105">
        <v>0</v>
      </c>
      <c r="F183" s="105">
        <v>243811.54266000001</v>
      </c>
    </row>
    <row r="184" spans="1:6">
      <c r="A184" s="17" t="s">
        <v>176</v>
      </c>
      <c r="B184" s="105">
        <v>3124.0288599999999</v>
      </c>
      <c r="C184" s="105">
        <v>0</v>
      </c>
      <c r="D184" s="105">
        <v>0</v>
      </c>
      <c r="E184" s="105">
        <v>0</v>
      </c>
      <c r="F184" s="105">
        <v>3124.0288599999999</v>
      </c>
    </row>
    <row r="185" spans="1:6">
      <c r="A185" s="24" t="s">
        <v>177</v>
      </c>
      <c r="B185" s="105">
        <v>0</v>
      </c>
      <c r="C185" s="105">
        <v>0</v>
      </c>
      <c r="D185" s="105">
        <v>0</v>
      </c>
      <c r="E185" s="105">
        <v>0</v>
      </c>
      <c r="F185" s="105">
        <v>0</v>
      </c>
    </row>
    <row r="186" spans="1:6">
      <c r="A186" s="17" t="s">
        <v>178</v>
      </c>
      <c r="B186" s="105">
        <v>0</v>
      </c>
      <c r="C186" s="105">
        <v>0</v>
      </c>
      <c r="D186" s="105">
        <v>0</v>
      </c>
      <c r="E186" s="105">
        <v>0</v>
      </c>
      <c r="F186" s="105">
        <v>0</v>
      </c>
    </row>
    <row r="187" spans="1:6">
      <c r="A187" s="24" t="s">
        <v>179</v>
      </c>
      <c r="B187" s="105">
        <v>3494322.4644400002</v>
      </c>
      <c r="C187" s="105">
        <v>0</v>
      </c>
      <c r="D187" s="105">
        <v>0</v>
      </c>
      <c r="E187" s="105">
        <v>0</v>
      </c>
      <c r="F187" s="105">
        <v>3494322.4644400002</v>
      </c>
    </row>
    <row r="188" spans="1:6">
      <c r="A188" s="17" t="s">
        <v>180</v>
      </c>
      <c r="B188" s="105">
        <v>2625822.63436</v>
      </c>
      <c r="C188" s="105">
        <v>0</v>
      </c>
      <c r="D188" s="105">
        <v>0</v>
      </c>
      <c r="E188" s="105">
        <v>0</v>
      </c>
      <c r="F188" s="105">
        <v>2625822.63436</v>
      </c>
    </row>
    <row r="189" spans="1:6">
      <c r="A189" s="17" t="s">
        <v>181</v>
      </c>
      <c r="B189" s="105">
        <v>111711.19469</v>
      </c>
      <c r="C189" s="105">
        <v>0</v>
      </c>
      <c r="D189" s="105">
        <v>0</v>
      </c>
      <c r="E189" s="105">
        <v>0</v>
      </c>
      <c r="F189" s="105">
        <v>111711.19469</v>
      </c>
    </row>
    <row r="190" spans="1:6">
      <c r="A190" s="17" t="s">
        <v>182</v>
      </c>
      <c r="B190" s="105">
        <v>756788.63538999995</v>
      </c>
      <c r="C190" s="105">
        <v>0</v>
      </c>
      <c r="D190" s="105">
        <v>0</v>
      </c>
      <c r="E190" s="105">
        <v>0</v>
      </c>
      <c r="F190" s="105">
        <v>756788.63538999995</v>
      </c>
    </row>
    <row r="191" spans="1:6">
      <c r="A191" s="24" t="s">
        <v>183</v>
      </c>
      <c r="B191" s="105">
        <v>1586352.6752599999</v>
      </c>
      <c r="C191" s="105">
        <v>0</v>
      </c>
      <c r="D191" s="105">
        <v>0</v>
      </c>
      <c r="E191" s="105">
        <v>0</v>
      </c>
      <c r="F191" s="105">
        <v>1586352.6752599999</v>
      </c>
    </row>
    <row r="192" spans="1:6">
      <c r="A192" s="17" t="s">
        <v>184</v>
      </c>
      <c r="B192" s="105">
        <v>94663.367259999999</v>
      </c>
      <c r="C192" s="105">
        <v>0</v>
      </c>
      <c r="D192" s="105">
        <v>0</v>
      </c>
      <c r="E192" s="105">
        <v>0</v>
      </c>
      <c r="F192" s="105">
        <v>94663.367259999999</v>
      </c>
    </row>
    <row r="193" spans="1:6">
      <c r="A193" s="17" t="s">
        <v>185</v>
      </c>
      <c r="B193" s="105">
        <v>1491689.308</v>
      </c>
      <c r="C193" s="105">
        <v>0</v>
      </c>
      <c r="D193" s="105">
        <v>0</v>
      </c>
      <c r="E193" s="105">
        <v>0</v>
      </c>
      <c r="F193" s="105">
        <v>1491689.308</v>
      </c>
    </row>
    <row r="194" spans="1:6">
      <c r="A194" s="25" t="s">
        <v>186</v>
      </c>
      <c r="B194" s="106">
        <v>263602778.05868</v>
      </c>
      <c r="C194" s="106">
        <v>19601621.432349999</v>
      </c>
      <c r="D194" s="106">
        <v>89198.50546</v>
      </c>
      <c r="E194" s="106">
        <v>47103.223429999998</v>
      </c>
      <c r="F194" s="106">
        <v>283340701.21991998</v>
      </c>
    </row>
    <row r="195" spans="1:6">
      <c r="A195" s="25" t="s">
        <v>187</v>
      </c>
      <c r="B195" s="106">
        <v>12189656.61084</v>
      </c>
      <c r="C195" s="106">
        <v>3404934.73275</v>
      </c>
      <c r="D195" s="106">
        <v>0</v>
      </c>
      <c r="E195" s="106">
        <v>336408.03027999995</v>
      </c>
      <c r="F195" s="106">
        <v>15930999.37387</v>
      </c>
    </row>
    <row r="196" spans="1:6">
      <c r="A196" s="26" t="s">
        <v>188</v>
      </c>
      <c r="B196" s="105">
        <v>26925.685960000003</v>
      </c>
      <c r="C196" s="105">
        <v>851337.74517999997</v>
      </c>
      <c r="D196" s="105">
        <v>0</v>
      </c>
      <c r="E196" s="105">
        <v>0</v>
      </c>
      <c r="F196" s="105">
        <v>878263.43114</v>
      </c>
    </row>
    <row r="197" spans="1:6">
      <c r="A197" s="17" t="s">
        <v>189</v>
      </c>
      <c r="B197" s="105">
        <v>5818.5485199999994</v>
      </c>
      <c r="C197" s="105">
        <v>78123.77218</v>
      </c>
      <c r="D197" s="105">
        <v>0</v>
      </c>
      <c r="E197" s="105">
        <v>0</v>
      </c>
      <c r="F197" s="105">
        <v>83942.320699999997</v>
      </c>
    </row>
    <row r="198" spans="1:6">
      <c r="A198" s="17" t="s">
        <v>190</v>
      </c>
      <c r="B198" s="105">
        <v>0</v>
      </c>
      <c r="C198" s="105">
        <v>595.35281999999995</v>
      </c>
      <c r="D198" s="105">
        <v>0</v>
      </c>
      <c r="E198" s="105">
        <v>0</v>
      </c>
      <c r="F198" s="105">
        <v>595.35281999999995</v>
      </c>
    </row>
    <row r="199" spans="1:6">
      <c r="A199" s="17" t="s">
        <v>191</v>
      </c>
      <c r="B199" s="105">
        <v>0</v>
      </c>
      <c r="C199" s="105">
        <v>626576.61361</v>
      </c>
      <c r="D199" s="105">
        <v>0</v>
      </c>
      <c r="E199" s="105">
        <v>0</v>
      </c>
      <c r="F199" s="105">
        <v>626576.61361</v>
      </c>
    </row>
    <row r="200" spans="1:6">
      <c r="A200" s="17" t="s">
        <v>192</v>
      </c>
      <c r="B200" s="105">
        <v>0</v>
      </c>
      <c r="C200" s="105">
        <v>0</v>
      </c>
      <c r="D200" s="105">
        <v>0</v>
      </c>
      <c r="E200" s="105">
        <v>0</v>
      </c>
      <c r="F200" s="105">
        <v>0</v>
      </c>
    </row>
    <row r="201" spans="1:6">
      <c r="A201" s="17" t="s">
        <v>193</v>
      </c>
      <c r="B201" s="105">
        <v>21107.137440000002</v>
      </c>
      <c r="C201" s="105">
        <v>146042.00657</v>
      </c>
      <c r="D201" s="105">
        <v>0</v>
      </c>
      <c r="E201" s="105">
        <v>0</v>
      </c>
      <c r="F201" s="105">
        <v>167149.14400999999</v>
      </c>
    </row>
    <row r="202" spans="1:6">
      <c r="A202" s="24" t="s">
        <v>194</v>
      </c>
      <c r="B202" s="105">
        <v>9934341.26884</v>
      </c>
      <c r="C202" s="105">
        <v>2497626.4371799999</v>
      </c>
      <c r="D202" s="105">
        <v>0</v>
      </c>
      <c r="E202" s="105">
        <v>336408.03027999995</v>
      </c>
      <c r="F202" s="105">
        <v>12768375.736299999</v>
      </c>
    </row>
    <row r="203" spans="1:6">
      <c r="A203" s="11" t="s">
        <v>195</v>
      </c>
      <c r="B203" s="105">
        <v>0</v>
      </c>
      <c r="C203" s="105">
        <v>0</v>
      </c>
      <c r="D203" s="105">
        <v>0</v>
      </c>
      <c r="E203" s="105">
        <v>0</v>
      </c>
      <c r="F203" s="105">
        <v>0</v>
      </c>
    </row>
    <row r="204" spans="1:6">
      <c r="A204" s="11" t="s">
        <v>196</v>
      </c>
      <c r="B204" s="105">
        <v>3288573.18383</v>
      </c>
      <c r="C204" s="105">
        <v>1627310.0388100001</v>
      </c>
      <c r="D204" s="105">
        <v>0</v>
      </c>
      <c r="E204" s="105">
        <v>1089.7949599999999</v>
      </c>
      <c r="F204" s="105">
        <v>4916973.0176000008</v>
      </c>
    </row>
    <row r="205" spans="1:6">
      <c r="A205" s="11" t="s">
        <v>197</v>
      </c>
      <c r="B205" s="105">
        <v>3191251.7194300001</v>
      </c>
      <c r="C205" s="105">
        <v>494296.86947000003</v>
      </c>
      <c r="D205" s="105">
        <v>0</v>
      </c>
      <c r="E205" s="105">
        <v>120454.22937999999</v>
      </c>
      <c r="F205" s="105">
        <v>3806002.8182800002</v>
      </c>
    </row>
    <row r="206" spans="1:6">
      <c r="A206" s="11" t="s">
        <v>198</v>
      </c>
      <c r="B206" s="105">
        <v>0</v>
      </c>
      <c r="C206" s="105">
        <v>0</v>
      </c>
      <c r="D206" s="105">
        <v>0</v>
      </c>
      <c r="E206" s="105">
        <v>0</v>
      </c>
      <c r="F206" s="105">
        <v>0</v>
      </c>
    </row>
    <row r="207" spans="1:6">
      <c r="A207" s="11" t="s">
        <v>199</v>
      </c>
      <c r="B207" s="105">
        <v>3454516.36558</v>
      </c>
      <c r="C207" s="105">
        <v>376019.52889999998</v>
      </c>
      <c r="D207" s="105">
        <v>0</v>
      </c>
      <c r="E207" s="105">
        <v>214864.00594</v>
      </c>
      <c r="F207" s="105">
        <v>4045399.9004199998</v>
      </c>
    </row>
    <row r="208" spans="1:6">
      <c r="A208" s="24" t="s">
        <v>200</v>
      </c>
      <c r="B208" s="105">
        <v>0</v>
      </c>
      <c r="C208" s="105">
        <v>0</v>
      </c>
      <c r="D208" s="105">
        <v>0</v>
      </c>
      <c r="E208" s="105">
        <v>0</v>
      </c>
      <c r="F208" s="105">
        <v>0</v>
      </c>
    </row>
    <row r="209" spans="1:6">
      <c r="A209" s="24" t="s">
        <v>201</v>
      </c>
      <c r="B209" s="105">
        <v>2202172.3110400001</v>
      </c>
      <c r="C209" s="105">
        <v>22200.622780000002</v>
      </c>
      <c r="D209" s="105">
        <v>0</v>
      </c>
      <c r="E209" s="105">
        <v>0</v>
      </c>
      <c r="F209" s="105">
        <v>2224372.9338200004</v>
      </c>
    </row>
    <row r="210" spans="1:6">
      <c r="A210" s="17" t="s">
        <v>202</v>
      </c>
      <c r="B210" s="105">
        <v>182116.35814</v>
      </c>
      <c r="C210" s="105">
        <v>3910.2</v>
      </c>
      <c r="D210" s="105">
        <v>0</v>
      </c>
      <c r="E210" s="105">
        <v>0</v>
      </c>
      <c r="F210" s="105">
        <v>186026.55813999998</v>
      </c>
    </row>
    <row r="211" spans="1:6">
      <c r="A211" s="17" t="s">
        <v>203</v>
      </c>
      <c r="B211" s="105">
        <v>1768134.0960799998</v>
      </c>
      <c r="C211" s="105">
        <v>18290.422780000001</v>
      </c>
      <c r="D211" s="105">
        <v>0</v>
      </c>
      <c r="E211" s="105">
        <v>0</v>
      </c>
      <c r="F211" s="105">
        <v>1786424.51886</v>
      </c>
    </row>
    <row r="212" spans="1:6">
      <c r="A212" s="17" t="s">
        <v>204</v>
      </c>
      <c r="B212" s="105">
        <v>0</v>
      </c>
      <c r="C212" s="105">
        <v>0</v>
      </c>
      <c r="D212" s="105">
        <v>0</v>
      </c>
      <c r="E212" s="105">
        <v>0</v>
      </c>
      <c r="F212" s="105">
        <v>0</v>
      </c>
    </row>
    <row r="213" spans="1:6">
      <c r="A213" s="17" t="s">
        <v>205</v>
      </c>
      <c r="B213" s="105">
        <v>251921.85681999999</v>
      </c>
      <c r="C213" s="105">
        <v>0</v>
      </c>
      <c r="D213" s="105">
        <v>0</v>
      </c>
      <c r="E213" s="105">
        <v>0</v>
      </c>
      <c r="F213" s="105">
        <v>251921.85681999999</v>
      </c>
    </row>
    <row r="214" spans="1:6">
      <c r="A214" s="24" t="s">
        <v>206</v>
      </c>
      <c r="B214" s="105">
        <v>26217.345000000001</v>
      </c>
      <c r="C214" s="105">
        <v>33769.927609999999</v>
      </c>
      <c r="D214" s="105">
        <v>0</v>
      </c>
      <c r="E214" s="105">
        <v>0</v>
      </c>
      <c r="F214" s="105">
        <v>59987.27261</v>
      </c>
    </row>
    <row r="215" spans="1:6">
      <c r="A215" s="15" t="s">
        <v>207</v>
      </c>
      <c r="B215" s="106">
        <v>175418704.96057999</v>
      </c>
      <c r="C215" s="106">
        <v>305299023.32145</v>
      </c>
      <c r="D215" s="106">
        <v>75623.736109999998</v>
      </c>
      <c r="E215" s="106">
        <v>26471.53311</v>
      </c>
      <c r="F215" s="106">
        <v>480819823.55124998</v>
      </c>
    </row>
    <row r="216" spans="1:6">
      <c r="A216" s="24" t="s">
        <v>208</v>
      </c>
      <c r="B216" s="105">
        <v>4724526.6387</v>
      </c>
      <c r="C216" s="105">
        <v>904269.28520000004</v>
      </c>
      <c r="D216" s="105">
        <v>171.35739000000001</v>
      </c>
      <c r="E216" s="105">
        <v>126.94062</v>
      </c>
      <c r="F216" s="105">
        <v>5629094.2219099998</v>
      </c>
    </row>
    <row r="217" spans="1:6">
      <c r="A217" s="17" t="s">
        <v>209</v>
      </c>
      <c r="B217" s="105">
        <v>119.6</v>
      </c>
      <c r="C217" s="105">
        <v>34300</v>
      </c>
      <c r="D217" s="105">
        <v>0</v>
      </c>
      <c r="E217" s="105">
        <v>0</v>
      </c>
      <c r="F217" s="105">
        <v>34419.599999999999</v>
      </c>
    </row>
    <row r="218" spans="1:6">
      <c r="A218" s="17" t="s">
        <v>210</v>
      </c>
      <c r="B218" s="105">
        <v>1035370</v>
      </c>
      <c r="C218" s="105">
        <v>0</v>
      </c>
      <c r="D218" s="105">
        <v>0</v>
      </c>
      <c r="E218" s="105">
        <v>0</v>
      </c>
      <c r="F218" s="105">
        <v>1035370</v>
      </c>
    </row>
    <row r="219" spans="1:6">
      <c r="A219" s="17" t="s">
        <v>211</v>
      </c>
      <c r="B219" s="105">
        <v>3689037.0386999999</v>
      </c>
      <c r="C219" s="105">
        <v>869969.28520000004</v>
      </c>
      <c r="D219" s="105">
        <v>171.35739000000001</v>
      </c>
      <c r="E219" s="105">
        <v>126.94062</v>
      </c>
      <c r="F219" s="105">
        <v>4559304.6219100002</v>
      </c>
    </row>
    <row r="220" spans="1:6">
      <c r="A220" s="24" t="s">
        <v>212</v>
      </c>
      <c r="B220" s="105">
        <v>19953855.645330001</v>
      </c>
      <c r="C220" s="105">
        <v>198879.87716</v>
      </c>
      <c r="D220" s="105">
        <v>17.000799999999998</v>
      </c>
      <c r="E220" s="105">
        <v>0</v>
      </c>
      <c r="F220" s="105">
        <v>20152752.523290001</v>
      </c>
    </row>
    <row r="221" spans="1:6">
      <c r="A221" s="17" t="s">
        <v>213</v>
      </c>
      <c r="B221" s="105">
        <v>0</v>
      </c>
      <c r="C221" s="105">
        <v>0</v>
      </c>
      <c r="D221" s="105">
        <v>0</v>
      </c>
      <c r="E221" s="105">
        <v>0</v>
      </c>
      <c r="F221" s="105">
        <v>0</v>
      </c>
    </row>
    <row r="222" spans="1:6">
      <c r="A222" s="17" t="s">
        <v>214</v>
      </c>
      <c r="B222" s="105">
        <v>197362.40815</v>
      </c>
      <c r="C222" s="105">
        <v>92658.67012000001</v>
      </c>
      <c r="D222" s="105">
        <v>17.000799999999998</v>
      </c>
      <c r="E222" s="105">
        <v>0</v>
      </c>
      <c r="F222" s="105">
        <v>290038.07906999998</v>
      </c>
    </row>
    <row r="223" spans="1:6">
      <c r="A223" s="17" t="s">
        <v>215</v>
      </c>
      <c r="B223" s="105">
        <v>19756493.237180002</v>
      </c>
      <c r="C223" s="105">
        <v>106221.20704000001</v>
      </c>
      <c r="D223" s="105">
        <v>0</v>
      </c>
      <c r="E223" s="105">
        <v>0</v>
      </c>
      <c r="F223" s="105">
        <v>19862714.444220003</v>
      </c>
    </row>
    <row r="224" spans="1:6">
      <c r="A224" s="18" t="s">
        <v>216</v>
      </c>
      <c r="B224" s="105">
        <v>0</v>
      </c>
      <c r="C224" s="105">
        <v>0</v>
      </c>
      <c r="D224" s="105">
        <v>0</v>
      </c>
      <c r="E224" s="105">
        <v>0</v>
      </c>
      <c r="F224" s="105">
        <v>0</v>
      </c>
    </row>
    <row r="225" spans="1:6">
      <c r="A225" s="17" t="s">
        <v>217</v>
      </c>
      <c r="B225" s="105">
        <v>0</v>
      </c>
      <c r="C225" s="105">
        <v>0</v>
      </c>
      <c r="D225" s="105">
        <v>0</v>
      </c>
      <c r="E225" s="105">
        <v>0</v>
      </c>
      <c r="F225" s="105">
        <v>0</v>
      </c>
    </row>
    <row r="226" spans="1:6">
      <c r="A226" s="24" t="s">
        <v>218</v>
      </c>
      <c r="B226" s="105">
        <v>31.617740000000001</v>
      </c>
      <c r="C226" s="105">
        <v>126987.45192000001</v>
      </c>
      <c r="D226" s="105">
        <v>0</v>
      </c>
      <c r="E226" s="105">
        <v>0</v>
      </c>
      <c r="F226" s="105">
        <v>127019.06965999999</v>
      </c>
    </row>
    <row r="227" spans="1:6">
      <c r="A227" s="17" t="s">
        <v>219</v>
      </c>
      <c r="B227" s="105">
        <v>31.617740000000001</v>
      </c>
      <c r="C227" s="105">
        <v>75288.576939999999</v>
      </c>
      <c r="D227" s="105">
        <v>0</v>
      </c>
      <c r="E227" s="105">
        <v>0</v>
      </c>
      <c r="F227" s="105">
        <v>75320.194680000001</v>
      </c>
    </row>
    <row r="228" spans="1:6">
      <c r="A228" s="17" t="s">
        <v>220</v>
      </c>
      <c r="B228" s="105">
        <v>0</v>
      </c>
      <c r="C228" s="105">
        <v>51698.874979999993</v>
      </c>
      <c r="D228" s="105">
        <v>0</v>
      </c>
      <c r="E228" s="105">
        <v>0</v>
      </c>
      <c r="F228" s="105">
        <v>51698.874979999993</v>
      </c>
    </row>
    <row r="229" spans="1:6">
      <c r="A229" s="24" t="s">
        <v>221</v>
      </c>
      <c r="B229" s="105">
        <v>0</v>
      </c>
      <c r="C229" s="105">
        <v>0</v>
      </c>
      <c r="D229" s="105">
        <v>0</v>
      </c>
      <c r="E229" s="105">
        <v>0</v>
      </c>
      <c r="F229" s="105">
        <v>0</v>
      </c>
    </row>
    <row r="230" spans="1:6">
      <c r="A230" s="17" t="s">
        <v>222</v>
      </c>
      <c r="B230" s="105">
        <v>0</v>
      </c>
      <c r="C230" s="105">
        <v>0</v>
      </c>
      <c r="D230" s="105">
        <v>0</v>
      </c>
      <c r="E230" s="105">
        <v>0</v>
      </c>
      <c r="F230" s="105">
        <v>0</v>
      </c>
    </row>
    <row r="231" spans="1:6">
      <c r="A231" s="17" t="s">
        <v>223</v>
      </c>
      <c r="B231" s="105">
        <v>0</v>
      </c>
      <c r="C231" s="105">
        <v>0</v>
      </c>
      <c r="D231" s="105">
        <v>0</v>
      </c>
      <c r="E231" s="105">
        <v>0</v>
      </c>
      <c r="F231" s="105">
        <v>0</v>
      </c>
    </row>
    <row r="232" spans="1:6">
      <c r="A232" s="24" t="s">
        <v>224</v>
      </c>
      <c r="B232" s="105">
        <v>91709774.315899998</v>
      </c>
      <c r="C232" s="105">
        <v>243170994.44426998</v>
      </c>
      <c r="D232" s="105">
        <v>0</v>
      </c>
      <c r="E232" s="105">
        <v>18544.388159999999</v>
      </c>
      <c r="F232" s="105">
        <v>334899313.14833003</v>
      </c>
    </row>
    <row r="233" spans="1:6">
      <c r="A233" s="17" t="s">
        <v>225</v>
      </c>
      <c r="B233" s="105">
        <v>31033045.015919998</v>
      </c>
      <c r="C233" s="105">
        <v>197246269.94593999</v>
      </c>
      <c r="D233" s="105">
        <v>0</v>
      </c>
      <c r="E233" s="105">
        <v>0</v>
      </c>
      <c r="F233" s="105">
        <v>228279314.96185997</v>
      </c>
    </row>
    <row r="234" spans="1:6">
      <c r="A234" s="17" t="s">
        <v>226</v>
      </c>
      <c r="B234" s="105">
        <v>1082752.4931099999</v>
      </c>
      <c r="C234" s="105">
        <v>105372.87195</v>
      </c>
      <c r="D234" s="105">
        <v>0</v>
      </c>
      <c r="E234" s="105">
        <v>0</v>
      </c>
      <c r="F234" s="105">
        <v>1188125.36506</v>
      </c>
    </row>
    <row r="235" spans="1:6">
      <c r="A235" s="17" t="s">
        <v>227</v>
      </c>
      <c r="B235" s="105">
        <v>31227418.58439</v>
      </c>
      <c r="C235" s="105">
        <v>34574853.661150001</v>
      </c>
      <c r="D235" s="105">
        <v>0</v>
      </c>
      <c r="E235" s="105">
        <v>0</v>
      </c>
      <c r="F235" s="105">
        <v>65802272.24554</v>
      </c>
    </row>
    <row r="236" spans="1:6">
      <c r="A236" s="17" t="s">
        <v>228</v>
      </c>
      <c r="B236" s="105">
        <v>627976.54188999999</v>
      </c>
      <c r="C236" s="105">
        <v>450768.63428</v>
      </c>
      <c r="D236" s="105">
        <v>0</v>
      </c>
      <c r="E236" s="105">
        <v>0</v>
      </c>
      <c r="F236" s="105">
        <v>1078745.1761700001</v>
      </c>
    </row>
    <row r="237" spans="1:6">
      <c r="A237" s="17" t="s">
        <v>229</v>
      </c>
      <c r="B237" s="105">
        <v>3215271.4692899999</v>
      </c>
      <c r="C237" s="105">
        <v>362018.06763999996</v>
      </c>
      <c r="D237" s="105">
        <v>0</v>
      </c>
      <c r="E237" s="105">
        <v>18215.638510000001</v>
      </c>
      <c r="F237" s="105">
        <v>3595505.1754399999</v>
      </c>
    </row>
    <row r="238" spans="1:6">
      <c r="A238" s="17" t="s">
        <v>230</v>
      </c>
      <c r="B238" s="105">
        <v>1985946.5337499999</v>
      </c>
      <c r="C238" s="105">
        <v>8262526.90386</v>
      </c>
      <c r="D238" s="105">
        <v>0</v>
      </c>
      <c r="E238" s="105">
        <v>328.74965000000003</v>
      </c>
      <c r="F238" s="105">
        <v>10248802.18726</v>
      </c>
    </row>
    <row r="239" spans="1:6">
      <c r="A239" s="17" t="s">
        <v>231</v>
      </c>
      <c r="B239" s="105">
        <v>38.362000000000002</v>
      </c>
      <c r="C239" s="105">
        <v>37041.147270000001</v>
      </c>
      <c r="D239" s="105">
        <v>0</v>
      </c>
      <c r="E239" s="105">
        <v>0</v>
      </c>
      <c r="F239" s="105">
        <v>37079.509270000002</v>
      </c>
    </row>
    <row r="240" spans="1:6">
      <c r="A240" s="17" t="s">
        <v>232</v>
      </c>
      <c r="B240" s="105">
        <v>22537325.315549999</v>
      </c>
      <c r="C240" s="105">
        <v>2132143.2121800003</v>
      </c>
      <c r="D240" s="105">
        <v>0</v>
      </c>
      <c r="E240" s="105">
        <v>0</v>
      </c>
      <c r="F240" s="105">
        <v>24669468.527729999</v>
      </c>
    </row>
    <row r="241" spans="1:6">
      <c r="A241" s="24" t="s">
        <v>233</v>
      </c>
      <c r="B241" s="105">
        <v>31754076.537840001</v>
      </c>
      <c r="C241" s="105">
        <v>46077748.182739995</v>
      </c>
      <c r="D241" s="105">
        <v>74008.822950000002</v>
      </c>
      <c r="E241" s="105">
        <v>7800.2043300000005</v>
      </c>
      <c r="F241" s="105">
        <v>77913633.74786</v>
      </c>
    </row>
    <row r="242" spans="1:6">
      <c r="A242" s="17" t="s">
        <v>234</v>
      </c>
      <c r="B242" s="105">
        <v>13656725.296540001</v>
      </c>
      <c r="C242" s="105">
        <v>21893734.310939997</v>
      </c>
      <c r="D242" s="105">
        <v>0</v>
      </c>
      <c r="E242" s="105">
        <v>0</v>
      </c>
      <c r="F242" s="105">
        <v>35550459.607480004</v>
      </c>
    </row>
    <row r="243" spans="1:6">
      <c r="A243" s="17" t="s">
        <v>235</v>
      </c>
      <c r="B243" s="105">
        <v>13927.492</v>
      </c>
      <c r="C243" s="105">
        <v>4084885.30687</v>
      </c>
      <c r="D243" s="105">
        <v>0</v>
      </c>
      <c r="E243" s="105">
        <v>0</v>
      </c>
      <c r="F243" s="105">
        <v>4098812.7988700001</v>
      </c>
    </row>
    <row r="244" spans="1:6">
      <c r="A244" s="17" t="s">
        <v>236</v>
      </c>
      <c r="B244" s="105">
        <v>3897396.0553899999</v>
      </c>
      <c r="C244" s="105">
        <v>2023550.43435</v>
      </c>
      <c r="D244" s="105">
        <v>38067.265079999997</v>
      </c>
      <c r="E244" s="105">
        <v>6149.6109200000001</v>
      </c>
      <c r="F244" s="105">
        <v>5965163.3657399993</v>
      </c>
    </row>
    <row r="245" spans="1:6">
      <c r="A245" s="11" t="s">
        <v>237</v>
      </c>
      <c r="B245" s="105">
        <v>1762838.6418699999</v>
      </c>
      <c r="C245" s="105">
        <v>1240415.71016</v>
      </c>
      <c r="D245" s="105">
        <v>30639.390600000002</v>
      </c>
      <c r="E245" s="105">
        <v>706.08387000000005</v>
      </c>
      <c r="F245" s="105">
        <v>3034599.8265</v>
      </c>
    </row>
    <row r="246" spans="1:6">
      <c r="A246" s="11" t="s">
        <v>238</v>
      </c>
      <c r="B246" s="105">
        <v>28015.253120000001</v>
      </c>
      <c r="C246" s="105">
        <v>284470.31764999998</v>
      </c>
      <c r="D246" s="105">
        <v>0</v>
      </c>
      <c r="E246" s="105">
        <v>0</v>
      </c>
      <c r="F246" s="105">
        <v>312485.57076999999</v>
      </c>
    </row>
    <row r="247" spans="1:6">
      <c r="A247" s="11" t="s">
        <v>239</v>
      </c>
      <c r="B247" s="105">
        <v>12395173.79892</v>
      </c>
      <c r="C247" s="105">
        <v>16550692.102770001</v>
      </c>
      <c r="D247" s="105">
        <v>5302.1672699999999</v>
      </c>
      <c r="E247" s="105">
        <v>944.50954000000002</v>
      </c>
      <c r="F247" s="105">
        <v>28952112.578499999</v>
      </c>
    </row>
    <row r="248" spans="1:6">
      <c r="A248" s="24" t="s">
        <v>240</v>
      </c>
      <c r="B248" s="105">
        <v>14538833.86516</v>
      </c>
      <c r="C248" s="105">
        <v>14380792.75443</v>
      </c>
      <c r="D248" s="105">
        <v>1426.5549699999999</v>
      </c>
      <c r="E248" s="105">
        <v>0</v>
      </c>
      <c r="F248" s="105">
        <v>28921053.174560003</v>
      </c>
    </row>
    <row r="249" spans="1:6">
      <c r="A249" s="17" t="s">
        <v>241</v>
      </c>
      <c r="B249" s="105">
        <v>12051247.5211</v>
      </c>
      <c r="C249" s="105">
        <v>14246150.473579999</v>
      </c>
      <c r="D249" s="105">
        <v>1426.5549699999999</v>
      </c>
      <c r="E249" s="105">
        <v>0</v>
      </c>
      <c r="F249" s="105">
        <v>26298824.549650002</v>
      </c>
    </row>
    <row r="250" spans="1:6">
      <c r="A250" s="17" t="s">
        <v>242</v>
      </c>
      <c r="B250" s="105">
        <v>2487586.34406</v>
      </c>
      <c r="C250" s="105">
        <v>134642.28084999998</v>
      </c>
      <c r="D250" s="105">
        <v>0</v>
      </c>
      <c r="E250" s="105">
        <v>0</v>
      </c>
      <c r="F250" s="105">
        <v>2622228.6249099998</v>
      </c>
    </row>
    <row r="251" spans="1:6">
      <c r="A251" s="24" t="s">
        <v>243</v>
      </c>
      <c r="B251" s="112">
        <v>12737606.339910001</v>
      </c>
      <c r="C251" s="112">
        <v>439351.32573000004</v>
      </c>
      <c r="D251" s="112">
        <v>0</v>
      </c>
      <c r="E251" s="112">
        <v>0</v>
      </c>
      <c r="F251" s="112">
        <v>13176957.66564</v>
      </c>
    </row>
    <row r="252" spans="1:6">
      <c r="A252" s="17" t="s">
        <v>241</v>
      </c>
      <c r="B252" s="105">
        <v>12431958.29744</v>
      </c>
      <c r="C252" s="105">
        <v>439351.32573000004</v>
      </c>
      <c r="D252" s="105">
        <v>0</v>
      </c>
      <c r="E252" s="105">
        <v>0</v>
      </c>
      <c r="F252" s="105">
        <v>12871309.62317</v>
      </c>
    </row>
    <row r="253" spans="1:6">
      <c r="A253" s="17" t="s">
        <v>242</v>
      </c>
      <c r="B253" s="105">
        <v>305648.04247000004</v>
      </c>
      <c r="C253" s="105">
        <v>0</v>
      </c>
      <c r="D253" s="105">
        <v>0</v>
      </c>
      <c r="E253" s="105">
        <v>0</v>
      </c>
      <c r="F253" s="105">
        <v>305648.04247000004</v>
      </c>
    </row>
    <row r="254" spans="1:6">
      <c r="A254" s="27" t="s">
        <v>244</v>
      </c>
      <c r="B254" s="106">
        <v>13609331.571049999</v>
      </c>
      <c r="C254" s="106">
        <v>606600.53233000007</v>
      </c>
      <c r="D254" s="106">
        <v>12480.88228</v>
      </c>
      <c r="E254" s="106">
        <v>4894.32179</v>
      </c>
      <c r="F254" s="106">
        <v>14233307.30745</v>
      </c>
    </row>
    <row r="255" spans="1:6">
      <c r="A255" s="19" t="s">
        <v>245</v>
      </c>
      <c r="B255" s="105">
        <v>304.86970000000002</v>
      </c>
      <c r="C255" s="105">
        <v>7166.8484400000007</v>
      </c>
      <c r="D255" s="105">
        <v>0</v>
      </c>
      <c r="E255" s="105">
        <v>0</v>
      </c>
      <c r="F255" s="105">
        <v>7471.7181399999999</v>
      </c>
    </row>
    <row r="256" spans="1:6">
      <c r="A256" s="19" t="s">
        <v>246</v>
      </c>
      <c r="B256" s="105">
        <v>1018639.8581699999</v>
      </c>
      <c r="C256" s="105">
        <v>476830.52882999997</v>
      </c>
      <c r="D256" s="105">
        <v>6964.7396799999997</v>
      </c>
      <c r="E256" s="105">
        <v>998.05682999999999</v>
      </c>
      <c r="F256" s="105">
        <v>1503433.1835099999</v>
      </c>
    </row>
    <row r="257" spans="1:6">
      <c r="A257" s="19" t="s">
        <v>247</v>
      </c>
      <c r="B257" s="105">
        <v>10803344.16561</v>
      </c>
      <c r="C257" s="105">
        <v>15123.00677</v>
      </c>
      <c r="D257" s="105">
        <v>0</v>
      </c>
      <c r="E257" s="105">
        <v>3.7042800000000002</v>
      </c>
      <c r="F257" s="105">
        <v>10818470.876660001</v>
      </c>
    </row>
    <row r="258" spans="1:6">
      <c r="A258" s="19" t="s">
        <v>248</v>
      </c>
      <c r="B258" s="105">
        <v>1356220.452</v>
      </c>
      <c r="C258" s="105">
        <v>4309.5337</v>
      </c>
      <c r="D258" s="105">
        <v>0</v>
      </c>
      <c r="E258" s="105">
        <v>0</v>
      </c>
      <c r="F258" s="105">
        <v>1360529.9857000001</v>
      </c>
    </row>
    <row r="259" spans="1:6">
      <c r="A259" s="19" t="s">
        <v>249</v>
      </c>
      <c r="B259" s="105">
        <v>123521.17743000001</v>
      </c>
      <c r="C259" s="105">
        <v>589.0643</v>
      </c>
      <c r="D259" s="105">
        <v>0</v>
      </c>
      <c r="E259" s="105">
        <v>0</v>
      </c>
      <c r="F259" s="105">
        <v>124110.24173000001</v>
      </c>
    </row>
    <row r="260" spans="1:6">
      <c r="A260" s="19" t="s">
        <v>250</v>
      </c>
      <c r="B260" s="105">
        <v>73096.323250000001</v>
      </c>
      <c r="C260" s="105">
        <v>500.41672</v>
      </c>
      <c r="D260" s="105">
        <v>0</v>
      </c>
      <c r="E260" s="105">
        <v>0</v>
      </c>
      <c r="F260" s="105">
        <v>73596.739969999995</v>
      </c>
    </row>
    <row r="261" spans="1:6">
      <c r="A261" s="19" t="s">
        <v>251</v>
      </c>
      <c r="B261" s="105">
        <v>27063.477449999998</v>
      </c>
      <c r="C261" s="105">
        <v>274.05460999999997</v>
      </c>
      <c r="D261" s="105">
        <v>0</v>
      </c>
      <c r="E261" s="105">
        <v>0</v>
      </c>
      <c r="F261" s="105">
        <v>27337.532059999998</v>
      </c>
    </row>
    <row r="262" spans="1:6">
      <c r="A262" s="19" t="s">
        <v>252</v>
      </c>
      <c r="B262" s="105">
        <v>20334.316510000001</v>
      </c>
      <c r="C262" s="105">
        <v>213.41119</v>
      </c>
      <c r="D262" s="105">
        <v>0</v>
      </c>
      <c r="E262" s="105">
        <v>0</v>
      </c>
      <c r="F262" s="105">
        <v>20547.727699999999</v>
      </c>
    </row>
    <row r="263" spans="1:6">
      <c r="A263" s="19" t="s">
        <v>253</v>
      </c>
      <c r="B263" s="105">
        <v>237.38629</v>
      </c>
      <c r="C263" s="105">
        <v>1009.54113</v>
      </c>
      <c r="D263" s="105">
        <v>0</v>
      </c>
      <c r="E263" s="105">
        <v>4.0000000000000003E-5</v>
      </c>
      <c r="F263" s="105">
        <v>1246.9274599999999</v>
      </c>
    </row>
    <row r="264" spans="1:6">
      <c r="A264" s="19" t="s">
        <v>254</v>
      </c>
      <c r="B264" s="105">
        <v>60095.528810000003</v>
      </c>
      <c r="C264" s="105">
        <v>60551.284409999993</v>
      </c>
      <c r="D264" s="105">
        <v>5516.1425999999992</v>
      </c>
      <c r="E264" s="105">
        <v>0</v>
      </c>
      <c r="F264" s="105">
        <v>126162.95581999999</v>
      </c>
    </row>
    <row r="265" spans="1:6">
      <c r="A265" s="19" t="s">
        <v>255</v>
      </c>
      <c r="B265" s="105">
        <v>126474.01583</v>
      </c>
      <c r="C265" s="105">
        <v>40032.842229999995</v>
      </c>
      <c r="D265" s="105">
        <v>0</v>
      </c>
      <c r="E265" s="105">
        <v>3892.5606400000001</v>
      </c>
      <c r="F265" s="105">
        <v>170399.41869999998</v>
      </c>
    </row>
    <row r="266" spans="1:6">
      <c r="A266" s="27" t="s">
        <v>256</v>
      </c>
      <c r="B266" s="106">
        <v>-5214293.17294</v>
      </c>
      <c r="C266" s="106">
        <v>-117387.97572</v>
      </c>
      <c r="D266" s="106">
        <v>-690.96047999999996</v>
      </c>
      <c r="E266" s="106">
        <v>-74.902289999999994</v>
      </c>
      <c r="F266" s="106">
        <v>-5332447.01143</v>
      </c>
    </row>
    <row r="267" spans="1:6">
      <c r="A267" s="19" t="s">
        <v>257</v>
      </c>
      <c r="B267" s="105">
        <v>-3165530.48569</v>
      </c>
      <c r="C267" s="105">
        <v>-45809.65062</v>
      </c>
      <c r="D267" s="105">
        <v>-690.96047999999996</v>
      </c>
      <c r="E267" s="105">
        <v>-8.4379999999999997E-2</v>
      </c>
      <c r="F267" s="105">
        <v>-3212031.1811700002</v>
      </c>
    </row>
    <row r="268" spans="1:6">
      <c r="A268" s="19" t="s">
        <v>258</v>
      </c>
      <c r="B268" s="105">
        <v>0</v>
      </c>
      <c r="C268" s="105">
        <v>0</v>
      </c>
      <c r="D268" s="105">
        <v>0</v>
      </c>
      <c r="E268" s="105">
        <v>0</v>
      </c>
      <c r="F268" s="105">
        <v>0</v>
      </c>
    </row>
    <row r="269" spans="1:6">
      <c r="A269" s="19" t="s">
        <v>259</v>
      </c>
      <c r="B269" s="105">
        <v>-442131.37358999997</v>
      </c>
      <c r="C269" s="105">
        <v>-25165.512850000003</v>
      </c>
      <c r="D269" s="105">
        <v>0</v>
      </c>
      <c r="E269" s="105">
        <v>0</v>
      </c>
      <c r="F269" s="105">
        <v>-467296.88643999997</v>
      </c>
    </row>
    <row r="270" spans="1:6">
      <c r="A270" s="19" t="s">
        <v>260</v>
      </c>
      <c r="B270" s="105">
        <v>-47191.679590000007</v>
      </c>
      <c r="C270" s="105">
        <v>-1343.4431499999998</v>
      </c>
      <c r="D270" s="105">
        <v>0</v>
      </c>
      <c r="E270" s="105">
        <v>-74.817909999999998</v>
      </c>
      <c r="F270" s="105">
        <v>-48609.940649999997</v>
      </c>
    </row>
    <row r="271" spans="1:6">
      <c r="A271" s="19" t="s">
        <v>261</v>
      </c>
      <c r="B271" s="105">
        <v>-117423.71025</v>
      </c>
      <c r="C271" s="105">
        <v>-6319.3489300000001</v>
      </c>
      <c r="D271" s="105">
        <v>0</v>
      </c>
      <c r="E271" s="105">
        <v>0</v>
      </c>
      <c r="F271" s="105">
        <v>-123743.05918000001</v>
      </c>
    </row>
    <row r="272" spans="1:6">
      <c r="A272" s="22" t="s">
        <v>262</v>
      </c>
      <c r="B272" s="105">
        <v>-103425.239</v>
      </c>
      <c r="C272" s="105">
        <v>-11154.14075</v>
      </c>
      <c r="D272" s="105">
        <v>0</v>
      </c>
      <c r="E272" s="105">
        <v>0</v>
      </c>
      <c r="F272" s="105">
        <v>-114579.37974999999</v>
      </c>
    </row>
    <row r="273" spans="1:6">
      <c r="A273" s="19" t="s">
        <v>263</v>
      </c>
      <c r="B273" s="105">
        <v>-1338590.6848199998</v>
      </c>
      <c r="C273" s="105">
        <v>-27595.879420000001</v>
      </c>
      <c r="D273" s="105">
        <v>0</v>
      </c>
      <c r="E273" s="105">
        <v>0</v>
      </c>
      <c r="F273" s="105">
        <v>-1366186.56424</v>
      </c>
    </row>
    <row r="274" spans="1:6">
      <c r="A274" s="27" t="s">
        <v>264</v>
      </c>
      <c r="B274" s="106">
        <v>8395038.3981100004</v>
      </c>
      <c r="C274" s="106">
        <v>489212.55661000003</v>
      </c>
      <c r="D274" s="106">
        <v>11789.9218</v>
      </c>
      <c r="E274" s="106">
        <v>4819.4195</v>
      </c>
      <c r="F274" s="106">
        <v>8900860.2960200012</v>
      </c>
    </row>
    <row r="275" spans="1:6">
      <c r="A275" s="28" t="s">
        <v>265</v>
      </c>
      <c r="B275" s="106">
        <v>3064855.8477399996</v>
      </c>
      <c r="C275" s="106">
        <v>6079391.7493400006</v>
      </c>
      <c r="D275" s="106">
        <v>1.99E-3</v>
      </c>
      <c r="E275" s="106">
        <v>316.29172</v>
      </c>
      <c r="F275" s="106">
        <v>9144563.8907900006</v>
      </c>
    </row>
    <row r="276" spans="1:6">
      <c r="A276" s="19" t="s">
        <v>266</v>
      </c>
      <c r="B276" s="105">
        <v>1692421.46746</v>
      </c>
      <c r="C276" s="105">
        <v>2767438.8463600003</v>
      </c>
      <c r="D276" s="105">
        <v>0</v>
      </c>
      <c r="E276" s="105">
        <v>0.77994000000000008</v>
      </c>
      <c r="F276" s="105">
        <v>4459861.0937600005</v>
      </c>
    </row>
    <row r="277" spans="1:6">
      <c r="A277" s="19" t="s">
        <v>267</v>
      </c>
      <c r="B277" s="105">
        <v>702173.72954999993</v>
      </c>
      <c r="C277" s="105">
        <v>2918054.99719</v>
      </c>
      <c r="D277" s="105">
        <v>1.99E-3</v>
      </c>
      <c r="E277" s="105">
        <v>315.41182000000003</v>
      </c>
      <c r="F277" s="105">
        <v>3620544.1405500001</v>
      </c>
    </row>
    <row r="278" spans="1:6">
      <c r="A278" s="19" t="s">
        <v>268</v>
      </c>
      <c r="B278" s="105">
        <v>215672.51814</v>
      </c>
      <c r="C278" s="105">
        <v>5113.1624000000002</v>
      </c>
      <c r="D278" s="105">
        <v>0</v>
      </c>
      <c r="E278" s="105">
        <v>0</v>
      </c>
      <c r="F278" s="105">
        <v>220785.68054</v>
      </c>
    </row>
    <row r="279" spans="1:6">
      <c r="A279" s="19" t="s">
        <v>269</v>
      </c>
      <c r="B279" s="105">
        <v>149534.10758000001</v>
      </c>
      <c r="C279" s="105">
        <v>858.76355000000001</v>
      </c>
      <c r="D279" s="105">
        <v>0</v>
      </c>
      <c r="E279" s="105">
        <v>0</v>
      </c>
      <c r="F279" s="105">
        <v>150392.87112999998</v>
      </c>
    </row>
    <row r="280" spans="1:6">
      <c r="A280" s="19" t="s">
        <v>270</v>
      </c>
      <c r="B280" s="105">
        <v>305054.02500999998</v>
      </c>
      <c r="C280" s="105">
        <v>387925.97983999999</v>
      </c>
      <c r="D280" s="105">
        <v>0</v>
      </c>
      <c r="E280" s="105">
        <v>9.9959999999999993E-2</v>
      </c>
      <c r="F280" s="105">
        <v>692980.10480999993</v>
      </c>
    </row>
    <row r="281" spans="1:6">
      <c r="A281" s="19" t="s">
        <v>271</v>
      </c>
      <c r="B281" s="105">
        <v>0</v>
      </c>
      <c r="C281" s="105">
        <v>0</v>
      </c>
      <c r="D281" s="105">
        <v>0</v>
      </c>
      <c r="E281" s="105">
        <v>0</v>
      </c>
      <c r="F281" s="105">
        <v>0</v>
      </c>
    </row>
    <row r="282" spans="1:6">
      <c r="A282" s="29" t="s">
        <v>272</v>
      </c>
      <c r="B282" s="106">
        <v>-2326160.6521900003</v>
      </c>
      <c r="C282" s="106">
        <v>-4630021.8490699995</v>
      </c>
      <c r="D282" s="106">
        <v>-1.66E-3</v>
      </c>
      <c r="E282" s="106">
        <v>-192.15610999999998</v>
      </c>
      <c r="F282" s="106">
        <v>-6956374.6590299997</v>
      </c>
    </row>
    <row r="283" spans="1:6">
      <c r="A283" s="19" t="s">
        <v>266</v>
      </c>
      <c r="B283" s="105">
        <v>-274444.56745999999</v>
      </c>
      <c r="C283" s="105">
        <v>-185510.77416</v>
      </c>
      <c r="D283" s="105">
        <v>0</v>
      </c>
      <c r="E283" s="105">
        <v>-186.97574</v>
      </c>
      <c r="F283" s="105">
        <v>-460142.31735999999</v>
      </c>
    </row>
    <row r="284" spans="1:6">
      <c r="A284" s="19" t="s">
        <v>273</v>
      </c>
      <c r="B284" s="105">
        <v>-311008.32714000001</v>
      </c>
      <c r="C284" s="105">
        <v>-13.87298</v>
      </c>
      <c r="D284" s="105">
        <v>0</v>
      </c>
      <c r="E284" s="105">
        <v>0</v>
      </c>
      <c r="F284" s="105">
        <v>-311022.20011999999</v>
      </c>
    </row>
    <row r="285" spans="1:6">
      <c r="A285" s="19" t="s">
        <v>274</v>
      </c>
      <c r="B285" s="105">
        <v>-832.70904000000007</v>
      </c>
      <c r="C285" s="105">
        <v>-1.099</v>
      </c>
      <c r="D285" s="105">
        <v>0</v>
      </c>
      <c r="E285" s="105">
        <v>0</v>
      </c>
      <c r="F285" s="105">
        <v>-833.80804000000001</v>
      </c>
    </row>
    <row r="286" spans="1:6">
      <c r="A286" s="19" t="s">
        <v>275</v>
      </c>
      <c r="B286" s="105">
        <v>-2.02834</v>
      </c>
      <c r="C286" s="105">
        <v>0</v>
      </c>
      <c r="D286" s="105">
        <v>0</v>
      </c>
      <c r="E286" s="105">
        <v>0</v>
      </c>
      <c r="F286" s="105">
        <v>-2.02834</v>
      </c>
    </row>
    <row r="287" spans="1:6">
      <c r="A287" s="19" t="s">
        <v>276</v>
      </c>
      <c r="B287" s="105">
        <v>-1739873.02021</v>
      </c>
      <c r="C287" s="105">
        <v>-4444496.1029300001</v>
      </c>
      <c r="D287" s="105">
        <v>-1.66E-3</v>
      </c>
      <c r="E287" s="105">
        <v>-5.1803699999999999</v>
      </c>
      <c r="F287" s="105">
        <v>-6184374.3051700005</v>
      </c>
    </row>
    <row r="288" spans="1:6">
      <c r="A288" s="19" t="s">
        <v>277</v>
      </c>
      <c r="B288" s="105">
        <v>0</v>
      </c>
      <c r="C288" s="105">
        <v>0</v>
      </c>
      <c r="D288" s="105">
        <v>0</v>
      </c>
      <c r="E288" s="105">
        <v>0</v>
      </c>
      <c r="F288" s="105">
        <v>0</v>
      </c>
    </row>
    <row r="289" spans="1:6">
      <c r="A289" s="27" t="s">
        <v>278</v>
      </c>
      <c r="B289" s="106">
        <v>9133733.5936600007</v>
      </c>
      <c r="C289" s="106">
        <v>1938582.4568800002</v>
      </c>
      <c r="D289" s="106">
        <v>11789.922130000001</v>
      </c>
      <c r="E289" s="106">
        <v>4943.5551100000002</v>
      </c>
      <c r="F289" s="106">
        <v>11089049.52778</v>
      </c>
    </row>
    <row r="290" spans="1:6">
      <c r="A290" s="19" t="s">
        <v>279</v>
      </c>
      <c r="B290" s="105">
        <v>2238636.02819</v>
      </c>
      <c r="C290" s="105">
        <v>536905.22459</v>
      </c>
      <c r="D290" s="105">
        <v>1.2887200000000001</v>
      </c>
      <c r="E290" s="105">
        <v>1835.0408400000001</v>
      </c>
      <c r="F290" s="105">
        <v>2777377.5823400002</v>
      </c>
    </row>
    <row r="291" spans="1:6">
      <c r="A291" s="19" t="s">
        <v>280</v>
      </c>
      <c r="B291" s="105">
        <v>86054.118819999989</v>
      </c>
      <c r="C291" s="105">
        <v>4790.2553499999995</v>
      </c>
      <c r="D291" s="105">
        <v>1.2887200000000001</v>
      </c>
      <c r="E291" s="105">
        <v>0</v>
      </c>
      <c r="F291" s="105">
        <v>90845.662890000007</v>
      </c>
    </row>
    <row r="292" spans="1:6">
      <c r="A292" s="19" t="s">
        <v>281</v>
      </c>
      <c r="B292" s="105">
        <v>2091870.8944999999</v>
      </c>
      <c r="C292" s="105">
        <v>280660.37266000005</v>
      </c>
      <c r="D292" s="105">
        <v>0</v>
      </c>
      <c r="E292" s="105">
        <v>1835.0408400000001</v>
      </c>
      <c r="F292" s="105">
        <v>2374366.3080000002</v>
      </c>
    </row>
    <row r="293" spans="1:6">
      <c r="A293" s="19" t="s">
        <v>282</v>
      </c>
      <c r="B293" s="105">
        <v>54078.766069999998</v>
      </c>
      <c r="C293" s="105">
        <v>249661.61034000001</v>
      </c>
      <c r="D293" s="105">
        <v>0</v>
      </c>
      <c r="E293" s="105">
        <v>0</v>
      </c>
      <c r="F293" s="105">
        <v>303740.37641000003</v>
      </c>
    </row>
    <row r="294" spans="1:6">
      <c r="A294" s="19" t="s">
        <v>283</v>
      </c>
      <c r="B294" s="105">
        <v>608.93297999999993</v>
      </c>
      <c r="C294" s="105">
        <v>1368.7594799999999</v>
      </c>
      <c r="D294" s="105">
        <v>0</v>
      </c>
      <c r="E294" s="105">
        <v>0</v>
      </c>
      <c r="F294" s="105">
        <v>1977.69246</v>
      </c>
    </row>
    <row r="295" spans="1:6">
      <c r="A295" s="19" t="s">
        <v>284</v>
      </c>
      <c r="B295" s="105">
        <v>0</v>
      </c>
      <c r="C295" s="105">
        <v>52.224080000000001</v>
      </c>
      <c r="D295" s="105">
        <v>0</v>
      </c>
      <c r="E295" s="105">
        <v>0</v>
      </c>
      <c r="F295" s="105">
        <v>52.224080000000001</v>
      </c>
    </row>
    <row r="296" spans="1:6">
      <c r="A296" s="19" t="s">
        <v>285</v>
      </c>
      <c r="B296" s="105">
        <v>6023.3158200000007</v>
      </c>
      <c r="C296" s="105">
        <v>372.00268</v>
      </c>
      <c r="D296" s="105">
        <v>0</v>
      </c>
      <c r="E296" s="105">
        <v>0</v>
      </c>
      <c r="F296" s="105">
        <v>6395.3185000000003</v>
      </c>
    </row>
    <row r="297" spans="1:6">
      <c r="A297" s="19" t="s">
        <v>286</v>
      </c>
      <c r="B297" s="105">
        <v>0</v>
      </c>
      <c r="C297" s="105">
        <v>0</v>
      </c>
      <c r="D297" s="105">
        <v>0</v>
      </c>
      <c r="E297" s="105">
        <v>0</v>
      </c>
      <c r="F297" s="105">
        <v>0</v>
      </c>
    </row>
    <row r="298" spans="1:6">
      <c r="A298" s="19" t="s">
        <v>287</v>
      </c>
      <c r="B298" s="105">
        <v>-4536078.5323999999</v>
      </c>
      <c r="C298" s="105">
        <v>-589856.31694000005</v>
      </c>
      <c r="D298" s="105">
        <v>0</v>
      </c>
      <c r="E298" s="105">
        <v>-3476.7560899999999</v>
      </c>
      <c r="F298" s="105">
        <v>-5129411.6054300005</v>
      </c>
    </row>
    <row r="299" spans="1:6">
      <c r="A299" s="19" t="s">
        <v>288</v>
      </c>
      <c r="B299" s="105">
        <v>-3945254.3267199998</v>
      </c>
      <c r="C299" s="105">
        <v>-420226.54713000002</v>
      </c>
      <c r="D299" s="105">
        <v>0</v>
      </c>
      <c r="E299" s="105">
        <v>-3421.79108</v>
      </c>
      <c r="F299" s="105">
        <v>-4368902.66493</v>
      </c>
    </row>
    <row r="300" spans="1:6">
      <c r="A300" s="19" t="s">
        <v>289</v>
      </c>
      <c r="B300" s="105">
        <v>-180709.04566</v>
      </c>
      <c r="C300" s="105">
        <v>-167905.09584999998</v>
      </c>
      <c r="D300" s="105">
        <v>0</v>
      </c>
      <c r="E300" s="105">
        <v>-54.965009999999999</v>
      </c>
      <c r="F300" s="105">
        <v>-348669.10651999997</v>
      </c>
    </row>
    <row r="301" spans="1:6">
      <c r="A301" s="19" t="s">
        <v>290</v>
      </c>
      <c r="B301" s="105">
        <v>-2858.48857</v>
      </c>
      <c r="C301" s="105">
        <v>-492.65413000000001</v>
      </c>
      <c r="D301" s="105">
        <v>0</v>
      </c>
      <c r="E301" s="105">
        <v>0</v>
      </c>
      <c r="F301" s="105">
        <v>-3351.1427000000003</v>
      </c>
    </row>
    <row r="302" spans="1:6">
      <c r="A302" s="22" t="s">
        <v>291</v>
      </c>
      <c r="B302" s="105">
        <v>-402221.14497000002</v>
      </c>
      <c r="C302" s="105">
        <v>-749.87833000000001</v>
      </c>
      <c r="D302" s="105">
        <v>0</v>
      </c>
      <c r="E302" s="105">
        <v>0</v>
      </c>
      <c r="F302" s="105">
        <v>-402971.0233</v>
      </c>
    </row>
    <row r="303" spans="1:6">
      <c r="A303" s="11" t="s">
        <v>292</v>
      </c>
      <c r="B303" s="105">
        <v>0</v>
      </c>
      <c r="C303" s="105">
        <v>-52.224080000000001</v>
      </c>
      <c r="D303" s="105">
        <v>0</v>
      </c>
      <c r="E303" s="105">
        <v>0</v>
      </c>
      <c r="F303" s="105">
        <v>-52.224080000000001</v>
      </c>
    </row>
    <row r="304" spans="1:6">
      <c r="A304" s="22" t="s">
        <v>293</v>
      </c>
      <c r="B304" s="105">
        <v>-5035.5264800000004</v>
      </c>
      <c r="C304" s="105">
        <v>-429.91741999999999</v>
      </c>
      <c r="D304" s="105">
        <v>0</v>
      </c>
      <c r="E304" s="105">
        <v>0</v>
      </c>
      <c r="F304" s="105">
        <v>-5465.4439000000002</v>
      </c>
    </row>
    <row r="305" spans="1:6">
      <c r="A305" s="27" t="s">
        <v>294</v>
      </c>
      <c r="B305" s="106">
        <v>6836291.0894499999</v>
      </c>
      <c r="C305" s="106">
        <v>1885631.3645299999</v>
      </c>
      <c r="D305" s="106">
        <v>11791.210849999999</v>
      </c>
      <c r="E305" s="106">
        <v>3301.83986</v>
      </c>
      <c r="F305" s="106">
        <v>8737015.5046900008</v>
      </c>
    </row>
    <row r="306" spans="1:6">
      <c r="A306" s="27" t="s">
        <v>295</v>
      </c>
      <c r="B306" s="106">
        <v>-5934465.2601999994</v>
      </c>
      <c r="C306" s="106">
        <v>-348649.04843000002</v>
      </c>
      <c r="D306" s="106">
        <v>0</v>
      </c>
      <c r="E306" s="106">
        <v>-44.208150000000003</v>
      </c>
      <c r="F306" s="106">
        <v>-6283158.5167800002</v>
      </c>
    </row>
    <row r="307" spans="1:6">
      <c r="A307" s="19" t="s">
        <v>296</v>
      </c>
      <c r="B307" s="105">
        <v>-3211340.93175</v>
      </c>
      <c r="C307" s="105">
        <v>-7059.1516099999999</v>
      </c>
      <c r="D307" s="105">
        <v>0</v>
      </c>
      <c r="E307" s="105">
        <v>0</v>
      </c>
      <c r="F307" s="105">
        <v>-3218400.08336</v>
      </c>
    </row>
    <row r="308" spans="1:6">
      <c r="A308" s="19" t="s">
        <v>297</v>
      </c>
      <c r="B308" s="105">
        <v>-545814.16266999999</v>
      </c>
      <c r="C308" s="105">
        <v>-21093.439910000001</v>
      </c>
      <c r="D308" s="105">
        <v>0</v>
      </c>
      <c r="E308" s="105">
        <v>0</v>
      </c>
      <c r="F308" s="105">
        <v>-566907.60258000006</v>
      </c>
    </row>
    <row r="309" spans="1:6">
      <c r="A309" s="19" t="s">
        <v>298</v>
      </c>
      <c r="B309" s="105">
        <v>-44367.287450000003</v>
      </c>
      <c r="C309" s="105">
        <v>-25117.37787</v>
      </c>
      <c r="D309" s="105">
        <v>0</v>
      </c>
      <c r="E309" s="105">
        <v>0</v>
      </c>
      <c r="F309" s="105">
        <v>-69484.66532</v>
      </c>
    </row>
    <row r="310" spans="1:6">
      <c r="A310" s="19" t="s">
        <v>299</v>
      </c>
      <c r="B310" s="105">
        <v>-148788.77638999998</v>
      </c>
      <c r="C310" s="105">
        <v>-1753.3031000000001</v>
      </c>
      <c r="D310" s="105">
        <v>0</v>
      </c>
      <c r="E310" s="105">
        <v>0</v>
      </c>
      <c r="F310" s="105">
        <v>-150542.07949</v>
      </c>
    </row>
    <row r="311" spans="1:6">
      <c r="A311" s="19" t="s">
        <v>300</v>
      </c>
      <c r="B311" s="105">
        <v>-383270.35488</v>
      </c>
      <c r="C311" s="105">
        <v>-305.90526</v>
      </c>
      <c r="D311" s="105">
        <v>0</v>
      </c>
      <c r="E311" s="105">
        <v>0</v>
      </c>
      <c r="F311" s="105">
        <v>-383576.26013999997</v>
      </c>
    </row>
    <row r="312" spans="1:6">
      <c r="A312" s="19" t="s">
        <v>301</v>
      </c>
      <c r="B312" s="105">
        <v>-172559.68964</v>
      </c>
      <c r="C312" s="105">
        <v>-17246.271530000002</v>
      </c>
      <c r="D312" s="105">
        <v>0</v>
      </c>
      <c r="E312" s="105">
        <v>0</v>
      </c>
      <c r="F312" s="105">
        <v>-189805.96117</v>
      </c>
    </row>
    <row r="313" spans="1:6">
      <c r="A313" s="19" t="s">
        <v>302</v>
      </c>
      <c r="B313" s="105">
        <v>-204612.67986999999</v>
      </c>
      <c r="C313" s="105">
        <v>0</v>
      </c>
      <c r="D313" s="105">
        <v>0</v>
      </c>
      <c r="E313" s="105">
        <v>0</v>
      </c>
      <c r="F313" s="105">
        <v>-204612.67986999999</v>
      </c>
    </row>
    <row r="314" spans="1:6">
      <c r="A314" s="19" t="s">
        <v>303</v>
      </c>
      <c r="B314" s="105">
        <v>-125076.97848999999</v>
      </c>
      <c r="C314" s="105">
        <v>0</v>
      </c>
      <c r="D314" s="105">
        <v>0</v>
      </c>
      <c r="E314" s="105">
        <v>0</v>
      </c>
      <c r="F314" s="105">
        <v>-125076.97848999999</v>
      </c>
    </row>
    <row r="315" spans="1:6">
      <c r="A315" s="19" t="s">
        <v>304</v>
      </c>
      <c r="B315" s="105">
        <v>-1098634.39906</v>
      </c>
      <c r="C315" s="105">
        <v>-276073.59914999997</v>
      </c>
      <c r="D315" s="105">
        <v>0</v>
      </c>
      <c r="E315" s="105">
        <v>-44.208150000000003</v>
      </c>
      <c r="F315" s="105">
        <v>-1374752.20636</v>
      </c>
    </row>
    <row r="316" spans="1:6">
      <c r="A316" s="28" t="s">
        <v>305</v>
      </c>
      <c r="B316" s="106">
        <v>901825.82924999995</v>
      </c>
      <c r="C316" s="106">
        <v>1536982.3160999999</v>
      </c>
      <c r="D316" s="106">
        <v>11791.210849999999</v>
      </c>
      <c r="E316" s="106">
        <v>3257.6317100000001</v>
      </c>
      <c r="F316" s="106">
        <v>2453856.9879099997</v>
      </c>
    </row>
    <row r="317" spans="1:6">
      <c r="A317" s="22" t="s">
        <v>306</v>
      </c>
      <c r="B317" s="105">
        <v>23.629909999999999</v>
      </c>
      <c r="C317" s="105">
        <v>-2301.47264</v>
      </c>
      <c r="D317" s="105">
        <v>0</v>
      </c>
      <c r="E317" s="105">
        <v>5975.6984599999996</v>
      </c>
      <c r="F317" s="105">
        <v>3697.8557299999998</v>
      </c>
    </row>
    <row r="318" spans="1:6">
      <c r="A318" s="22" t="s">
        <v>307</v>
      </c>
      <c r="B318" s="105">
        <v>-2.4779400000000003</v>
      </c>
      <c r="C318" s="105">
        <v>-2301.47264</v>
      </c>
      <c r="D318" s="105">
        <v>0</v>
      </c>
      <c r="E318" s="105">
        <v>0</v>
      </c>
      <c r="F318" s="105">
        <v>-2303.9505800000002</v>
      </c>
    </row>
    <row r="319" spans="1:6">
      <c r="A319" s="22" t="s">
        <v>308</v>
      </c>
      <c r="B319" s="105">
        <v>26.107849999999999</v>
      </c>
      <c r="C319" s="105">
        <v>0</v>
      </c>
      <c r="D319" s="105">
        <v>0</v>
      </c>
      <c r="E319" s="105">
        <v>5975.6984599999996</v>
      </c>
      <c r="F319" s="105">
        <v>6001.8063099999999</v>
      </c>
    </row>
    <row r="320" spans="1:6">
      <c r="A320" s="22" t="s">
        <v>309</v>
      </c>
      <c r="B320" s="105">
        <v>-283.37905000000001</v>
      </c>
      <c r="C320" s="105">
        <v>-1839.0788600000001</v>
      </c>
      <c r="D320" s="105">
        <v>1.0000000000000001E-5</v>
      </c>
      <c r="E320" s="105">
        <v>-1037.7267400000001</v>
      </c>
      <c r="F320" s="105">
        <v>-3160.1846399999999</v>
      </c>
    </row>
    <row r="321" spans="1:6">
      <c r="A321" s="22" t="s">
        <v>310</v>
      </c>
      <c r="B321" s="105">
        <v>-223.91983999999999</v>
      </c>
      <c r="C321" s="105">
        <v>-1839.0788600000001</v>
      </c>
      <c r="D321" s="105">
        <v>0</v>
      </c>
      <c r="E321" s="105">
        <v>-1.8387500000000001</v>
      </c>
      <c r="F321" s="105">
        <v>-2064.83745</v>
      </c>
    </row>
    <row r="322" spans="1:6">
      <c r="A322" s="22" t="s">
        <v>311</v>
      </c>
      <c r="B322" s="105">
        <v>-59.459209999999999</v>
      </c>
      <c r="C322" s="105">
        <v>0</v>
      </c>
      <c r="D322" s="105">
        <v>1.0000000000000001E-5</v>
      </c>
      <c r="E322" s="105">
        <v>-1035.8879899999999</v>
      </c>
      <c r="F322" s="105">
        <v>-1095.34719</v>
      </c>
    </row>
    <row r="323" spans="1:6">
      <c r="A323" s="28" t="s">
        <v>312</v>
      </c>
      <c r="B323" s="106">
        <v>901566.08010999998</v>
      </c>
      <c r="C323" s="106">
        <v>1532841.7645999999</v>
      </c>
      <c r="D323" s="106">
        <v>11791.210859999999</v>
      </c>
      <c r="E323" s="106">
        <v>8195.6034299999992</v>
      </c>
      <c r="F323" s="106">
        <v>2454394.659</v>
      </c>
    </row>
    <row r="324" spans="1:6">
      <c r="A324" s="19" t="s">
        <v>313</v>
      </c>
      <c r="B324" s="105">
        <v>26103.13321</v>
      </c>
      <c r="C324" s="105">
        <v>4944.4861500000006</v>
      </c>
      <c r="D324" s="105">
        <v>0</v>
      </c>
      <c r="E324" s="105">
        <v>0</v>
      </c>
      <c r="F324" s="105">
        <v>31047.619360000001</v>
      </c>
    </row>
    <row r="325" spans="1:6">
      <c r="A325" s="28" t="s">
        <v>314</v>
      </c>
      <c r="B325" s="106">
        <v>927669.2133200001</v>
      </c>
      <c r="C325" s="106">
        <v>1537786.2507499999</v>
      </c>
      <c r="D325" s="106">
        <v>11791.210859999999</v>
      </c>
      <c r="E325" s="106">
        <v>8195.6034299999992</v>
      </c>
      <c r="F325" s="106">
        <v>2485442.2783600003</v>
      </c>
    </row>
    <row r="326" spans="1:6">
      <c r="A326" s="22" t="s">
        <v>315</v>
      </c>
      <c r="B326" s="105">
        <v>58293.369290000002</v>
      </c>
      <c r="C326" s="105">
        <v>1705.8961299999999</v>
      </c>
      <c r="D326" s="105">
        <v>0</v>
      </c>
      <c r="E326" s="105">
        <v>0</v>
      </c>
      <c r="F326" s="105">
        <v>59999.265420000003</v>
      </c>
    </row>
    <row r="327" spans="1:6">
      <c r="A327" s="27" t="s">
        <v>316</v>
      </c>
      <c r="B327" s="106">
        <v>985962.58261000004</v>
      </c>
      <c r="C327" s="106">
        <v>1539492.1468800001</v>
      </c>
      <c r="D327" s="106">
        <v>11791.210859999999</v>
      </c>
      <c r="E327" s="106">
        <v>8195.6034299999992</v>
      </c>
      <c r="F327" s="106">
        <v>2545441.5437800004</v>
      </c>
    </row>
    <row r="328" spans="1:6">
      <c r="A328" s="22" t="s">
        <v>317</v>
      </c>
      <c r="B328" s="105">
        <v>0</v>
      </c>
      <c r="C328" s="105">
        <v>0</v>
      </c>
      <c r="D328" s="105">
        <v>0</v>
      </c>
      <c r="E328" s="105">
        <v>0</v>
      </c>
      <c r="F328" s="105">
        <v>0</v>
      </c>
    </row>
    <row r="329" spans="1:6">
      <c r="A329" s="28" t="s">
        <v>318</v>
      </c>
      <c r="B329" s="106">
        <v>985962.58261000004</v>
      </c>
      <c r="C329" s="106">
        <v>1539492.1468800001</v>
      </c>
      <c r="D329" s="106">
        <v>11791.210859999999</v>
      </c>
      <c r="E329" s="106">
        <v>8195.6034299999992</v>
      </c>
      <c r="F329" s="106">
        <v>2545441.5437800004</v>
      </c>
    </row>
    <row r="330" spans="1:6">
      <c r="A330" s="31" t="s">
        <v>319</v>
      </c>
      <c r="B330" s="105">
        <v>-1053752.23581</v>
      </c>
      <c r="C330" s="105">
        <v>0</v>
      </c>
      <c r="D330" s="105">
        <v>0</v>
      </c>
      <c r="E330" s="105">
        <v>0</v>
      </c>
      <c r="F330" s="105">
        <v>-1053752.23581</v>
      </c>
    </row>
    <row r="331" spans="1:6">
      <c r="A331" s="28" t="s">
        <v>320</v>
      </c>
      <c r="B331" s="106">
        <v>-67789.653200000001</v>
      </c>
      <c r="C331" s="106">
        <v>1539492.1468800001</v>
      </c>
      <c r="D331" s="106">
        <v>11791.210859999999</v>
      </c>
      <c r="E331" s="106">
        <v>8195.6034299999992</v>
      </c>
      <c r="F331" s="106">
        <v>1491689.30797</v>
      </c>
    </row>
    <row r="332" spans="1:6" ht="3.75" customHeight="1" thickBot="1">
      <c r="A332" s="111"/>
      <c r="B332" s="32"/>
      <c r="C332" s="32"/>
      <c r="D332" s="32"/>
      <c r="E332" s="32"/>
      <c r="F332" s="32"/>
    </row>
    <row r="333" spans="1:6" ht="15.75" thickTop="1">
      <c r="A333" s="17"/>
      <c r="B333" s="34"/>
      <c r="C333" s="34"/>
      <c r="D333" s="34"/>
      <c r="E333" s="34"/>
      <c r="F333" s="34"/>
    </row>
    <row r="334" spans="1:6">
      <c r="A334" s="33"/>
    </row>
  </sheetData>
  <mergeCells count="4">
    <mergeCell ref="A1:F1"/>
    <mergeCell ref="A2:F2"/>
    <mergeCell ref="A3:F3"/>
    <mergeCell ref="A4:F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P334"/>
  <sheetViews>
    <sheetView zoomScale="85" zoomScaleNormal="85" workbookViewId="0">
      <selection activeCell="A24" sqref="A24"/>
    </sheetView>
  </sheetViews>
  <sheetFormatPr baseColWidth="10" defaultColWidth="9.140625" defaultRowHeight="15"/>
  <cols>
    <col min="1" max="1" width="104.42578125" style="109" bestFit="1" customWidth="1"/>
    <col min="2" max="2" width="10.7109375" style="109" bestFit="1" customWidth="1"/>
    <col min="3" max="3" width="11.7109375" style="109" bestFit="1" customWidth="1"/>
    <col min="4" max="5" width="10.7109375" style="109" bestFit="1" customWidth="1"/>
    <col min="6" max="6" width="11.7109375" style="109" bestFit="1" customWidth="1"/>
    <col min="7" max="9" width="10.7109375" style="109" bestFit="1" customWidth="1"/>
    <col min="10" max="10" width="8.140625" style="109" bestFit="1" customWidth="1"/>
    <col min="11" max="13" width="10.7109375" style="109" bestFit="1" customWidth="1"/>
    <col min="14" max="14" width="11.7109375" style="109" bestFit="1" customWidth="1"/>
    <col min="15" max="15" width="9.140625" style="109"/>
    <col min="16" max="16" width="10.7109375" style="109" bestFit="1" customWidth="1"/>
    <col min="17" max="256" width="9.140625" style="109"/>
    <col min="257" max="257" width="104.42578125" style="109" bestFit="1" customWidth="1"/>
    <col min="258" max="258" width="10.7109375" style="109" bestFit="1" customWidth="1"/>
    <col min="259" max="259" width="11.7109375" style="109" bestFit="1" customWidth="1"/>
    <col min="260" max="261" width="10.7109375" style="109" bestFit="1" customWidth="1"/>
    <col min="262" max="262" width="11.7109375" style="109" bestFit="1" customWidth="1"/>
    <col min="263" max="265" width="10.7109375" style="109" bestFit="1" customWidth="1"/>
    <col min="266" max="266" width="8.140625" style="109" bestFit="1" customWidth="1"/>
    <col min="267" max="269" width="10.7109375" style="109" bestFit="1" customWidth="1"/>
    <col min="270" max="270" width="11.7109375" style="109" bestFit="1" customWidth="1"/>
    <col min="271" max="271" width="9.140625" style="109"/>
    <col min="272" max="272" width="10.7109375" style="109" bestFit="1" customWidth="1"/>
    <col min="273" max="512" width="9.140625" style="109"/>
    <col min="513" max="513" width="104.42578125" style="109" bestFit="1" customWidth="1"/>
    <col min="514" max="514" width="10.7109375" style="109" bestFit="1" customWidth="1"/>
    <col min="515" max="515" width="11.7109375" style="109" bestFit="1" customWidth="1"/>
    <col min="516" max="517" width="10.7109375" style="109" bestFit="1" customWidth="1"/>
    <col min="518" max="518" width="11.7109375" style="109" bestFit="1" customWidth="1"/>
    <col min="519" max="521" width="10.7109375" style="109" bestFit="1" customWidth="1"/>
    <col min="522" max="522" width="8.140625" style="109" bestFit="1" customWidth="1"/>
    <col min="523" max="525" width="10.7109375" style="109" bestFit="1" customWidth="1"/>
    <col min="526" max="526" width="11.7109375" style="109" bestFit="1" customWidth="1"/>
    <col min="527" max="527" width="9.140625" style="109"/>
    <col min="528" max="528" width="10.7109375" style="109" bestFit="1" customWidth="1"/>
    <col min="529" max="768" width="9.140625" style="109"/>
    <col min="769" max="769" width="104.42578125" style="109" bestFit="1" customWidth="1"/>
    <col min="770" max="770" width="10.7109375" style="109" bestFit="1" customWidth="1"/>
    <col min="771" max="771" width="11.7109375" style="109" bestFit="1" customWidth="1"/>
    <col min="772" max="773" width="10.7109375" style="109" bestFit="1" customWidth="1"/>
    <col min="774" max="774" width="11.7109375" style="109" bestFit="1" customWidth="1"/>
    <col min="775" max="777" width="10.7109375" style="109" bestFit="1" customWidth="1"/>
    <col min="778" max="778" width="8.140625" style="109" bestFit="1" customWidth="1"/>
    <col min="779" max="781" width="10.7109375" style="109" bestFit="1" customWidth="1"/>
    <col min="782" max="782" width="11.7109375" style="109" bestFit="1" customWidth="1"/>
    <col min="783" max="783" width="9.140625" style="109"/>
    <col min="784" max="784" width="10.7109375" style="109" bestFit="1" customWidth="1"/>
    <col min="785" max="1024" width="9.140625" style="109"/>
    <col min="1025" max="1025" width="104.42578125" style="109" bestFit="1" customWidth="1"/>
    <col min="1026" max="1026" width="10.7109375" style="109" bestFit="1" customWidth="1"/>
    <col min="1027" max="1027" width="11.7109375" style="109" bestFit="1" customWidth="1"/>
    <col min="1028" max="1029" width="10.7109375" style="109" bestFit="1" customWidth="1"/>
    <col min="1030" max="1030" width="11.7109375" style="109" bestFit="1" customWidth="1"/>
    <col min="1031" max="1033" width="10.7109375" style="109" bestFit="1" customWidth="1"/>
    <col min="1034" max="1034" width="8.140625" style="109" bestFit="1" customWidth="1"/>
    <col min="1035" max="1037" width="10.7109375" style="109" bestFit="1" customWidth="1"/>
    <col min="1038" max="1038" width="11.7109375" style="109" bestFit="1" customWidth="1"/>
    <col min="1039" max="1039" width="9.140625" style="109"/>
    <col min="1040" max="1040" width="10.7109375" style="109" bestFit="1" customWidth="1"/>
    <col min="1041" max="1280" width="9.140625" style="109"/>
    <col min="1281" max="1281" width="104.42578125" style="109" bestFit="1" customWidth="1"/>
    <col min="1282" max="1282" width="10.7109375" style="109" bestFit="1" customWidth="1"/>
    <col min="1283" max="1283" width="11.7109375" style="109" bestFit="1" customWidth="1"/>
    <col min="1284" max="1285" width="10.7109375" style="109" bestFit="1" customWidth="1"/>
    <col min="1286" max="1286" width="11.7109375" style="109" bestFit="1" customWidth="1"/>
    <col min="1287" max="1289" width="10.7109375" style="109" bestFit="1" customWidth="1"/>
    <col min="1290" max="1290" width="8.140625" style="109" bestFit="1" customWidth="1"/>
    <col min="1291" max="1293" width="10.7109375" style="109" bestFit="1" customWidth="1"/>
    <col min="1294" max="1294" width="11.7109375" style="109" bestFit="1" customWidth="1"/>
    <col min="1295" max="1295" width="9.140625" style="109"/>
    <col min="1296" max="1296" width="10.7109375" style="109" bestFit="1" customWidth="1"/>
    <col min="1297" max="1536" width="9.140625" style="109"/>
    <col min="1537" max="1537" width="104.42578125" style="109" bestFit="1" customWidth="1"/>
    <col min="1538" max="1538" width="10.7109375" style="109" bestFit="1" customWidth="1"/>
    <col min="1539" max="1539" width="11.7109375" style="109" bestFit="1" customWidth="1"/>
    <col min="1540" max="1541" width="10.7109375" style="109" bestFit="1" customWidth="1"/>
    <col min="1542" max="1542" width="11.7109375" style="109" bestFit="1" customWidth="1"/>
    <col min="1543" max="1545" width="10.7109375" style="109" bestFit="1" customWidth="1"/>
    <col min="1546" max="1546" width="8.140625" style="109" bestFit="1" customWidth="1"/>
    <col min="1547" max="1549" width="10.7109375" style="109" bestFit="1" customWidth="1"/>
    <col min="1550" max="1550" width="11.7109375" style="109" bestFit="1" customWidth="1"/>
    <col min="1551" max="1551" width="9.140625" style="109"/>
    <col min="1552" max="1552" width="10.7109375" style="109" bestFit="1" customWidth="1"/>
    <col min="1553" max="1792" width="9.140625" style="109"/>
    <col min="1793" max="1793" width="104.42578125" style="109" bestFit="1" customWidth="1"/>
    <col min="1794" max="1794" width="10.7109375" style="109" bestFit="1" customWidth="1"/>
    <col min="1795" max="1795" width="11.7109375" style="109" bestFit="1" customWidth="1"/>
    <col min="1796" max="1797" width="10.7109375" style="109" bestFit="1" customWidth="1"/>
    <col min="1798" max="1798" width="11.7109375" style="109" bestFit="1" customWidth="1"/>
    <col min="1799" max="1801" width="10.7109375" style="109" bestFit="1" customWidth="1"/>
    <col min="1802" max="1802" width="8.140625" style="109" bestFit="1" customWidth="1"/>
    <col min="1803" max="1805" width="10.7109375" style="109" bestFit="1" customWidth="1"/>
    <col min="1806" max="1806" width="11.7109375" style="109" bestFit="1" customWidth="1"/>
    <col min="1807" max="1807" width="9.140625" style="109"/>
    <col min="1808" max="1808" width="10.7109375" style="109" bestFit="1" customWidth="1"/>
    <col min="1809" max="2048" width="9.140625" style="109"/>
    <col min="2049" max="2049" width="104.42578125" style="109" bestFit="1" customWidth="1"/>
    <col min="2050" max="2050" width="10.7109375" style="109" bestFit="1" customWidth="1"/>
    <col min="2051" max="2051" width="11.7109375" style="109" bestFit="1" customWidth="1"/>
    <col min="2052" max="2053" width="10.7109375" style="109" bestFit="1" customWidth="1"/>
    <col min="2054" max="2054" width="11.7109375" style="109" bestFit="1" customWidth="1"/>
    <col min="2055" max="2057" width="10.7109375" style="109" bestFit="1" customWidth="1"/>
    <col min="2058" max="2058" width="8.140625" style="109" bestFit="1" customWidth="1"/>
    <col min="2059" max="2061" width="10.7109375" style="109" bestFit="1" customWidth="1"/>
    <col min="2062" max="2062" width="11.7109375" style="109" bestFit="1" customWidth="1"/>
    <col min="2063" max="2063" width="9.140625" style="109"/>
    <col min="2064" max="2064" width="10.7109375" style="109" bestFit="1" customWidth="1"/>
    <col min="2065" max="2304" width="9.140625" style="109"/>
    <col min="2305" max="2305" width="104.42578125" style="109" bestFit="1" customWidth="1"/>
    <col min="2306" max="2306" width="10.7109375" style="109" bestFit="1" customWidth="1"/>
    <col min="2307" max="2307" width="11.7109375" style="109" bestFit="1" customWidth="1"/>
    <col min="2308" max="2309" width="10.7109375" style="109" bestFit="1" customWidth="1"/>
    <col min="2310" max="2310" width="11.7109375" style="109" bestFit="1" customWidth="1"/>
    <col min="2311" max="2313" width="10.7109375" style="109" bestFit="1" customWidth="1"/>
    <col min="2314" max="2314" width="8.140625" style="109" bestFit="1" customWidth="1"/>
    <col min="2315" max="2317" width="10.7109375" style="109" bestFit="1" customWidth="1"/>
    <col min="2318" max="2318" width="11.7109375" style="109" bestFit="1" customWidth="1"/>
    <col min="2319" max="2319" width="9.140625" style="109"/>
    <col min="2320" max="2320" width="10.7109375" style="109" bestFit="1" customWidth="1"/>
    <col min="2321" max="2560" width="9.140625" style="109"/>
    <col min="2561" max="2561" width="104.42578125" style="109" bestFit="1" customWidth="1"/>
    <col min="2562" max="2562" width="10.7109375" style="109" bestFit="1" customWidth="1"/>
    <col min="2563" max="2563" width="11.7109375" style="109" bestFit="1" customWidth="1"/>
    <col min="2564" max="2565" width="10.7109375" style="109" bestFit="1" customWidth="1"/>
    <col min="2566" max="2566" width="11.7109375" style="109" bestFit="1" customWidth="1"/>
    <col min="2567" max="2569" width="10.7109375" style="109" bestFit="1" customWidth="1"/>
    <col min="2570" max="2570" width="8.140625" style="109" bestFit="1" customWidth="1"/>
    <col min="2571" max="2573" width="10.7109375" style="109" bestFit="1" customWidth="1"/>
    <col min="2574" max="2574" width="11.7109375" style="109" bestFit="1" customWidth="1"/>
    <col min="2575" max="2575" width="9.140625" style="109"/>
    <col min="2576" max="2576" width="10.7109375" style="109" bestFit="1" customWidth="1"/>
    <col min="2577" max="2816" width="9.140625" style="109"/>
    <col min="2817" max="2817" width="104.42578125" style="109" bestFit="1" customWidth="1"/>
    <col min="2818" max="2818" width="10.7109375" style="109" bestFit="1" customWidth="1"/>
    <col min="2819" max="2819" width="11.7109375" style="109" bestFit="1" customWidth="1"/>
    <col min="2820" max="2821" width="10.7109375" style="109" bestFit="1" customWidth="1"/>
    <col min="2822" max="2822" width="11.7109375" style="109" bestFit="1" customWidth="1"/>
    <col min="2823" max="2825" width="10.7109375" style="109" bestFit="1" customWidth="1"/>
    <col min="2826" max="2826" width="8.140625" style="109" bestFit="1" customWidth="1"/>
    <col min="2827" max="2829" width="10.7109375" style="109" bestFit="1" customWidth="1"/>
    <col min="2830" max="2830" width="11.7109375" style="109" bestFit="1" customWidth="1"/>
    <col min="2831" max="2831" width="9.140625" style="109"/>
    <col min="2832" max="2832" width="10.7109375" style="109" bestFit="1" customWidth="1"/>
    <col min="2833" max="3072" width="9.140625" style="109"/>
    <col min="3073" max="3073" width="104.42578125" style="109" bestFit="1" customWidth="1"/>
    <col min="3074" max="3074" width="10.7109375" style="109" bestFit="1" customWidth="1"/>
    <col min="3075" max="3075" width="11.7109375" style="109" bestFit="1" customWidth="1"/>
    <col min="3076" max="3077" width="10.7109375" style="109" bestFit="1" customWidth="1"/>
    <col min="3078" max="3078" width="11.7109375" style="109" bestFit="1" customWidth="1"/>
    <col min="3079" max="3081" width="10.7109375" style="109" bestFit="1" customWidth="1"/>
    <col min="3082" max="3082" width="8.140625" style="109" bestFit="1" customWidth="1"/>
    <col min="3083" max="3085" width="10.7109375" style="109" bestFit="1" customWidth="1"/>
    <col min="3086" max="3086" width="11.7109375" style="109" bestFit="1" customWidth="1"/>
    <col min="3087" max="3087" width="9.140625" style="109"/>
    <col min="3088" max="3088" width="10.7109375" style="109" bestFit="1" customWidth="1"/>
    <col min="3089" max="3328" width="9.140625" style="109"/>
    <col min="3329" max="3329" width="104.42578125" style="109" bestFit="1" customWidth="1"/>
    <col min="3330" max="3330" width="10.7109375" style="109" bestFit="1" customWidth="1"/>
    <col min="3331" max="3331" width="11.7109375" style="109" bestFit="1" customWidth="1"/>
    <col min="3332" max="3333" width="10.7109375" style="109" bestFit="1" customWidth="1"/>
    <col min="3334" max="3334" width="11.7109375" style="109" bestFit="1" customWidth="1"/>
    <col min="3335" max="3337" width="10.7109375" style="109" bestFit="1" customWidth="1"/>
    <col min="3338" max="3338" width="8.140625" style="109" bestFit="1" customWidth="1"/>
    <col min="3339" max="3341" width="10.7109375" style="109" bestFit="1" customWidth="1"/>
    <col min="3342" max="3342" width="11.7109375" style="109" bestFit="1" customWidth="1"/>
    <col min="3343" max="3343" width="9.140625" style="109"/>
    <col min="3344" max="3344" width="10.7109375" style="109" bestFit="1" customWidth="1"/>
    <col min="3345" max="3584" width="9.140625" style="109"/>
    <col min="3585" max="3585" width="104.42578125" style="109" bestFit="1" customWidth="1"/>
    <col min="3586" max="3586" width="10.7109375" style="109" bestFit="1" customWidth="1"/>
    <col min="3587" max="3587" width="11.7109375" style="109" bestFit="1" customWidth="1"/>
    <col min="3588" max="3589" width="10.7109375" style="109" bestFit="1" customWidth="1"/>
    <col min="3590" max="3590" width="11.7109375" style="109" bestFit="1" customWidth="1"/>
    <col min="3591" max="3593" width="10.7109375" style="109" bestFit="1" customWidth="1"/>
    <col min="3594" max="3594" width="8.140625" style="109" bestFit="1" customWidth="1"/>
    <col min="3595" max="3597" width="10.7109375" style="109" bestFit="1" customWidth="1"/>
    <col min="3598" max="3598" width="11.7109375" style="109" bestFit="1" customWidth="1"/>
    <col min="3599" max="3599" width="9.140625" style="109"/>
    <col min="3600" max="3600" width="10.7109375" style="109" bestFit="1" customWidth="1"/>
    <col min="3601" max="3840" width="9.140625" style="109"/>
    <col min="3841" max="3841" width="104.42578125" style="109" bestFit="1" customWidth="1"/>
    <col min="3842" max="3842" width="10.7109375" style="109" bestFit="1" customWidth="1"/>
    <col min="3843" max="3843" width="11.7109375" style="109" bestFit="1" customWidth="1"/>
    <col min="3844" max="3845" width="10.7109375" style="109" bestFit="1" customWidth="1"/>
    <col min="3846" max="3846" width="11.7109375" style="109" bestFit="1" customWidth="1"/>
    <col min="3847" max="3849" width="10.7109375" style="109" bestFit="1" customWidth="1"/>
    <col min="3850" max="3850" width="8.140625" style="109" bestFit="1" customWidth="1"/>
    <col min="3851" max="3853" width="10.7109375" style="109" bestFit="1" customWidth="1"/>
    <col min="3854" max="3854" width="11.7109375" style="109" bestFit="1" customWidth="1"/>
    <col min="3855" max="3855" width="9.140625" style="109"/>
    <col min="3856" max="3856" width="10.7109375" style="109" bestFit="1" customWidth="1"/>
    <col min="3857" max="4096" width="9.140625" style="109"/>
    <col min="4097" max="4097" width="104.42578125" style="109" bestFit="1" customWidth="1"/>
    <col min="4098" max="4098" width="10.7109375" style="109" bestFit="1" customWidth="1"/>
    <col min="4099" max="4099" width="11.7109375" style="109" bestFit="1" customWidth="1"/>
    <col min="4100" max="4101" width="10.7109375" style="109" bestFit="1" customWidth="1"/>
    <col min="4102" max="4102" width="11.7109375" style="109" bestFit="1" customWidth="1"/>
    <col min="4103" max="4105" width="10.7109375" style="109" bestFit="1" customWidth="1"/>
    <col min="4106" max="4106" width="8.140625" style="109" bestFit="1" customWidth="1"/>
    <col min="4107" max="4109" width="10.7109375" style="109" bestFit="1" customWidth="1"/>
    <col min="4110" max="4110" width="11.7109375" style="109" bestFit="1" customWidth="1"/>
    <col min="4111" max="4111" width="9.140625" style="109"/>
    <col min="4112" max="4112" width="10.7109375" style="109" bestFit="1" customWidth="1"/>
    <col min="4113" max="4352" width="9.140625" style="109"/>
    <col min="4353" max="4353" width="104.42578125" style="109" bestFit="1" customWidth="1"/>
    <col min="4354" max="4354" width="10.7109375" style="109" bestFit="1" customWidth="1"/>
    <col min="4355" max="4355" width="11.7109375" style="109" bestFit="1" customWidth="1"/>
    <col min="4356" max="4357" width="10.7109375" style="109" bestFit="1" customWidth="1"/>
    <col min="4358" max="4358" width="11.7109375" style="109" bestFit="1" customWidth="1"/>
    <col min="4359" max="4361" width="10.7109375" style="109" bestFit="1" customWidth="1"/>
    <col min="4362" max="4362" width="8.140625" style="109" bestFit="1" customWidth="1"/>
    <col min="4363" max="4365" width="10.7109375" style="109" bestFit="1" customWidth="1"/>
    <col min="4366" max="4366" width="11.7109375" style="109" bestFit="1" customWidth="1"/>
    <col min="4367" max="4367" width="9.140625" style="109"/>
    <col min="4368" max="4368" width="10.7109375" style="109" bestFit="1" customWidth="1"/>
    <col min="4369" max="4608" width="9.140625" style="109"/>
    <col min="4609" max="4609" width="104.42578125" style="109" bestFit="1" customWidth="1"/>
    <col min="4610" max="4610" width="10.7109375" style="109" bestFit="1" customWidth="1"/>
    <col min="4611" max="4611" width="11.7109375" style="109" bestFit="1" customWidth="1"/>
    <col min="4612" max="4613" width="10.7109375" style="109" bestFit="1" customWidth="1"/>
    <col min="4614" max="4614" width="11.7109375" style="109" bestFit="1" customWidth="1"/>
    <col min="4615" max="4617" width="10.7109375" style="109" bestFit="1" customWidth="1"/>
    <col min="4618" max="4618" width="8.140625" style="109" bestFit="1" customWidth="1"/>
    <col min="4619" max="4621" width="10.7109375" style="109" bestFit="1" customWidth="1"/>
    <col min="4622" max="4622" width="11.7109375" style="109" bestFit="1" customWidth="1"/>
    <col min="4623" max="4623" width="9.140625" style="109"/>
    <col min="4624" max="4624" width="10.7109375" style="109" bestFit="1" customWidth="1"/>
    <col min="4625" max="4864" width="9.140625" style="109"/>
    <col min="4865" max="4865" width="104.42578125" style="109" bestFit="1" customWidth="1"/>
    <col min="4866" max="4866" width="10.7109375" style="109" bestFit="1" customWidth="1"/>
    <col min="4867" max="4867" width="11.7109375" style="109" bestFit="1" customWidth="1"/>
    <col min="4868" max="4869" width="10.7109375" style="109" bestFit="1" customWidth="1"/>
    <col min="4870" max="4870" width="11.7109375" style="109" bestFit="1" customWidth="1"/>
    <col min="4871" max="4873" width="10.7109375" style="109" bestFit="1" customWidth="1"/>
    <col min="4874" max="4874" width="8.140625" style="109" bestFit="1" customWidth="1"/>
    <col min="4875" max="4877" width="10.7109375" style="109" bestFit="1" customWidth="1"/>
    <col min="4878" max="4878" width="11.7109375" style="109" bestFit="1" customWidth="1"/>
    <col min="4879" max="4879" width="9.140625" style="109"/>
    <col min="4880" max="4880" width="10.7109375" style="109" bestFit="1" customWidth="1"/>
    <col min="4881" max="5120" width="9.140625" style="109"/>
    <col min="5121" max="5121" width="104.42578125" style="109" bestFit="1" customWidth="1"/>
    <col min="5122" max="5122" width="10.7109375" style="109" bestFit="1" customWidth="1"/>
    <col min="5123" max="5123" width="11.7109375" style="109" bestFit="1" customWidth="1"/>
    <col min="5124" max="5125" width="10.7109375" style="109" bestFit="1" customWidth="1"/>
    <col min="5126" max="5126" width="11.7109375" style="109" bestFit="1" customWidth="1"/>
    <col min="5127" max="5129" width="10.7109375" style="109" bestFit="1" customWidth="1"/>
    <col min="5130" max="5130" width="8.140625" style="109" bestFit="1" customWidth="1"/>
    <col min="5131" max="5133" width="10.7109375" style="109" bestFit="1" customWidth="1"/>
    <col min="5134" max="5134" width="11.7109375" style="109" bestFit="1" customWidth="1"/>
    <col min="5135" max="5135" width="9.140625" style="109"/>
    <col min="5136" max="5136" width="10.7109375" style="109" bestFit="1" customWidth="1"/>
    <col min="5137" max="5376" width="9.140625" style="109"/>
    <col min="5377" max="5377" width="104.42578125" style="109" bestFit="1" customWidth="1"/>
    <col min="5378" max="5378" width="10.7109375" style="109" bestFit="1" customWidth="1"/>
    <col min="5379" max="5379" width="11.7109375" style="109" bestFit="1" customWidth="1"/>
    <col min="5380" max="5381" width="10.7109375" style="109" bestFit="1" customWidth="1"/>
    <col min="5382" max="5382" width="11.7109375" style="109" bestFit="1" customWidth="1"/>
    <col min="5383" max="5385" width="10.7109375" style="109" bestFit="1" customWidth="1"/>
    <col min="5386" max="5386" width="8.140625" style="109" bestFit="1" customWidth="1"/>
    <col min="5387" max="5389" width="10.7109375" style="109" bestFit="1" customWidth="1"/>
    <col min="5390" max="5390" width="11.7109375" style="109" bestFit="1" customWidth="1"/>
    <col min="5391" max="5391" width="9.140625" style="109"/>
    <col min="5392" max="5392" width="10.7109375" style="109" bestFit="1" customWidth="1"/>
    <col min="5393" max="5632" width="9.140625" style="109"/>
    <col min="5633" max="5633" width="104.42578125" style="109" bestFit="1" customWidth="1"/>
    <col min="5634" max="5634" width="10.7109375" style="109" bestFit="1" customWidth="1"/>
    <col min="5635" max="5635" width="11.7109375" style="109" bestFit="1" customWidth="1"/>
    <col min="5636" max="5637" width="10.7109375" style="109" bestFit="1" customWidth="1"/>
    <col min="5638" max="5638" width="11.7109375" style="109" bestFit="1" customWidth="1"/>
    <col min="5639" max="5641" width="10.7109375" style="109" bestFit="1" customWidth="1"/>
    <col min="5642" max="5642" width="8.140625" style="109" bestFit="1" customWidth="1"/>
    <col min="5643" max="5645" width="10.7109375" style="109" bestFit="1" customWidth="1"/>
    <col min="5646" max="5646" width="11.7109375" style="109" bestFit="1" customWidth="1"/>
    <col min="5647" max="5647" width="9.140625" style="109"/>
    <col min="5648" max="5648" width="10.7109375" style="109" bestFit="1" customWidth="1"/>
    <col min="5649" max="5888" width="9.140625" style="109"/>
    <col min="5889" max="5889" width="104.42578125" style="109" bestFit="1" customWidth="1"/>
    <col min="5890" max="5890" width="10.7109375" style="109" bestFit="1" customWidth="1"/>
    <col min="5891" max="5891" width="11.7109375" style="109" bestFit="1" customWidth="1"/>
    <col min="5892" max="5893" width="10.7109375" style="109" bestFit="1" customWidth="1"/>
    <col min="5894" max="5894" width="11.7109375" style="109" bestFit="1" customWidth="1"/>
    <col min="5895" max="5897" width="10.7109375" style="109" bestFit="1" customWidth="1"/>
    <col min="5898" max="5898" width="8.140625" style="109" bestFit="1" customWidth="1"/>
    <col min="5899" max="5901" width="10.7109375" style="109" bestFit="1" customWidth="1"/>
    <col min="5902" max="5902" width="11.7109375" style="109" bestFit="1" customWidth="1"/>
    <col min="5903" max="5903" width="9.140625" style="109"/>
    <col min="5904" max="5904" width="10.7109375" style="109" bestFit="1" customWidth="1"/>
    <col min="5905" max="6144" width="9.140625" style="109"/>
    <col min="6145" max="6145" width="104.42578125" style="109" bestFit="1" customWidth="1"/>
    <col min="6146" max="6146" width="10.7109375" style="109" bestFit="1" customWidth="1"/>
    <col min="6147" max="6147" width="11.7109375" style="109" bestFit="1" customWidth="1"/>
    <col min="6148" max="6149" width="10.7109375" style="109" bestFit="1" customWidth="1"/>
    <col min="6150" max="6150" width="11.7109375" style="109" bestFit="1" customWidth="1"/>
    <col min="6151" max="6153" width="10.7109375" style="109" bestFit="1" customWidth="1"/>
    <col min="6154" max="6154" width="8.140625" style="109" bestFit="1" customWidth="1"/>
    <col min="6155" max="6157" width="10.7109375" style="109" bestFit="1" customWidth="1"/>
    <col min="6158" max="6158" width="11.7109375" style="109" bestFit="1" customWidth="1"/>
    <col min="6159" max="6159" width="9.140625" style="109"/>
    <col min="6160" max="6160" width="10.7109375" style="109" bestFit="1" customWidth="1"/>
    <col min="6161" max="6400" width="9.140625" style="109"/>
    <col min="6401" max="6401" width="104.42578125" style="109" bestFit="1" customWidth="1"/>
    <col min="6402" max="6402" width="10.7109375" style="109" bestFit="1" customWidth="1"/>
    <col min="6403" max="6403" width="11.7109375" style="109" bestFit="1" customWidth="1"/>
    <col min="6404" max="6405" width="10.7109375" style="109" bestFit="1" customWidth="1"/>
    <col min="6406" max="6406" width="11.7109375" style="109" bestFit="1" customWidth="1"/>
    <col min="6407" max="6409" width="10.7109375" style="109" bestFit="1" customWidth="1"/>
    <col min="6410" max="6410" width="8.140625" style="109" bestFit="1" customWidth="1"/>
    <col min="6411" max="6413" width="10.7109375" style="109" bestFit="1" customWidth="1"/>
    <col min="6414" max="6414" width="11.7109375" style="109" bestFit="1" customWidth="1"/>
    <col min="6415" max="6415" width="9.140625" style="109"/>
    <col min="6416" max="6416" width="10.7109375" style="109" bestFit="1" customWidth="1"/>
    <col min="6417" max="6656" width="9.140625" style="109"/>
    <col min="6657" max="6657" width="104.42578125" style="109" bestFit="1" customWidth="1"/>
    <col min="6658" max="6658" width="10.7109375" style="109" bestFit="1" customWidth="1"/>
    <col min="6659" max="6659" width="11.7109375" style="109" bestFit="1" customWidth="1"/>
    <col min="6660" max="6661" width="10.7109375" style="109" bestFit="1" customWidth="1"/>
    <col min="6662" max="6662" width="11.7109375" style="109" bestFit="1" customWidth="1"/>
    <col min="6663" max="6665" width="10.7109375" style="109" bestFit="1" customWidth="1"/>
    <col min="6666" max="6666" width="8.140625" style="109" bestFit="1" customWidth="1"/>
    <col min="6667" max="6669" width="10.7109375" style="109" bestFit="1" customWidth="1"/>
    <col min="6670" max="6670" width="11.7109375" style="109" bestFit="1" customWidth="1"/>
    <col min="6671" max="6671" width="9.140625" style="109"/>
    <col min="6672" max="6672" width="10.7109375" style="109" bestFit="1" customWidth="1"/>
    <col min="6673" max="6912" width="9.140625" style="109"/>
    <col min="6913" max="6913" width="104.42578125" style="109" bestFit="1" customWidth="1"/>
    <col min="6914" max="6914" width="10.7109375" style="109" bestFit="1" customWidth="1"/>
    <col min="6915" max="6915" width="11.7109375" style="109" bestFit="1" customWidth="1"/>
    <col min="6916" max="6917" width="10.7109375" style="109" bestFit="1" customWidth="1"/>
    <col min="6918" max="6918" width="11.7109375" style="109" bestFit="1" customWidth="1"/>
    <col min="6919" max="6921" width="10.7109375" style="109" bestFit="1" customWidth="1"/>
    <col min="6922" max="6922" width="8.140625" style="109" bestFit="1" customWidth="1"/>
    <col min="6923" max="6925" width="10.7109375" style="109" bestFit="1" customWidth="1"/>
    <col min="6926" max="6926" width="11.7109375" style="109" bestFit="1" customWidth="1"/>
    <col min="6927" max="6927" width="9.140625" style="109"/>
    <col min="6928" max="6928" width="10.7109375" style="109" bestFit="1" customWidth="1"/>
    <col min="6929" max="7168" width="9.140625" style="109"/>
    <col min="7169" max="7169" width="104.42578125" style="109" bestFit="1" customWidth="1"/>
    <col min="7170" max="7170" width="10.7109375" style="109" bestFit="1" customWidth="1"/>
    <col min="7171" max="7171" width="11.7109375" style="109" bestFit="1" customWidth="1"/>
    <col min="7172" max="7173" width="10.7109375" style="109" bestFit="1" customWidth="1"/>
    <col min="7174" max="7174" width="11.7109375" style="109" bestFit="1" customWidth="1"/>
    <col min="7175" max="7177" width="10.7109375" style="109" bestFit="1" customWidth="1"/>
    <col min="7178" max="7178" width="8.140625" style="109" bestFit="1" customWidth="1"/>
    <col min="7179" max="7181" width="10.7109375" style="109" bestFit="1" customWidth="1"/>
    <col min="7182" max="7182" width="11.7109375" style="109" bestFit="1" customWidth="1"/>
    <col min="7183" max="7183" width="9.140625" style="109"/>
    <col min="7184" max="7184" width="10.7109375" style="109" bestFit="1" customWidth="1"/>
    <col min="7185" max="7424" width="9.140625" style="109"/>
    <col min="7425" max="7425" width="104.42578125" style="109" bestFit="1" customWidth="1"/>
    <col min="7426" max="7426" width="10.7109375" style="109" bestFit="1" customWidth="1"/>
    <col min="7427" max="7427" width="11.7109375" style="109" bestFit="1" customWidth="1"/>
    <col min="7428" max="7429" width="10.7109375" style="109" bestFit="1" customWidth="1"/>
    <col min="7430" max="7430" width="11.7109375" style="109" bestFit="1" customWidth="1"/>
    <col min="7431" max="7433" width="10.7109375" style="109" bestFit="1" customWidth="1"/>
    <col min="7434" max="7434" width="8.140625" style="109" bestFit="1" customWidth="1"/>
    <col min="7435" max="7437" width="10.7109375" style="109" bestFit="1" customWidth="1"/>
    <col min="7438" max="7438" width="11.7109375" style="109" bestFit="1" customWidth="1"/>
    <col min="7439" max="7439" width="9.140625" style="109"/>
    <col min="7440" max="7440" width="10.7109375" style="109" bestFit="1" customWidth="1"/>
    <col min="7441" max="7680" width="9.140625" style="109"/>
    <col min="7681" max="7681" width="104.42578125" style="109" bestFit="1" customWidth="1"/>
    <col min="7682" max="7682" width="10.7109375" style="109" bestFit="1" customWidth="1"/>
    <col min="7683" max="7683" width="11.7109375" style="109" bestFit="1" customWidth="1"/>
    <col min="7684" max="7685" width="10.7109375" style="109" bestFit="1" customWidth="1"/>
    <col min="7686" max="7686" width="11.7109375" style="109" bestFit="1" customWidth="1"/>
    <col min="7687" max="7689" width="10.7109375" style="109" bestFit="1" customWidth="1"/>
    <col min="7690" max="7690" width="8.140625" style="109" bestFit="1" customWidth="1"/>
    <col min="7691" max="7693" width="10.7109375" style="109" bestFit="1" customWidth="1"/>
    <col min="7694" max="7694" width="11.7109375" style="109" bestFit="1" customWidth="1"/>
    <col min="7695" max="7695" width="9.140625" style="109"/>
    <col min="7696" max="7696" width="10.7109375" style="109" bestFit="1" customWidth="1"/>
    <col min="7697" max="7936" width="9.140625" style="109"/>
    <col min="7937" max="7937" width="104.42578125" style="109" bestFit="1" customWidth="1"/>
    <col min="7938" max="7938" width="10.7109375" style="109" bestFit="1" customWidth="1"/>
    <col min="7939" max="7939" width="11.7109375" style="109" bestFit="1" customWidth="1"/>
    <col min="7940" max="7941" width="10.7109375" style="109" bestFit="1" customWidth="1"/>
    <col min="7942" max="7942" width="11.7109375" style="109" bestFit="1" customWidth="1"/>
    <col min="7943" max="7945" width="10.7109375" style="109" bestFit="1" customWidth="1"/>
    <col min="7946" max="7946" width="8.140625" style="109" bestFit="1" customWidth="1"/>
    <col min="7947" max="7949" width="10.7109375" style="109" bestFit="1" customWidth="1"/>
    <col min="7950" max="7950" width="11.7109375" style="109" bestFit="1" customWidth="1"/>
    <col min="7951" max="7951" width="9.140625" style="109"/>
    <col min="7952" max="7952" width="10.7109375" style="109" bestFit="1" customWidth="1"/>
    <col min="7953" max="8192" width="9.140625" style="109"/>
    <col min="8193" max="8193" width="104.42578125" style="109" bestFit="1" customWidth="1"/>
    <col min="8194" max="8194" width="10.7109375" style="109" bestFit="1" customWidth="1"/>
    <col min="8195" max="8195" width="11.7109375" style="109" bestFit="1" customWidth="1"/>
    <col min="8196" max="8197" width="10.7109375" style="109" bestFit="1" customWidth="1"/>
    <col min="8198" max="8198" width="11.7109375" style="109" bestFit="1" customWidth="1"/>
    <col min="8199" max="8201" width="10.7109375" style="109" bestFit="1" customWidth="1"/>
    <col min="8202" max="8202" width="8.140625" style="109" bestFit="1" customWidth="1"/>
    <col min="8203" max="8205" width="10.7109375" style="109" bestFit="1" customWidth="1"/>
    <col min="8206" max="8206" width="11.7109375" style="109" bestFit="1" customWidth="1"/>
    <col min="8207" max="8207" width="9.140625" style="109"/>
    <col min="8208" max="8208" width="10.7109375" style="109" bestFit="1" customWidth="1"/>
    <col min="8209" max="8448" width="9.140625" style="109"/>
    <col min="8449" max="8449" width="104.42578125" style="109" bestFit="1" customWidth="1"/>
    <col min="8450" max="8450" width="10.7109375" style="109" bestFit="1" customWidth="1"/>
    <col min="8451" max="8451" width="11.7109375" style="109" bestFit="1" customWidth="1"/>
    <col min="8452" max="8453" width="10.7109375" style="109" bestFit="1" customWidth="1"/>
    <col min="8454" max="8454" width="11.7109375" style="109" bestFit="1" customWidth="1"/>
    <col min="8455" max="8457" width="10.7109375" style="109" bestFit="1" customWidth="1"/>
    <col min="8458" max="8458" width="8.140625" style="109" bestFit="1" customWidth="1"/>
    <col min="8459" max="8461" width="10.7109375" style="109" bestFit="1" customWidth="1"/>
    <col min="8462" max="8462" width="11.7109375" style="109" bestFit="1" customWidth="1"/>
    <col min="8463" max="8463" width="9.140625" style="109"/>
    <col min="8464" max="8464" width="10.7109375" style="109" bestFit="1" customWidth="1"/>
    <col min="8465" max="8704" width="9.140625" style="109"/>
    <col min="8705" max="8705" width="104.42578125" style="109" bestFit="1" customWidth="1"/>
    <col min="8706" max="8706" width="10.7109375" style="109" bestFit="1" customWidth="1"/>
    <col min="8707" max="8707" width="11.7109375" style="109" bestFit="1" customWidth="1"/>
    <col min="8708" max="8709" width="10.7109375" style="109" bestFit="1" customWidth="1"/>
    <col min="8710" max="8710" width="11.7109375" style="109" bestFit="1" customWidth="1"/>
    <col min="8711" max="8713" width="10.7109375" style="109" bestFit="1" customWidth="1"/>
    <col min="8714" max="8714" width="8.140625" style="109" bestFit="1" customWidth="1"/>
    <col min="8715" max="8717" width="10.7109375" style="109" bestFit="1" customWidth="1"/>
    <col min="8718" max="8718" width="11.7109375" style="109" bestFit="1" customWidth="1"/>
    <col min="8719" max="8719" width="9.140625" style="109"/>
    <col min="8720" max="8720" width="10.7109375" style="109" bestFit="1" customWidth="1"/>
    <col min="8721" max="8960" width="9.140625" style="109"/>
    <col min="8961" max="8961" width="104.42578125" style="109" bestFit="1" customWidth="1"/>
    <col min="8962" max="8962" width="10.7109375" style="109" bestFit="1" customWidth="1"/>
    <col min="8963" max="8963" width="11.7109375" style="109" bestFit="1" customWidth="1"/>
    <col min="8964" max="8965" width="10.7109375" style="109" bestFit="1" customWidth="1"/>
    <col min="8966" max="8966" width="11.7109375" style="109" bestFit="1" customWidth="1"/>
    <col min="8967" max="8969" width="10.7109375" style="109" bestFit="1" customWidth="1"/>
    <col min="8970" max="8970" width="8.140625" style="109" bestFit="1" customWidth="1"/>
    <col min="8971" max="8973" width="10.7109375" style="109" bestFit="1" customWidth="1"/>
    <col min="8974" max="8974" width="11.7109375" style="109" bestFit="1" customWidth="1"/>
    <col min="8975" max="8975" width="9.140625" style="109"/>
    <col min="8976" max="8976" width="10.7109375" style="109" bestFit="1" customWidth="1"/>
    <col min="8977" max="9216" width="9.140625" style="109"/>
    <col min="9217" max="9217" width="104.42578125" style="109" bestFit="1" customWidth="1"/>
    <col min="9218" max="9218" width="10.7109375" style="109" bestFit="1" customWidth="1"/>
    <col min="9219" max="9219" width="11.7109375" style="109" bestFit="1" customWidth="1"/>
    <col min="9220" max="9221" width="10.7109375" style="109" bestFit="1" customWidth="1"/>
    <col min="9222" max="9222" width="11.7109375" style="109" bestFit="1" customWidth="1"/>
    <col min="9223" max="9225" width="10.7109375" style="109" bestFit="1" customWidth="1"/>
    <col min="9226" max="9226" width="8.140625" style="109" bestFit="1" customWidth="1"/>
    <col min="9227" max="9229" width="10.7109375" style="109" bestFit="1" customWidth="1"/>
    <col min="9230" max="9230" width="11.7109375" style="109" bestFit="1" customWidth="1"/>
    <col min="9231" max="9231" width="9.140625" style="109"/>
    <col min="9232" max="9232" width="10.7109375" style="109" bestFit="1" customWidth="1"/>
    <col min="9233" max="9472" width="9.140625" style="109"/>
    <col min="9473" max="9473" width="104.42578125" style="109" bestFit="1" customWidth="1"/>
    <col min="9474" max="9474" width="10.7109375" style="109" bestFit="1" customWidth="1"/>
    <col min="9475" max="9475" width="11.7109375" style="109" bestFit="1" customWidth="1"/>
    <col min="9476" max="9477" width="10.7109375" style="109" bestFit="1" customWidth="1"/>
    <col min="9478" max="9478" width="11.7109375" style="109" bestFit="1" customWidth="1"/>
    <col min="9479" max="9481" width="10.7109375" style="109" bestFit="1" customWidth="1"/>
    <col min="9482" max="9482" width="8.140625" style="109" bestFit="1" customWidth="1"/>
    <col min="9483" max="9485" width="10.7109375" style="109" bestFit="1" customWidth="1"/>
    <col min="9486" max="9486" width="11.7109375" style="109" bestFit="1" customWidth="1"/>
    <col min="9487" max="9487" width="9.140625" style="109"/>
    <col min="9488" max="9488" width="10.7109375" style="109" bestFit="1" customWidth="1"/>
    <col min="9489" max="9728" width="9.140625" style="109"/>
    <col min="9729" max="9729" width="104.42578125" style="109" bestFit="1" customWidth="1"/>
    <col min="9730" max="9730" width="10.7109375" style="109" bestFit="1" customWidth="1"/>
    <col min="9731" max="9731" width="11.7109375" style="109" bestFit="1" customWidth="1"/>
    <col min="9732" max="9733" width="10.7109375" style="109" bestFit="1" customWidth="1"/>
    <col min="9734" max="9734" width="11.7109375" style="109" bestFit="1" customWidth="1"/>
    <col min="9735" max="9737" width="10.7109375" style="109" bestFit="1" customWidth="1"/>
    <col min="9738" max="9738" width="8.140625" style="109" bestFit="1" customWidth="1"/>
    <col min="9739" max="9741" width="10.7109375" style="109" bestFit="1" customWidth="1"/>
    <col min="9742" max="9742" width="11.7109375" style="109" bestFit="1" customWidth="1"/>
    <col min="9743" max="9743" width="9.140625" style="109"/>
    <col min="9744" max="9744" width="10.7109375" style="109" bestFit="1" customWidth="1"/>
    <col min="9745" max="9984" width="9.140625" style="109"/>
    <col min="9985" max="9985" width="104.42578125" style="109" bestFit="1" customWidth="1"/>
    <col min="9986" max="9986" width="10.7109375" style="109" bestFit="1" customWidth="1"/>
    <col min="9987" max="9987" width="11.7109375" style="109" bestFit="1" customWidth="1"/>
    <col min="9988" max="9989" width="10.7109375" style="109" bestFit="1" customWidth="1"/>
    <col min="9990" max="9990" width="11.7109375" style="109" bestFit="1" customWidth="1"/>
    <col min="9991" max="9993" width="10.7109375" style="109" bestFit="1" customWidth="1"/>
    <col min="9994" max="9994" width="8.140625" style="109" bestFit="1" customWidth="1"/>
    <col min="9995" max="9997" width="10.7109375" style="109" bestFit="1" customWidth="1"/>
    <col min="9998" max="9998" width="11.7109375" style="109" bestFit="1" customWidth="1"/>
    <col min="9999" max="9999" width="9.140625" style="109"/>
    <col min="10000" max="10000" width="10.7109375" style="109" bestFit="1" customWidth="1"/>
    <col min="10001" max="10240" width="9.140625" style="109"/>
    <col min="10241" max="10241" width="104.42578125" style="109" bestFit="1" customWidth="1"/>
    <col min="10242" max="10242" width="10.7109375" style="109" bestFit="1" customWidth="1"/>
    <col min="10243" max="10243" width="11.7109375" style="109" bestFit="1" customWidth="1"/>
    <col min="10244" max="10245" width="10.7109375" style="109" bestFit="1" customWidth="1"/>
    <col min="10246" max="10246" width="11.7109375" style="109" bestFit="1" customWidth="1"/>
    <col min="10247" max="10249" width="10.7109375" style="109" bestFit="1" customWidth="1"/>
    <col min="10250" max="10250" width="8.140625" style="109" bestFit="1" customWidth="1"/>
    <col min="10251" max="10253" width="10.7109375" style="109" bestFit="1" customWidth="1"/>
    <col min="10254" max="10254" width="11.7109375" style="109" bestFit="1" customWidth="1"/>
    <col min="10255" max="10255" width="9.140625" style="109"/>
    <col min="10256" max="10256" width="10.7109375" style="109" bestFit="1" customWidth="1"/>
    <col min="10257" max="10496" width="9.140625" style="109"/>
    <col min="10497" max="10497" width="104.42578125" style="109" bestFit="1" customWidth="1"/>
    <col min="10498" max="10498" width="10.7109375" style="109" bestFit="1" customWidth="1"/>
    <col min="10499" max="10499" width="11.7109375" style="109" bestFit="1" customWidth="1"/>
    <col min="10500" max="10501" width="10.7109375" style="109" bestFit="1" customWidth="1"/>
    <col min="10502" max="10502" width="11.7109375" style="109" bestFit="1" customWidth="1"/>
    <col min="10503" max="10505" width="10.7109375" style="109" bestFit="1" customWidth="1"/>
    <col min="10506" max="10506" width="8.140625" style="109" bestFit="1" customWidth="1"/>
    <col min="10507" max="10509" width="10.7109375" style="109" bestFit="1" customWidth="1"/>
    <col min="10510" max="10510" width="11.7109375" style="109" bestFit="1" customWidth="1"/>
    <col min="10511" max="10511" width="9.140625" style="109"/>
    <col min="10512" max="10512" width="10.7109375" style="109" bestFit="1" customWidth="1"/>
    <col min="10513" max="10752" width="9.140625" style="109"/>
    <col min="10753" max="10753" width="104.42578125" style="109" bestFit="1" customWidth="1"/>
    <col min="10754" max="10754" width="10.7109375" style="109" bestFit="1" customWidth="1"/>
    <col min="10755" max="10755" width="11.7109375" style="109" bestFit="1" customWidth="1"/>
    <col min="10756" max="10757" width="10.7109375" style="109" bestFit="1" customWidth="1"/>
    <col min="10758" max="10758" width="11.7109375" style="109" bestFit="1" customWidth="1"/>
    <col min="10759" max="10761" width="10.7109375" style="109" bestFit="1" customWidth="1"/>
    <col min="10762" max="10762" width="8.140625" style="109" bestFit="1" customWidth="1"/>
    <col min="10763" max="10765" width="10.7109375" style="109" bestFit="1" customWidth="1"/>
    <col min="10766" max="10766" width="11.7109375" style="109" bestFit="1" customWidth="1"/>
    <col min="10767" max="10767" width="9.140625" style="109"/>
    <col min="10768" max="10768" width="10.7109375" style="109" bestFit="1" customWidth="1"/>
    <col min="10769" max="11008" width="9.140625" style="109"/>
    <col min="11009" max="11009" width="104.42578125" style="109" bestFit="1" customWidth="1"/>
    <col min="11010" max="11010" width="10.7109375" style="109" bestFit="1" customWidth="1"/>
    <col min="11011" max="11011" width="11.7109375" style="109" bestFit="1" customWidth="1"/>
    <col min="11012" max="11013" width="10.7109375" style="109" bestFit="1" customWidth="1"/>
    <col min="11014" max="11014" width="11.7109375" style="109" bestFit="1" customWidth="1"/>
    <col min="11015" max="11017" width="10.7109375" style="109" bestFit="1" customWidth="1"/>
    <col min="11018" max="11018" width="8.140625" style="109" bestFit="1" customWidth="1"/>
    <col min="11019" max="11021" width="10.7109375" style="109" bestFit="1" customWidth="1"/>
    <col min="11022" max="11022" width="11.7109375" style="109" bestFit="1" customWidth="1"/>
    <col min="11023" max="11023" width="9.140625" style="109"/>
    <col min="11024" max="11024" width="10.7109375" style="109" bestFit="1" customWidth="1"/>
    <col min="11025" max="11264" width="9.140625" style="109"/>
    <col min="11265" max="11265" width="104.42578125" style="109" bestFit="1" customWidth="1"/>
    <col min="11266" max="11266" width="10.7109375" style="109" bestFit="1" customWidth="1"/>
    <col min="11267" max="11267" width="11.7109375" style="109" bestFit="1" customWidth="1"/>
    <col min="11268" max="11269" width="10.7109375" style="109" bestFit="1" customWidth="1"/>
    <col min="11270" max="11270" width="11.7109375" style="109" bestFit="1" customWidth="1"/>
    <col min="11271" max="11273" width="10.7109375" style="109" bestFit="1" customWidth="1"/>
    <col min="11274" max="11274" width="8.140625" style="109" bestFit="1" customWidth="1"/>
    <col min="11275" max="11277" width="10.7109375" style="109" bestFit="1" customWidth="1"/>
    <col min="11278" max="11278" width="11.7109375" style="109" bestFit="1" customWidth="1"/>
    <col min="11279" max="11279" width="9.140625" style="109"/>
    <col min="11280" max="11280" width="10.7109375" style="109" bestFit="1" customWidth="1"/>
    <col min="11281" max="11520" width="9.140625" style="109"/>
    <col min="11521" max="11521" width="104.42578125" style="109" bestFit="1" customWidth="1"/>
    <col min="11522" max="11522" width="10.7109375" style="109" bestFit="1" customWidth="1"/>
    <col min="11523" max="11523" width="11.7109375" style="109" bestFit="1" customWidth="1"/>
    <col min="11524" max="11525" width="10.7109375" style="109" bestFit="1" customWidth="1"/>
    <col min="11526" max="11526" width="11.7109375" style="109" bestFit="1" customWidth="1"/>
    <col min="11527" max="11529" width="10.7109375" style="109" bestFit="1" customWidth="1"/>
    <col min="11530" max="11530" width="8.140625" style="109" bestFit="1" customWidth="1"/>
    <col min="11531" max="11533" width="10.7109375" style="109" bestFit="1" customWidth="1"/>
    <col min="11534" max="11534" width="11.7109375" style="109" bestFit="1" customWidth="1"/>
    <col min="11535" max="11535" width="9.140625" style="109"/>
    <col min="11536" max="11536" width="10.7109375" style="109" bestFit="1" customWidth="1"/>
    <col min="11537" max="11776" width="9.140625" style="109"/>
    <col min="11777" max="11777" width="104.42578125" style="109" bestFit="1" customWidth="1"/>
    <col min="11778" max="11778" width="10.7109375" style="109" bestFit="1" customWidth="1"/>
    <col min="11779" max="11779" width="11.7109375" style="109" bestFit="1" customWidth="1"/>
    <col min="11780" max="11781" width="10.7109375" style="109" bestFit="1" customWidth="1"/>
    <col min="11782" max="11782" width="11.7109375" style="109" bestFit="1" customWidth="1"/>
    <col min="11783" max="11785" width="10.7109375" style="109" bestFit="1" customWidth="1"/>
    <col min="11786" max="11786" width="8.140625" style="109" bestFit="1" customWidth="1"/>
    <col min="11787" max="11789" width="10.7109375" style="109" bestFit="1" customWidth="1"/>
    <col min="11790" max="11790" width="11.7109375" style="109" bestFit="1" customWidth="1"/>
    <col min="11791" max="11791" width="9.140625" style="109"/>
    <col min="11792" max="11792" width="10.7109375" style="109" bestFit="1" customWidth="1"/>
    <col min="11793" max="12032" width="9.140625" style="109"/>
    <col min="12033" max="12033" width="104.42578125" style="109" bestFit="1" customWidth="1"/>
    <col min="12034" max="12034" width="10.7109375" style="109" bestFit="1" customWidth="1"/>
    <col min="12035" max="12035" width="11.7109375" style="109" bestFit="1" customWidth="1"/>
    <col min="12036" max="12037" width="10.7109375" style="109" bestFit="1" customWidth="1"/>
    <col min="12038" max="12038" width="11.7109375" style="109" bestFit="1" customWidth="1"/>
    <col min="12039" max="12041" width="10.7109375" style="109" bestFit="1" customWidth="1"/>
    <col min="12042" max="12042" width="8.140625" style="109" bestFit="1" customWidth="1"/>
    <col min="12043" max="12045" width="10.7109375" style="109" bestFit="1" customWidth="1"/>
    <col min="12046" max="12046" width="11.7109375" style="109" bestFit="1" customWidth="1"/>
    <col min="12047" max="12047" width="9.140625" style="109"/>
    <col min="12048" max="12048" width="10.7109375" style="109" bestFit="1" customWidth="1"/>
    <col min="12049" max="12288" width="9.140625" style="109"/>
    <col min="12289" max="12289" width="104.42578125" style="109" bestFit="1" customWidth="1"/>
    <col min="12290" max="12290" width="10.7109375" style="109" bestFit="1" customWidth="1"/>
    <col min="12291" max="12291" width="11.7109375" style="109" bestFit="1" customWidth="1"/>
    <col min="12292" max="12293" width="10.7109375" style="109" bestFit="1" customWidth="1"/>
    <col min="12294" max="12294" width="11.7109375" style="109" bestFit="1" customWidth="1"/>
    <col min="12295" max="12297" width="10.7109375" style="109" bestFit="1" customWidth="1"/>
    <col min="12298" max="12298" width="8.140625" style="109" bestFit="1" customWidth="1"/>
    <col min="12299" max="12301" width="10.7109375" style="109" bestFit="1" customWidth="1"/>
    <col min="12302" max="12302" width="11.7109375" style="109" bestFit="1" customWidth="1"/>
    <col min="12303" max="12303" width="9.140625" style="109"/>
    <col min="12304" max="12304" width="10.7109375" style="109" bestFit="1" customWidth="1"/>
    <col min="12305" max="12544" width="9.140625" style="109"/>
    <col min="12545" max="12545" width="104.42578125" style="109" bestFit="1" customWidth="1"/>
    <col min="12546" max="12546" width="10.7109375" style="109" bestFit="1" customWidth="1"/>
    <col min="12547" max="12547" width="11.7109375" style="109" bestFit="1" customWidth="1"/>
    <col min="12548" max="12549" width="10.7109375" style="109" bestFit="1" customWidth="1"/>
    <col min="12550" max="12550" width="11.7109375" style="109" bestFit="1" customWidth="1"/>
    <col min="12551" max="12553" width="10.7109375" style="109" bestFit="1" customWidth="1"/>
    <col min="12554" max="12554" width="8.140625" style="109" bestFit="1" customWidth="1"/>
    <col min="12555" max="12557" width="10.7109375" style="109" bestFit="1" customWidth="1"/>
    <col min="12558" max="12558" width="11.7109375" style="109" bestFit="1" customWidth="1"/>
    <col min="12559" max="12559" width="9.140625" style="109"/>
    <col min="12560" max="12560" width="10.7109375" style="109" bestFit="1" customWidth="1"/>
    <col min="12561" max="12800" width="9.140625" style="109"/>
    <col min="12801" max="12801" width="104.42578125" style="109" bestFit="1" customWidth="1"/>
    <col min="12802" max="12802" width="10.7109375" style="109" bestFit="1" customWidth="1"/>
    <col min="12803" max="12803" width="11.7109375" style="109" bestFit="1" customWidth="1"/>
    <col min="12804" max="12805" width="10.7109375" style="109" bestFit="1" customWidth="1"/>
    <col min="12806" max="12806" width="11.7109375" style="109" bestFit="1" customWidth="1"/>
    <col min="12807" max="12809" width="10.7109375" style="109" bestFit="1" customWidth="1"/>
    <col min="12810" max="12810" width="8.140625" style="109" bestFit="1" customWidth="1"/>
    <col min="12811" max="12813" width="10.7109375" style="109" bestFit="1" customWidth="1"/>
    <col min="12814" max="12814" width="11.7109375" style="109" bestFit="1" customWidth="1"/>
    <col min="12815" max="12815" width="9.140625" style="109"/>
    <col min="12816" max="12816" width="10.7109375" style="109" bestFit="1" customWidth="1"/>
    <col min="12817" max="13056" width="9.140625" style="109"/>
    <col min="13057" max="13057" width="104.42578125" style="109" bestFit="1" customWidth="1"/>
    <col min="13058" max="13058" width="10.7109375" style="109" bestFit="1" customWidth="1"/>
    <col min="13059" max="13059" width="11.7109375" style="109" bestFit="1" customWidth="1"/>
    <col min="13060" max="13061" width="10.7109375" style="109" bestFit="1" customWidth="1"/>
    <col min="13062" max="13062" width="11.7109375" style="109" bestFit="1" customWidth="1"/>
    <col min="13063" max="13065" width="10.7109375" style="109" bestFit="1" customWidth="1"/>
    <col min="13066" max="13066" width="8.140625" style="109" bestFit="1" customWidth="1"/>
    <col min="13067" max="13069" width="10.7109375" style="109" bestFit="1" customWidth="1"/>
    <col min="13070" max="13070" width="11.7109375" style="109" bestFit="1" customWidth="1"/>
    <col min="13071" max="13071" width="9.140625" style="109"/>
    <col min="13072" max="13072" width="10.7109375" style="109" bestFit="1" customWidth="1"/>
    <col min="13073" max="13312" width="9.140625" style="109"/>
    <col min="13313" max="13313" width="104.42578125" style="109" bestFit="1" customWidth="1"/>
    <col min="13314" max="13314" width="10.7109375" style="109" bestFit="1" customWidth="1"/>
    <col min="13315" max="13315" width="11.7109375" style="109" bestFit="1" customWidth="1"/>
    <col min="13316" max="13317" width="10.7109375" style="109" bestFit="1" customWidth="1"/>
    <col min="13318" max="13318" width="11.7109375" style="109" bestFit="1" customWidth="1"/>
    <col min="13319" max="13321" width="10.7109375" style="109" bestFit="1" customWidth="1"/>
    <col min="13322" max="13322" width="8.140625" style="109" bestFit="1" customWidth="1"/>
    <col min="13323" max="13325" width="10.7109375" style="109" bestFit="1" customWidth="1"/>
    <col min="13326" max="13326" width="11.7109375" style="109" bestFit="1" customWidth="1"/>
    <col min="13327" max="13327" width="9.140625" style="109"/>
    <col min="13328" max="13328" width="10.7109375" style="109" bestFit="1" customWidth="1"/>
    <col min="13329" max="13568" width="9.140625" style="109"/>
    <col min="13569" max="13569" width="104.42578125" style="109" bestFit="1" customWidth="1"/>
    <col min="13570" max="13570" width="10.7109375" style="109" bestFit="1" customWidth="1"/>
    <col min="13571" max="13571" width="11.7109375" style="109" bestFit="1" customWidth="1"/>
    <col min="13572" max="13573" width="10.7109375" style="109" bestFit="1" customWidth="1"/>
    <col min="13574" max="13574" width="11.7109375" style="109" bestFit="1" customWidth="1"/>
    <col min="13575" max="13577" width="10.7109375" style="109" bestFit="1" customWidth="1"/>
    <col min="13578" max="13578" width="8.140625" style="109" bestFit="1" customWidth="1"/>
    <col min="13579" max="13581" width="10.7109375" style="109" bestFit="1" customWidth="1"/>
    <col min="13582" max="13582" width="11.7109375" style="109" bestFit="1" customWidth="1"/>
    <col min="13583" max="13583" width="9.140625" style="109"/>
    <col min="13584" max="13584" width="10.7109375" style="109" bestFit="1" customWidth="1"/>
    <col min="13585" max="13824" width="9.140625" style="109"/>
    <col min="13825" max="13825" width="104.42578125" style="109" bestFit="1" customWidth="1"/>
    <col min="13826" max="13826" width="10.7109375" style="109" bestFit="1" customWidth="1"/>
    <col min="13827" max="13827" width="11.7109375" style="109" bestFit="1" customWidth="1"/>
    <col min="13828" max="13829" width="10.7109375" style="109" bestFit="1" customWidth="1"/>
    <col min="13830" max="13830" width="11.7109375" style="109" bestFit="1" customWidth="1"/>
    <col min="13831" max="13833" width="10.7109375" style="109" bestFit="1" customWidth="1"/>
    <col min="13834" max="13834" width="8.140625" style="109" bestFit="1" customWidth="1"/>
    <col min="13835" max="13837" width="10.7109375" style="109" bestFit="1" customWidth="1"/>
    <col min="13838" max="13838" width="11.7109375" style="109" bestFit="1" customWidth="1"/>
    <col min="13839" max="13839" width="9.140625" style="109"/>
    <col min="13840" max="13840" width="10.7109375" style="109" bestFit="1" customWidth="1"/>
    <col min="13841" max="14080" width="9.140625" style="109"/>
    <col min="14081" max="14081" width="104.42578125" style="109" bestFit="1" customWidth="1"/>
    <col min="14082" max="14082" width="10.7109375" style="109" bestFit="1" customWidth="1"/>
    <col min="14083" max="14083" width="11.7109375" style="109" bestFit="1" customWidth="1"/>
    <col min="14084" max="14085" width="10.7109375" style="109" bestFit="1" customWidth="1"/>
    <col min="14086" max="14086" width="11.7109375" style="109" bestFit="1" customWidth="1"/>
    <col min="14087" max="14089" width="10.7109375" style="109" bestFit="1" customWidth="1"/>
    <col min="14090" max="14090" width="8.140625" style="109" bestFit="1" customWidth="1"/>
    <col min="14091" max="14093" width="10.7109375" style="109" bestFit="1" customWidth="1"/>
    <col min="14094" max="14094" width="11.7109375" style="109" bestFit="1" customWidth="1"/>
    <col min="14095" max="14095" width="9.140625" style="109"/>
    <col min="14096" max="14096" width="10.7109375" style="109" bestFit="1" customWidth="1"/>
    <col min="14097" max="14336" width="9.140625" style="109"/>
    <col min="14337" max="14337" width="104.42578125" style="109" bestFit="1" customWidth="1"/>
    <col min="14338" max="14338" width="10.7109375" style="109" bestFit="1" customWidth="1"/>
    <col min="14339" max="14339" width="11.7109375" style="109" bestFit="1" customWidth="1"/>
    <col min="14340" max="14341" width="10.7109375" style="109" bestFit="1" customWidth="1"/>
    <col min="14342" max="14342" width="11.7109375" style="109" bestFit="1" customWidth="1"/>
    <col min="14343" max="14345" width="10.7109375" style="109" bestFit="1" customWidth="1"/>
    <col min="14346" max="14346" width="8.140625" style="109" bestFit="1" customWidth="1"/>
    <col min="14347" max="14349" width="10.7109375" style="109" bestFit="1" customWidth="1"/>
    <col min="14350" max="14350" width="11.7109375" style="109" bestFit="1" customWidth="1"/>
    <col min="14351" max="14351" width="9.140625" style="109"/>
    <col min="14352" max="14352" width="10.7109375" style="109" bestFit="1" customWidth="1"/>
    <col min="14353" max="14592" width="9.140625" style="109"/>
    <col min="14593" max="14593" width="104.42578125" style="109" bestFit="1" customWidth="1"/>
    <col min="14594" max="14594" width="10.7109375" style="109" bestFit="1" customWidth="1"/>
    <col min="14595" max="14595" width="11.7109375" style="109" bestFit="1" customWidth="1"/>
    <col min="14596" max="14597" width="10.7109375" style="109" bestFit="1" customWidth="1"/>
    <col min="14598" max="14598" width="11.7109375" style="109" bestFit="1" customWidth="1"/>
    <col min="14599" max="14601" width="10.7109375" style="109" bestFit="1" customWidth="1"/>
    <col min="14602" max="14602" width="8.140625" style="109" bestFit="1" customWidth="1"/>
    <col min="14603" max="14605" width="10.7109375" style="109" bestFit="1" customWidth="1"/>
    <col min="14606" max="14606" width="11.7109375" style="109" bestFit="1" customWidth="1"/>
    <col min="14607" max="14607" width="9.140625" style="109"/>
    <col min="14608" max="14608" width="10.7109375" style="109" bestFit="1" customWidth="1"/>
    <col min="14609" max="14848" width="9.140625" style="109"/>
    <col min="14849" max="14849" width="104.42578125" style="109" bestFit="1" customWidth="1"/>
    <col min="14850" max="14850" width="10.7109375" style="109" bestFit="1" customWidth="1"/>
    <col min="14851" max="14851" width="11.7109375" style="109" bestFit="1" customWidth="1"/>
    <col min="14852" max="14853" width="10.7109375" style="109" bestFit="1" customWidth="1"/>
    <col min="14854" max="14854" width="11.7109375" style="109" bestFit="1" customWidth="1"/>
    <col min="14855" max="14857" width="10.7109375" style="109" bestFit="1" customWidth="1"/>
    <col min="14858" max="14858" width="8.140625" style="109" bestFit="1" customWidth="1"/>
    <col min="14859" max="14861" width="10.7109375" style="109" bestFit="1" customWidth="1"/>
    <col min="14862" max="14862" width="11.7109375" style="109" bestFit="1" customWidth="1"/>
    <col min="14863" max="14863" width="9.140625" style="109"/>
    <col min="14864" max="14864" width="10.7109375" style="109" bestFit="1" customWidth="1"/>
    <col min="14865" max="15104" width="9.140625" style="109"/>
    <col min="15105" max="15105" width="104.42578125" style="109" bestFit="1" customWidth="1"/>
    <col min="15106" max="15106" width="10.7109375" style="109" bestFit="1" customWidth="1"/>
    <col min="15107" max="15107" width="11.7109375" style="109" bestFit="1" customWidth="1"/>
    <col min="15108" max="15109" width="10.7109375" style="109" bestFit="1" customWidth="1"/>
    <col min="15110" max="15110" width="11.7109375" style="109" bestFit="1" customWidth="1"/>
    <col min="15111" max="15113" width="10.7109375" style="109" bestFit="1" customWidth="1"/>
    <col min="15114" max="15114" width="8.140625" style="109" bestFit="1" customWidth="1"/>
    <col min="15115" max="15117" width="10.7109375" style="109" bestFit="1" customWidth="1"/>
    <col min="15118" max="15118" width="11.7109375" style="109" bestFit="1" customWidth="1"/>
    <col min="15119" max="15119" width="9.140625" style="109"/>
    <col min="15120" max="15120" width="10.7109375" style="109" bestFit="1" customWidth="1"/>
    <col min="15121" max="15360" width="9.140625" style="109"/>
    <col min="15361" max="15361" width="104.42578125" style="109" bestFit="1" customWidth="1"/>
    <col min="15362" max="15362" width="10.7109375" style="109" bestFit="1" customWidth="1"/>
    <col min="15363" max="15363" width="11.7109375" style="109" bestFit="1" customWidth="1"/>
    <col min="15364" max="15365" width="10.7109375" style="109" bestFit="1" customWidth="1"/>
    <col min="15366" max="15366" width="11.7109375" style="109" bestFit="1" customWidth="1"/>
    <col min="15367" max="15369" width="10.7109375" style="109" bestFit="1" customWidth="1"/>
    <col min="15370" max="15370" width="8.140625" style="109" bestFit="1" customWidth="1"/>
    <col min="15371" max="15373" width="10.7109375" style="109" bestFit="1" customWidth="1"/>
    <col min="15374" max="15374" width="11.7109375" style="109" bestFit="1" customWidth="1"/>
    <col min="15375" max="15375" width="9.140625" style="109"/>
    <col min="15376" max="15376" width="10.7109375" style="109" bestFit="1" customWidth="1"/>
    <col min="15377" max="15616" width="9.140625" style="109"/>
    <col min="15617" max="15617" width="104.42578125" style="109" bestFit="1" customWidth="1"/>
    <col min="15618" max="15618" width="10.7109375" style="109" bestFit="1" customWidth="1"/>
    <col min="15619" max="15619" width="11.7109375" style="109" bestFit="1" customWidth="1"/>
    <col min="15620" max="15621" width="10.7109375" style="109" bestFit="1" customWidth="1"/>
    <col min="15622" max="15622" width="11.7109375" style="109" bestFit="1" customWidth="1"/>
    <col min="15623" max="15625" width="10.7109375" style="109" bestFit="1" customWidth="1"/>
    <col min="15626" max="15626" width="8.140625" style="109" bestFit="1" customWidth="1"/>
    <col min="15627" max="15629" width="10.7109375" style="109" bestFit="1" customWidth="1"/>
    <col min="15630" max="15630" width="11.7109375" style="109" bestFit="1" customWidth="1"/>
    <col min="15631" max="15631" width="9.140625" style="109"/>
    <col min="15632" max="15632" width="10.7109375" style="109" bestFit="1" customWidth="1"/>
    <col min="15633" max="15872" width="9.140625" style="109"/>
    <col min="15873" max="15873" width="104.42578125" style="109" bestFit="1" customWidth="1"/>
    <col min="15874" max="15874" width="10.7109375" style="109" bestFit="1" customWidth="1"/>
    <col min="15875" max="15875" width="11.7109375" style="109" bestFit="1" customWidth="1"/>
    <col min="15876" max="15877" width="10.7109375" style="109" bestFit="1" customWidth="1"/>
    <col min="15878" max="15878" width="11.7109375" style="109" bestFit="1" customWidth="1"/>
    <col min="15879" max="15881" width="10.7109375" style="109" bestFit="1" customWidth="1"/>
    <col min="15882" max="15882" width="8.140625" style="109" bestFit="1" customWidth="1"/>
    <col min="15883" max="15885" width="10.7109375" style="109" bestFit="1" customWidth="1"/>
    <col min="15886" max="15886" width="11.7109375" style="109" bestFit="1" customWidth="1"/>
    <col min="15887" max="15887" width="9.140625" style="109"/>
    <col min="15888" max="15888" width="10.7109375" style="109" bestFit="1" customWidth="1"/>
    <col min="15889" max="16128" width="9.140625" style="109"/>
    <col min="16129" max="16129" width="104.42578125" style="109" bestFit="1" customWidth="1"/>
    <col min="16130" max="16130" width="10.7109375" style="109" bestFit="1" customWidth="1"/>
    <col min="16131" max="16131" width="11.7109375" style="109" bestFit="1" customWidth="1"/>
    <col min="16132" max="16133" width="10.7109375" style="109" bestFit="1" customWidth="1"/>
    <col min="16134" max="16134" width="11.7109375" style="109" bestFit="1" customWidth="1"/>
    <col min="16135" max="16137" width="10.7109375" style="109" bestFit="1" customWidth="1"/>
    <col min="16138" max="16138" width="8.140625" style="109" bestFit="1" customWidth="1"/>
    <col min="16139" max="16141" width="10.7109375" style="109" bestFit="1" customWidth="1"/>
    <col min="16142" max="16142" width="11.7109375" style="109" bestFit="1" customWidth="1"/>
    <col min="16143" max="16143" width="9.140625" style="109"/>
    <col min="16144" max="16144" width="10.7109375" style="109" bestFit="1" customWidth="1"/>
    <col min="16145" max="16384" width="9.140625" style="109"/>
  </cols>
  <sheetData>
    <row r="1" spans="1:16" ht="30" customHeight="1">
      <c r="A1" s="1060" t="s">
        <v>333</v>
      </c>
      <c r="B1" s="1060"/>
      <c r="C1" s="1060"/>
      <c r="D1" s="1060"/>
      <c r="E1" s="1060"/>
      <c r="F1" s="1060"/>
      <c r="G1" s="1060"/>
      <c r="H1" s="1060"/>
      <c r="I1" s="1060"/>
      <c r="J1" s="1060"/>
      <c r="K1" s="1060"/>
      <c r="L1" s="1060"/>
      <c r="M1" s="1060"/>
      <c r="N1" s="1060"/>
    </row>
    <row r="2" spans="1:16" ht="18">
      <c r="A2" s="1061" t="s">
        <v>713</v>
      </c>
      <c r="B2" s="1061"/>
      <c r="C2" s="1061"/>
      <c r="D2" s="1061"/>
      <c r="E2" s="1061"/>
      <c r="F2" s="1061"/>
      <c r="G2" s="1061"/>
      <c r="H2" s="1061"/>
      <c r="I2" s="1061"/>
      <c r="J2" s="1061"/>
      <c r="K2" s="1061"/>
      <c r="L2" s="1061"/>
      <c r="M2" s="1061"/>
      <c r="N2" s="1061"/>
    </row>
    <row r="3" spans="1:16" ht="18">
      <c r="A3" s="1061" t="s">
        <v>1513</v>
      </c>
      <c r="B3" s="1061"/>
      <c r="C3" s="1061"/>
      <c r="D3" s="1061"/>
      <c r="E3" s="1061"/>
      <c r="F3" s="1061"/>
      <c r="G3" s="1061"/>
      <c r="H3" s="1061"/>
      <c r="I3" s="1061"/>
      <c r="J3" s="1061"/>
      <c r="K3" s="1061"/>
      <c r="L3" s="1061"/>
      <c r="M3" s="1061"/>
      <c r="N3" s="1061"/>
    </row>
    <row r="4" spans="1:16" ht="30" customHeight="1">
      <c r="A4" s="1065" t="s">
        <v>2</v>
      </c>
      <c r="B4" s="1065"/>
      <c r="C4" s="1065"/>
      <c r="D4" s="1065"/>
      <c r="E4" s="1065"/>
      <c r="F4" s="1065"/>
      <c r="G4" s="1065"/>
      <c r="H4" s="1065"/>
      <c r="I4" s="1065"/>
      <c r="J4" s="1065"/>
      <c r="K4" s="1065"/>
      <c r="L4" s="1065"/>
      <c r="M4" s="1065"/>
      <c r="N4" s="1065"/>
    </row>
    <row r="5" spans="1:16" ht="3.75" customHeight="1">
      <c r="A5" s="123"/>
      <c r="B5" s="123"/>
      <c r="C5" s="123"/>
      <c r="D5" s="123"/>
      <c r="E5" s="123"/>
      <c r="F5" s="123"/>
      <c r="G5" s="123"/>
      <c r="H5" s="123"/>
      <c r="I5" s="123"/>
      <c r="J5" s="123"/>
      <c r="K5" s="123"/>
      <c r="L5" s="123"/>
      <c r="M5" s="123"/>
      <c r="N5" s="123"/>
    </row>
    <row r="6" spans="1:16" ht="30" customHeight="1" thickBot="1">
      <c r="A6" s="14"/>
      <c r="B6" s="122" t="s">
        <v>342</v>
      </c>
      <c r="C6" s="122" t="s">
        <v>403</v>
      </c>
      <c r="D6" s="122" t="s">
        <v>340</v>
      </c>
      <c r="E6" s="122" t="s">
        <v>339</v>
      </c>
      <c r="F6" s="122" t="s">
        <v>334</v>
      </c>
      <c r="G6" s="122" t="s">
        <v>337</v>
      </c>
      <c r="H6" s="122" t="s">
        <v>335</v>
      </c>
      <c r="I6" s="122" t="s">
        <v>344</v>
      </c>
      <c r="J6" s="122" t="s">
        <v>341</v>
      </c>
      <c r="K6" s="122" t="s">
        <v>338</v>
      </c>
      <c r="L6" s="122" t="s">
        <v>336</v>
      </c>
      <c r="M6" s="122" t="s">
        <v>343</v>
      </c>
      <c r="N6" s="121" t="s">
        <v>712</v>
      </c>
    </row>
    <row r="7" spans="1:16">
      <c r="A7" s="120" t="s">
        <v>8</v>
      </c>
      <c r="B7" s="107">
        <v>35499262.7667</v>
      </c>
      <c r="C7" s="107">
        <v>52492816.767389998</v>
      </c>
      <c r="D7" s="107">
        <v>41808229.539209999</v>
      </c>
      <c r="E7" s="107">
        <v>29565822.9562</v>
      </c>
      <c r="F7" s="107">
        <v>24993421.45143</v>
      </c>
      <c r="G7" s="107">
        <v>20574631.583110001</v>
      </c>
      <c r="H7" s="107">
        <v>14181946.08752</v>
      </c>
      <c r="I7" s="107">
        <v>23195949.35509</v>
      </c>
      <c r="J7" s="107">
        <v>226555.86600000001</v>
      </c>
      <c r="K7" s="107">
        <v>24336712.435279999</v>
      </c>
      <c r="L7" s="107">
        <v>5421878.3642100003</v>
      </c>
      <c r="M7" s="107">
        <v>11043474.047120001</v>
      </c>
      <c r="N7" s="107">
        <v>283340701.21926004</v>
      </c>
      <c r="P7" s="229"/>
    </row>
    <row r="8" spans="1:16">
      <c r="A8" s="15" t="s">
        <v>9</v>
      </c>
      <c r="B8" s="106">
        <v>4080117.7933299998</v>
      </c>
      <c r="C8" s="106">
        <v>8482171.8249399997</v>
      </c>
      <c r="D8" s="106">
        <v>3583385.0197600001</v>
      </c>
      <c r="E8" s="106">
        <v>2841536.2634099997</v>
      </c>
      <c r="F8" s="106">
        <v>3337663.7232199996</v>
      </c>
      <c r="G8" s="106">
        <v>3051438.98318</v>
      </c>
      <c r="H8" s="106">
        <v>972317.7034</v>
      </c>
      <c r="I8" s="106">
        <v>2085723.2890299999</v>
      </c>
      <c r="J8" s="106">
        <v>71461.224130000002</v>
      </c>
      <c r="K8" s="106">
        <v>2298385.2104400001</v>
      </c>
      <c r="L8" s="106">
        <v>567181.14078999998</v>
      </c>
      <c r="M8" s="106">
        <v>757256.35915000003</v>
      </c>
      <c r="N8" s="106">
        <v>32128638.534779999</v>
      </c>
      <c r="P8" s="229"/>
    </row>
    <row r="9" spans="1:16">
      <c r="A9" s="17" t="s">
        <v>10</v>
      </c>
      <c r="B9" s="105">
        <v>1152350.47407</v>
      </c>
      <c r="C9" s="105">
        <v>2737495.2761999997</v>
      </c>
      <c r="D9" s="105">
        <v>1437076.9110699999</v>
      </c>
      <c r="E9" s="105">
        <v>917237.51770000008</v>
      </c>
      <c r="F9" s="105">
        <v>804016.24579999992</v>
      </c>
      <c r="G9" s="105">
        <v>827533.80134000001</v>
      </c>
      <c r="H9" s="105">
        <v>536481.57339000003</v>
      </c>
      <c r="I9" s="105">
        <v>643477.89815999998</v>
      </c>
      <c r="J9" s="105">
        <v>13491.66426</v>
      </c>
      <c r="K9" s="105">
        <v>501860.60399999999</v>
      </c>
      <c r="L9" s="105">
        <v>98752.589540000001</v>
      </c>
      <c r="M9" s="105">
        <v>319109.45389999996</v>
      </c>
      <c r="N9" s="105">
        <v>9988884.0094300006</v>
      </c>
    </row>
    <row r="10" spans="1:16">
      <c r="A10" s="17" t="s">
        <v>11</v>
      </c>
      <c r="B10" s="105">
        <v>2702361.0277300002</v>
      </c>
      <c r="C10" s="105">
        <v>5333946.0445499998</v>
      </c>
      <c r="D10" s="105">
        <v>1915708.20722</v>
      </c>
      <c r="E10" s="105">
        <v>1750424.24434</v>
      </c>
      <c r="F10" s="105">
        <v>2406363.7746899999</v>
      </c>
      <c r="G10" s="105">
        <v>1939907.01391</v>
      </c>
      <c r="H10" s="105">
        <v>388373.03645999997</v>
      </c>
      <c r="I10" s="105">
        <v>1300280.47273</v>
      </c>
      <c r="J10" s="105">
        <v>44228.206539999999</v>
      </c>
      <c r="K10" s="105">
        <v>1773655.0867899999</v>
      </c>
      <c r="L10" s="105">
        <v>418072.01327999996</v>
      </c>
      <c r="M10" s="105">
        <v>223230</v>
      </c>
      <c r="N10" s="105">
        <v>20196549.12824</v>
      </c>
    </row>
    <row r="11" spans="1:16">
      <c r="A11" s="17" t="s">
        <v>12</v>
      </c>
      <c r="B11" s="105">
        <v>516.65703000000008</v>
      </c>
      <c r="C11" s="105">
        <v>15364.195230000001</v>
      </c>
      <c r="D11" s="105">
        <v>3173.1561499999998</v>
      </c>
      <c r="E11" s="105">
        <v>1594.9293400000001</v>
      </c>
      <c r="F11" s="105">
        <v>1584.1761299999998</v>
      </c>
      <c r="G11" s="105">
        <v>16770.677530000001</v>
      </c>
      <c r="H11" s="105">
        <v>990.24777000000006</v>
      </c>
      <c r="I11" s="105">
        <v>3796.4706900000001</v>
      </c>
      <c r="J11" s="105">
        <v>6622.7134800000003</v>
      </c>
      <c r="K11" s="105">
        <v>2615.1209900000003</v>
      </c>
      <c r="L11" s="105">
        <v>13995.68165</v>
      </c>
      <c r="M11" s="105">
        <v>207287.85797000001</v>
      </c>
      <c r="N11" s="105">
        <v>274311.88396000001</v>
      </c>
    </row>
    <row r="12" spans="1:16">
      <c r="A12" s="17" t="s">
        <v>13</v>
      </c>
      <c r="B12" s="105">
        <v>0</v>
      </c>
      <c r="C12" s="105">
        <v>0</v>
      </c>
      <c r="D12" s="105">
        <v>0</v>
      </c>
      <c r="E12" s="105">
        <v>0</v>
      </c>
      <c r="F12" s="105">
        <v>0</v>
      </c>
      <c r="G12" s="105">
        <v>0</v>
      </c>
      <c r="H12" s="105">
        <v>0</v>
      </c>
      <c r="I12" s="105">
        <v>0</v>
      </c>
      <c r="J12" s="105">
        <v>7118.6398499999996</v>
      </c>
      <c r="K12" s="105">
        <v>0</v>
      </c>
      <c r="L12" s="105">
        <v>0</v>
      </c>
      <c r="M12" s="105">
        <v>0</v>
      </c>
      <c r="N12" s="105">
        <v>7118.6398499999996</v>
      </c>
    </row>
    <row r="13" spans="1:16">
      <c r="A13" s="17" t="s">
        <v>14</v>
      </c>
      <c r="B13" s="105">
        <v>59270.504359999999</v>
      </c>
      <c r="C13" s="105">
        <v>82638.464090000009</v>
      </c>
      <c r="D13" s="105">
        <v>120150.59938</v>
      </c>
      <c r="E13" s="105">
        <v>84238.290939999992</v>
      </c>
      <c r="F13" s="105">
        <v>120262.68865000001</v>
      </c>
      <c r="G13" s="105">
        <v>105291.07631</v>
      </c>
      <c r="H13" s="105">
        <v>44295.33754</v>
      </c>
      <c r="I13" s="105">
        <v>116905.52472</v>
      </c>
      <c r="J13" s="105">
        <v>0</v>
      </c>
      <c r="K13" s="105">
        <v>19337.204389999999</v>
      </c>
      <c r="L13" s="105">
        <v>24117.86937</v>
      </c>
      <c r="M13" s="105">
        <v>7478.3495400000002</v>
      </c>
      <c r="N13" s="105">
        <v>783985.90928999998</v>
      </c>
    </row>
    <row r="14" spans="1:16">
      <c r="A14" s="11" t="s">
        <v>15</v>
      </c>
      <c r="B14" s="105">
        <v>165619.13013999999</v>
      </c>
      <c r="C14" s="105">
        <v>321059.40124000004</v>
      </c>
      <c r="D14" s="105">
        <v>114108.82308</v>
      </c>
      <c r="E14" s="105">
        <v>88041.281090000004</v>
      </c>
      <c r="F14" s="105">
        <v>5734.1660300000003</v>
      </c>
      <c r="G14" s="105">
        <v>161974.58809999999</v>
      </c>
      <c r="H14" s="105">
        <v>2177.5082400000001</v>
      </c>
      <c r="I14" s="105">
        <v>21262.922730000002</v>
      </c>
      <c r="J14" s="105">
        <v>0</v>
      </c>
      <c r="K14" s="105">
        <v>917.19427000000007</v>
      </c>
      <c r="L14" s="105">
        <v>12242.986949999999</v>
      </c>
      <c r="M14" s="105">
        <v>150.69773999999998</v>
      </c>
      <c r="N14" s="105">
        <v>893288.69961000001</v>
      </c>
    </row>
    <row r="15" spans="1:16">
      <c r="A15" s="17" t="s">
        <v>16</v>
      </c>
      <c r="B15" s="105">
        <v>0</v>
      </c>
      <c r="C15" s="105">
        <v>0</v>
      </c>
      <c r="D15" s="105">
        <v>0</v>
      </c>
      <c r="E15" s="105">
        <v>0</v>
      </c>
      <c r="F15" s="105">
        <v>0</v>
      </c>
      <c r="G15" s="105">
        <v>0</v>
      </c>
      <c r="H15" s="105">
        <v>0</v>
      </c>
      <c r="I15" s="105">
        <v>0</v>
      </c>
      <c r="J15" s="105">
        <v>0</v>
      </c>
      <c r="K15" s="105">
        <v>0</v>
      </c>
      <c r="L15" s="105">
        <v>0</v>
      </c>
      <c r="M15" s="105">
        <v>0</v>
      </c>
      <c r="N15" s="105">
        <v>0</v>
      </c>
    </row>
    <row r="16" spans="1:16">
      <c r="A16" s="17" t="s">
        <v>17</v>
      </c>
      <c r="B16" s="105">
        <v>0</v>
      </c>
      <c r="C16" s="105">
        <v>-8331.5563700000002</v>
      </c>
      <c r="D16" s="105">
        <v>-6832.6771399999998</v>
      </c>
      <c r="E16" s="105">
        <v>0</v>
      </c>
      <c r="F16" s="105">
        <v>-297.32808</v>
      </c>
      <c r="G16" s="105">
        <v>-38.174010000000003</v>
      </c>
      <c r="H16" s="105">
        <v>0</v>
      </c>
      <c r="I16" s="105">
        <v>0</v>
      </c>
      <c r="J16" s="105">
        <v>0</v>
      </c>
      <c r="K16" s="105">
        <v>0</v>
      </c>
      <c r="L16" s="105">
        <v>0</v>
      </c>
      <c r="M16" s="105">
        <v>0</v>
      </c>
      <c r="N16" s="105">
        <v>-15499.7356</v>
      </c>
    </row>
    <row r="17" spans="1:14">
      <c r="A17" s="15" t="s">
        <v>18</v>
      </c>
      <c r="B17" s="106">
        <v>4972315.5789700001</v>
      </c>
      <c r="C17" s="106">
        <v>6854061.2974499995</v>
      </c>
      <c r="D17" s="106">
        <v>6947744.2233500006</v>
      </c>
      <c r="E17" s="106">
        <v>4448031.8018699996</v>
      </c>
      <c r="F17" s="106">
        <v>2652345.9276900003</v>
      </c>
      <c r="G17" s="106">
        <v>1670630.23636</v>
      </c>
      <c r="H17" s="106">
        <v>1424876.5281099998</v>
      </c>
      <c r="I17" s="106">
        <v>2931109.9660200002</v>
      </c>
      <c r="J17" s="106">
        <v>3754.8548599999999</v>
      </c>
      <c r="K17" s="106">
        <v>3231391.8010500004</v>
      </c>
      <c r="L17" s="106">
        <v>346887.45167000004</v>
      </c>
      <c r="M17" s="106">
        <v>231803.62730000002</v>
      </c>
      <c r="N17" s="106">
        <v>35714953.294699997</v>
      </c>
    </row>
    <row r="18" spans="1:14">
      <c r="A18" s="17" t="s">
        <v>19</v>
      </c>
      <c r="B18" s="105">
        <v>1447678.2329599999</v>
      </c>
      <c r="C18" s="105">
        <v>3156870.6741799996</v>
      </c>
      <c r="D18" s="105">
        <v>3568057.2466100003</v>
      </c>
      <c r="E18" s="105">
        <v>1409293.7333199999</v>
      </c>
      <c r="F18" s="105">
        <v>441690.49731000001</v>
      </c>
      <c r="G18" s="105">
        <v>465070.57404000004</v>
      </c>
      <c r="H18" s="105">
        <v>947253.59400000004</v>
      </c>
      <c r="I18" s="105">
        <v>1125989.23471</v>
      </c>
      <c r="J18" s="105">
        <v>0</v>
      </c>
      <c r="K18" s="105">
        <v>549827.04599999997</v>
      </c>
      <c r="L18" s="105">
        <v>16004.398800000001</v>
      </c>
      <c r="M18" s="105">
        <v>0</v>
      </c>
      <c r="N18" s="105">
        <v>13127735.231930001</v>
      </c>
    </row>
    <row r="19" spans="1:14">
      <c r="A19" s="17" t="s">
        <v>20</v>
      </c>
      <c r="B19" s="105">
        <v>1969560.4933399998</v>
      </c>
      <c r="C19" s="105">
        <v>1227341.25853</v>
      </c>
      <c r="D19" s="105">
        <v>1749899.27027</v>
      </c>
      <c r="E19" s="105">
        <v>2062131.0450299999</v>
      </c>
      <c r="F19" s="105">
        <v>759706.36763999995</v>
      </c>
      <c r="G19" s="105">
        <v>588058.23766999994</v>
      </c>
      <c r="H19" s="105">
        <v>138189.07031000001</v>
      </c>
      <c r="I19" s="105">
        <v>1187928.24122</v>
      </c>
      <c r="J19" s="105">
        <v>343.80615999999998</v>
      </c>
      <c r="K19" s="105">
        <v>1650884.5660899999</v>
      </c>
      <c r="L19" s="105">
        <v>48443.612000000001</v>
      </c>
      <c r="M19" s="105">
        <v>73161.084290000013</v>
      </c>
      <c r="N19" s="105">
        <v>11455647.052549999</v>
      </c>
    </row>
    <row r="20" spans="1:14">
      <c r="A20" s="17" t="s">
        <v>21</v>
      </c>
      <c r="B20" s="105">
        <v>0</v>
      </c>
      <c r="C20" s="105">
        <v>0</v>
      </c>
      <c r="D20" s="105">
        <v>68502.245049999998</v>
      </c>
      <c r="E20" s="105">
        <v>30636.639999999999</v>
      </c>
      <c r="F20" s="105">
        <v>4719.1460800000004</v>
      </c>
      <c r="G20" s="105">
        <v>22673.965329999999</v>
      </c>
      <c r="H20" s="105">
        <v>173.85559000000001</v>
      </c>
      <c r="I20" s="105">
        <v>0</v>
      </c>
      <c r="J20" s="105">
        <v>0</v>
      </c>
      <c r="K20" s="105">
        <v>0</v>
      </c>
      <c r="L20" s="105">
        <v>0</v>
      </c>
      <c r="M20" s="105">
        <v>0</v>
      </c>
      <c r="N20" s="105">
        <v>126705.85205</v>
      </c>
    </row>
    <row r="21" spans="1:14">
      <c r="A21" s="17" t="s">
        <v>22</v>
      </c>
      <c r="B21" s="105">
        <v>33.8947</v>
      </c>
      <c r="C21" s="105">
        <v>559741.24270000006</v>
      </c>
      <c r="D21" s="105">
        <v>0</v>
      </c>
      <c r="E21" s="105">
        <v>1.248</v>
      </c>
      <c r="F21" s="105">
        <v>0</v>
      </c>
      <c r="G21" s="105">
        <v>16458.682679999998</v>
      </c>
      <c r="H21" s="105">
        <v>0</v>
      </c>
      <c r="I21" s="105">
        <v>0</v>
      </c>
      <c r="J21" s="105">
        <v>0</v>
      </c>
      <c r="K21" s="105">
        <v>56031.375</v>
      </c>
      <c r="L21" s="105">
        <v>0</v>
      </c>
      <c r="M21" s="105">
        <v>0</v>
      </c>
      <c r="N21" s="105">
        <v>632266.44308</v>
      </c>
    </row>
    <row r="22" spans="1:14">
      <c r="A22" s="11" t="s">
        <v>23</v>
      </c>
      <c r="B22" s="105">
        <v>838111.12982000003</v>
      </c>
      <c r="C22" s="105">
        <v>439757.72211999999</v>
      </c>
      <c r="D22" s="105">
        <v>779410.41028999991</v>
      </c>
      <c r="E22" s="105">
        <v>416891.39101999998</v>
      </c>
      <c r="F22" s="105">
        <v>1045754.8206699999</v>
      </c>
      <c r="G22" s="105">
        <v>179763.22709999999</v>
      </c>
      <c r="H22" s="105">
        <v>210554.89094000001</v>
      </c>
      <c r="I22" s="105">
        <v>316183.69422</v>
      </c>
      <c r="J22" s="105">
        <v>0</v>
      </c>
      <c r="K22" s="105">
        <v>472381.50329000002</v>
      </c>
      <c r="L22" s="105">
        <v>126535.02834999999</v>
      </c>
      <c r="M22" s="105">
        <v>161142.99643</v>
      </c>
      <c r="N22" s="105">
        <v>4986486.8142499998</v>
      </c>
    </row>
    <row r="23" spans="1:14">
      <c r="A23" s="17" t="s">
        <v>24</v>
      </c>
      <c r="B23" s="105">
        <v>604340.82652999996</v>
      </c>
      <c r="C23" s="105">
        <v>1305438.5404100001</v>
      </c>
      <c r="D23" s="105">
        <v>684048.29248000006</v>
      </c>
      <c r="E23" s="105">
        <v>447300.05708</v>
      </c>
      <c r="F23" s="105">
        <v>330586.26133999997</v>
      </c>
      <c r="G23" s="105">
        <v>272951.91080000001</v>
      </c>
      <c r="H23" s="105">
        <v>101997.00119</v>
      </c>
      <c r="I23" s="105">
        <v>246372.77765</v>
      </c>
      <c r="J23" s="105">
        <v>3411.0487000000003</v>
      </c>
      <c r="K23" s="105">
        <v>378114.90752000001</v>
      </c>
      <c r="L23" s="105">
        <v>153417.16029</v>
      </c>
      <c r="M23" s="105">
        <v>0</v>
      </c>
      <c r="N23" s="105">
        <v>4527978.7839899994</v>
      </c>
    </row>
    <row r="24" spans="1:14">
      <c r="A24" s="17" t="s">
        <v>25</v>
      </c>
      <c r="B24" s="105">
        <v>112591.00162000001</v>
      </c>
      <c r="C24" s="105">
        <v>168135.87224</v>
      </c>
      <c r="D24" s="105">
        <v>102608.5082</v>
      </c>
      <c r="E24" s="105">
        <v>82345.106239999994</v>
      </c>
      <c r="F24" s="105">
        <v>75952.413629999995</v>
      </c>
      <c r="G24" s="105">
        <v>125702.32978</v>
      </c>
      <c r="H24" s="105">
        <v>27207.44355</v>
      </c>
      <c r="I24" s="105">
        <v>54636.018219999998</v>
      </c>
      <c r="J24" s="105">
        <v>0</v>
      </c>
      <c r="K24" s="105">
        <v>152848.49885</v>
      </c>
      <c r="L24" s="105">
        <v>2487.48065</v>
      </c>
      <c r="M24" s="105">
        <v>6</v>
      </c>
      <c r="N24" s="105">
        <v>904520.67298000003</v>
      </c>
    </row>
    <row r="25" spans="1:14">
      <c r="A25" s="17" t="s">
        <v>26</v>
      </c>
      <c r="B25" s="105">
        <v>0</v>
      </c>
      <c r="C25" s="105">
        <v>-3224.0127299999999</v>
      </c>
      <c r="D25" s="105">
        <v>-4781.7495499999995</v>
      </c>
      <c r="E25" s="105">
        <v>-567.41881999999998</v>
      </c>
      <c r="F25" s="105">
        <v>-6063.5789800000002</v>
      </c>
      <c r="G25" s="105">
        <v>-48.691040000000001</v>
      </c>
      <c r="H25" s="105">
        <v>-499.32746999999995</v>
      </c>
      <c r="I25" s="105">
        <v>0</v>
      </c>
      <c r="J25" s="105">
        <v>0</v>
      </c>
      <c r="K25" s="105">
        <v>-28696.095699999998</v>
      </c>
      <c r="L25" s="105">
        <v>-0.22841999999999998</v>
      </c>
      <c r="M25" s="105">
        <v>-2506.4534199999998</v>
      </c>
      <c r="N25" s="105">
        <v>-46387.556130000004</v>
      </c>
    </row>
    <row r="26" spans="1:14">
      <c r="A26" s="15" t="s">
        <v>27</v>
      </c>
      <c r="B26" s="106">
        <v>22770271.727000002</v>
      </c>
      <c r="C26" s="106">
        <v>31880181.926860001</v>
      </c>
      <c r="D26" s="106">
        <v>27232393.983509999</v>
      </c>
      <c r="E26" s="106">
        <v>18474842.649500001</v>
      </c>
      <c r="F26" s="106">
        <v>17752746.51407</v>
      </c>
      <c r="G26" s="106">
        <v>13679647.5359</v>
      </c>
      <c r="H26" s="106">
        <v>11075327.8662</v>
      </c>
      <c r="I26" s="106">
        <v>17164262.156350002</v>
      </c>
      <c r="J26" s="106">
        <v>132948.55742</v>
      </c>
      <c r="K26" s="106">
        <v>17374422.91793</v>
      </c>
      <c r="L26" s="106">
        <v>4238867.2061200002</v>
      </c>
      <c r="M26" s="106">
        <v>9766138.9559199996</v>
      </c>
      <c r="N26" s="106">
        <v>191542051.99678001</v>
      </c>
    </row>
    <row r="27" spans="1:14">
      <c r="A27" s="24" t="s">
        <v>28</v>
      </c>
      <c r="B27" s="105">
        <v>22071885.071430001</v>
      </c>
      <c r="C27" s="105">
        <v>31261340.670930002</v>
      </c>
      <c r="D27" s="105">
        <v>26304398.885019999</v>
      </c>
      <c r="E27" s="105">
        <v>18304477.59606</v>
      </c>
      <c r="F27" s="105">
        <v>17172172.34155</v>
      </c>
      <c r="G27" s="105">
        <v>13362990.027079999</v>
      </c>
      <c r="H27" s="105">
        <v>10749417.518059999</v>
      </c>
      <c r="I27" s="105">
        <v>17025531.17814</v>
      </c>
      <c r="J27" s="105">
        <v>131757.39772000001</v>
      </c>
      <c r="K27" s="105">
        <v>17018897.012450002</v>
      </c>
      <c r="L27" s="105">
        <v>4002603.7677399996</v>
      </c>
      <c r="M27" s="105">
        <v>9458492.3459699992</v>
      </c>
      <c r="N27" s="105">
        <v>186863963.81215</v>
      </c>
    </row>
    <row r="28" spans="1:14">
      <c r="A28" s="17" t="s">
        <v>29</v>
      </c>
      <c r="B28" s="105">
        <v>18616448.005540002</v>
      </c>
      <c r="C28" s="105">
        <v>27197761.027389999</v>
      </c>
      <c r="D28" s="105">
        <v>21328851.524950001</v>
      </c>
      <c r="E28" s="105">
        <v>15825115.129240001</v>
      </c>
      <c r="F28" s="105">
        <v>15102416.718559999</v>
      </c>
      <c r="G28" s="105">
        <v>11107804.249090001</v>
      </c>
      <c r="H28" s="105">
        <v>9313628.1611599997</v>
      </c>
      <c r="I28" s="105">
        <v>15411886.126979999</v>
      </c>
      <c r="J28" s="105">
        <v>131210.88436</v>
      </c>
      <c r="K28" s="105">
        <v>15194679.606700001</v>
      </c>
      <c r="L28" s="105">
        <v>3215052.8002499999</v>
      </c>
      <c r="M28" s="105">
        <v>8027010.1900699995</v>
      </c>
      <c r="N28" s="105">
        <v>160471864.42429</v>
      </c>
    </row>
    <row r="29" spans="1:14">
      <c r="A29" s="17" t="s">
        <v>30</v>
      </c>
      <c r="B29" s="105">
        <v>3202452.8739499999</v>
      </c>
      <c r="C29" s="105">
        <v>3507911.1716900002</v>
      </c>
      <c r="D29" s="105">
        <v>4731572.4613300003</v>
      </c>
      <c r="E29" s="105">
        <v>2244572.6190200001</v>
      </c>
      <c r="F29" s="105">
        <v>1937563.94484</v>
      </c>
      <c r="G29" s="105">
        <v>2133896.7657599999</v>
      </c>
      <c r="H29" s="105">
        <v>1297697.6497299999</v>
      </c>
      <c r="I29" s="105">
        <v>1462416.0162</v>
      </c>
      <c r="J29" s="105">
        <v>546.51336000000003</v>
      </c>
      <c r="K29" s="105">
        <v>1600292.2878800002</v>
      </c>
      <c r="L29" s="105">
        <v>745237.16479999991</v>
      </c>
      <c r="M29" s="105">
        <v>1221076.0698499999</v>
      </c>
      <c r="N29" s="105">
        <v>24085235.538410001</v>
      </c>
    </row>
    <row r="30" spans="1:14">
      <c r="A30" s="17" t="s">
        <v>31</v>
      </c>
      <c r="B30" s="105">
        <v>252984.19193999999</v>
      </c>
      <c r="C30" s="105">
        <v>555668.47184999997</v>
      </c>
      <c r="D30" s="105">
        <v>243974.89874</v>
      </c>
      <c r="E30" s="105">
        <v>234789.84780000002</v>
      </c>
      <c r="F30" s="105">
        <v>132191.67814999999</v>
      </c>
      <c r="G30" s="105">
        <v>121289.01223000001</v>
      </c>
      <c r="H30" s="105">
        <v>138091.70716999998</v>
      </c>
      <c r="I30" s="105">
        <v>151229.03496000002</v>
      </c>
      <c r="J30" s="105">
        <v>0</v>
      </c>
      <c r="K30" s="105">
        <v>223925.11787000002</v>
      </c>
      <c r="L30" s="105">
        <v>42313.802689999997</v>
      </c>
      <c r="M30" s="105">
        <v>210406.08605000001</v>
      </c>
      <c r="N30" s="105">
        <v>2306863.8494499996</v>
      </c>
    </row>
    <row r="31" spans="1:14">
      <c r="A31" s="24" t="s">
        <v>32</v>
      </c>
      <c r="B31" s="105">
        <v>266405.03931000002</v>
      </c>
      <c r="C31" s="105">
        <v>216244.18257</v>
      </c>
      <c r="D31" s="105">
        <v>211019.99611000001</v>
      </c>
      <c r="E31" s="105">
        <v>146678.48827</v>
      </c>
      <c r="F31" s="105">
        <v>307001.60574000003</v>
      </c>
      <c r="G31" s="105">
        <v>74181.288180000003</v>
      </c>
      <c r="H31" s="105">
        <v>77191.713930000013</v>
      </c>
      <c r="I31" s="105">
        <v>123904.99084</v>
      </c>
      <c r="J31" s="105">
        <v>0</v>
      </c>
      <c r="K31" s="105">
        <v>373357.83467000001</v>
      </c>
      <c r="L31" s="105">
        <v>37839.417170000001</v>
      </c>
      <c r="M31" s="105">
        <v>73369.289980000001</v>
      </c>
      <c r="N31" s="105">
        <v>1907193.8467699999</v>
      </c>
    </row>
    <row r="32" spans="1:14">
      <c r="A32" s="17" t="s">
        <v>33</v>
      </c>
      <c r="B32" s="105">
        <v>131399.11587000001</v>
      </c>
      <c r="C32" s="105">
        <v>103004.46975</v>
      </c>
      <c r="D32" s="105">
        <v>93787.770409999997</v>
      </c>
      <c r="E32" s="105">
        <v>39470.025630000004</v>
      </c>
      <c r="F32" s="105">
        <v>116625.18068999999</v>
      </c>
      <c r="G32" s="105">
        <v>35542.171430000002</v>
      </c>
      <c r="H32" s="105">
        <v>28623.628199999999</v>
      </c>
      <c r="I32" s="105">
        <v>79012.931280000004</v>
      </c>
      <c r="J32" s="105">
        <v>0</v>
      </c>
      <c r="K32" s="105">
        <v>134258.11786000003</v>
      </c>
      <c r="L32" s="105">
        <v>16359.55359</v>
      </c>
      <c r="M32" s="105">
        <v>27557.098999999998</v>
      </c>
      <c r="N32" s="105">
        <v>805640.06371000002</v>
      </c>
    </row>
    <row r="33" spans="1:14">
      <c r="A33" s="17" t="s">
        <v>34</v>
      </c>
      <c r="B33" s="105">
        <v>119926.62624</v>
      </c>
      <c r="C33" s="105">
        <v>104112.06770999999</v>
      </c>
      <c r="D33" s="105">
        <v>104376.92594</v>
      </c>
      <c r="E33" s="105">
        <v>98308.978370000012</v>
      </c>
      <c r="F33" s="105">
        <v>175772.8682</v>
      </c>
      <c r="G33" s="105">
        <v>37052.154299999995</v>
      </c>
      <c r="H33" s="105">
        <v>41294.929609999999</v>
      </c>
      <c r="I33" s="105">
        <v>40104.827409999998</v>
      </c>
      <c r="J33" s="105">
        <v>0</v>
      </c>
      <c r="K33" s="105">
        <v>217800.68503999998</v>
      </c>
      <c r="L33" s="105">
        <v>20499.41012</v>
      </c>
      <c r="M33" s="105">
        <v>36557.068319999998</v>
      </c>
      <c r="N33" s="105">
        <v>995806.54125999997</v>
      </c>
    </row>
    <row r="34" spans="1:14">
      <c r="A34" s="18" t="s">
        <v>35</v>
      </c>
      <c r="B34" s="105">
        <v>15079.297199999999</v>
      </c>
      <c r="C34" s="105">
        <v>9127.6451099999995</v>
      </c>
      <c r="D34" s="105">
        <v>12855.29976</v>
      </c>
      <c r="E34" s="105">
        <v>8899.484269999999</v>
      </c>
      <c r="F34" s="105">
        <v>14603.556849999999</v>
      </c>
      <c r="G34" s="105">
        <v>1586.96245</v>
      </c>
      <c r="H34" s="105">
        <v>7273.1561200000006</v>
      </c>
      <c r="I34" s="105">
        <v>4787.2321500000007</v>
      </c>
      <c r="J34" s="105">
        <v>0</v>
      </c>
      <c r="K34" s="105">
        <v>21299.031769999998</v>
      </c>
      <c r="L34" s="105">
        <v>980.45345999999995</v>
      </c>
      <c r="M34" s="105">
        <v>9255.1226600000009</v>
      </c>
      <c r="N34" s="105">
        <v>105747.2418</v>
      </c>
    </row>
    <row r="35" spans="1:14">
      <c r="A35" s="24" t="s">
        <v>36</v>
      </c>
      <c r="B35" s="105">
        <v>616785.14272999996</v>
      </c>
      <c r="C35" s="105">
        <v>996928.13439000002</v>
      </c>
      <c r="D35" s="105">
        <v>885085.54150000005</v>
      </c>
      <c r="E35" s="105">
        <v>710855.91075000004</v>
      </c>
      <c r="F35" s="105">
        <v>192624.28402000002</v>
      </c>
      <c r="G35" s="105">
        <v>332131.89493999997</v>
      </c>
      <c r="H35" s="105">
        <v>253569.07549000002</v>
      </c>
      <c r="I35" s="105">
        <v>139112.84030000001</v>
      </c>
      <c r="J35" s="105">
        <v>142.26275000000001</v>
      </c>
      <c r="K35" s="105">
        <v>213518.02609</v>
      </c>
      <c r="L35" s="105">
        <v>213150.21262000001</v>
      </c>
      <c r="M35" s="105">
        <v>94548.766140000007</v>
      </c>
      <c r="N35" s="105">
        <v>4648452.0917199999</v>
      </c>
    </row>
    <row r="36" spans="1:14">
      <c r="A36" s="17" t="s">
        <v>37</v>
      </c>
      <c r="B36" s="105">
        <v>216578.97878</v>
      </c>
      <c r="C36" s="105">
        <v>323807.60051999998</v>
      </c>
      <c r="D36" s="105">
        <v>428884.68300999998</v>
      </c>
      <c r="E36" s="105">
        <v>156433.03719</v>
      </c>
      <c r="F36" s="105">
        <v>78539.682659999991</v>
      </c>
      <c r="G36" s="105">
        <v>146104.17825</v>
      </c>
      <c r="H36" s="105">
        <v>56286.753880000004</v>
      </c>
      <c r="I36" s="105">
        <v>63970.692590000006</v>
      </c>
      <c r="J36" s="105">
        <v>142.26275000000001</v>
      </c>
      <c r="K36" s="105">
        <v>82345.06207</v>
      </c>
      <c r="L36" s="105">
        <v>88539.038849999997</v>
      </c>
      <c r="M36" s="105">
        <v>28108.127260000001</v>
      </c>
      <c r="N36" s="105">
        <v>1669740.0978099999</v>
      </c>
    </row>
    <row r="37" spans="1:14">
      <c r="A37" s="17" t="s">
        <v>38</v>
      </c>
      <c r="B37" s="105">
        <v>365228.10595</v>
      </c>
      <c r="C37" s="105">
        <v>567913.55995000002</v>
      </c>
      <c r="D37" s="105">
        <v>436050.05024000001</v>
      </c>
      <c r="E37" s="105">
        <v>525673.23112999997</v>
      </c>
      <c r="F37" s="105">
        <v>107079.91176999999</v>
      </c>
      <c r="G37" s="105">
        <v>173626.55822000001</v>
      </c>
      <c r="H37" s="105">
        <v>176946.99361999999</v>
      </c>
      <c r="I37" s="105">
        <v>70097.891759999999</v>
      </c>
      <c r="J37" s="105">
        <v>0</v>
      </c>
      <c r="K37" s="105">
        <v>115639.09875</v>
      </c>
      <c r="L37" s="105">
        <v>114076.40796</v>
      </c>
      <c r="M37" s="105">
        <v>59945.291509999995</v>
      </c>
      <c r="N37" s="105">
        <v>2712277.1008600001</v>
      </c>
    </row>
    <row r="38" spans="1:14">
      <c r="A38" s="17" t="s">
        <v>39</v>
      </c>
      <c r="B38" s="105">
        <v>34978.057999999997</v>
      </c>
      <c r="C38" s="105">
        <v>105206.97392</v>
      </c>
      <c r="D38" s="105">
        <v>20150.808249999998</v>
      </c>
      <c r="E38" s="105">
        <v>28749.64243</v>
      </c>
      <c r="F38" s="105">
        <v>7004.68959</v>
      </c>
      <c r="G38" s="105">
        <v>12401.15847</v>
      </c>
      <c r="H38" s="105">
        <v>20335.327989999998</v>
      </c>
      <c r="I38" s="105">
        <v>5044.2559499999998</v>
      </c>
      <c r="J38" s="105">
        <v>0</v>
      </c>
      <c r="K38" s="105">
        <v>15533.86527</v>
      </c>
      <c r="L38" s="105">
        <v>10534.765810000001</v>
      </c>
      <c r="M38" s="105">
        <v>6495.3473700000004</v>
      </c>
      <c r="N38" s="105">
        <v>266434.89305000001</v>
      </c>
    </row>
    <row r="39" spans="1:14">
      <c r="A39" s="24" t="s">
        <v>40</v>
      </c>
      <c r="B39" s="105">
        <v>625856.14163999993</v>
      </c>
      <c r="C39" s="105">
        <v>757260.59730999998</v>
      </c>
      <c r="D39" s="105">
        <v>1029399.18166</v>
      </c>
      <c r="E39" s="105">
        <v>422998.27230000001</v>
      </c>
      <c r="F39" s="105">
        <v>581086.26800000004</v>
      </c>
      <c r="G39" s="105">
        <v>447466.04047000001</v>
      </c>
      <c r="H39" s="105">
        <v>342169.47181000002</v>
      </c>
      <c r="I39" s="105">
        <v>523466.81706000003</v>
      </c>
      <c r="J39" s="105">
        <v>1407.41806</v>
      </c>
      <c r="K39" s="105">
        <v>608867.57010999997</v>
      </c>
      <c r="L39" s="105">
        <v>198822.96554</v>
      </c>
      <c r="M39" s="105">
        <v>452313.47365</v>
      </c>
      <c r="N39" s="105">
        <v>5991114.2176099997</v>
      </c>
    </row>
    <row r="40" spans="1:14">
      <c r="A40" s="18" t="s">
        <v>41</v>
      </c>
      <c r="B40" s="105">
        <v>146212.8302</v>
      </c>
      <c r="C40" s="105">
        <v>249145.44849000001</v>
      </c>
      <c r="D40" s="105">
        <v>171132.90009000001</v>
      </c>
      <c r="E40" s="105">
        <v>200695.82723</v>
      </c>
      <c r="F40" s="105">
        <v>137365.85969000001</v>
      </c>
      <c r="G40" s="105">
        <v>161269.88259999998</v>
      </c>
      <c r="H40" s="105">
        <v>85768.787019999989</v>
      </c>
      <c r="I40" s="105">
        <v>160314.68823</v>
      </c>
      <c r="J40" s="105">
        <v>1368.9268300000001</v>
      </c>
      <c r="K40" s="105">
        <v>164913.66418000002</v>
      </c>
      <c r="L40" s="105">
        <v>35543.807439999997</v>
      </c>
      <c r="M40" s="105">
        <v>129733.47631</v>
      </c>
      <c r="N40" s="105">
        <v>1643466.09831</v>
      </c>
    </row>
    <row r="41" spans="1:14">
      <c r="A41" s="17" t="s">
        <v>42</v>
      </c>
      <c r="B41" s="105">
        <v>160199.74291</v>
      </c>
      <c r="C41" s="105">
        <v>142896.57152</v>
      </c>
      <c r="D41" s="105">
        <v>236546.49240000002</v>
      </c>
      <c r="E41" s="105">
        <v>92234.087150000007</v>
      </c>
      <c r="F41" s="105">
        <v>137630.07936</v>
      </c>
      <c r="G41" s="105">
        <v>151804.3559</v>
      </c>
      <c r="H41" s="105">
        <v>123158.94362999999</v>
      </c>
      <c r="I41" s="105">
        <v>103101.36352</v>
      </c>
      <c r="J41" s="105">
        <v>8.245239999999999</v>
      </c>
      <c r="K41" s="105">
        <v>146437.40133000002</v>
      </c>
      <c r="L41" s="105">
        <v>83232.571559999997</v>
      </c>
      <c r="M41" s="105">
        <v>99586.961169999995</v>
      </c>
      <c r="N41" s="105">
        <v>1476836.8156900001</v>
      </c>
    </row>
    <row r="42" spans="1:14">
      <c r="A42" s="17" t="s">
        <v>43</v>
      </c>
      <c r="B42" s="105">
        <v>786.38880000000006</v>
      </c>
      <c r="C42" s="105">
        <v>385.78019</v>
      </c>
      <c r="D42" s="105">
        <v>1131.2293999999999</v>
      </c>
      <c r="E42" s="105">
        <v>353.11025999999998</v>
      </c>
      <c r="F42" s="105">
        <v>0</v>
      </c>
      <c r="G42" s="105">
        <v>1064.3368</v>
      </c>
      <c r="H42" s="105">
        <v>84.300970000000007</v>
      </c>
      <c r="I42" s="105">
        <v>326.24655000000001</v>
      </c>
      <c r="J42" s="105">
        <v>0</v>
      </c>
      <c r="K42" s="105">
        <v>273.05084999999997</v>
      </c>
      <c r="L42" s="105">
        <v>242.62213</v>
      </c>
      <c r="M42" s="105">
        <v>8.1613699999999998</v>
      </c>
      <c r="N42" s="105">
        <v>4655.22732</v>
      </c>
    </row>
    <row r="43" spans="1:14">
      <c r="A43" s="17" t="s">
        <v>44</v>
      </c>
      <c r="B43" s="105">
        <v>909.77498000000003</v>
      </c>
      <c r="C43" s="105">
        <v>2777.87057</v>
      </c>
      <c r="D43" s="105">
        <v>5446.1901900000003</v>
      </c>
      <c r="E43" s="105">
        <v>2143.4362799999999</v>
      </c>
      <c r="F43" s="105">
        <v>0</v>
      </c>
      <c r="G43" s="105">
        <v>3398.7770399999999</v>
      </c>
      <c r="H43" s="105">
        <v>2055.9617699999999</v>
      </c>
      <c r="I43" s="105">
        <v>542.91018000000008</v>
      </c>
      <c r="J43" s="105">
        <v>0</v>
      </c>
      <c r="K43" s="105">
        <v>5885.2560100000001</v>
      </c>
      <c r="L43" s="105">
        <v>2910.5998399999999</v>
      </c>
      <c r="M43" s="105">
        <v>831.58417000000009</v>
      </c>
      <c r="N43" s="105">
        <v>26902.36103</v>
      </c>
    </row>
    <row r="44" spans="1:14">
      <c r="A44" s="17" t="s">
        <v>45</v>
      </c>
      <c r="B44" s="105">
        <v>0</v>
      </c>
      <c r="C44" s="105">
        <v>0</v>
      </c>
      <c r="D44" s="105">
        <v>0</v>
      </c>
      <c r="E44" s="105">
        <v>0</v>
      </c>
      <c r="F44" s="105">
        <v>0</v>
      </c>
      <c r="G44" s="105">
        <v>0</v>
      </c>
      <c r="H44" s="105">
        <v>6.29915</v>
      </c>
      <c r="I44" s="105">
        <v>0</v>
      </c>
      <c r="J44" s="105">
        <v>0</v>
      </c>
      <c r="K44" s="105">
        <v>0</v>
      </c>
      <c r="L44" s="105">
        <v>0</v>
      </c>
      <c r="M44" s="105">
        <v>0</v>
      </c>
      <c r="N44" s="105">
        <v>6.29915</v>
      </c>
    </row>
    <row r="45" spans="1:14">
      <c r="A45" s="19" t="s">
        <v>46</v>
      </c>
      <c r="B45" s="105">
        <v>0</v>
      </c>
      <c r="C45" s="105">
        <v>44.288599999999995</v>
      </c>
      <c r="D45" s="105">
        <v>0</v>
      </c>
      <c r="E45" s="105">
        <v>0</v>
      </c>
      <c r="F45" s="105">
        <v>0</v>
      </c>
      <c r="G45" s="105">
        <v>0</v>
      </c>
      <c r="H45" s="105">
        <v>802.20889</v>
      </c>
      <c r="I45" s="105">
        <v>0</v>
      </c>
      <c r="J45" s="105">
        <v>0</v>
      </c>
      <c r="K45" s="105">
        <v>73.066070000000011</v>
      </c>
      <c r="L45" s="105">
        <v>0</v>
      </c>
      <c r="M45" s="105">
        <v>0</v>
      </c>
      <c r="N45" s="105">
        <v>919.56356000000005</v>
      </c>
    </row>
    <row r="46" spans="1:14">
      <c r="A46" s="18" t="s">
        <v>47</v>
      </c>
      <c r="B46" s="105">
        <v>160612.22277000002</v>
      </c>
      <c r="C46" s="105">
        <v>238023.61528</v>
      </c>
      <c r="D46" s="105">
        <v>351918.64293000003</v>
      </c>
      <c r="E46" s="105">
        <v>55351.945079999998</v>
      </c>
      <c r="F46" s="105">
        <v>115341.37247</v>
      </c>
      <c r="G46" s="105">
        <v>61279.816159999995</v>
      </c>
      <c r="H46" s="105">
        <v>37182.254609999996</v>
      </c>
      <c r="I46" s="105">
        <v>115673.73475</v>
      </c>
      <c r="J46" s="105">
        <v>30.245990000000003</v>
      </c>
      <c r="K46" s="105">
        <v>107201.17695000001</v>
      </c>
      <c r="L46" s="105">
        <v>30411.658309999999</v>
      </c>
      <c r="M46" s="105">
        <v>80361.052510000009</v>
      </c>
      <c r="N46" s="105">
        <v>1353387.7378099998</v>
      </c>
    </row>
    <row r="47" spans="1:14">
      <c r="A47" s="17" t="s">
        <v>48</v>
      </c>
      <c r="B47" s="105">
        <v>151682.33425000001</v>
      </c>
      <c r="C47" s="105">
        <v>122217.671</v>
      </c>
      <c r="D47" s="105">
        <v>257877.52966999999</v>
      </c>
      <c r="E47" s="105">
        <v>69501.253420000008</v>
      </c>
      <c r="F47" s="105">
        <v>140401.82199999999</v>
      </c>
      <c r="G47" s="105">
        <v>67882.671860000002</v>
      </c>
      <c r="H47" s="105">
        <v>91234.557400000005</v>
      </c>
      <c r="I47" s="105">
        <v>142573.31008000002</v>
      </c>
      <c r="J47" s="105">
        <v>0</v>
      </c>
      <c r="K47" s="105">
        <v>179573.71038</v>
      </c>
      <c r="L47" s="105">
        <v>45510.481369999994</v>
      </c>
      <c r="M47" s="105">
        <v>140880.76134999999</v>
      </c>
      <c r="N47" s="105">
        <v>1409336.1027800001</v>
      </c>
    </row>
    <row r="48" spans="1:14">
      <c r="A48" s="17" t="s">
        <v>49</v>
      </c>
      <c r="B48" s="105">
        <v>802.4854499999999</v>
      </c>
      <c r="C48" s="105">
        <v>270.05284</v>
      </c>
      <c r="D48" s="105">
        <v>1336.8850600000001</v>
      </c>
      <c r="E48" s="105">
        <v>790.59223999999995</v>
      </c>
      <c r="F48" s="105">
        <v>2955.3963100000001</v>
      </c>
      <c r="G48" s="105">
        <v>222.59079</v>
      </c>
      <c r="H48" s="105">
        <v>96.32723</v>
      </c>
      <c r="I48" s="105">
        <v>213.47020999999998</v>
      </c>
      <c r="J48" s="105">
        <v>0</v>
      </c>
      <c r="K48" s="105">
        <v>234.23578000000001</v>
      </c>
      <c r="L48" s="105">
        <v>85.131429999999995</v>
      </c>
      <c r="M48" s="105">
        <v>145.06395000000001</v>
      </c>
      <c r="N48" s="105">
        <v>7152.2312899999997</v>
      </c>
    </row>
    <row r="49" spans="1:14">
      <c r="A49" s="17" t="s">
        <v>50</v>
      </c>
      <c r="B49" s="105">
        <v>4650.3622800000003</v>
      </c>
      <c r="C49" s="105">
        <v>1491.7048400000001</v>
      </c>
      <c r="D49" s="105">
        <v>4009.3119200000001</v>
      </c>
      <c r="E49" s="105">
        <v>1928.02064</v>
      </c>
      <c r="F49" s="105">
        <v>28497.016090000001</v>
      </c>
      <c r="G49" s="105">
        <v>543.60931999999991</v>
      </c>
      <c r="H49" s="105">
        <v>1338.4702400000001</v>
      </c>
      <c r="I49" s="105">
        <v>721.09354000000008</v>
      </c>
      <c r="J49" s="105">
        <v>0</v>
      </c>
      <c r="K49" s="105">
        <v>4229.8088399999997</v>
      </c>
      <c r="L49" s="105">
        <v>886.09345999999994</v>
      </c>
      <c r="M49" s="105">
        <v>766.4128199999999</v>
      </c>
      <c r="N49" s="105">
        <v>49061.903989999999</v>
      </c>
    </row>
    <row r="50" spans="1:14">
      <c r="A50" s="17" t="s">
        <v>51</v>
      </c>
      <c r="B50" s="105">
        <v>0</v>
      </c>
      <c r="C50" s="105">
        <v>7.5939799999999993</v>
      </c>
      <c r="D50" s="105">
        <v>0</v>
      </c>
      <c r="E50" s="105">
        <v>0</v>
      </c>
      <c r="F50" s="105">
        <v>1567.71694</v>
      </c>
      <c r="G50" s="105">
        <v>0</v>
      </c>
      <c r="H50" s="105">
        <v>45.790219999999998</v>
      </c>
      <c r="I50" s="105">
        <v>0</v>
      </c>
      <c r="J50" s="105">
        <v>0</v>
      </c>
      <c r="K50" s="105">
        <v>0</v>
      </c>
      <c r="L50" s="105">
        <v>0</v>
      </c>
      <c r="M50" s="105">
        <v>0</v>
      </c>
      <c r="N50" s="105">
        <v>1621.10114</v>
      </c>
    </row>
    <row r="51" spans="1:14">
      <c r="A51" s="19" t="s">
        <v>52</v>
      </c>
      <c r="B51" s="105">
        <v>0</v>
      </c>
      <c r="C51" s="105">
        <v>0</v>
      </c>
      <c r="D51" s="105">
        <v>0</v>
      </c>
      <c r="E51" s="105">
        <v>0</v>
      </c>
      <c r="F51" s="105">
        <v>17327.005140000001</v>
      </c>
      <c r="G51" s="105">
        <v>0</v>
      </c>
      <c r="H51" s="105">
        <v>395.57067999999998</v>
      </c>
      <c r="I51" s="105">
        <v>0</v>
      </c>
      <c r="J51" s="105">
        <v>0</v>
      </c>
      <c r="K51" s="105">
        <v>46.199719999999999</v>
      </c>
      <c r="L51" s="105">
        <v>0</v>
      </c>
      <c r="M51" s="105">
        <v>0</v>
      </c>
      <c r="N51" s="105">
        <v>17768.775539999999</v>
      </c>
    </row>
    <row r="52" spans="1:14">
      <c r="A52" s="119" t="s">
        <v>53</v>
      </c>
      <c r="B52" s="105">
        <v>-810659.66810999997</v>
      </c>
      <c r="C52" s="105">
        <v>-1351591.6583399998</v>
      </c>
      <c r="D52" s="105">
        <v>-1197509.62078</v>
      </c>
      <c r="E52" s="105">
        <v>-1110167.61788</v>
      </c>
      <c r="F52" s="105">
        <v>-500137.98524000001</v>
      </c>
      <c r="G52" s="105">
        <v>-537121.71476999996</v>
      </c>
      <c r="H52" s="105">
        <v>-347019.91308999999</v>
      </c>
      <c r="I52" s="105">
        <v>-647753.66998999997</v>
      </c>
      <c r="J52" s="105">
        <v>-358.52110999999996</v>
      </c>
      <c r="K52" s="105">
        <v>-840217.52538999997</v>
      </c>
      <c r="L52" s="105">
        <v>-213549.15694999998</v>
      </c>
      <c r="M52" s="105">
        <v>-312584.91982000001</v>
      </c>
      <c r="N52" s="105">
        <v>-7868671.9714700002</v>
      </c>
    </row>
    <row r="53" spans="1:14">
      <c r="A53" s="17" t="s">
        <v>54</v>
      </c>
      <c r="B53" s="105">
        <v>-96262.605540000004</v>
      </c>
      <c r="C53" s="105">
        <v>-128847.25339</v>
      </c>
      <c r="D53" s="105">
        <v>-91408.97368000001</v>
      </c>
      <c r="E53" s="105">
        <v>-53310.398500000003</v>
      </c>
      <c r="F53" s="105">
        <v>-48516.804340000002</v>
      </c>
      <c r="G53" s="105">
        <v>-44065.080860000002</v>
      </c>
      <c r="H53" s="105">
        <v>-41257.896420000005</v>
      </c>
      <c r="I53" s="105">
        <v>-77667.49304999999</v>
      </c>
      <c r="J53" s="105">
        <v>-202.59549999999999</v>
      </c>
      <c r="K53" s="105">
        <v>-60932.154649999997</v>
      </c>
      <c r="L53" s="105">
        <v>-19251.288829999998</v>
      </c>
      <c r="M53" s="105">
        <v>-34559.659530000004</v>
      </c>
      <c r="N53" s="105">
        <v>-696282.20428999991</v>
      </c>
    </row>
    <row r="54" spans="1:14">
      <c r="A54" s="17" t="s">
        <v>55</v>
      </c>
      <c r="B54" s="105">
        <v>-64399.131159999997</v>
      </c>
      <c r="C54" s="105">
        <v>-145918.09518</v>
      </c>
      <c r="D54" s="105">
        <v>-96858.105580000003</v>
      </c>
      <c r="E54" s="105">
        <v>-171983.04175999999</v>
      </c>
      <c r="F54" s="105">
        <v>-11393.66972</v>
      </c>
      <c r="G54" s="105">
        <v>-31230.721879999997</v>
      </c>
      <c r="H54" s="105">
        <v>-33607.788070000002</v>
      </c>
      <c r="I54" s="105">
        <v>-14068.64256</v>
      </c>
      <c r="J54" s="105">
        <v>-13.66286</v>
      </c>
      <c r="K54" s="105">
        <v>-38875.006820000002</v>
      </c>
      <c r="L54" s="105">
        <v>-18223.63006</v>
      </c>
      <c r="M54" s="105">
        <v>-9269.7723999999998</v>
      </c>
      <c r="N54" s="105">
        <v>-635841.26804999996</v>
      </c>
    </row>
    <row r="55" spans="1:14">
      <c r="A55" s="17" t="s">
        <v>56</v>
      </c>
      <c r="B55" s="105">
        <v>-40345.969840000005</v>
      </c>
      <c r="C55" s="105">
        <v>-48532.299229999997</v>
      </c>
      <c r="D55" s="105">
        <v>-37360.069619999995</v>
      </c>
      <c r="E55" s="105">
        <v>-18711.798320000002</v>
      </c>
      <c r="F55" s="105">
        <v>-27500.920910000001</v>
      </c>
      <c r="G55" s="105">
        <v>-10581.369429999999</v>
      </c>
      <c r="H55" s="105">
        <v>-18478.233100000001</v>
      </c>
      <c r="I55" s="105">
        <v>-63065.569810000001</v>
      </c>
      <c r="J55" s="105">
        <v>0</v>
      </c>
      <c r="K55" s="105">
        <v>-108533.54399999999</v>
      </c>
      <c r="L55" s="105">
        <v>-5698.0254299999997</v>
      </c>
      <c r="M55" s="105">
        <v>-20940.096819999999</v>
      </c>
      <c r="N55" s="105">
        <v>-399747.89650999999</v>
      </c>
    </row>
    <row r="56" spans="1:14">
      <c r="A56" s="17" t="s">
        <v>57</v>
      </c>
      <c r="B56" s="105">
        <v>-20645.398570000001</v>
      </c>
      <c r="C56" s="105">
        <v>-30101.554510000002</v>
      </c>
      <c r="D56" s="105">
        <v>-25340.990300000001</v>
      </c>
      <c r="E56" s="105">
        <v>-50890.55242</v>
      </c>
      <c r="F56" s="105">
        <v>-33398.857429999996</v>
      </c>
      <c r="G56" s="105">
        <v>-8801.6751400000012</v>
      </c>
      <c r="H56" s="105">
        <v>-20927.666420000001</v>
      </c>
      <c r="I56" s="105">
        <v>-34039.964759999995</v>
      </c>
      <c r="J56" s="105">
        <v>0</v>
      </c>
      <c r="K56" s="105">
        <v>-140161.26988000001</v>
      </c>
      <c r="L56" s="105">
        <v>-4210.2394299999996</v>
      </c>
      <c r="M56" s="105">
        <v>-24299.559260000002</v>
      </c>
      <c r="N56" s="105">
        <v>-392817.72811999999</v>
      </c>
    </row>
    <row r="57" spans="1:14">
      <c r="A57" s="17" t="s">
        <v>58</v>
      </c>
      <c r="B57" s="105">
        <v>-102735.36753</v>
      </c>
      <c r="C57" s="105">
        <v>-184762.59486000001</v>
      </c>
      <c r="D57" s="105">
        <v>-229724.0287</v>
      </c>
      <c r="E57" s="105">
        <v>-114046.24107999999</v>
      </c>
      <c r="F57" s="105">
        <v>-36585.04567</v>
      </c>
      <c r="G57" s="105">
        <v>-106487.25968999999</v>
      </c>
      <c r="H57" s="105">
        <v>-37132.142679999997</v>
      </c>
      <c r="I57" s="105">
        <v>-55671.520579999997</v>
      </c>
      <c r="J57" s="105">
        <v>-142.26275000000001</v>
      </c>
      <c r="K57" s="105">
        <v>-62238.694779999998</v>
      </c>
      <c r="L57" s="105">
        <v>-58378.327389999999</v>
      </c>
      <c r="M57" s="105">
        <v>-22397.435289999998</v>
      </c>
      <c r="N57" s="105">
        <v>-1010300.921</v>
      </c>
    </row>
    <row r="58" spans="1:14">
      <c r="A58" s="17" t="s">
        <v>59</v>
      </c>
      <c r="B58" s="105">
        <v>-173728.75772999998</v>
      </c>
      <c r="C58" s="105">
        <v>-300208.43145999999</v>
      </c>
      <c r="D58" s="105">
        <v>-202970.63890000002</v>
      </c>
      <c r="E58" s="105">
        <v>-379645.42206999997</v>
      </c>
      <c r="F58" s="105">
        <v>-53724.558979999994</v>
      </c>
      <c r="G58" s="105">
        <v>-98442.68776999999</v>
      </c>
      <c r="H58" s="105">
        <v>-106568.47228</v>
      </c>
      <c r="I58" s="105">
        <v>-62171.553879999999</v>
      </c>
      <c r="J58" s="105">
        <v>0</v>
      </c>
      <c r="K58" s="105">
        <v>-75238.649379999988</v>
      </c>
      <c r="L58" s="105">
        <v>-60423.714180000003</v>
      </c>
      <c r="M58" s="105">
        <v>-42311.300640000001</v>
      </c>
      <c r="N58" s="105">
        <v>-1555434.1872699999</v>
      </c>
    </row>
    <row r="59" spans="1:14">
      <c r="A59" s="17" t="s">
        <v>60</v>
      </c>
      <c r="B59" s="105">
        <v>-137981.92365000001</v>
      </c>
      <c r="C59" s="105">
        <v>-227700.37699000002</v>
      </c>
      <c r="D59" s="105">
        <v>-203167.60711000001</v>
      </c>
      <c r="E59" s="105">
        <v>-34547.182609999996</v>
      </c>
      <c r="F59" s="105">
        <v>-128943.35302</v>
      </c>
      <c r="G59" s="105">
        <v>-34819.69831</v>
      </c>
      <c r="H59" s="105">
        <v>-47276.028189999997</v>
      </c>
      <c r="I59" s="105">
        <v>-130585.23420000001</v>
      </c>
      <c r="J59" s="105">
        <v>0</v>
      </c>
      <c r="K59" s="105">
        <v>-233173.76208000001</v>
      </c>
      <c r="L59" s="105">
        <v>-37931.055869999997</v>
      </c>
      <c r="M59" s="105">
        <v>-99437.195730000007</v>
      </c>
      <c r="N59" s="105">
        <v>-1315563.4177600001</v>
      </c>
    </row>
    <row r="60" spans="1:14">
      <c r="A60" s="17" t="s">
        <v>61</v>
      </c>
      <c r="B60" s="105">
        <v>-143004.84638999999</v>
      </c>
      <c r="C60" s="105">
        <v>-208012.44353999998</v>
      </c>
      <c r="D60" s="105">
        <v>-278607.79691000003</v>
      </c>
      <c r="E60" s="105">
        <v>-252685.98903</v>
      </c>
      <c r="F60" s="105">
        <v>-143969.18844</v>
      </c>
      <c r="G60" s="105">
        <v>-184767.08377</v>
      </c>
      <c r="H60" s="105">
        <v>-41771.68593</v>
      </c>
      <c r="I60" s="105">
        <v>-196989.16950999998</v>
      </c>
      <c r="J60" s="105">
        <v>0</v>
      </c>
      <c r="K60" s="105">
        <v>-86312.14409999999</v>
      </c>
      <c r="L60" s="105">
        <v>-2101.6282299999998</v>
      </c>
      <c r="M60" s="105">
        <v>-42484.656159999999</v>
      </c>
      <c r="N60" s="105">
        <v>-1580706.6320100001</v>
      </c>
    </row>
    <row r="61" spans="1:14">
      <c r="A61" s="17" t="s">
        <v>62</v>
      </c>
      <c r="B61" s="105">
        <v>0</v>
      </c>
      <c r="C61" s="105">
        <v>-49.426769999999998</v>
      </c>
      <c r="D61" s="105">
        <v>0</v>
      </c>
      <c r="E61" s="105">
        <v>0</v>
      </c>
      <c r="F61" s="105">
        <v>0</v>
      </c>
      <c r="G61" s="105">
        <v>-2352</v>
      </c>
      <c r="H61" s="105">
        <v>0</v>
      </c>
      <c r="I61" s="105">
        <v>0</v>
      </c>
      <c r="J61" s="105">
        <v>0</v>
      </c>
      <c r="K61" s="105">
        <v>0</v>
      </c>
      <c r="L61" s="105">
        <v>0</v>
      </c>
      <c r="M61" s="105">
        <v>0</v>
      </c>
      <c r="N61" s="105">
        <v>-2401.42677</v>
      </c>
    </row>
    <row r="62" spans="1:14">
      <c r="A62" s="17" t="s">
        <v>63</v>
      </c>
      <c r="B62" s="105">
        <v>0</v>
      </c>
      <c r="C62" s="105">
        <v>0</v>
      </c>
      <c r="D62" s="105">
        <v>0</v>
      </c>
      <c r="E62" s="105">
        <v>0</v>
      </c>
      <c r="F62" s="105">
        <v>0</v>
      </c>
      <c r="G62" s="105">
        <v>0</v>
      </c>
      <c r="H62" s="105">
        <v>0</v>
      </c>
      <c r="I62" s="105">
        <v>0</v>
      </c>
      <c r="J62" s="105">
        <v>0</v>
      </c>
      <c r="K62" s="105">
        <v>0</v>
      </c>
      <c r="L62" s="105">
        <v>0</v>
      </c>
      <c r="M62" s="105">
        <v>0</v>
      </c>
      <c r="N62" s="105">
        <v>0</v>
      </c>
    </row>
    <row r="63" spans="1:14">
      <c r="A63" s="17" t="s">
        <v>64</v>
      </c>
      <c r="B63" s="105">
        <v>-750.33912999999995</v>
      </c>
      <c r="C63" s="105">
        <v>-6.7291000000000007</v>
      </c>
      <c r="D63" s="105">
        <v>-1540.3809899999999</v>
      </c>
      <c r="E63" s="105">
        <v>-732.64230000000009</v>
      </c>
      <c r="F63" s="105">
        <v>0</v>
      </c>
      <c r="G63" s="105">
        <v>0</v>
      </c>
      <c r="H63" s="105">
        <v>0</v>
      </c>
      <c r="I63" s="105">
        <v>-612.41782999999998</v>
      </c>
      <c r="J63" s="105">
        <v>0</v>
      </c>
      <c r="K63" s="105">
        <v>-362.55935999999997</v>
      </c>
      <c r="L63" s="105">
        <v>0</v>
      </c>
      <c r="M63" s="105">
        <v>-311.33978999999999</v>
      </c>
      <c r="N63" s="105">
        <v>-4316.4084999999995</v>
      </c>
    </row>
    <row r="64" spans="1:14">
      <c r="A64" s="17" t="s">
        <v>65</v>
      </c>
      <c r="B64" s="105">
        <v>-3127.5243399999999</v>
      </c>
      <c r="C64" s="105">
        <v>-1264.00596</v>
      </c>
      <c r="D64" s="105">
        <v>-6296.3632600000001</v>
      </c>
      <c r="E64" s="105">
        <v>-2426.3513599999997</v>
      </c>
      <c r="F64" s="105">
        <v>0</v>
      </c>
      <c r="G64" s="105">
        <v>0</v>
      </c>
      <c r="H64" s="105">
        <v>0</v>
      </c>
      <c r="I64" s="105">
        <v>-1065.4754800000001</v>
      </c>
      <c r="J64" s="105">
        <v>0</v>
      </c>
      <c r="K64" s="105">
        <v>-2753.7846400000003</v>
      </c>
      <c r="L64" s="105">
        <v>0</v>
      </c>
      <c r="M64" s="105">
        <v>-1654.4508899999998</v>
      </c>
      <c r="N64" s="105">
        <v>-18587.95593</v>
      </c>
    </row>
    <row r="65" spans="1:14">
      <c r="A65" s="17" t="s">
        <v>66</v>
      </c>
      <c r="B65" s="105">
        <v>-550.87792000000002</v>
      </c>
      <c r="C65" s="105">
        <v>-2116.34195</v>
      </c>
      <c r="D65" s="105">
        <v>-3038.4398200000001</v>
      </c>
      <c r="E65" s="105">
        <v>-1196.8444500000001</v>
      </c>
      <c r="F65" s="105">
        <v>-707.07884999999999</v>
      </c>
      <c r="G65" s="105">
        <v>-74.871420000000001</v>
      </c>
      <c r="H65" s="105">
        <v>0</v>
      </c>
      <c r="I65" s="105">
        <v>-1944.7871699999998</v>
      </c>
      <c r="J65" s="105">
        <v>0</v>
      </c>
      <c r="K65" s="105">
        <v>-4529.9805400000005</v>
      </c>
      <c r="L65" s="105">
        <v>-14.849680000000001</v>
      </c>
      <c r="M65" s="105">
        <v>-1078.1271299999999</v>
      </c>
      <c r="N65" s="105">
        <v>-15252.19893</v>
      </c>
    </row>
    <row r="66" spans="1:14">
      <c r="A66" s="17" t="s">
        <v>67</v>
      </c>
      <c r="B66" s="105">
        <v>-3670.7117899999998</v>
      </c>
      <c r="C66" s="105">
        <v>-5098.6828700000005</v>
      </c>
      <c r="D66" s="105">
        <v>-6750.4294400000008</v>
      </c>
      <c r="E66" s="105">
        <v>-4504.5941500000008</v>
      </c>
      <c r="F66" s="105">
        <v>-5203.1666799999994</v>
      </c>
      <c r="G66" s="105">
        <v>-341.54606999999999</v>
      </c>
      <c r="H66" s="105">
        <v>0</v>
      </c>
      <c r="I66" s="105">
        <v>-4182.9636300000002</v>
      </c>
      <c r="J66" s="105">
        <v>0</v>
      </c>
      <c r="K66" s="105">
        <v>-17359.95407</v>
      </c>
      <c r="L66" s="105">
        <v>-201.86962</v>
      </c>
      <c r="M66" s="105">
        <v>-7189.9278099999992</v>
      </c>
      <c r="N66" s="105">
        <v>-54503.846130000005</v>
      </c>
    </row>
    <row r="67" spans="1:14">
      <c r="A67" s="17" t="s">
        <v>68</v>
      </c>
      <c r="B67" s="105">
        <v>-5333.3250800000005</v>
      </c>
      <c r="C67" s="105">
        <v>-14289.97717</v>
      </c>
      <c r="D67" s="105">
        <v>-4112.5856000000003</v>
      </c>
      <c r="E67" s="105">
        <v>-4046.2045099999996</v>
      </c>
      <c r="F67" s="105">
        <v>-5642.0405799999999</v>
      </c>
      <c r="G67" s="105">
        <v>-6931.6339699999999</v>
      </c>
      <c r="H67" s="105">
        <v>0</v>
      </c>
      <c r="I67" s="105">
        <v>-1397.46849</v>
      </c>
      <c r="J67" s="105">
        <v>0</v>
      </c>
      <c r="K67" s="105">
        <v>-1399.6174900000001</v>
      </c>
      <c r="L67" s="105">
        <v>-1040.32601</v>
      </c>
      <c r="M67" s="105">
        <v>-1223.7706699999999</v>
      </c>
      <c r="N67" s="105">
        <v>-45416.949569999997</v>
      </c>
    </row>
    <row r="68" spans="1:14">
      <c r="A68" s="17" t="s">
        <v>69</v>
      </c>
      <c r="B68" s="105">
        <v>-18122.889440000003</v>
      </c>
      <c r="C68" s="105">
        <v>-54683.445359999998</v>
      </c>
      <c r="D68" s="105">
        <v>-10333.210869999999</v>
      </c>
      <c r="E68" s="105">
        <v>-21440.355319999999</v>
      </c>
      <c r="F68" s="105">
        <v>-4553.30062</v>
      </c>
      <c r="G68" s="105">
        <v>-8226.0864600000004</v>
      </c>
      <c r="H68" s="105">
        <v>0</v>
      </c>
      <c r="I68" s="105">
        <v>-4291.4090400000005</v>
      </c>
      <c r="J68" s="105">
        <v>0</v>
      </c>
      <c r="K68" s="105">
        <v>-8346.4035999999996</v>
      </c>
      <c r="L68" s="105">
        <v>-6074.2022200000001</v>
      </c>
      <c r="M68" s="105">
        <v>-5427.6277</v>
      </c>
      <c r="N68" s="105">
        <v>-141498.93062999999</v>
      </c>
    </row>
    <row r="69" spans="1:14">
      <c r="A69" s="15" t="s">
        <v>70</v>
      </c>
      <c r="B69" s="106">
        <v>141927.35741999999</v>
      </c>
      <c r="C69" s="106">
        <v>196764.71912999998</v>
      </c>
      <c r="D69" s="106">
        <v>248510.69269999999</v>
      </c>
      <c r="E69" s="106">
        <v>296445.64225999999</v>
      </c>
      <c r="F69" s="106">
        <v>147924.20990000002</v>
      </c>
      <c r="G69" s="106">
        <v>175452.81747000001</v>
      </c>
      <c r="H69" s="106">
        <v>155558.19521000001</v>
      </c>
      <c r="I69" s="106">
        <v>228157.10252000001</v>
      </c>
      <c r="J69" s="106">
        <v>4880.5045700000001</v>
      </c>
      <c r="K69" s="106">
        <v>132246.89267</v>
      </c>
      <c r="L69" s="106">
        <v>21184.94268</v>
      </c>
      <c r="M69" s="106">
        <v>95736.332430000009</v>
      </c>
      <c r="N69" s="106">
        <v>1844789.4089600001</v>
      </c>
    </row>
    <row r="70" spans="1:14">
      <c r="A70" s="17" t="s">
        <v>71</v>
      </c>
      <c r="B70" s="105">
        <v>0</v>
      </c>
      <c r="C70" s="105">
        <v>0</v>
      </c>
      <c r="D70" s="105">
        <v>0</v>
      </c>
      <c r="E70" s="105">
        <v>0</v>
      </c>
      <c r="F70" s="105">
        <v>5265.5493299999998</v>
      </c>
      <c r="G70" s="105">
        <v>1193.2189799999999</v>
      </c>
      <c r="H70" s="105">
        <v>0</v>
      </c>
      <c r="I70" s="105">
        <v>0</v>
      </c>
      <c r="J70" s="105">
        <v>0</v>
      </c>
      <c r="K70" s="105">
        <v>0</v>
      </c>
      <c r="L70" s="105">
        <v>0</v>
      </c>
      <c r="M70" s="105">
        <v>0</v>
      </c>
      <c r="N70" s="105">
        <v>6458.7683099999995</v>
      </c>
    </row>
    <row r="71" spans="1:14">
      <c r="A71" s="17" t="s">
        <v>72</v>
      </c>
      <c r="B71" s="105">
        <v>92056.06601000001</v>
      </c>
      <c r="C71" s="105">
        <v>136390.07344000001</v>
      </c>
      <c r="D71" s="105">
        <v>94071.243220000004</v>
      </c>
      <c r="E71" s="105">
        <v>144552.72684000002</v>
      </c>
      <c r="F71" s="105">
        <v>86275.63476999999</v>
      </c>
      <c r="G71" s="105">
        <v>117593.7301</v>
      </c>
      <c r="H71" s="105">
        <v>86558.465939999995</v>
      </c>
      <c r="I71" s="105">
        <v>200905.96497999999</v>
      </c>
      <c r="J71" s="105">
        <v>193.99373</v>
      </c>
      <c r="K71" s="105">
        <v>83522.355890000006</v>
      </c>
      <c r="L71" s="105">
        <v>4679.6998899999999</v>
      </c>
      <c r="M71" s="105">
        <v>44090.589639999998</v>
      </c>
      <c r="N71" s="105">
        <v>1090890.5444500002</v>
      </c>
    </row>
    <row r="72" spans="1:14">
      <c r="A72" s="17" t="s">
        <v>73</v>
      </c>
      <c r="B72" s="105">
        <v>66439.510549999992</v>
      </c>
      <c r="C72" s="105">
        <v>79881.763480000009</v>
      </c>
      <c r="D72" s="105">
        <v>174697.45065000001</v>
      </c>
      <c r="E72" s="105">
        <v>157220.27135</v>
      </c>
      <c r="F72" s="105">
        <v>85742.389939999994</v>
      </c>
      <c r="G72" s="105">
        <v>68008.487389999995</v>
      </c>
      <c r="H72" s="105">
        <v>93898.486109999998</v>
      </c>
      <c r="I72" s="105">
        <v>35584.827100000002</v>
      </c>
      <c r="J72" s="105">
        <v>4686.5108399999999</v>
      </c>
      <c r="K72" s="105">
        <v>54121.714570000004</v>
      </c>
      <c r="L72" s="105">
        <v>19446.637179999998</v>
      </c>
      <c r="M72" s="105">
        <v>57596.430130000001</v>
      </c>
      <c r="N72" s="105">
        <v>897324.47928999993</v>
      </c>
    </row>
    <row r="73" spans="1:14">
      <c r="A73" s="17" t="s">
        <v>74</v>
      </c>
      <c r="B73" s="105">
        <v>0</v>
      </c>
      <c r="C73" s="105">
        <v>0</v>
      </c>
      <c r="D73" s="105">
        <v>0</v>
      </c>
      <c r="E73" s="105">
        <v>0</v>
      </c>
      <c r="F73" s="105">
        <v>899.98506999999995</v>
      </c>
      <c r="G73" s="105">
        <v>0</v>
      </c>
      <c r="H73" s="105">
        <v>0</v>
      </c>
      <c r="I73" s="105">
        <v>0</v>
      </c>
      <c r="J73" s="105">
        <v>0</v>
      </c>
      <c r="K73" s="105">
        <v>0</v>
      </c>
      <c r="L73" s="105">
        <v>0</v>
      </c>
      <c r="M73" s="105">
        <v>0</v>
      </c>
      <c r="N73" s="105">
        <v>899.98506999999995</v>
      </c>
    </row>
    <row r="74" spans="1:14">
      <c r="A74" s="17" t="s">
        <v>75</v>
      </c>
      <c r="B74" s="105">
        <v>-16568.219140000001</v>
      </c>
      <c r="C74" s="105">
        <v>-19507.11779</v>
      </c>
      <c r="D74" s="105">
        <v>-20258.001170000003</v>
      </c>
      <c r="E74" s="105">
        <v>-5327.3559299999997</v>
      </c>
      <c r="F74" s="105">
        <v>-30259.34921</v>
      </c>
      <c r="G74" s="105">
        <v>-11342.619000000001</v>
      </c>
      <c r="H74" s="105">
        <v>-24898.756839999998</v>
      </c>
      <c r="I74" s="105">
        <v>-8333.6895599999989</v>
      </c>
      <c r="J74" s="105">
        <v>0</v>
      </c>
      <c r="K74" s="105">
        <v>-5397.1777899999997</v>
      </c>
      <c r="L74" s="105">
        <v>-2941.3943899999999</v>
      </c>
      <c r="M74" s="105">
        <v>-5950.6873399999995</v>
      </c>
      <c r="N74" s="105">
        <v>-150784.36815999998</v>
      </c>
    </row>
    <row r="75" spans="1:14">
      <c r="A75" s="15" t="s">
        <v>76</v>
      </c>
      <c r="B75" s="106">
        <v>40502.697509999998</v>
      </c>
      <c r="C75" s="106">
        <v>21740.890070000001</v>
      </c>
      <c r="D75" s="106">
        <v>66988.097049999997</v>
      </c>
      <c r="E75" s="106">
        <v>41129.802490000002</v>
      </c>
      <c r="F75" s="106">
        <v>27571.829280000002</v>
      </c>
      <c r="G75" s="106">
        <v>25840.267589999999</v>
      </c>
      <c r="H75" s="106">
        <v>8745.302740000001</v>
      </c>
      <c r="I75" s="106">
        <v>440.11313999999999</v>
      </c>
      <c r="J75" s="106">
        <v>0</v>
      </c>
      <c r="K75" s="106">
        <v>11348.74422</v>
      </c>
      <c r="L75" s="106">
        <v>17519.08196</v>
      </c>
      <c r="M75" s="106">
        <v>2462.8492500000002</v>
      </c>
      <c r="N75" s="106">
        <v>264289.6753</v>
      </c>
    </row>
    <row r="76" spans="1:14">
      <c r="A76" s="17" t="s">
        <v>77</v>
      </c>
      <c r="B76" s="105">
        <v>0</v>
      </c>
      <c r="C76" s="105">
        <v>0</v>
      </c>
      <c r="D76" s="105">
        <v>0</v>
      </c>
      <c r="E76" s="105">
        <v>367.33247999999998</v>
      </c>
      <c r="F76" s="105">
        <v>0</v>
      </c>
      <c r="G76" s="105">
        <v>0</v>
      </c>
      <c r="H76" s="105">
        <v>0</v>
      </c>
      <c r="I76" s="105">
        <v>0</v>
      </c>
      <c r="J76" s="105">
        <v>0</v>
      </c>
      <c r="K76" s="105">
        <v>0</v>
      </c>
      <c r="L76" s="105">
        <v>0</v>
      </c>
      <c r="M76" s="105">
        <v>0</v>
      </c>
      <c r="N76" s="105">
        <v>367.33247999999998</v>
      </c>
    </row>
    <row r="77" spans="1:14">
      <c r="A77" s="17" t="s">
        <v>78</v>
      </c>
      <c r="B77" s="105">
        <v>135767.53056000001</v>
      </c>
      <c r="C77" s="105">
        <v>98483.405989999999</v>
      </c>
      <c r="D77" s="105">
        <v>447581.36700000003</v>
      </c>
      <c r="E77" s="105">
        <v>238179.73071</v>
      </c>
      <c r="F77" s="105">
        <v>78814.222209999993</v>
      </c>
      <c r="G77" s="105">
        <v>64131.911220000002</v>
      </c>
      <c r="H77" s="105">
        <v>28112.585920000001</v>
      </c>
      <c r="I77" s="105">
        <v>693.94941000000006</v>
      </c>
      <c r="J77" s="105">
        <v>137.20599999999999</v>
      </c>
      <c r="K77" s="105">
        <v>35149.155509999997</v>
      </c>
      <c r="L77" s="105">
        <v>35741.669620000001</v>
      </c>
      <c r="M77" s="105">
        <v>11768.784730000001</v>
      </c>
      <c r="N77" s="105">
        <v>1174561.5188800001</v>
      </c>
    </row>
    <row r="78" spans="1:14">
      <c r="A78" s="17" t="s">
        <v>79</v>
      </c>
      <c r="B78" s="105">
        <v>1024.9067500000001</v>
      </c>
      <c r="C78" s="105">
        <v>587.39165000000003</v>
      </c>
      <c r="D78" s="105">
        <v>3234.2839300000001</v>
      </c>
      <c r="E78" s="105">
        <v>2149.5553999999997</v>
      </c>
      <c r="F78" s="105">
        <v>1.605</v>
      </c>
      <c r="G78" s="105">
        <v>8.6835499999999985</v>
      </c>
      <c r="H78" s="105">
        <v>982.79678999999999</v>
      </c>
      <c r="I78" s="105">
        <v>178.90744000000001</v>
      </c>
      <c r="J78" s="105">
        <v>0</v>
      </c>
      <c r="K78" s="105">
        <v>0.46661000000000002</v>
      </c>
      <c r="L78" s="105">
        <v>0.47217999999999999</v>
      </c>
      <c r="M78" s="105">
        <v>0.55400000000000005</v>
      </c>
      <c r="N78" s="105">
        <v>8169.6233000000002</v>
      </c>
    </row>
    <row r="79" spans="1:14">
      <c r="A79" s="17" t="s">
        <v>80</v>
      </c>
      <c r="B79" s="105">
        <v>0</v>
      </c>
      <c r="C79" s="105">
        <v>0</v>
      </c>
      <c r="D79" s="105">
        <v>0</v>
      </c>
      <c r="E79" s="105">
        <v>0</v>
      </c>
      <c r="F79" s="105">
        <v>1E-3</v>
      </c>
      <c r="G79" s="105">
        <v>0</v>
      </c>
      <c r="H79" s="105">
        <v>1E-3</v>
      </c>
      <c r="I79" s="105">
        <v>0</v>
      </c>
      <c r="J79" s="105">
        <v>0</v>
      </c>
      <c r="K79" s="105">
        <v>0</v>
      </c>
      <c r="L79" s="105">
        <v>0</v>
      </c>
      <c r="M79" s="105">
        <v>0</v>
      </c>
      <c r="N79" s="105">
        <v>2E-3</v>
      </c>
    </row>
    <row r="80" spans="1:14">
      <c r="A80" s="17" t="s">
        <v>81</v>
      </c>
      <c r="B80" s="105">
        <v>-96289.739799999996</v>
      </c>
      <c r="C80" s="105">
        <v>-77329.907569999996</v>
      </c>
      <c r="D80" s="105">
        <v>-383827.55388000002</v>
      </c>
      <c r="E80" s="105">
        <v>-199566.8161</v>
      </c>
      <c r="F80" s="105">
        <v>-51243.998930000002</v>
      </c>
      <c r="G80" s="105">
        <v>-38300.32718</v>
      </c>
      <c r="H80" s="105">
        <v>-20350.080969999999</v>
      </c>
      <c r="I80" s="105">
        <v>-432.74371000000002</v>
      </c>
      <c r="J80" s="105">
        <v>-137.20599999999999</v>
      </c>
      <c r="K80" s="105">
        <v>-23800.877899999999</v>
      </c>
      <c r="L80" s="105">
        <v>-18223.059839999998</v>
      </c>
      <c r="M80" s="105">
        <v>-9306.4894800000002</v>
      </c>
      <c r="N80" s="105">
        <v>-918808.80136000004</v>
      </c>
    </row>
    <row r="81" spans="1:14">
      <c r="A81" s="15" t="s">
        <v>82</v>
      </c>
      <c r="B81" s="106">
        <v>3012245.94796</v>
      </c>
      <c r="C81" s="106">
        <v>4375174.3037200002</v>
      </c>
      <c r="D81" s="106">
        <v>3203072.9138200004</v>
      </c>
      <c r="E81" s="106">
        <v>2958419.8175300001</v>
      </c>
      <c r="F81" s="106">
        <v>748486.77523000003</v>
      </c>
      <c r="G81" s="106">
        <v>1164809.2557899999</v>
      </c>
      <c r="H81" s="106">
        <v>251111.35127000001</v>
      </c>
      <c r="I81" s="106">
        <v>427297.24056999997</v>
      </c>
      <c r="J81" s="106">
        <v>11783.77233</v>
      </c>
      <c r="K81" s="106">
        <v>950530.53049000003</v>
      </c>
      <c r="L81" s="106">
        <v>177887.46328</v>
      </c>
      <c r="M81" s="106">
        <v>136224.2292</v>
      </c>
      <c r="N81" s="106">
        <v>17417043.601189997</v>
      </c>
    </row>
    <row r="82" spans="1:14">
      <c r="A82" s="17" t="s">
        <v>19</v>
      </c>
      <c r="B82" s="105">
        <v>30506.42</v>
      </c>
      <c r="C82" s="105">
        <v>0</v>
      </c>
      <c r="D82" s="105">
        <v>0</v>
      </c>
      <c r="E82" s="105">
        <v>401817.64</v>
      </c>
      <c r="F82" s="105">
        <v>2.0000000000000002E-5</v>
      </c>
      <c r="G82" s="105">
        <v>0</v>
      </c>
      <c r="H82" s="105">
        <v>0</v>
      </c>
      <c r="I82" s="105">
        <v>0</v>
      </c>
      <c r="J82" s="105">
        <v>0</v>
      </c>
      <c r="K82" s="105">
        <v>0</v>
      </c>
      <c r="L82" s="105">
        <v>3489.2510400000001</v>
      </c>
      <c r="M82" s="105">
        <v>0</v>
      </c>
      <c r="N82" s="105">
        <v>435813.31105999998</v>
      </c>
    </row>
    <row r="83" spans="1:14">
      <c r="A83" s="17" t="s">
        <v>20</v>
      </c>
      <c r="B83" s="105">
        <v>393384.83927999996</v>
      </c>
      <c r="C83" s="105">
        <v>70000</v>
      </c>
      <c r="D83" s="105">
        <v>0</v>
      </c>
      <c r="E83" s="105">
        <v>0</v>
      </c>
      <c r="F83" s="105">
        <v>0</v>
      </c>
      <c r="G83" s="105">
        <v>0</v>
      </c>
      <c r="H83" s="105">
        <v>0</v>
      </c>
      <c r="I83" s="105">
        <v>106645.87995</v>
      </c>
      <c r="J83" s="105">
        <v>0</v>
      </c>
      <c r="K83" s="105">
        <v>0</v>
      </c>
      <c r="L83" s="105">
        <v>8816</v>
      </c>
      <c r="M83" s="105">
        <v>136139.75968000002</v>
      </c>
      <c r="N83" s="105">
        <v>714986.47890999995</v>
      </c>
    </row>
    <row r="84" spans="1:14">
      <c r="A84" s="17" t="s">
        <v>21</v>
      </c>
      <c r="B84" s="105">
        <v>0</v>
      </c>
      <c r="C84" s="105">
        <v>31213</v>
      </c>
      <c r="D84" s="105">
        <v>0</v>
      </c>
      <c r="E84" s="105">
        <v>0</v>
      </c>
      <c r="F84" s="105">
        <v>0</v>
      </c>
      <c r="G84" s="105">
        <v>0</v>
      </c>
      <c r="H84" s="105">
        <v>0</v>
      </c>
      <c r="I84" s="105">
        <v>0</v>
      </c>
      <c r="J84" s="105">
        <v>0</v>
      </c>
      <c r="K84" s="105">
        <v>0</v>
      </c>
      <c r="L84" s="105">
        <v>0</v>
      </c>
      <c r="M84" s="105">
        <v>0</v>
      </c>
      <c r="N84" s="105">
        <v>31213</v>
      </c>
    </row>
    <row r="85" spans="1:14">
      <c r="A85" s="17" t="s">
        <v>22</v>
      </c>
      <c r="B85" s="105">
        <v>15058.53449</v>
      </c>
      <c r="C85" s="105">
        <v>6838.3392699999995</v>
      </c>
      <c r="D85" s="105">
        <v>0</v>
      </c>
      <c r="E85" s="105">
        <v>0</v>
      </c>
      <c r="F85" s="105">
        <v>0</v>
      </c>
      <c r="G85" s="105">
        <v>0</v>
      </c>
      <c r="H85" s="105">
        <v>0</v>
      </c>
      <c r="I85" s="105">
        <v>0</v>
      </c>
      <c r="J85" s="105">
        <v>0</v>
      </c>
      <c r="K85" s="105">
        <v>0</v>
      </c>
      <c r="L85" s="105">
        <v>5375.5</v>
      </c>
      <c r="M85" s="105">
        <v>0</v>
      </c>
      <c r="N85" s="105">
        <v>27272.373760000002</v>
      </c>
    </row>
    <row r="86" spans="1:14">
      <c r="A86" s="17" t="s">
        <v>83</v>
      </c>
      <c r="B86" s="105">
        <v>42838.795450000005</v>
      </c>
      <c r="C86" s="105">
        <v>615657.80622999999</v>
      </c>
      <c r="D86" s="105">
        <v>44847.726840000003</v>
      </c>
      <c r="E86" s="105">
        <v>69109.526590000009</v>
      </c>
      <c r="F86" s="105">
        <v>44637.659319999999</v>
      </c>
      <c r="G86" s="105">
        <v>18827.53109</v>
      </c>
      <c r="H86" s="105">
        <v>16584.107939999998</v>
      </c>
      <c r="I86" s="105">
        <v>1667.0055199999999</v>
      </c>
      <c r="J86" s="105">
        <v>0</v>
      </c>
      <c r="K86" s="105">
        <v>800.1</v>
      </c>
      <c r="L86" s="105">
        <v>0</v>
      </c>
      <c r="M86" s="105">
        <v>1148.2</v>
      </c>
      <c r="N86" s="105">
        <v>856118.45898</v>
      </c>
    </row>
    <row r="87" spans="1:14">
      <c r="A87" s="17" t="s">
        <v>23</v>
      </c>
      <c r="B87" s="105">
        <v>59836.340700000001</v>
      </c>
      <c r="C87" s="105">
        <v>2279.2047200000002</v>
      </c>
      <c r="D87" s="105">
        <v>6997.72109</v>
      </c>
      <c r="E87" s="105">
        <v>7919.69848</v>
      </c>
      <c r="F87" s="105">
        <v>2657.2855299999997</v>
      </c>
      <c r="G87" s="105">
        <v>79220.921979999999</v>
      </c>
      <c r="H87" s="105">
        <v>1643.8823799999998</v>
      </c>
      <c r="I87" s="105">
        <v>1531.22117</v>
      </c>
      <c r="J87" s="105">
        <v>151.23597000000001</v>
      </c>
      <c r="K87" s="105">
        <v>502.99728999999996</v>
      </c>
      <c r="L87" s="105">
        <v>31812.554760000003</v>
      </c>
      <c r="M87" s="105">
        <v>743.53058999999996</v>
      </c>
      <c r="N87" s="105">
        <v>195296.59466</v>
      </c>
    </row>
    <row r="88" spans="1:14">
      <c r="A88" s="17" t="s">
        <v>24</v>
      </c>
      <c r="B88" s="105">
        <v>2441363.0753500001</v>
      </c>
      <c r="C88" s="105">
        <v>3645768.0458200001</v>
      </c>
      <c r="D88" s="105">
        <v>3155462.2019600002</v>
      </c>
      <c r="E88" s="105">
        <v>2475260.4668899998</v>
      </c>
      <c r="F88" s="105">
        <v>702782.03603999992</v>
      </c>
      <c r="G88" s="105">
        <v>1067131.07794</v>
      </c>
      <c r="H88" s="105">
        <v>233445.55481999999</v>
      </c>
      <c r="I88" s="105">
        <v>279436.19473000005</v>
      </c>
      <c r="J88" s="105">
        <v>11741.104160000001</v>
      </c>
      <c r="K88" s="105">
        <v>949455.15024999995</v>
      </c>
      <c r="L88" s="105">
        <v>127947.48809999999</v>
      </c>
      <c r="M88" s="105">
        <v>0</v>
      </c>
      <c r="N88" s="105">
        <v>15089792.396059999</v>
      </c>
    </row>
    <row r="89" spans="1:14">
      <c r="A89" s="17" t="s">
        <v>84</v>
      </c>
      <c r="B89" s="105">
        <v>30194.217639999999</v>
      </c>
      <c r="C89" s="105">
        <v>19461.420429999998</v>
      </c>
      <c r="D89" s="105">
        <v>0</v>
      </c>
      <c r="E89" s="105">
        <v>5257.3500700000004</v>
      </c>
      <c r="F89" s="105">
        <v>0</v>
      </c>
      <c r="G89" s="105">
        <v>361.96850000000001</v>
      </c>
      <c r="H89" s="105">
        <v>192.37429999999998</v>
      </c>
      <c r="I89" s="105">
        <v>38946.0576</v>
      </c>
      <c r="J89" s="105">
        <v>0</v>
      </c>
      <c r="K89" s="105">
        <v>0</v>
      </c>
      <c r="L89" s="105">
        <v>695.20179000000007</v>
      </c>
      <c r="M89" s="105">
        <v>1912.79152</v>
      </c>
      <c r="N89" s="105">
        <v>97021.381849999991</v>
      </c>
    </row>
    <row r="90" spans="1:14">
      <c r="A90" s="17" t="s">
        <v>85</v>
      </c>
      <c r="B90" s="105">
        <v>-936.27494999999999</v>
      </c>
      <c r="C90" s="105">
        <v>-16043.51275</v>
      </c>
      <c r="D90" s="105">
        <v>-4234.7360699999999</v>
      </c>
      <c r="E90" s="105">
        <v>-944.86450000000002</v>
      </c>
      <c r="F90" s="105">
        <v>-1590.20568</v>
      </c>
      <c r="G90" s="105">
        <v>-732.24371999999994</v>
      </c>
      <c r="H90" s="105">
        <v>-754.56817000000001</v>
      </c>
      <c r="I90" s="105">
        <v>-929.11840000000007</v>
      </c>
      <c r="J90" s="105">
        <v>-108.56780000000001</v>
      </c>
      <c r="K90" s="105">
        <v>-227.71705</v>
      </c>
      <c r="L90" s="105">
        <v>-248.53241</v>
      </c>
      <c r="M90" s="105">
        <v>-3720.0525899999998</v>
      </c>
      <c r="N90" s="105">
        <v>-30470.394090000002</v>
      </c>
    </row>
    <row r="91" spans="1:14">
      <c r="A91" s="15" t="s">
        <v>86</v>
      </c>
      <c r="B91" s="106">
        <v>428170.32167999999</v>
      </c>
      <c r="C91" s="106">
        <v>609667.2980800001</v>
      </c>
      <c r="D91" s="106">
        <v>347201.57723</v>
      </c>
      <c r="E91" s="106">
        <v>465364.94244000001</v>
      </c>
      <c r="F91" s="106">
        <v>275817.9204</v>
      </c>
      <c r="G91" s="106">
        <v>656159.13387999998</v>
      </c>
      <c r="H91" s="106">
        <v>228010.48793999999</v>
      </c>
      <c r="I91" s="106">
        <v>344879.52886999998</v>
      </c>
      <c r="J91" s="106">
        <v>1189.4759299999998</v>
      </c>
      <c r="K91" s="106">
        <v>244598.08588</v>
      </c>
      <c r="L91" s="106">
        <v>45653.980360000001</v>
      </c>
      <c r="M91" s="106">
        <v>39916.415059999999</v>
      </c>
      <c r="N91" s="106">
        <v>3686629.16775</v>
      </c>
    </row>
    <row r="92" spans="1:14">
      <c r="A92" s="17" t="s">
        <v>87</v>
      </c>
      <c r="B92" s="105">
        <v>65505.943460000002</v>
      </c>
      <c r="C92" s="105">
        <v>151913.61035</v>
      </c>
      <c r="D92" s="105">
        <v>187113.69782</v>
      </c>
      <c r="E92" s="105">
        <v>187824.56081</v>
      </c>
      <c r="F92" s="105">
        <v>44219.512419999999</v>
      </c>
      <c r="G92" s="105">
        <v>251441.10464999999</v>
      </c>
      <c r="H92" s="105">
        <v>101569.71790999999</v>
      </c>
      <c r="I92" s="105">
        <v>102177.65401</v>
      </c>
      <c r="J92" s="105">
        <v>696.71543999999994</v>
      </c>
      <c r="K92" s="105">
        <v>39717.34345</v>
      </c>
      <c r="L92" s="105">
        <v>8271.4886100000003</v>
      </c>
      <c r="M92" s="105">
        <v>8454.1792100000002</v>
      </c>
      <c r="N92" s="105">
        <v>1148905.5281400001</v>
      </c>
    </row>
    <row r="93" spans="1:14">
      <c r="A93" s="17" t="s">
        <v>88</v>
      </c>
      <c r="B93" s="105">
        <v>263846.43572999997</v>
      </c>
      <c r="C93" s="105">
        <v>273614.12852999999</v>
      </c>
      <c r="D93" s="105">
        <v>103443.97327</v>
      </c>
      <c r="E93" s="105">
        <v>206236.93815</v>
      </c>
      <c r="F93" s="105">
        <v>153604.80994000001</v>
      </c>
      <c r="G93" s="105">
        <v>75496.247579999996</v>
      </c>
      <c r="H93" s="105">
        <v>92075.489979999998</v>
      </c>
      <c r="I93" s="105">
        <v>172762.72952000002</v>
      </c>
      <c r="J93" s="105">
        <v>34.794539999999998</v>
      </c>
      <c r="K93" s="105">
        <v>147209.18975999998</v>
      </c>
      <c r="L93" s="105">
        <v>25314.467129999997</v>
      </c>
      <c r="M93" s="105">
        <v>7436.5424000000003</v>
      </c>
      <c r="N93" s="105">
        <v>1521075.7465299999</v>
      </c>
    </row>
    <row r="94" spans="1:14">
      <c r="A94" s="17" t="s">
        <v>89</v>
      </c>
      <c r="B94" s="105">
        <v>9054.5123100000001</v>
      </c>
      <c r="C94" s="105">
        <v>21062.548770000001</v>
      </c>
      <c r="D94" s="105">
        <v>7840.6174800000008</v>
      </c>
      <c r="E94" s="105">
        <v>12511.48292</v>
      </c>
      <c r="F94" s="105">
        <v>10507.48171</v>
      </c>
      <c r="G94" s="105">
        <v>6315.6002699999999</v>
      </c>
      <c r="H94" s="105">
        <v>8453.1570199999987</v>
      </c>
      <c r="I94" s="105">
        <v>16600.110079999999</v>
      </c>
      <c r="J94" s="105">
        <v>14.073469999999999</v>
      </c>
      <c r="K94" s="105">
        <v>10969.938380000001</v>
      </c>
      <c r="L94" s="105">
        <v>3792.3195900000001</v>
      </c>
      <c r="M94" s="105">
        <v>4577.3126700000003</v>
      </c>
      <c r="N94" s="105">
        <v>111699.15467</v>
      </c>
    </row>
    <row r="95" spans="1:14">
      <c r="A95" s="17" t="s">
        <v>90</v>
      </c>
      <c r="B95" s="105">
        <v>35941.540869999997</v>
      </c>
      <c r="C95" s="105">
        <v>38263.233039999999</v>
      </c>
      <c r="D95" s="105">
        <v>13737.394769999999</v>
      </c>
      <c r="E95" s="105">
        <v>13462.93052</v>
      </c>
      <c r="F95" s="105">
        <v>34157.162630000006</v>
      </c>
      <c r="G95" s="105">
        <v>34430.630429999997</v>
      </c>
      <c r="H95" s="105">
        <v>5764.1963900000001</v>
      </c>
      <c r="I95" s="105">
        <v>6719.4054699999997</v>
      </c>
      <c r="J95" s="105">
        <v>257.77429999999998</v>
      </c>
      <c r="K95" s="105">
        <v>11388.14875</v>
      </c>
      <c r="L95" s="105">
        <v>4378.7670199999993</v>
      </c>
      <c r="M95" s="105">
        <v>1842.6826999999998</v>
      </c>
      <c r="N95" s="105">
        <v>200343.86688999998</v>
      </c>
    </row>
    <row r="96" spans="1:14">
      <c r="A96" s="17" t="s">
        <v>91</v>
      </c>
      <c r="B96" s="105">
        <v>20223.934829999998</v>
      </c>
      <c r="C96" s="105">
        <v>93876.866750000001</v>
      </c>
      <c r="D96" s="105">
        <v>15498.60053</v>
      </c>
      <c r="E96" s="105">
        <v>36634.558640000003</v>
      </c>
      <c r="F96" s="105">
        <v>31555.682120000001</v>
      </c>
      <c r="G96" s="105">
        <v>20417.433410000001</v>
      </c>
      <c r="H96" s="105">
        <v>17981.678479999999</v>
      </c>
      <c r="I96" s="105">
        <v>20817.534149999999</v>
      </c>
      <c r="J96" s="105">
        <v>172.79907</v>
      </c>
      <c r="K96" s="105">
        <v>17097.065469999998</v>
      </c>
      <c r="L96" s="105">
        <v>2643.4266000000002</v>
      </c>
      <c r="M96" s="105">
        <v>7978.4563200000002</v>
      </c>
      <c r="N96" s="105">
        <v>284898.03636999999</v>
      </c>
    </row>
    <row r="97" spans="1:14">
      <c r="A97" s="17" t="s">
        <v>92</v>
      </c>
      <c r="B97" s="105">
        <v>3246.9722099999999</v>
      </c>
      <c r="C97" s="105">
        <v>23131.883140000002</v>
      </c>
      <c r="D97" s="105">
        <v>2899.2766200000001</v>
      </c>
      <c r="E97" s="105">
        <v>4715.1100999999999</v>
      </c>
      <c r="F97" s="105">
        <v>1220.3085800000001</v>
      </c>
      <c r="G97" s="105">
        <v>3250.05924</v>
      </c>
      <c r="H97" s="105">
        <v>2100.6362400000003</v>
      </c>
      <c r="I97" s="105">
        <v>10661.221720000001</v>
      </c>
      <c r="J97" s="105">
        <v>1E-3</v>
      </c>
      <c r="K97" s="105">
        <v>6582.7363299999997</v>
      </c>
      <c r="L97" s="105">
        <v>1163.0827300000001</v>
      </c>
      <c r="M97" s="105">
        <v>8375.9785199999988</v>
      </c>
      <c r="N97" s="105">
        <v>67347.266430000003</v>
      </c>
    </row>
    <row r="98" spans="1:14">
      <c r="A98" s="17" t="s">
        <v>93</v>
      </c>
      <c r="B98" s="105">
        <v>4021.9302499999999</v>
      </c>
      <c r="C98" s="105">
        <v>312.30801000000002</v>
      </c>
      <c r="D98" s="105">
        <v>3746.78755</v>
      </c>
      <c r="E98" s="105">
        <v>397.74700000000001</v>
      </c>
      <c r="F98" s="105">
        <v>552.96299999999997</v>
      </c>
      <c r="G98" s="105">
        <v>1546.39041</v>
      </c>
      <c r="H98" s="105">
        <v>65.611919999999998</v>
      </c>
      <c r="I98" s="105">
        <v>1515.6328500000002</v>
      </c>
      <c r="J98" s="105">
        <v>13.318110000000001</v>
      </c>
      <c r="K98" s="105">
        <v>185.97046</v>
      </c>
      <c r="L98" s="105">
        <v>90.42868</v>
      </c>
      <c r="M98" s="105">
        <v>531.51800000000003</v>
      </c>
      <c r="N98" s="105">
        <v>12980.606240000001</v>
      </c>
    </row>
    <row r="99" spans="1:14">
      <c r="A99" s="17" t="s">
        <v>94</v>
      </c>
      <c r="B99" s="105">
        <v>0</v>
      </c>
      <c r="C99" s="105">
        <v>0</v>
      </c>
      <c r="D99" s="105">
        <v>0</v>
      </c>
      <c r="E99" s="105">
        <v>0</v>
      </c>
      <c r="F99" s="105">
        <v>0</v>
      </c>
      <c r="G99" s="105">
        <v>0</v>
      </c>
      <c r="H99" s="105">
        <v>0</v>
      </c>
      <c r="I99" s="105">
        <v>9334.2113200000003</v>
      </c>
      <c r="J99" s="105">
        <v>0</v>
      </c>
      <c r="K99" s="105">
        <v>0</v>
      </c>
      <c r="L99" s="105">
        <v>0</v>
      </c>
      <c r="M99" s="105">
        <v>0</v>
      </c>
      <c r="N99" s="105">
        <v>9334.2113200000003</v>
      </c>
    </row>
    <row r="100" spans="1:14">
      <c r="A100" s="17" t="s">
        <v>95</v>
      </c>
      <c r="B100" s="105">
        <v>26329.052019999999</v>
      </c>
      <c r="C100" s="105">
        <v>7492.7194900000004</v>
      </c>
      <c r="D100" s="105">
        <v>12921.22919</v>
      </c>
      <c r="E100" s="105">
        <v>3581.6142999999997</v>
      </c>
      <c r="F100" s="105">
        <v>0</v>
      </c>
      <c r="G100" s="105">
        <v>263261.66788999998</v>
      </c>
      <c r="H100" s="105">
        <v>0</v>
      </c>
      <c r="I100" s="105">
        <v>4291.0297499999997</v>
      </c>
      <c r="J100" s="105">
        <v>0</v>
      </c>
      <c r="K100" s="105">
        <v>11447.69328</v>
      </c>
      <c r="L100" s="105">
        <v>0</v>
      </c>
      <c r="M100" s="105">
        <v>719.74523999999997</v>
      </c>
      <c r="N100" s="105">
        <v>330044.75116000004</v>
      </c>
    </row>
    <row r="101" spans="1:14">
      <c r="A101" s="15" t="s">
        <v>96</v>
      </c>
      <c r="B101" s="106">
        <v>53711.342830000001</v>
      </c>
      <c r="C101" s="106">
        <v>73054.507140000002</v>
      </c>
      <c r="D101" s="106">
        <v>178933.03178999998</v>
      </c>
      <c r="E101" s="106">
        <v>40052.036700000004</v>
      </c>
      <c r="F101" s="106">
        <v>50864.551639999998</v>
      </c>
      <c r="G101" s="106">
        <v>150653.35294000001</v>
      </c>
      <c r="H101" s="106">
        <v>65998.652650000004</v>
      </c>
      <c r="I101" s="106">
        <v>14079.95859</v>
      </c>
      <c r="J101" s="106">
        <v>537.47676000000001</v>
      </c>
      <c r="K101" s="106">
        <v>93788.252599999993</v>
      </c>
      <c r="L101" s="106">
        <v>6697.09735</v>
      </c>
      <c r="M101" s="106">
        <v>13935.27881</v>
      </c>
      <c r="N101" s="106">
        <v>742305.53979999991</v>
      </c>
    </row>
    <row r="102" spans="1:14">
      <c r="A102" s="17" t="s">
        <v>97</v>
      </c>
      <c r="B102" s="105">
        <v>7961.2743499999997</v>
      </c>
      <c r="C102" s="105">
        <v>20230.744149999999</v>
      </c>
      <c r="D102" s="105">
        <v>8074.4886399999996</v>
      </c>
      <c r="E102" s="105">
        <v>11169.99532</v>
      </c>
      <c r="F102" s="105">
        <v>2874.0329200000001</v>
      </c>
      <c r="G102" s="105">
        <v>1624.48489</v>
      </c>
      <c r="H102" s="105">
        <v>3228.7780299999999</v>
      </c>
      <c r="I102" s="105">
        <v>4031.4036299999998</v>
      </c>
      <c r="J102" s="105">
        <v>535.05732999999998</v>
      </c>
      <c r="K102" s="105">
        <v>5198.9041100000004</v>
      </c>
      <c r="L102" s="105">
        <v>1747.44642</v>
      </c>
      <c r="M102" s="105">
        <v>7733.9334800000006</v>
      </c>
      <c r="N102" s="105">
        <v>74410.543269999995</v>
      </c>
    </row>
    <row r="103" spans="1:14">
      <c r="A103" s="17" t="s">
        <v>98</v>
      </c>
      <c r="B103" s="105">
        <v>3148.3525499999996</v>
      </c>
      <c r="C103" s="105">
        <v>34749.224829999999</v>
      </c>
      <c r="D103" s="105">
        <v>155802.39106999998</v>
      </c>
      <c r="E103" s="105">
        <v>3534.7016899999999</v>
      </c>
      <c r="F103" s="105">
        <v>1216.8432700000001</v>
      </c>
      <c r="G103" s="105">
        <v>59158.91403</v>
      </c>
      <c r="H103" s="105">
        <v>3572.61319</v>
      </c>
      <c r="I103" s="105">
        <v>4515.8071</v>
      </c>
      <c r="J103" s="105">
        <v>0</v>
      </c>
      <c r="K103" s="105">
        <v>6257.93354</v>
      </c>
      <c r="L103" s="105">
        <v>921.37880000000007</v>
      </c>
      <c r="M103" s="105">
        <v>2162.06007</v>
      </c>
      <c r="N103" s="105">
        <v>275040.22013999999</v>
      </c>
    </row>
    <row r="104" spans="1:14">
      <c r="A104" s="17" t="s">
        <v>99</v>
      </c>
      <c r="B104" s="105">
        <v>10033.0206</v>
      </c>
      <c r="C104" s="105">
        <v>25508.718800000002</v>
      </c>
      <c r="D104" s="105">
        <v>2197.45586</v>
      </c>
      <c r="E104" s="105">
        <v>20829.662809999998</v>
      </c>
      <c r="F104" s="105">
        <v>17431.57704</v>
      </c>
      <c r="G104" s="105">
        <v>63217.685890000001</v>
      </c>
      <c r="H104" s="105">
        <v>53263.444739999999</v>
      </c>
      <c r="I104" s="105">
        <v>5533.70586</v>
      </c>
      <c r="J104" s="105">
        <v>0</v>
      </c>
      <c r="K104" s="105">
        <v>43680.790689999994</v>
      </c>
      <c r="L104" s="105">
        <v>864.25586999999996</v>
      </c>
      <c r="M104" s="105">
        <v>4188.90679</v>
      </c>
      <c r="N104" s="105">
        <v>246749.22494999997</v>
      </c>
    </row>
    <row r="105" spans="1:14">
      <c r="A105" s="17" t="s">
        <v>100</v>
      </c>
      <c r="B105" s="105">
        <v>32568.695329999999</v>
      </c>
      <c r="C105" s="105">
        <v>2798.8272000000002</v>
      </c>
      <c r="D105" s="105">
        <v>12914.067720000001</v>
      </c>
      <c r="E105" s="105">
        <v>4517.67688</v>
      </c>
      <c r="F105" s="105">
        <v>30836.754760000003</v>
      </c>
      <c r="G105" s="105">
        <v>27518.224739999998</v>
      </c>
      <c r="H105" s="105">
        <v>6382.94751</v>
      </c>
      <c r="I105" s="105">
        <v>0</v>
      </c>
      <c r="J105" s="105">
        <v>2.4194299999999997</v>
      </c>
      <c r="K105" s="105">
        <v>38650.624259999997</v>
      </c>
      <c r="L105" s="105">
        <v>3164.0162599999999</v>
      </c>
      <c r="M105" s="105">
        <v>53.462040000000002</v>
      </c>
      <c r="N105" s="105">
        <v>159407.71612999999</v>
      </c>
    </row>
    <row r="106" spans="1:14">
      <c r="A106" s="19" t="s">
        <v>101</v>
      </c>
      <c r="B106" s="105">
        <v>0</v>
      </c>
      <c r="C106" s="105">
        <v>-10233.00784</v>
      </c>
      <c r="D106" s="105">
        <v>-55.371499999999997</v>
      </c>
      <c r="E106" s="105">
        <v>0</v>
      </c>
      <c r="F106" s="105">
        <v>-1494.6563500000002</v>
      </c>
      <c r="G106" s="105">
        <v>-865.95660999999996</v>
      </c>
      <c r="H106" s="105">
        <v>-449.13082000000003</v>
      </c>
      <c r="I106" s="105">
        <v>-0.95799999999999996</v>
      </c>
      <c r="J106" s="105">
        <v>0</v>
      </c>
      <c r="K106" s="105">
        <v>0</v>
      </c>
      <c r="L106" s="105">
        <v>0</v>
      </c>
      <c r="M106" s="105">
        <v>-203.08357000000001</v>
      </c>
      <c r="N106" s="105">
        <v>-13302.16469</v>
      </c>
    </row>
    <row r="107" spans="1:14">
      <c r="A107" s="15" t="s">
        <v>102</v>
      </c>
      <c r="B107" s="106">
        <v>0</v>
      </c>
      <c r="C107" s="106">
        <v>0</v>
      </c>
      <c r="D107" s="106">
        <v>0</v>
      </c>
      <c r="E107" s="106">
        <v>0</v>
      </c>
      <c r="F107" s="106">
        <v>0</v>
      </c>
      <c r="G107" s="106">
        <v>0</v>
      </c>
      <c r="H107" s="106">
        <v>0</v>
      </c>
      <c r="I107" s="106">
        <v>0</v>
      </c>
      <c r="J107" s="106">
        <v>0</v>
      </c>
      <c r="K107" s="106">
        <v>0</v>
      </c>
      <c r="L107" s="106">
        <v>0</v>
      </c>
      <c r="M107" s="106">
        <v>0</v>
      </c>
      <c r="N107" s="106">
        <v>0</v>
      </c>
    </row>
    <row r="108" spans="1:14">
      <c r="A108" s="17" t="s">
        <v>103</v>
      </c>
      <c r="B108" s="105">
        <v>0</v>
      </c>
      <c r="C108" s="105">
        <v>0</v>
      </c>
      <c r="D108" s="105">
        <v>0</v>
      </c>
      <c r="E108" s="105">
        <v>0</v>
      </c>
      <c r="F108" s="105">
        <v>0</v>
      </c>
      <c r="G108" s="105">
        <v>0</v>
      </c>
      <c r="H108" s="105">
        <v>0</v>
      </c>
      <c r="I108" s="105">
        <v>0</v>
      </c>
      <c r="J108" s="105">
        <v>0</v>
      </c>
      <c r="K108" s="105">
        <v>0</v>
      </c>
      <c r="L108" s="105">
        <v>0</v>
      </c>
      <c r="M108" s="105">
        <v>0</v>
      </c>
      <c r="N108" s="105">
        <v>0</v>
      </c>
    </row>
    <row r="109" spans="1:14">
      <c r="A109" s="17" t="s">
        <v>104</v>
      </c>
      <c r="B109" s="105">
        <v>0</v>
      </c>
      <c r="C109" s="105">
        <v>0</v>
      </c>
      <c r="D109" s="105">
        <v>0</v>
      </c>
      <c r="E109" s="105">
        <v>0</v>
      </c>
      <c r="F109" s="105">
        <v>0</v>
      </c>
      <c r="G109" s="105">
        <v>0</v>
      </c>
      <c r="H109" s="105">
        <v>0</v>
      </c>
      <c r="I109" s="105">
        <v>0</v>
      </c>
      <c r="J109" s="105">
        <v>0</v>
      </c>
      <c r="K109" s="105">
        <v>0</v>
      </c>
      <c r="L109" s="105">
        <v>0</v>
      </c>
      <c r="M109" s="105">
        <v>0</v>
      </c>
      <c r="N109" s="105">
        <v>0</v>
      </c>
    </row>
    <row r="110" spans="1:14">
      <c r="A110" s="17" t="s">
        <v>105</v>
      </c>
      <c r="B110" s="105">
        <v>0</v>
      </c>
      <c r="C110" s="105">
        <v>0</v>
      </c>
      <c r="D110" s="105">
        <v>0</v>
      </c>
      <c r="E110" s="105">
        <v>0</v>
      </c>
      <c r="F110" s="105">
        <v>0</v>
      </c>
      <c r="G110" s="105">
        <v>0</v>
      </c>
      <c r="H110" s="105">
        <v>0</v>
      </c>
      <c r="I110" s="105">
        <v>0</v>
      </c>
      <c r="J110" s="105">
        <v>0</v>
      </c>
      <c r="K110" s="105">
        <v>0</v>
      </c>
      <c r="L110" s="105">
        <v>0</v>
      </c>
      <c r="M110" s="105">
        <v>0</v>
      </c>
      <c r="N110" s="105">
        <v>0</v>
      </c>
    </row>
    <row r="111" spans="1:14">
      <c r="A111" s="17" t="s">
        <v>106</v>
      </c>
      <c r="B111" s="105">
        <v>0</v>
      </c>
      <c r="C111" s="105">
        <v>0</v>
      </c>
      <c r="D111" s="105">
        <v>0</v>
      </c>
      <c r="E111" s="105">
        <v>0</v>
      </c>
      <c r="F111" s="105">
        <v>0</v>
      </c>
      <c r="G111" s="105">
        <v>0</v>
      </c>
      <c r="H111" s="105">
        <v>0</v>
      </c>
      <c r="I111" s="105">
        <v>0</v>
      </c>
      <c r="J111" s="105">
        <v>0</v>
      </c>
      <c r="K111" s="105">
        <v>0</v>
      </c>
      <c r="L111" s="105">
        <v>0</v>
      </c>
      <c r="M111" s="105">
        <v>0</v>
      </c>
      <c r="N111" s="105">
        <v>0</v>
      </c>
    </row>
    <row r="112" spans="1:14">
      <c r="A112" s="17" t="s">
        <v>107</v>
      </c>
      <c r="B112" s="105">
        <v>0</v>
      </c>
      <c r="C112" s="105">
        <v>0</v>
      </c>
      <c r="D112" s="105">
        <v>0</v>
      </c>
      <c r="E112" s="105">
        <v>0</v>
      </c>
      <c r="F112" s="105">
        <v>0</v>
      </c>
      <c r="G112" s="105">
        <v>0</v>
      </c>
      <c r="H112" s="105">
        <v>0</v>
      </c>
      <c r="I112" s="105">
        <v>0</v>
      </c>
      <c r="J112" s="105">
        <v>0</v>
      </c>
      <c r="K112" s="105">
        <v>0</v>
      </c>
      <c r="L112" s="105">
        <v>0</v>
      </c>
      <c r="M112" s="105">
        <v>0</v>
      </c>
      <c r="N112" s="105">
        <v>0</v>
      </c>
    </row>
    <row r="113" spans="1:14">
      <c r="A113" s="17" t="s">
        <v>108</v>
      </c>
      <c r="B113" s="105">
        <v>0</v>
      </c>
      <c r="C113" s="105">
        <v>0</v>
      </c>
      <c r="D113" s="105">
        <v>0</v>
      </c>
      <c r="E113" s="105">
        <v>0</v>
      </c>
      <c r="F113" s="105">
        <v>0</v>
      </c>
      <c r="G113" s="105">
        <v>0</v>
      </c>
      <c r="H113" s="105">
        <v>0</v>
      </c>
      <c r="I113" s="105">
        <v>0</v>
      </c>
      <c r="J113" s="105">
        <v>0</v>
      </c>
      <c r="K113" s="105">
        <v>0</v>
      </c>
      <c r="L113" s="105">
        <v>0</v>
      </c>
      <c r="M113" s="105">
        <v>0</v>
      </c>
      <c r="N113" s="105">
        <v>0</v>
      </c>
    </row>
    <row r="114" spans="1:14">
      <c r="A114" s="15" t="s">
        <v>109</v>
      </c>
      <c r="B114" s="106">
        <v>33143100.297529999</v>
      </c>
      <c r="C114" s="106">
        <v>49250004.379019998</v>
      </c>
      <c r="D114" s="106">
        <v>39363960.239269994</v>
      </c>
      <c r="E114" s="106">
        <v>27349601.014830001</v>
      </c>
      <c r="F114" s="106">
        <v>23221828.714959998</v>
      </c>
      <c r="G114" s="106">
        <v>19377788.354450002</v>
      </c>
      <c r="H114" s="106">
        <v>13183584.985409999</v>
      </c>
      <c r="I114" s="106">
        <v>20749526.95225</v>
      </c>
      <c r="J114" s="106">
        <v>133709.79340999998</v>
      </c>
      <c r="K114" s="106">
        <v>22719104.983040001</v>
      </c>
      <c r="L114" s="106">
        <v>5016251.36283</v>
      </c>
      <c r="M114" s="106">
        <v>9763305.1093300004</v>
      </c>
      <c r="N114" s="106">
        <v>263271766.18632999</v>
      </c>
    </row>
    <row r="115" spans="1:14">
      <c r="A115" s="15" t="s">
        <v>110</v>
      </c>
      <c r="B115" s="106">
        <v>25569167.87212</v>
      </c>
      <c r="C115" s="106">
        <v>27760110.789480001</v>
      </c>
      <c r="D115" s="106">
        <v>28996130.98246</v>
      </c>
      <c r="E115" s="106">
        <v>20542222.827180002</v>
      </c>
      <c r="F115" s="106">
        <v>19191865.28799</v>
      </c>
      <c r="G115" s="106">
        <v>14967104.525799999</v>
      </c>
      <c r="H115" s="106">
        <v>10936396.426209999</v>
      </c>
      <c r="I115" s="106">
        <v>14980182.63009</v>
      </c>
      <c r="J115" s="106">
        <v>90287.981819999986</v>
      </c>
      <c r="K115" s="106">
        <v>16755639.84155</v>
      </c>
      <c r="L115" s="106">
        <v>4096037.0298600001</v>
      </c>
      <c r="M115" s="106">
        <v>8458095.3015599996</v>
      </c>
      <c r="N115" s="106">
        <v>192343241.49612001</v>
      </c>
    </row>
    <row r="116" spans="1:14">
      <c r="A116" s="17" t="s">
        <v>111</v>
      </c>
      <c r="B116" s="105">
        <v>5348729.3516800003</v>
      </c>
      <c r="C116" s="105">
        <v>4526138.9487899998</v>
      </c>
      <c r="D116" s="105">
        <v>5231727.5554799996</v>
      </c>
      <c r="E116" s="105">
        <v>4960284.91854</v>
      </c>
      <c r="F116" s="105">
        <v>4859580.12689</v>
      </c>
      <c r="G116" s="105">
        <v>2919301.7930799997</v>
      </c>
      <c r="H116" s="105">
        <v>1027330.68622</v>
      </c>
      <c r="I116" s="105">
        <v>10670.013130000001</v>
      </c>
      <c r="J116" s="105">
        <v>55503.065750000002</v>
      </c>
      <c r="K116" s="105">
        <v>1365165.4095699999</v>
      </c>
      <c r="L116" s="105">
        <v>443748.14429000003</v>
      </c>
      <c r="M116" s="105">
        <v>36035.469259999998</v>
      </c>
      <c r="N116" s="105">
        <v>30784215.48268</v>
      </c>
    </row>
    <row r="117" spans="1:14">
      <c r="A117" s="17" t="s">
        <v>112</v>
      </c>
      <c r="B117" s="105">
        <v>5345137.0086700004</v>
      </c>
      <c r="C117" s="105">
        <v>4111776.20102</v>
      </c>
      <c r="D117" s="105">
        <v>5215031.3208599994</v>
      </c>
      <c r="E117" s="105">
        <v>4680660.7628699997</v>
      </c>
      <c r="F117" s="105">
        <v>4213113.5209499998</v>
      </c>
      <c r="G117" s="105">
        <v>2873309.6048099999</v>
      </c>
      <c r="H117" s="105">
        <v>1018095.27714</v>
      </c>
      <c r="I117" s="105">
        <v>0</v>
      </c>
      <c r="J117" s="105">
        <v>55460.600149999998</v>
      </c>
      <c r="K117" s="105">
        <v>1360043.5981600001</v>
      </c>
      <c r="L117" s="105">
        <v>365344.45047000004</v>
      </c>
      <c r="M117" s="105">
        <v>0</v>
      </c>
      <c r="N117" s="105">
        <v>29237972.345099997</v>
      </c>
    </row>
    <row r="118" spans="1:14">
      <c r="A118" s="17" t="s">
        <v>113</v>
      </c>
      <c r="B118" s="105">
        <v>3592.3430099999996</v>
      </c>
      <c r="C118" s="105">
        <v>414362.74776999996</v>
      </c>
      <c r="D118" s="105">
        <v>16696.234619999999</v>
      </c>
      <c r="E118" s="105">
        <v>279624.15567000001</v>
      </c>
      <c r="F118" s="105">
        <v>646466.60594000004</v>
      </c>
      <c r="G118" s="105">
        <v>45992.188270000006</v>
      </c>
      <c r="H118" s="105">
        <v>9235.4090799999994</v>
      </c>
      <c r="I118" s="105">
        <v>10670.013130000001</v>
      </c>
      <c r="J118" s="105">
        <v>42.465600000000002</v>
      </c>
      <c r="K118" s="105">
        <v>5121.8114100000003</v>
      </c>
      <c r="L118" s="105">
        <v>78403.693819999986</v>
      </c>
      <c r="M118" s="105">
        <v>36035.469259999998</v>
      </c>
      <c r="N118" s="105">
        <v>1546243.1375799999</v>
      </c>
    </row>
    <row r="119" spans="1:14">
      <c r="A119" s="17" t="s">
        <v>114</v>
      </c>
      <c r="B119" s="105">
        <v>7285424.6811199998</v>
      </c>
      <c r="C119" s="105">
        <v>13496398.717120001</v>
      </c>
      <c r="D119" s="105">
        <v>8899161.2324400004</v>
      </c>
      <c r="E119" s="105">
        <v>4459544.7924100002</v>
      </c>
      <c r="F119" s="105">
        <v>4325503.6135299997</v>
      </c>
      <c r="G119" s="105">
        <v>4015132.1246199999</v>
      </c>
      <c r="H119" s="105">
        <v>1959673.6742</v>
      </c>
      <c r="I119" s="105">
        <v>6269627.9015600001</v>
      </c>
      <c r="J119" s="105">
        <v>17556.564440000002</v>
      </c>
      <c r="K119" s="105">
        <v>5031422.8182799993</v>
      </c>
      <c r="L119" s="105">
        <v>901001.85966999992</v>
      </c>
      <c r="M119" s="105">
        <v>2128391.89555</v>
      </c>
      <c r="N119" s="105">
        <v>58788839.87494</v>
      </c>
    </row>
    <row r="120" spans="1:14">
      <c r="A120" s="17" t="s">
        <v>115</v>
      </c>
      <c r="B120" s="105">
        <v>73.478460000000013</v>
      </c>
      <c r="C120" s="105">
        <v>84.555059999999997</v>
      </c>
      <c r="D120" s="105">
        <v>2304.6324399999999</v>
      </c>
      <c r="E120" s="105">
        <v>1935.99127</v>
      </c>
      <c r="F120" s="105">
        <v>1180.2727600000001</v>
      </c>
      <c r="G120" s="105">
        <v>10.918790000000001</v>
      </c>
      <c r="H120" s="105">
        <v>299.36169000000001</v>
      </c>
      <c r="I120" s="105">
        <v>557.35433999999998</v>
      </c>
      <c r="J120" s="105">
        <v>6689.3561600000003</v>
      </c>
      <c r="K120" s="105">
        <v>77.086649999999992</v>
      </c>
      <c r="L120" s="105">
        <v>59437.534590000003</v>
      </c>
      <c r="M120" s="105">
        <v>163.04336999999998</v>
      </c>
      <c r="N120" s="105">
        <v>72813.585579999999</v>
      </c>
    </row>
    <row r="121" spans="1:14">
      <c r="A121" s="18" t="s">
        <v>116</v>
      </c>
      <c r="B121" s="105">
        <v>35.64817</v>
      </c>
      <c r="C121" s="105">
        <v>84.555059999999997</v>
      </c>
      <c r="D121" s="105">
        <v>2117.69013</v>
      </c>
      <c r="E121" s="105">
        <v>1932.38849</v>
      </c>
      <c r="F121" s="105">
        <v>1109.90084</v>
      </c>
      <c r="G121" s="105">
        <v>10.918790000000001</v>
      </c>
      <c r="H121" s="105">
        <v>28.560509999999997</v>
      </c>
      <c r="I121" s="105">
        <v>523.44851000000006</v>
      </c>
      <c r="J121" s="105">
        <v>689.14462000000003</v>
      </c>
      <c r="K121" s="105">
        <v>71.409800000000004</v>
      </c>
      <c r="L121" s="105">
        <v>1682.05972</v>
      </c>
      <c r="M121" s="105">
        <v>57.632849999999998</v>
      </c>
      <c r="N121" s="105">
        <v>8343.3574900000003</v>
      </c>
    </row>
    <row r="122" spans="1:14">
      <c r="A122" s="19" t="s">
        <v>117</v>
      </c>
      <c r="B122" s="105">
        <v>37.830289999999998</v>
      </c>
      <c r="C122" s="105">
        <v>0</v>
      </c>
      <c r="D122" s="105">
        <v>186.94230999999999</v>
      </c>
      <c r="E122" s="105">
        <v>3.6027800000000001</v>
      </c>
      <c r="F122" s="105">
        <v>70.371920000000003</v>
      </c>
      <c r="G122" s="105">
        <v>0</v>
      </c>
      <c r="H122" s="105">
        <v>0</v>
      </c>
      <c r="I122" s="105">
        <v>33.905830000000002</v>
      </c>
      <c r="J122" s="105">
        <v>0</v>
      </c>
      <c r="K122" s="105">
        <v>5.67685</v>
      </c>
      <c r="L122" s="105">
        <v>0</v>
      </c>
      <c r="M122" s="105">
        <v>105.41052000000001</v>
      </c>
      <c r="N122" s="105">
        <v>443.7405</v>
      </c>
    </row>
    <row r="123" spans="1:14">
      <c r="A123" s="19" t="s">
        <v>118</v>
      </c>
      <c r="B123" s="105">
        <v>0</v>
      </c>
      <c r="C123" s="105">
        <v>0</v>
      </c>
      <c r="D123" s="105">
        <v>0</v>
      </c>
      <c r="E123" s="105">
        <v>0</v>
      </c>
      <c r="F123" s="105">
        <v>0</v>
      </c>
      <c r="G123" s="105">
        <v>0</v>
      </c>
      <c r="H123" s="105">
        <v>0</v>
      </c>
      <c r="I123" s="105">
        <v>0</v>
      </c>
      <c r="J123" s="105">
        <v>260.82851999999997</v>
      </c>
      <c r="K123" s="105">
        <v>0</v>
      </c>
      <c r="L123" s="105">
        <v>150.19927999999999</v>
      </c>
      <c r="M123" s="105">
        <v>0</v>
      </c>
      <c r="N123" s="105">
        <v>411.02780000000001</v>
      </c>
    </row>
    <row r="124" spans="1:14">
      <c r="A124" s="19" t="s">
        <v>119</v>
      </c>
      <c r="B124" s="105">
        <v>0</v>
      </c>
      <c r="C124" s="105">
        <v>0</v>
      </c>
      <c r="D124" s="105">
        <v>0</v>
      </c>
      <c r="E124" s="105">
        <v>0</v>
      </c>
      <c r="F124" s="105">
        <v>0</v>
      </c>
      <c r="G124" s="105">
        <v>0</v>
      </c>
      <c r="H124" s="105">
        <v>0</v>
      </c>
      <c r="I124" s="105">
        <v>0</v>
      </c>
      <c r="J124" s="105">
        <v>1682.7268600000002</v>
      </c>
      <c r="K124" s="105">
        <v>0</v>
      </c>
      <c r="L124" s="105">
        <v>1156.6316999999999</v>
      </c>
      <c r="M124" s="105">
        <v>0</v>
      </c>
      <c r="N124" s="105">
        <v>2839.3585600000001</v>
      </c>
    </row>
    <row r="125" spans="1:14">
      <c r="A125" s="19" t="s">
        <v>120</v>
      </c>
      <c r="B125" s="105">
        <v>0</v>
      </c>
      <c r="C125" s="105">
        <v>0</v>
      </c>
      <c r="D125" s="105">
        <v>0</v>
      </c>
      <c r="E125" s="105">
        <v>0</v>
      </c>
      <c r="F125" s="105">
        <v>0</v>
      </c>
      <c r="G125" s="105">
        <v>0</v>
      </c>
      <c r="H125" s="105">
        <v>270.80117999999999</v>
      </c>
      <c r="I125" s="105">
        <v>0</v>
      </c>
      <c r="J125" s="105">
        <v>4056.65616</v>
      </c>
      <c r="K125" s="105">
        <v>0</v>
      </c>
      <c r="L125" s="105">
        <v>328.46541999999999</v>
      </c>
      <c r="M125" s="105">
        <v>0</v>
      </c>
      <c r="N125" s="105">
        <v>4655.9227599999995</v>
      </c>
    </row>
    <row r="126" spans="1:14">
      <c r="A126" s="19" t="s">
        <v>121</v>
      </c>
      <c r="B126" s="105">
        <v>0</v>
      </c>
      <c r="C126" s="105">
        <v>0</v>
      </c>
      <c r="D126" s="105">
        <v>0</v>
      </c>
      <c r="E126" s="105">
        <v>0</v>
      </c>
      <c r="F126" s="105">
        <v>0</v>
      </c>
      <c r="G126" s="105">
        <v>0</v>
      </c>
      <c r="H126" s="105">
        <v>0</v>
      </c>
      <c r="I126" s="105">
        <v>0</v>
      </c>
      <c r="J126" s="105">
        <v>0</v>
      </c>
      <c r="K126" s="105">
        <v>0</v>
      </c>
      <c r="L126" s="105">
        <v>53832.419909999997</v>
      </c>
      <c r="M126" s="105">
        <v>0</v>
      </c>
      <c r="N126" s="105">
        <v>53832.419909999997</v>
      </c>
    </row>
    <row r="127" spans="1:14">
      <c r="A127" s="20" t="s">
        <v>122</v>
      </c>
      <c r="B127" s="105">
        <v>0</v>
      </c>
      <c r="C127" s="105">
        <v>0</v>
      </c>
      <c r="D127" s="105">
        <v>0</v>
      </c>
      <c r="E127" s="105">
        <v>0</v>
      </c>
      <c r="F127" s="105">
        <v>0</v>
      </c>
      <c r="G127" s="105">
        <v>0</v>
      </c>
      <c r="H127" s="105">
        <v>0</v>
      </c>
      <c r="I127" s="105">
        <v>0</v>
      </c>
      <c r="J127" s="105">
        <v>0</v>
      </c>
      <c r="K127" s="105">
        <v>0</v>
      </c>
      <c r="L127" s="105">
        <v>1676.84943</v>
      </c>
      <c r="M127" s="105">
        <v>0</v>
      </c>
      <c r="N127" s="105">
        <v>1676.84943</v>
      </c>
    </row>
    <row r="128" spans="1:14">
      <c r="A128" s="21" t="s">
        <v>123</v>
      </c>
      <c r="B128" s="105">
        <v>0</v>
      </c>
      <c r="C128" s="105">
        <v>0</v>
      </c>
      <c r="D128" s="105">
        <v>0</v>
      </c>
      <c r="E128" s="105">
        <v>0</v>
      </c>
      <c r="F128" s="105">
        <v>0</v>
      </c>
      <c r="G128" s="105">
        <v>0</v>
      </c>
      <c r="H128" s="105">
        <v>0</v>
      </c>
      <c r="I128" s="105">
        <v>0</v>
      </c>
      <c r="J128" s="105">
        <v>0</v>
      </c>
      <c r="K128" s="105">
        <v>0</v>
      </c>
      <c r="L128" s="105">
        <v>610.90913</v>
      </c>
      <c r="M128" s="105">
        <v>0</v>
      </c>
      <c r="N128" s="105">
        <v>610.90913</v>
      </c>
    </row>
    <row r="129" spans="1:14">
      <c r="A129" s="22" t="s">
        <v>124</v>
      </c>
      <c r="B129" s="105">
        <v>400072.34736000001</v>
      </c>
      <c r="C129" s="105">
        <v>611030.30900999997</v>
      </c>
      <c r="D129" s="105">
        <v>620849.42117999995</v>
      </c>
      <c r="E129" s="105">
        <v>602272.90482000005</v>
      </c>
      <c r="F129" s="105">
        <v>288523.32922000001</v>
      </c>
      <c r="G129" s="105">
        <v>237536.77925999998</v>
      </c>
      <c r="H129" s="105">
        <v>243095.82551</v>
      </c>
      <c r="I129" s="105">
        <v>101513.39479000001</v>
      </c>
      <c r="J129" s="105">
        <v>10534.75045</v>
      </c>
      <c r="K129" s="105">
        <v>119345.36379999999</v>
      </c>
      <c r="L129" s="105">
        <v>71162.210810000004</v>
      </c>
      <c r="M129" s="105">
        <v>190832.30609</v>
      </c>
      <c r="N129" s="105">
        <v>3496768.9423000002</v>
      </c>
    </row>
    <row r="130" spans="1:14">
      <c r="A130" s="17" t="s">
        <v>125</v>
      </c>
      <c r="B130" s="105">
        <v>11103921.4562</v>
      </c>
      <c r="C130" s="105">
        <v>8254263.6000299994</v>
      </c>
      <c r="D130" s="105">
        <v>13163987.67716</v>
      </c>
      <c r="E130" s="105">
        <v>8407204.7600900009</v>
      </c>
      <c r="F130" s="105">
        <v>8246788.9672299996</v>
      </c>
      <c r="G130" s="105">
        <v>6702177.1410200009</v>
      </c>
      <c r="H130" s="105">
        <v>6435179.1679699998</v>
      </c>
      <c r="I130" s="105">
        <v>7756467.7828500001</v>
      </c>
      <c r="J130" s="105">
        <v>0</v>
      </c>
      <c r="K130" s="105">
        <v>9450570.1162900012</v>
      </c>
      <c r="L130" s="105">
        <v>2394158.0844299998</v>
      </c>
      <c r="M130" s="105">
        <v>5380368.7713599997</v>
      </c>
      <c r="N130" s="105">
        <v>87295087.52463001</v>
      </c>
    </row>
    <row r="131" spans="1:14">
      <c r="A131" s="17" t="s">
        <v>126</v>
      </c>
      <c r="B131" s="105">
        <v>1430946.5573</v>
      </c>
      <c r="C131" s="105">
        <v>872194.65947000007</v>
      </c>
      <c r="D131" s="105">
        <v>1078100.46376</v>
      </c>
      <c r="E131" s="105">
        <v>2110979.4600499999</v>
      </c>
      <c r="F131" s="105">
        <v>1470288.9783599998</v>
      </c>
      <c r="G131" s="105">
        <v>1092945.7690300001</v>
      </c>
      <c r="H131" s="105">
        <v>1270817.7106199998</v>
      </c>
      <c r="I131" s="105">
        <v>841346.1834199999</v>
      </c>
      <c r="J131" s="105">
        <v>4.2450200000000002</v>
      </c>
      <c r="K131" s="105">
        <v>789059.04696000007</v>
      </c>
      <c r="L131" s="105">
        <v>226529.19607000001</v>
      </c>
      <c r="M131" s="105">
        <v>722303.81592999992</v>
      </c>
      <c r="N131" s="105">
        <v>11905516.085990001</v>
      </c>
    </row>
    <row r="132" spans="1:14">
      <c r="A132" s="15" t="s">
        <v>127</v>
      </c>
      <c r="B132" s="106">
        <v>22352.92856</v>
      </c>
      <c r="C132" s="106">
        <v>83001.032980000004</v>
      </c>
      <c r="D132" s="106">
        <v>27235.152269999999</v>
      </c>
      <c r="E132" s="106">
        <v>34271.187189999997</v>
      </c>
      <c r="F132" s="106">
        <v>23814.959149999999</v>
      </c>
      <c r="G132" s="106">
        <v>0</v>
      </c>
      <c r="H132" s="106">
        <v>2889.3091400000003</v>
      </c>
      <c r="I132" s="106">
        <v>13298.517689999999</v>
      </c>
      <c r="J132" s="106">
        <v>6.3103800000000003</v>
      </c>
      <c r="K132" s="106">
        <v>3444.5667699999999</v>
      </c>
      <c r="L132" s="106">
        <v>32.265299999999996</v>
      </c>
      <c r="M132" s="106">
        <v>1474.32709</v>
      </c>
      <c r="N132" s="106">
        <v>211820.55652000001</v>
      </c>
    </row>
    <row r="133" spans="1:14">
      <c r="A133" s="15" t="s">
        <v>128</v>
      </c>
      <c r="B133" s="106">
        <v>1830389.5462100001</v>
      </c>
      <c r="C133" s="106">
        <v>14716487.594770001</v>
      </c>
      <c r="D133" s="106">
        <v>3613556.6515100002</v>
      </c>
      <c r="E133" s="106">
        <v>1561404.57623</v>
      </c>
      <c r="F133" s="106">
        <v>1331597.8020500001</v>
      </c>
      <c r="G133" s="106">
        <v>334060.76321</v>
      </c>
      <c r="H133" s="106">
        <v>29047.774590000001</v>
      </c>
      <c r="I133" s="106">
        <v>1583324.27547</v>
      </c>
      <c r="J133" s="106">
        <v>0</v>
      </c>
      <c r="K133" s="106">
        <v>334410.83895999996</v>
      </c>
      <c r="L133" s="106">
        <v>0</v>
      </c>
      <c r="M133" s="106">
        <v>193456.84700000001</v>
      </c>
      <c r="N133" s="106">
        <v>25527736.670000002</v>
      </c>
    </row>
    <row r="134" spans="1:14">
      <c r="A134" s="17" t="s">
        <v>129</v>
      </c>
      <c r="B134" s="105">
        <v>1312227.48401</v>
      </c>
      <c r="C134" s="105">
        <v>7790119.7087399997</v>
      </c>
      <c r="D134" s="105">
        <v>1315380.78443</v>
      </c>
      <c r="E134" s="105">
        <v>790476.06516999996</v>
      </c>
      <c r="F134" s="105">
        <v>835305.26244000008</v>
      </c>
      <c r="G134" s="105">
        <v>131339.90132999999</v>
      </c>
      <c r="H134" s="105">
        <v>0</v>
      </c>
      <c r="I134" s="105">
        <v>0</v>
      </c>
      <c r="J134" s="105">
        <v>0</v>
      </c>
      <c r="K134" s="105">
        <v>44390.112430000001</v>
      </c>
      <c r="L134" s="105">
        <v>0</v>
      </c>
      <c r="M134" s="105">
        <v>0</v>
      </c>
      <c r="N134" s="105">
        <v>12219239.31855</v>
      </c>
    </row>
    <row r="135" spans="1:14">
      <c r="A135" s="17" t="s">
        <v>130</v>
      </c>
      <c r="B135" s="105">
        <v>182546.44483000002</v>
      </c>
      <c r="C135" s="105">
        <v>1464034.18918</v>
      </c>
      <c r="D135" s="105">
        <v>474197.71599</v>
      </c>
      <c r="E135" s="105">
        <v>84075.159969999993</v>
      </c>
      <c r="F135" s="105">
        <v>33216.072919999999</v>
      </c>
      <c r="G135" s="105">
        <v>202671.63522999999</v>
      </c>
      <c r="H135" s="105">
        <v>27966.663479999999</v>
      </c>
      <c r="I135" s="105">
        <v>787293.02425999998</v>
      </c>
      <c r="J135" s="105">
        <v>0</v>
      </c>
      <c r="K135" s="105">
        <v>289844.84622000001</v>
      </c>
      <c r="L135" s="105">
        <v>0</v>
      </c>
      <c r="M135" s="105">
        <v>193456.84700000001</v>
      </c>
      <c r="N135" s="105">
        <v>3739302.5990800001</v>
      </c>
    </row>
    <row r="136" spans="1:14">
      <c r="A136" s="17" t="s">
        <v>131</v>
      </c>
      <c r="B136" s="105">
        <v>0</v>
      </c>
      <c r="C136" s="105">
        <v>0</v>
      </c>
      <c r="D136" s="105">
        <v>0</v>
      </c>
      <c r="E136" s="105">
        <v>0</v>
      </c>
      <c r="F136" s="105">
        <v>0</v>
      </c>
      <c r="G136" s="105">
        <v>0</v>
      </c>
      <c r="H136" s="105">
        <v>0</v>
      </c>
      <c r="I136" s="105">
        <v>0</v>
      </c>
      <c r="J136" s="105">
        <v>0</v>
      </c>
      <c r="K136" s="105">
        <v>0</v>
      </c>
      <c r="L136" s="105">
        <v>0</v>
      </c>
      <c r="M136" s="105">
        <v>0</v>
      </c>
      <c r="N136" s="105">
        <v>0</v>
      </c>
    </row>
    <row r="137" spans="1:14">
      <c r="A137" s="17" t="s">
        <v>132</v>
      </c>
      <c r="B137" s="105">
        <v>124338.3042</v>
      </c>
      <c r="C137" s="105">
        <v>503210.90626999998</v>
      </c>
      <c r="D137" s="105">
        <v>27390.64431</v>
      </c>
      <c r="E137" s="105">
        <v>165142.92775</v>
      </c>
      <c r="F137" s="105">
        <v>1659.76046</v>
      </c>
      <c r="G137" s="105">
        <v>0</v>
      </c>
      <c r="H137" s="105">
        <v>0</v>
      </c>
      <c r="I137" s="105">
        <v>10000</v>
      </c>
      <c r="J137" s="105">
        <v>0</v>
      </c>
      <c r="K137" s="105">
        <v>175.88031000000001</v>
      </c>
      <c r="L137" s="105">
        <v>0</v>
      </c>
      <c r="M137" s="105">
        <v>0</v>
      </c>
      <c r="N137" s="105">
        <v>831918.42329999991</v>
      </c>
    </row>
    <row r="138" spans="1:14">
      <c r="A138" s="17" t="s">
        <v>133</v>
      </c>
      <c r="B138" s="105">
        <v>209216.5</v>
      </c>
      <c r="C138" s="105">
        <v>4882768.1342000002</v>
      </c>
      <c r="D138" s="105">
        <v>1765139.7353399999</v>
      </c>
      <c r="E138" s="105">
        <v>512955.60995000001</v>
      </c>
      <c r="F138" s="105">
        <v>454106.23582</v>
      </c>
      <c r="G138" s="105">
        <v>0</v>
      </c>
      <c r="H138" s="105">
        <v>0</v>
      </c>
      <c r="I138" s="105">
        <v>761103</v>
      </c>
      <c r="J138" s="105">
        <v>0</v>
      </c>
      <c r="K138" s="105">
        <v>0</v>
      </c>
      <c r="L138" s="105">
        <v>0</v>
      </c>
      <c r="M138" s="105">
        <v>0</v>
      </c>
      <c r="N138" s="105">
        <v>8585289.2153099999</v>
      </c>
    </row>
    <row r="139" spans="1:14">
      <c r="A139" s="17" t="s">
        <v>134</v>
      </c>
      <c r="B139" s="105">
        <v>2060.8131699999999</v>
      </c>
      <c r="C139" s="105">
        <v>76354.65638</v>
      </c>
      <c r="D139" s="105">
        <v>31447.77144</v>
      </c>
      <c r="E139" s="105">
        <v>8754.8133900000012</v>
      </c>
      <c r="F139" s="105">
        <v>7310.4704099999999</v>
      </c>
      <c r="G139" s="105">
        <v>49.226649999999999</v>
      </c>
      <c r="H139" s="105">
        <v>1081.1111100000001</v>
      </c>
      <c r="I139" s="105">
        <v>24928.251210000002</v>
      </c>
      <c r="J139" s="105">
        <v>0</v>
      </c>
      <c r="K139" s="105">
        <v>0</v>
      </c>
      <c r="L139" s="105">
        <v>0</v>
      </c>
      <c r="M139" s="105">
        <v>0</v>
      </c>
      <c r="N139" s="105">
        <v>151987.11375999998</v>
      </c>
    </row>
    <row r="140" spans="1:14">
      <c r="A140" s="15" t="s">
        <v>135</v>
      </c>
      <c r="B140" s="106">
        <v>4309872.9945400003</v>
      </c>
      <c r="C140" s="106">
        <v>4668444.5152099999</v>
      </c>
      <c r="D140" s="106">
        <v>4909484.5586999999</v>
      </c>
      <c r="E140" s="106">
        <v>3715067.6916300002</v>
      </c>
      <c r="F140" s="106">
        <v>1728916.54996</v>
      </c>
      <c r="G140" s="106">
        <v>2412303.71343</v>
      </c>
      <c r="H140" s="106">
        <v>1485649.0021800001</v>
      </c>
      <c r="I140" s="106">
        <v>2665628.1483400003</v>
      </c>
      <c r="J140" s="106">
        <v>34890.852290000003</v>
      </c>
      <c r="K140" s="106">
        <v>3542507.8361399998</v>
      </c>
      <c r="L140" s="106">
        <v>742482.00026</v>
      </c>
      <c r="M140" s="106">
        <v>510670.17155000003</v>
      </c>
      <c r="N140" s="106">
        <v>30725918.034230001</v>
      </c>
    </row>
    <row r="141" spans="1:14">
      <c r="A141" s="17" t="s">
        <v>136</v>
      </c>
      <c r="B141" s="105">
        <v>72286.88308</v>
      </c>
      <c r="C141" s="105">
        <v>592803.26361000002</v>
      </c>
      <c r="D141" s="105">
        <v>137530.46409999998</v>
      </c>
      <c r="E141" s="105">
        <v>51209.472460000005</v>
      </c>
      <c r="F141" s="105">
        <v>91422.106790000005</v>
      </c>
      <c r="G141" s="105">
        <v>109978.59089000001</v>
      </c>
      <c r="H141" s="105">
        <v>42994.460549999996</v>
      </c>
      <c r="I141" s="105">
        <v>0</v>
      </c>
      <c r="J141" s="105">
        <v>15221.530460000002</v>
      </c>
      <c r="K141" s="105">
        <v>37008.884590000001</v>
      </c>
      <c r="L141" s="105">
        <v>87109.728930000012</v>
      </c>
      <c r="M141" s="105">
        <v>0</v>
      </c>
      <c r="N141" s="105">
        <v>1237565.38546</v>
      </c>
    </row>
    <row r="142" spans="1:14">
      <c r="A142" s="17" t="s">
        <v>137</v>
      </c>
      <c r="B142" s="105">
        <v>2304467</v>
      </c>
      <c r="C142" s="105">
        <v>3359340.4752099998</v>
      </c>
      <c r="D142" s="105">
        <v>2582871.0052199997</v>
      </c>
      <c r="E142" s="105">
        <v>2800903.6805400001</v>
      </c>
      <c r="F142" s="105">
        <v>626076.54952</v>
      </c>
      <c r="G142" s="105">
        <v>1335394.1359999999</v>
      </c>
      <c r="H142" s="105">
        <v>318496.52754000004</v>
      </c>
      <c r="I142" s="105">
        <v>628485.27877999994</v>
      </c>
      <c r="J142" s="105">
        <v>11352.65516</v>
      </c>
      <c r="K142" s="105">
        <v>1499144.73569</v>
      </c>
      <c r="L142" s="105">
        <v>138475.30493000001</v>
      </c>
      <c r="M142" s="105">
        <v>0</v>
      </c>
      <c r="N142" s="105">
        <v>15605007.34859</v>
      </c>
    </row>
    <row r="143" spans="1:14">
      <c r="A143" s="17" t="s">
        <v>138</v>
      </c>
      <c r="B143" s="105">
        <v>0</v>
      </c>
      <c r="C143" s="105">
        <v>0</v>
      </c>
      <c r="D143" s="105">
        <v>0</v>
      </c>
      <c r="E143" s="105">
        <v>0</v>
      </c>
      <c r="F143" s="105">
        <v>0</v>
      </c>
      <c r="G143" s="105">
        <v>0</v>
      </c>
      <c r="H143" s="105">
        <v>0</v>
      </c>
      <c r="I143" s="105">
        <v>0</v>
      </c>
      <c r="J143" s="105">
        <v>0</v>
      </c>
      <c r="K143" s="105">
        <v>0</v>
      </c>
      <c r="L143" s="105">
        <v>0</v>
      </c>
      <c r="M143" s="105">
        <v>0</v>
      </c>
      <c r="N143" s="105">
        <v>0</v>
      </c>
    </row>
    <row r="144" spans="1:14">
      <c r="A144" s="17" t="s">
        <v>139</v>
      </c>
      <c r="B144" s="105">
        <v>0</v>
      </c>
      <c r="C144" s="105">
        <v>0</v>
      </c>
      <c r="D144" s="105">
        <v>0</v>
      </c>
      <c r="E144" s="105">
        <v>0</v>
      </c>
      <c r="F144" s="105">
        <v>0</v>
      </c>
      <c r="G144" s="105">
        <v>16666.666659999999</v>
      </c>
      <c r="H144" s="105">
        <v>0</v>
      </c>
      <c r="I144" s="105">
        <v>102500</v>
      </c>
      <c r="J144" s="105">
        <v>0</v>
      </c>
      <c r="K144" s="105">
        <v>201116.66673</v>
      </c>
      <c r="L144" s="105">
        <v>154339.28578000001</v>
      </c>
      <c r="M144" s="105">
        <v>439541.66676999995</v>
      </c>
      <c r="N144" s="105">
        <v>914164.28594000009</v>
      </c>
    </row>
    <row r="145" spans="1:14">
      <c r="A145" s="11" t="s">
        <v>140</v>
      </c>
      <c r="B145" s="105">
        <v>1861015.2188599999</v>
      </c>
      <c r="C145" s="105">
        <v>657212.59886999999</v>
      </c>
      <c r="D145" s="105">
        <v>2078462.71419</v>
      </c>
      <c r="E145" s="105">
        <v>698209.37121000001</v>
      </c>
      <c r="F145" s="105">
        <v>930630.51144000003</v>
      </c>
      <c r="G145" s="105">
        <v>878601.31303999992</v>
      </c>
      <c r="H145" s="105">
        <v>1019004.78387</v>
      </c>
      <c r="I145" s="105">
        <v>1866421.1584700001</v>
      </c>
      <c r="J145" s="105">
        <v>8000</v>
      </c>
      <c r="K145" s="105">
        <v>1444692.8432400001</v>
      </c>
      <c r="L145" s="105">
        <v>354394.06883</v>
      </c>
      <c r="M145" s="105">
        <v>63629.767369999994</v>
      </c>
      <c r="N145" s="105">
        <v>11860274.34939</v>
      </c>
    </row>
    <row r="146" spans="1:14">
      <c r="A146" s="17" t="s">
        <v>141</v>
      </c>
      <c r="B146" s="105">
        <v>0</v>
      </c>
      <c r="C146" s="105">
        <v>0</v>
      </c>
      <c r="D146" s="105">
        <v>0</v>
      </c>
      <c r="E146" s="105">
        <v>0</v>
      </c>
      <c r="F146" s="105">
        <v>0</v>
      </c>
      <c r="G146" s="105">
        <v>0</v>
      </c>
      <c r="H146" s="105">
        <v>0</v>
      </c>
      <c r="I146" s="105">
        <v>0</v>
      </c>
      <c r="J146" s="105">
        <v>0</v>
      </c>
      <c r="K146" s="105">
        <v>0</v>
      </c>
      <c r="L146" s="105">
        <v>0</v>
      </c>
      <c r="M146" s="105">
        <v>0</v>
      </c>
      <c r="N146" s="105">
        <v>0</v>
      </c>
    </row>
    <row r="147" spans="1:14">
      <c r="A147" s="17" t="s">
        <v>142</v>
      </c>
      <c r="B147" s="105">
        <v>0</v>
      </c>
      <c r="C147" s="105">
        <v>0</v>
      </c>
      <c r="D147" s="105">
        <v>21679.239539999999</v>
      </c>
      <c r="E147" s="105">
        <v>0</v>
      </c>
      <c r="F147" s="105">
        <v>3753.8472999999999</v>
      </c>
      <c r="G147" s="105">
        <v>0</v>
      </c>
      <c r="H147" s="105">
        <v>1257.0214599999999</v>
      </c>
      <c r="I147" s="105">
        <v>0</v>
      </c>
      <c r="J147" s="105">
        <v>0</v>
      </c>
      <c r="K147" s="105">
        <v>285970</v>
      </c>
      <c r="L147" s="105">
        <v>0</v>
      </c>
      <c r="M147" s="105">
        <v>533.72768000000008</v>
      </c>
      <c r="N147" s="105">
        <v>313193.83598000003</v>
      </c>
    </row>
    <row r="148" spans="1:14">
      <c r="A148" s="17" t="s">
        <v>143</v>
      </c>
      <c r="B148" s="105">
        <v>72103.892599999992</v>
      </c>
      <c r="C148" s="105">
        <v>59088.177520000005</v>
      </c>
      <c r="D148" s="105">
        <v>88941.135650000011</v>
      </c>
      <c r="E148" s="105">
        <v>164745.16741999998</v>
      </c>
      <c r="F148" s="105">
        <v>77033.534910000002</v>
      </c>
      <c r="G148" s="105">
        <v>71663.006840000002</v>
      </c>
      <c r="H148" s="105">
        <v>103896.20876000001</v>
      </c>
      <c r="I148" s="105">
        <v>68221.711089999997</v>
      </c>
      <c r="J148" s="105">
        <v>316.66667000000001</v>
      </c>
      <c r="K148" s="105">
        <v>74574.705889999997</v>
      </c>
      <c r="L148" s="105">
        <v>8163.6117899999999</v>
      </c>
      <c r="M148" s="105">
        <v>6965.0097300000007</v>
      </c>
      <c r="N148" s="105">
        <v>795712.82886999997</v>
      </c>
    </row>
    <row r="149" spans="1:14">
      <c r="A149" s="15" t="s">
        <v>144</v>
      </c>
      <c r="B149" s="106">
        <v>559408.84034</v>
      </c>
      <c r="C149" s="106">
        <v>1031708.76888</v>
      </c>
      <c r="D149" s="106">
        <v>431115.84629000002</v>
      </c>
      <c r="E149" s="106">
        <v>710770.76757999999</v>
      </c>
      <c r="F149" s="106">
        <v>368089.33172000002</v>
      </c>
      <c r="G149" s="106">
        <v>681642.42871000001</v>
      </c>
      <c r="H149" s="106">
        <v>302610.45855000004</v>
      </c>
      <c r="I149" s="106">
        <v>663051.54449</v>
      </c>
      <c r="J149" s="106">
        <v>6506.7085499999994</v>
      </c>
      <c r="K149" s="106">
        <v>330275.12951</v>
      </c>
      <c r="L149" s="106">
        <v>64616.195030000003</v>
      </c>
      <c r="M149" s="106">
        <v>336432.18080000003</v>
      </c>
      <c r="N149" s="106">
        <v>5486228.2004499994</v>
      </c>
    </row>
    <row r="150" spans="1:14">
      <c r="A150" s="17" t="s">
        <v>71</v>
      </c>
      <c r="B150" s="105">
        <v>214502.35536000002</v>
      </c>
      <c r="C150" s="105">
        <v>200029.25313</v>
      </c>
      <c r="D150" s="105">
        <v>15037.641679999999</v>
      </c>
      <c r="E150" s="105">
        <v>146236.8119</v>
      </c>
      <c r="F150" s="105">
        <v>9551.9534899999999</v>
      </c>
      <c r="G150" s="105">
        <v>185471.04837</v>
      </c>
      <c r="H150" s="105">
        <v>2355.2560600000002</v>
      </c>
      <c r="I150" s="105">
        <v>3750.8341299999997</v>
      </c>
      <c r="J150" s="105">
        <v>2565.0836200000003</v>
      </c>
      <c r="K150" s="105">
        <v>192.51378</v>
      </c>
      <c r="L150" s="105">
        <v>8270.8876700000001</v>
      </c>
      <c r="M150" s="105">
        <v>8.2614000000000001</v>
      </c>
      <c r="N150" s="105">
        <v>787971.90058999998</v>
      </c>
    </row>
    <row r="151" spans="1:14">
      <c r="A151" s="17" t="s">
        <v>73</v>
      </c>
      <c r="B151" s="105">
        <v>88016.629019999993</v>
      </c>
      <c r="C151" s="105">
        <v>298280.69592999999</v>
      </c>
      <c r="D151" s="105">
        <v>127703.19593999999</v>
      </c>
      <c r="E151" s="105">
        <v>171532.25221000001</v>
      </c>
      <c r="F151" s="105">
        <v>141523.02209000001</v>
      </c>
      <c r="G151" s="105">
        <v>88955.352159999995</v>
      </c>
      <c r="H151" s="105">
        <v>81850.453379999992</v>
      </c>
      <c r="I151" s="105">
        <v>298425.76712999999</v>
      </c>
      <c r="J151" s="105">
        <v>1117.61554</v>
      </c>
      <c r="K151" s="105">
        <v>79274.087419999996</v>
      </c>
      <c r="L151" s="105">
        <v>25723.65264</v>
      </c>
      <c r="M151" s="105">
        <v>139073.29517</v>
      </c>
      <c r="N151" s="105">
        <v>1541476.0186300001</v>
      </c>
    </row>
    <row r="152" spans="1:14">
      <c r="A152" s="17" t="s">
        <v>145</v>
      </c>
      <c r="B152" s="105">
        <v>185778.20322</v>
      </c>
      <c r="C152" s="105">
        <v>524153.95963999996</v>
      </c>
      <c r="D152" s="105">
        <v>286755.84195999999</v>
      </c>
      <c r="E152" s="105">
        <v>392499.39992</v>
      </c>
      <c r="F152" s="105">
        <v>189745.10893000002</v>
      </c>
      <c r="G152" s="105">
        <v>300509.65437</v>
      </c>
      <c r="H152" s="105">
        <v>133623.95537000001</v>
      </c>
      <c r="I152" s="105">
        <v>343204.13607999997</v>
      </c>
      <c r="J152" s="105">
        <v>2663.2579900000001</v>
      </c>
      <c r="K152" s="105">
        <v>208723.99618000002</v>
      </c>
      <c r="L152" s="105">
        <v>30510.95981</v>
      </c>
      <c r="M152" s="105">
        <v>189729.33452</v>
      </c>
      <c r="N152" s="105">
        <v>2787897.8079899997</v>
      </c>
    </row>
    <row r="153" spans="1:14">
      <c r="A153" s="17" t="s">
        <v>99</v>
      </c>
      <c r="B153" s="105">
        <v>71111.65273999999</v>
      </c>
      <c r="C153" s="105">
        <v>9244.8601799999997</v>
      </c>
      <c r="D153" s="105">
        <v>1619.16671</v>
      </c>
      <c r="E153" s="105">
        <v>502.30354999999997</v>
      </c>
      <c r="F153" s="105">
        <v>27269.247210000001</v>
      </c>
      <c r="G153" s="105">
        <v>106706.37381</v>
      </c>
      <c r="H153" s="105">
        <v>84780.793739999994</v>
      </c>
      <c r="I153" s="105">
        <v>17670.807149999997</v>
      </c>
      <c r="J153" s="105">
        <v>160.75139999999999</v>
      </c>
      <c r="K153" s="105">
        <v>42084.53213</v>
      </c>
      <c r="L153" s="105">
        <v>110.69491000000001</v>
      </c>
      <c r="M153" s="105">
        <v>7621.28971</v>
      </c>
      <c r="N153" s="105">
        <v>368882.47324000002</v>
      </c>
    </row>
    <row r="154" spans="1:14">
      <c r="A154" s="17" t="s">
        <v>146</v>
      </c>
      <c r="B154" s="105">
        <v>0</v>
      </c>
      <c r="C154" s="105">
        <v>0</v>
      </c>
      <c r="D154" s="105">
        <v>0</v>
      </c>
      <c r="E154" s="105">
        <v>0</v>
      </c>
      <c r="F154" s="105">
        <v>0</v>
      </c>
      <c r="G154" s="105">
        <v>0</v>
      </c>
      <c r="H154" s="105">
        <v>0</v>
      </c>
      <c r="I154" s="105">
        <v>0</v>
      </c>
      <c r="J154" s="105">
        <v>0</v>
      </c>
      <c r="K154" s="105">
        <v>0</v>
      </c>
      <c r="L154" s="105">
        <v>0</v>
      </c>
      <c r="M154" s="105">
        <v>0</v>
      </c>
      <c r="N154" s="105">
        <v>0</v>
      </c>
    </row>
    <row r="155" spans="1:14">
      <c r="A155" s="15" t="s">
        <v>147</v>
      </c>
      <c r="B155" s="106">
        <v>316848.14717000001</v>
      </c>
      <c r="C155" s="106">
        <v>470525.31659</v>
      </c>
      <c r="D155" s="106">
        <v>198537.80646000002</v>
      </c>
      <c r="E155" s="106">
        <v>408462.77374999999</v>
      </c>
      <c r="F155" s="106">
        <v>282949.79599999997</v>
      </c>
      <c r="G155" s="106">
        <v>164486.49650000001</v>
      </c>
      <c r="H155" s="106">
        <v>143005.41752000002</v>
      </c>
      <c r="I155" s="106">
        <v>216909.92269000001</v>
      </c>
      <c r="J155" s="106">
        <v>2017.94037</v>
      </c>
      <c r="K155" s="106">
        <v>295343.03791000001</v>
      </c>
      <c r="L155" s="106">
        <v>45473.529329999998</v>
      </c>
      <c r="M155" s="106">
        <v>263176.28133000003</v>
      </c>
      <c r="N155" s="106">
        <v>2807736.4656199999</v>
      </c>
    </row>
    <row r="156" spans="1:14">
      <c r="A156" s="17" t="s">
        <v>148</v>
      </c>
      <c r="B156" s="105">
        <v>62252.438090000003</v>
      </c>
      <c r="C156" s="105">
        <v>19629.906930000001</v>
      </c>
      <c r="D156" s="105">
        <v>5326.1259400000008</v>
      </c>
      <c r="E156" s="105">
        <v>62802.370940000001</v>
      </c>
      <c r="F156" s="105">
        <v>8553.1527799999985</v>
      </c>
      <c r="G156" s="105">
        <v>13460.930859999999</v>
      </c>
      <c r="H156" s="105">
        <v>9196.5258599999997</v>
      </c>
      <c r="I156" s="105">
        <v>0.86695</v>
      </c>
      <c r="J156" s="105">
        <v>1.02667</v>
      </c>
      <c r="K156" s="105">
        <v>2072.35997</v>
      </c>
      <c r="L156" s="105">
        <v>1925.8226599999998</v>
      </c>
      <c r="M156" s="105">
        <v>12008.963400000001</v>
      </c>
      <c r="N156" s="105">
        <v>197230.49105000001</v>
      </c>
    </row>
    <row r="157" spans="1:14">
      <c r="A157" s="17" t="s">
        <v>149</v>
      </c>
      <c r="B157" s="105">
        <v>0</v>
      </c>
      <c r="C157" s="105">
        <v>0</v>
      </c>
      <c r="D157" s="105">
        <v>0</v>
      </c>
      <c r="E157" s="105">
        <v>0</v>
      </c>
      <c r="F157" s="105">
        <v>0</v>
      </c>
      <c r="G157" s="105">
        <v>0</v>
      </c>
      <c r="H157" s="105">
        <v>0</v>
      </c>
      <c r="I157" s="105">
        <v>0</v>
      </c>
      <c r="J157" s="105">
        <v>0</v>
      </c>
      <c r="K157" s="105">
        <v>0</v>
      </c>
      <c r="L157" s="105">
        <v>0</v>
      </c>
      <c r="M157" s="105">
        <v>0</v>
      </c>
      <c r="N157" s="105">
        <v>0</v>
      </c>
    </row>
    <row r="158" spans="1:14">
      <c r="A158" s="17" t="s">
        <v>150</v>
      </c>
      <c r="B158" s="105">
        <v>134167.84956999999</v>
      </c>
      <c r="C158" s="105">
        <v>241218.60415</v>
      </c>
      <c r="D158" s="105">
        <v>95896.84186</v>
      </c>
      <c r="E158" s="105">
        <v>223531.81863999998</v>
      </c>
      <c r="F158" s="105">
        <v>94067.539819999991</v>
      </c>
      <c r="G158" s="105">
        <v>74788.527319999994</v>
      </c>
      <c r="H158" s="105">
        <v>60123.113509999996</v>
      </c>
      <c r="I158" s="105">
        <v>123289.11301999999</v>
      </c>
      <c r="J158" s="105">
        <v>0</v>
      </c>
      <c r="K158" s="105">
        <v>162550.42130000002</v>
      </c>
      <c r="L158" s="105">
        <v>24456.255860000001</v>
      </c>
      <c r="M158" s="105">
        <v>176289.75863</v>
      </c>
      <c r="N158" s="105">
        <v>1410379.8436800002</v>
      </c>
    </row>
    <row r="159" spans="1:14">
      <c r="A159" s="17" t="s">
        <v>151</v>
      </c>
      <c r="B159" s="105">
        <v>0</v>
      </c>
      <c r="C159" s="105">
        <v>0</v>
      </c>
      <c r="D159" s="105">
        <v>0</v>
      </c>
      <c r="E159" s="105">
        <v>0</v>
      </c>
      <c r="F159" s="105">
        <v>0</v>
      </c>
      <c r="G159" s="105">
        <v>0</v>
      </c>
      <c r="H159" s="105">
        <v>0</v>
      </c>
      <c r="I159" s="105">
        <v>0</v>
      </c>
      <c r="J159" s="105">
        <v>0</v>
      </c>
      <c r="K159" s="105">
        <v>0</v>
      </c>
      <c r="L159" s="105">
        <v>0</v>
      </c>
      <c r="M159" s="105">
        <v>0</v>
      </c>
      <c r="N159" s="105">
        <v>0</v>
      </c>
    </row>
    <row r="160" spans="1:14">
      <c r="A160" s="17" t="s">
        <v>152</v>
      </c>
      <c r="B160" s="105">
        <v>120427.85951000001</v>
      </c>
      <c r="C160" s="105">
        <v>169188.60421000002</v>
      </c>
      <c r="D160" s="105">
        <v>95896.841910000003</v>
      </c>
      <c r="E160" s="105">
        <v>121490.65423</v>
      </c>
      <c r="F160" s="105">
        <v>119806.99808</v>
      </c>
      <c r="G160" s="105">
        <v>74788.527319999994</v>
      </c>
      <c r="H160" s="105">
        <v>60123.113509999996</v>
      </c>
      <c r="I160" s="105">
        <v>93619.942719999992</v>
      </c>
      <c r="J160" s="105">
        <v>2016.9137000000001</v>
      </c>
      <c r="K160" s="105">
        <v>130720.25664000001</v>
      </c>
      <c r="L160" s="105">
        <v>19091.450809999998</v>
      </c>
      <c r="M160" s="105">
        <v>56824.188310000005</v>
      </c>
      <c r="N160" s="105">
        <v>1063995.3509500001</v>
      </c>
    </row>
    <row r="161" spans="1:14">
      <c r="A161" s="17" t="s">
        <v>153</v>
      </c>
      <c r="B161" s="105">
        <v>0</v>
      </c>
      <c r="C161" s="105">
        <v>40488.201300000001</v>
      </c>
      <c r="D161" s="105">
        <v>1417.99675</v>
      </c>
      <c r="E161" s="105">
        <v>637.92993999999999</v>
      </c>
      <c r="F161" s="105">
        <v>60522.105320000002</v>
      </c>
      <c r="G161" s="105">
        <v>1448.511</v>
      </c>
      <c r="H161" s="105">
        <v>13562.664640000001</v>
      </c>
      <c r="I161" s="105">
        <v>0</v>
      </c>
      <c r="J161" s="105">
        <v>0</v>
      </c>
      <c r="K161" s="105">
        <v>0</v>
      </c>
      <c r="L161" s="105">
        <v>0</v>
      </c>
      <c r="M161" s="105">
        <v>18053.370989999999</v>
      </c>
      <c r="N161" s="105">
        <v>136130.77994000001</v>
      </c>
    </row>
    <row r="162" spans="1:14">
      <c r="A162" s="15" t="s">
        <v>154</v>
      </c>
      <c r="B162" s="106">
        <v>359730.78495999996</v>
      </c>
      <c r="C162" s="106">
        <v>173588.88887</v>
      </c>
      <c r="D162" s="106">
        <v>1058654.7806599999</v>
      </c>
      <c r="E162" s="106">
        <v>0</v>
      </c>
      <c r="F162" s="106">
        <v>0</v>
      </c>
      <c r="G162" s="106">
        <v>601204.75500999996</v>
      </c>
      <c r="H162" s="106">
        <v>87847.416670000006</v>
      </c>
      <c r="I162" s="106">
        <v>208944.16671000002</v>
      </c>
      <c r="J162" s="106">
        <v>0</v>
      </c>
      <c r="K162" s="106">
        <v>1066506.65276</v>
      </c>
      <c r="L162" s="106">
        <v>0</v>
      </c>
      <c r="M162" s="106">
        <v>0</v>
      </c>
      <c r="N162" s="106">
        <v>3556477.44564</v>
      </c>
    </row>
    <row r="163" spans="1:14">
      <c r="A163" s="17" t="s">
        <v>155</v>
      </c>
      <c r="B163" s="105">
        <v>358555.4</v>
      </c>
      <c r="C163" s="105">
        <v>170000</v>
      </c>
      <c r="D163" s="105">
        <v>1034000</v>
      </c>
      <c r="E163" s="105">
        <v>0</v>
      </c>
      <c r="F163" s="105">
        <v>0</v>
      </c>
      <c r="G163" s="105">
        <v>358987.5</v>
      </c>
      <c r="H163" s="105">
        <v>86500</v>
      </c>
      <c r="I163" s="105">
        <v>205800</v>
      </c>
      <c r="J163" s="105">
        <v>0</v>
      </c>
      <c r="K163" s="105">
        <v>1049500</v>
      </c>
      <c r="L163" s="105">
        <v>0</v>
      </c>
      <c r="M163" s="105">
        <v>0</v>
      </c>
      <c r="N163" s="105">
        <v>3263342.9</v>
      </c>
    </row>
    <row r="164" spans="1:14">
      <c r="A164" s="17" t="s">
        <v>156</v>
      </c>
      <c r="B164" s="105">
        <v>0</v>
      </c>
      <c r="C164" s="105">
        <v>0</v>
      </c>
      <c r="D164" s="105">
        <v>0</v>
      </c>
      <c r="E164" s="105">
        <v>0</v>
      </c>
      <c r="F164" s="105">
        <v>0</v>
      </c>
      <c r="G164" s="105">
        <v>0</v>
      </c>
      <c r="H164" s="105">
        <v>0</v>
      </c>
      <c r="I164" s="105">
        <v>0</v>
      </c>
      <c r="J164" s="105">
        <v>0</v>
      </c>
      <c r="K164" s="105">
        <v>0</v>
      </c>
      <c r="L164" s="105">
        <v>0</v>
      </c>
      <c r="M164" s="105">
        <v>0</v>
      </c>
      <c r="N164" s="105">
        <v>0</v>
      </c>
    </row>
    <row r="165" spans="1:14">
      <c r="A165" s="11" t="s">
        <v>157</v>
      </c>
      <c r="B165" s="105">
        <v>0</v>
      </c>
      <c r="C165" s="105">
        <v>0</v>
      </c>
      <c r="D165" s="105">
        <v>0</v>
      </c>
      <c r="E165" s="105">
        <v>0</v>
      </c>
      <c r="F165" s="105">
        <v>0</v>
      </c>
      <c r="G165" s="105">
        <v>230000</v>
      </c>
      <c r="H165" s="105">
        <v>0</v>
      </c>
      <c r="I165" s="105">
        <v>0</v>
      </c>
      <c r="J165" s="105">
        <v>0</v>
      </c>
      <c r="K165" s="105">
        <v>0</v>
      </c>
      <c r="L165" s="105">
        <v>0</v>
      </c>
      <c r="M165" s="105">
        <v>0</v>
      </c>
      <c r="N165" s="105">
        <v>230000</v>
      </c>
    </row>
    <row r="166" spans="1:14">
      <c r="A166" s="17" t="s">
        <v>158</v>
      </c>
      <c r="B166" s="105">
        <v>1175.3849599999999</v>
      </c>
      <c r="C166" s="105">
        <v>3588.8888700000002</v>
      </c>
      <c r="D166" s="105">
        <v>24654.78066</v>
      </c>
      <c r="E166" s="105">
        <v>0</v>
      </c>
      <c r="F166" s="105">
        <v>0</v>
      </c>
      <c r="G166" s="105">
        <v>12217.255009999999</v>
      </c>
      <c r="H166" s="105">
        <v>1347.4166699999998</v>
      </c>
      <c r="I166" s="105">
        <v>3144.16671</v>
      </c>
      <c r="J166" s="105">
        <v>0</v>
      </c>
      <c r="K166" s="105">
        <v>17006.652760000001</v>
      </c>
      <c r="L166" s="105">
        <v>0</v>
      </c>
      <c r="M166" s="105">
        <v>0</v>
      </c>
      <c r="N166" s="105">
        <v>63134.545640000004</v>
      </c>
    </row>
    <row r="167" spans="1:14">
      <c r="A167" s="15" t="s">
        <v>159</v>
      </c>
      <c r="B167" s="106">
        <v>175329.18362999998</v>
      </c>
      <c r="C167" s="106">
        <v>346137.47224000003</v>
      </c>
      <c r="D167" s="106">
        <v>129244.46092</v>
      </c>
      <c r="E167" s="106">
        <v>377401.19126999995</v>
      </c>
      <c r="F167" s="106">
        <v>294594.98809</v>
      </c>
      <c r="G167" s="106">
        <v>216985.67178999999</v>
      </c>
      <c r="H167" s="106">
        <v>196139.18055000002</v>
      </c>
      <c r="I167" s="106">
        <v>418187.74676999997</v>
      </c>
      <c r="J167" s="106">
        <v>0</v>
      </c>
      <c r="K167" s="106">
        <v>390977.07944</v>
      </c>
      <c r="L167" s="106">
        <v>67610.343049999996</v>
      </c>
      <c r="M167" s="106">
        <v>0</v>
      </c>
      <c r="N167" s="106">
        <v>2612607.3177499999</v>
      </c>
    </row>
    <row r="168" spans="1:14">
      <c r="A168" s="17" t="s">
        <v>160</v>
      </c>
      <c r="B168" s="105">
        <v>0</v>
      </c>
      <c r="C168" s="105">
        <v>0</v>
      </c>
      <c r="D168" s="105">
        <v>0</v>
      </c>
      <c r="E168" s="105">
        <v>0</v>
      </c>
      <c r="F168" s="105">
        <v>0</v>
      </c>
      <c r="G168" s="105">
        <v>0</v>
      </c>
      <c r="H168" s="105">
        <v>0</v>
      </c>
      <c r="I168" s="105">
        <v>0</v>
      </c>
      <c r="J168" s="105">
        <v>0</v>
      </c>
      <c r="K168" s="105">
        <v>0</v>
      </c>
      <c r="L168" s="105">
        <v>1485.6633400000001</v>
      </c>
      <c r="M168" s="105">
        <v>0</v>
      </c>
      <c r="N168" s="105">
        <v>1485.6633400000001</v>
      </c>
    </row>
    <row r="169" spans="1:14">
      <c r="A169" s="17" t="s">
        <v>161</v>
      </c>
      <c r="B169" s="105">
        <v>0</v>
      </c>
      <c r="C169" s="105">
        <v>0</v>
      </c>
      <c r="D169" s="105">
        <v>0</v>
      </c>
      <c r="E169" s="105">
        <v>0</v>
      </c>
      <c r="F169" s="105">
        <v>0</v>
      </c>
      <c r="G169" s="105">
        <v>0</v>
      </c>
      <c r="H169" s="105">
        <v>0</v>
      </c>
      <c r="I169" s="105">
        <v>0</v>
      </c>
      <c r="J169" s="105">
        <v>0</v>
      </c>
      <c r="K169" s="105">
        <v>0</v>
      </c>
      <c r="L169" s="105">
        <v>0</v>
      </c>
      <c r="M169" s="105">
        <v>0</v>
      </c>
      <c r="N169" s="105">
        <v>0</v>
      </c>
    </row>
    <row r="170" spans="1:14">
      <c r="A170" s="17" t="s">
        <v>162</v>
      </c>
      <c r="B170" s="105">
        <v>0</v>
      </c>
      <c r="C170" s="105">
        <v>0</v>
      </c>
      <c r="D170" s="105">
        <v>0</v>
      </c>
      <c r="E170" s="105">
        <v>0</v>
      </c>
      <c r="F170" s="105">
        <v>0</v>
      </c>
      <c r="G170" s="105">
        <v>0</v>
      </c>
      <c r="H170" s="105">
        <v>0</v>
      </c>
      <c r="I170" s="105">
        <v>0</v>
      </c>
      <c r="J170" s="105">
        <v>0</v>
      </c>
      <c r="K170" s="105">
        <v>0</v>
      </c>
      <c r="L170" s="105">
        <v>1485.6633400000001</v>
      </c>
      <c r="M170" s="105">
        <v>0</v>
      </c>
      <c r="N170" s="105">
        <v>1485.6633400000001</v>
      </c>
    </row>
    <row r="171" spans="1:14">
      <c r="A171" s="17" t="s">
        <v>163</v>
      </c>
      <c r="B171" s="105">
        <v>0</v>
      </c>
      <c r="C171" s="105">
        <v>0</v>
      </c>
      <c r="D171" s="105">
        <v>0</v>
      </c>
      <c r="E171" s="105">
        <v>0</v>
      </c>
      <c r="F171" s="105">
        <v>0</v>
      </c>
      <c r="G171" s="105">
        <v>0</v>
      </c>
      <c r="H171" s="105">
        <v>0</v>
      </c>
      <c r="I171" s="105">
        <v>0</v>
      </c>
      <c r="J171" s="105">
        <v>0</v>
      </c>
      <c r="K171" s="105">
        <v>0</v>
      </c>
      <c r="L171" s="105">
        <v>0</v>
      </c>
      <c r="M171" s="105">
        <v>0</v>
      </c>
      <c r="N171" s="105">
        <v>0</v>
      </c>
    </row>
    <row r="172" spans="1:14">
      <c r="A172" s="17" t="s">
        <v>164</v>
      </c>
      <c r="B172" s="105">
        <v>0</v>
      </c>
      <c r="C172" s="105">
        <v>0</v>
      </c>
      <c r="D172" s="105">
        <v>0</v>
      </c>
      <c r="E172" s="105">
        <v>0</v>
      </c>
      <c r="F172" s="105">
        <v>0</v>
      </c>
      <c r="G172" s="105">
        <v>0</v>
      </c>
      <c r="H172" s="105">
        <v>0</v>
      </c>
      <c r="I172" s="105">
        <v>0</v>
      </c>
      <c r="J172" s="105">
        <v>0</v>
      </c>
      <c r="K172" s="105">
        <v>0</v>
      </c>
      <c r="L172" s="105">
        <v>0</v>
      </c>
      <c r="M172" s="105">
        <v>0</v>
      </c>
      <c r="N172" s="105">
        <v>0</v>
      </c>
    </row>
    <row r="173" spans="1:14">
      <c r="A173" s="17" t="s">
        <v>165</v>
      </c>
      <c r="B173" s="105">
        <v>0</v>
      </c>
      <c r="C173" s="105">
        <v>0</v>
      </c>
      <c r="D173" s="105">
        <v>0</v>
      </c>
      <c r="E173" s="105">
        <v>0</v>
      </c>
      <c r="F173" s="105">
        <v>0</v>
      </c>
      <c r="G173" s="105">
        <v>0</v>
      </c>
      <c r="H173" s="105">
        <v>0</v>
      </c>
      <c r="I173" s="105">
        <v>0</v>
      </c>
      <c r="J173" s="105">
        <v>0</v>
      </c>
      <c r="K173" s="105">
        <v>0</v>
      </c>
      <c r="L173" s="105">
        <v>0</v>
      </c>
      <c r="M173" s="105">
        <v>0</v>
      </c>
      <c r="N173" s="105">
        <v>0</v>
      </c>
    </row>
    <row r="174" spans="1:14">
      <c r="A174" s="17" t="s">
        <v>166</v>
      </c>
      <c r="B174" s="105">
        <v>173137.0704</v>
      </c>
      <c r="C174" s="105">
        <v>340000</v>
      </c>
      <c r="D174" s="105">
        <v>129067.022</v>
      </c>
      <c r="E174" s="105">
        <v>372606</v>
      </c>
      <c r="F174" s="105">
        <v>290810</v>
      </c>
      <c r="G174" s="105">
        <v>212814</v>
      </c>
      <c r="H174" s="105">
        <v>194000</v>
      </c>
      <c r="I174" s="105">
        <v>414400</v>
      </c>
      <c r="J174" s="105">
        <v>0</v>
      </c>
      <c r="K174" s="105">
        <v>384300</v>
      </c>
      <c r="L174" s="105">
        <v>65003</v>
      </c>
      <c r="M174" s="105">
        <v>0</v>
      </c>
      <c r="N174" s="105">
        <v>2576137.0924</v>
      </c>
    </row>
    <row r="175" spans="1:14">
      <c r="A175" s="17" t="s">
        <v>167</v>
      </c>
      <c r="B175" s="105">
        <v>2192.1132299999999</v>
      </c>
      <c r="C175" s="105">
        <v>6137.4722400000001</v>
      </c>
      <c r="D175" s="105">
        <v>177.43892000000002</v>
      </c>
      <c r="E175" s="105">
        <v>4795.1912699999993</v>
      </c>
      <c r="F175" s="105">
        <v>3784.9880899999998</v>
      </c>
      <c r="G175" s="105">
        <v>4171.6717900000003</v>
      </c>
      <c r="H175" s="105">
        <v>2139.18055</v>
      </c>
      <c r="I175" s="105">
        <v>3787.7467700000002</v>
      </c>
      <c r="J175" s="105">
        <v>0</v>
      </c>
      <c r="K175" s="105">
        <v>6677.0794400000004</v>
      </c>
      <c r="L175" s="105">
        <v>1121.6797099999999</v>
      </c>
      <c r="M175" s="105">
        <v>0</v>
      </c>
      <c r="N175" s="105">
        <v>34984.562010000001</v>
      </c>
    </row>
    <row r="176" spans="1:14">
      <c r="A176" s="15" t="s">
        <v>168</v>
      </c>
      <c r="B176" s="106">
        <v>2356162.4691699999</v>
      </c>
      <c r="C176" s="106">
        <v>3242812.3883400001</v>
      </c>
      <c r="D176" s="106">
        <v>2444269.2999400003</v>
      </c>
      <c r="E176" s="106">
        <v>2216221.9413699997</v>
      </c>
      <c r="F176" s="106">
        <v>1771592.7365999999</v>
      </c>
      <c r="G176" s="106">
        <v>1196843.22905</v>
      </c>
      <c r="H176" s="106">
        <v>998361.10251999996</v>
      </c>
      <c r="I176" s="106">
        <v>2446422.4027399998</v>
      </c>
      <c r="J176" s="106">
        <v>92846.072560000001</v>
      </c>
      <c r="K176" s="106">
        <v>1617607.45224</v>
      </c>
      <c r="L176" s="106">
        <v>405627.00127000001</v>
      </c>
      <c r="M176" s="106">
        <v>1280168.9377899999</v>
      </c>
      <c r="N176" s="106">
        <v>20068935.03359</v>
      </c>
    </row>
    <row r="177" spans="1:14">
      <c r="A177" s="24" t="s">
        <v>169</v>
      </c>
      <c r="B177" s="105">
        <v>1701086.88</v>
      </c>
      <c r="C177" s="105">
        <v>2732121.16</v>
      </c>
      <c r="D177" s="105">
        <v>1825411.42</v>
      </c>
      <c r="E177" s="105">
        <v>1565833.32</v>
      </c>
      <c r="F177" s="105">
        <v>1072180</v>
      </c>
      <c r="G177" s="105">
        <v>905797</v>
      </c>
      <c r="H177" s="105">
        <v>737303</v>
      </c>
      <c r="I177" s="105">
        <v>1857888.8</v>
      </c>
      <c r="J177" s="105">
        <v>95490.01655</v>
      </c>
      <c r="K177" s="105">
        <v>887374.9</v>
      </c>
      <c r="L177" s="105">
        <v>351126.2</v>
      </c>
      <c r="M177" s="105">
        <v>1003131.8</v>
      </c>
      <c r="N177" s="105">
        <v>14734744.496549999</v>
      </c>
    </row>
    <row r="178" spans="1:14">
      <c r="A178" s="17" t="s">
        <v>170</v>
      </c>
      <c r="B178" s="105">
        <v>1701086.88</v>
      </c>
      <c r="C178" s="105">
        <v>2732121.16</v>
      </c>
      <c r="D178" s="105">
        <v>1825411.42</v>
      </c>
      <c r="E178" s="105">
        <v>1565833.32</v>
      </c>
      <c r="F178" s="105">
        <v>1072180</v>
      </c>
      <c r="G178" s="105">
        <v>905797</v>
      </c>
      <c r="H178" s="105">
        <v>737303</v>
      </c>
      <c r="I178" s="105">
        <v>1857888.8</v>
      </c>
      <c r="J178" s="105">
        <v>95490.01655</v>
      </c>
      <c r="K178" s="105">
        <v>887374.9</v>
      </c>
      <c r="L178" s="105">
        <v>351126.2</v>
      </c>
      <c r="M178" s="105">
        <v>1003131.8</v>
      </c>
      <c r="N178" s="105">
        <v>14734744.496549999</v>
      </c>
    </row>
    <row r="179" spans="1:14">
      <c r="A179" s="17" t="s">
        <v>171</v>
      </c>
      <c r="B179" s="105">
        <v>0</v>
      </c>
      <c r="C179" s="105">
        <v>0</v>
      </c>
      <c r="D179" s="105">
        <v>0</v>
      </c>
      <c r="E179" s="105">
        <v>0</v>
      </c>
      <c r="F179" s="105">
        <v>0</v>
      </c>
      <c r="G179" s="105">
        <v>0</v>
      </c>
      <c r="H179" s="105">
        <v>0</v>
      </c>
      <c r="I179" s="105">
        <v>0</v>
      </c>
      <c r="J179" s="105">
        <v>0</v>
      </c>
      <c r="K179" s="105">
        <v>0</v>
      </c>
      <c r="L179" s="105">
        <v>0</v>
      </c>
      <c r="M179" s="105">
        <v>0</v>
      </c>
      <c r="N179" s="105">
        <v>0</v>
      </c>
    </row>
    <row r="180" spans="1:14">
      <c r="A180" s="17" t="s">
        <v>172</v>
      </c>
      <c r="B180" s="105">
        <v>0</v>
      </c>
      <c r="C180" s="105">
        <v>0</v>
      </c>
      <c r="D180" s="105">
        <v>0</v>
      </c>
      <c r="E180" s="105">
        <v>0</v>
      </c>
      <c r="F180" s="105">
        <v>0</v>
      </c>
      <c r="G180" s="105">
        <v>0</v>
      </c>
      <c r="H180" s="105">
        <v>0</v>
      </c>
      <c r="I180" s="105">
        <v>0</v>
      </c>
      <c r="J180" s="105">
        <v>0</v>
      </c>
      <c r="K180" s="105">
        <v>0</v>
      </c>
      <c r="L180" s="105">
        <v>0</v>
      </c>
      <c r="M180" s="105">
        <v>0</v>
      </c>
      <c r="N180" s="105">
        <v>0</v>
      </c>
    </row>
    <row r="181" spans="1:14">
      <c r="A181" s="24" t="s">
        <v>173</v>
      </c>
      <c r="B181" s="105">
        <v>125145.2328</v>
      </c>
      <c r="C181" s="105">
        <v>0</v>
      </c>
      <c r="D181" s="105">
        <v>65020.326000000001</v>
      </c>
      <c r="E181" s="105">
        <v>8.9722399999999993</v>
      </c>
      <c r="F181" s="105">
        <v>68.103200000000001</v>
      </c>
      <c r="G181" s="105">
        <v>21462.52605</v>
      </c>
      <c r="H181" s="105">
        <v>27437.5</v>
      </c>
      <c r="I181" s="105">
        <v>1689.5345500000001</v>
      </c>
      <c r="J181" s="105">
        <v>0</v>
      </c>
      <c r="K181" s="105">
        <v>116.006</v>
      </c>
      <c r="L181" s="105">
        <v>7037.6681900000003</v>
      </c>
      <c r="M181" s="105">
        <v>5529.5283099999997</v>
      </c>
      <c r="N181" s="105">
        <v>253515.39734</v>
      </c>
    </row>
    <row r="182" spans="1:14">
      <c r="A182" s="17" t="s">
        <v>174</v>
      </c>
      <c r="B182" s="105">
        <v>0</v>
      </c>
      <c r="C182" s="105">
        <v>0</v>
      </c>
      <c r="D182" s="105">
        <v>0</v>
      </c>
      <c r="E182" s="105">
        <v>0</v>
      </c>
      <c r="F182" s="105">
        <v>0</v>
      </c>
      <c r="G182" s="105">
        <v>0.51254999999999995</v>
      </c>
      <c r="H182" s="105">
        <v>0</v>
      </c>
      <c r="I182" s="105">
        <v>0</v>
      </c>
      <c r="J182" s="105">
        <v>0</v>
      </c>
      <c r="K182" s="105">
        <v>0</v>
      </c>
      <c r="L182" s="105">
        <v>6579.3132699999996</v>
      </c>
      <c r="M182" s="105">
        <v>0</v>
      </c>
      <c r="N182" s="105">
        <v>6579.82582</v>
      </c>
    </row>
    <row r="183" spans="1:14">
      <c r="A183" s="17" t="s">
        <v>175</v>
      </c>
      <c r="B183" s="105">
        <v>125145.2328</v>
      </c>
      <c r="C183" s="105">
        <v>0</v>
      </c>
      <c r="D183" s="105">
        <v>65020.326000000001</v>
      </c>
      <c r="E183" s="105">
        <v>8.9722399999999993</v>
      </c>
      <c r="F183" s="105">
        <v>68.103200000000001</v>
      </c>
      <c r="G183" s="105">
        <v>21462.013500000001</v>
      </c>
      <c r="H183" s="105">
        <v>27437.5</v>
      </c>
      <c r="I183" s="105">
        <v>0</v>
      </c>
      <c r="J183" s="105">
        <v>0</v>
      </c>
      <c r="K183" s="105">
        <v>0</v>
      </c>
      <c r="L183" s="105">
        <v>458.35491999999999</v>
      </c>
      <c r="M183" s="105">
        <v>4211.04</v>
      </c>
      <c r="N183" s="105">
        <v>243811.54266000001</v>
      </c>
    </row>
    <row r="184" spans="1:14">
      <c r="A184" s="17" t="s">
        <v>176</v>
      </c>
      <c r="B184" s="105">
        <v>0</v>
      </c>
      <c r="C184" s="105">
        <v>0</v>
      </c>
      <c r="D184" s="105">
        <v>0</v>
      </c>
      <c r="E184" s="105">
        <v>0</v>
      </c>
      <c r="F184" s="105">
        <v>0</v>
      </c>
      <c r="G184" s="105">
        <v>0</v>
      </c>
      <c r="H184" s="105">
        <v>0</v>
      </c>
      <c r="I184" s="105">
        <v>1689.5345500000001</v>
      </c>
      <c r="J184" s="105">
        <v>0</v>
      </c>
      <c r="K184" s="105">
        <v>116.006</v>
      </c>
      <c r="L184" s="105">
        <v>0</v>
      </c>
      <c r="M184" s="105">
        <v>1318.48831</v>
      </c>
      <c r="N184" s="105">
        <v>3124.0288599999999</v>
      </c>
    </row>
    <row r="185" spans="1:14">
      <c r="A185" s="24" t="s">
        <v>177</v>
      </c>
      <c r="B185" s="105">
        <v>0</v>
      </c>
      <c r="C185" s="105">
        <v>0</v>
      </c>
      <c r="D185" s="105">
        <v>0</v>
      </c>
      <c r="E185" s="105">
        <v>0</v>
      </c>
      <c r="F185" s="105">
        <v>0</v>
      </c>
      <c r="G185" s="105">
        <v>0</v>
      </c>
      <c r="H185" s="105">
        <v>0</v>
      </c>
      <c r="I185" s="105">
        <v>0</v>
      </c>
      <c r="J185" s="105">
        <v>0</v>
      </c>
      <c r="K185" s="105">
        <v>0</v>
      </c>
      <c r="L185" s="105">
        <v>0</v>
      </c>
      <c r="M185" s="105">
        <v>0</v>
      </c>
      <c r="N185" s="105">
        <v>0</v>
      </c>
    </row>
    <row r="186" spans="1:14">
      <c r="A186" s="17" t="s">
        <v>178</v>
      </c>
      <c r="B186" s="105">
        <v>0</v>
      </c>
      <c r="C186" s="105">
        <v>0</v>
      </c>
      <c r="D186" s="105">
        <v>0</v>
      </c>
      <c r="E186" s="105">
        <v>0</v>
      </c>
      <c r="F186" s="105">
        <v>0</v>
      </c>
      <c r="G186" s="105">
        <v>0</v>
      </c>
      <c r="H186" s="105">
        <v>0</v>
      </c>
      <c r="I186" s="105">
        <v>0</v>
      </c>
      <c r="J186" s="105">
        <v>0</v>
      </c>
      <c r="K186" s="105">
        <v>0</v>
      </c>
      <c r="L186" s="105">
        <v>0</v>
      </c>
      <c r="M186" s="105">
        <v>0</v>
      </c>
      <c r="N186" s="105">
        <v>0</v>
      </c>
    </row>
    <row r="187" spans="1:14">
      <c r="A187" s="24" t="s">
        <v>179</v>
      </c>
      <c r="B187" s="105">
        <v>331932.79826999997</v>
      </c>
      <c r="C187" s="105">
        <v>256494.86938999998</v>
      </c>
      <c r="D187" s="105">
        <v>459497.46814000001</v>
      </c>
      <c r="E187" s="105">
        <v>421648.52941000002</v>
      </c>
      <c r="F187" s="105">
        <v>582271.04240999999</v>
      </c>
      <c r="G187" s="105">
        <v>148297.01338999998</v>
      </c>
      <c r="H187" s="105">
        <v>133234.38922000001</v>
      </c>
      <c r="I187" s="105">
        <v>345577.45855000004</v>
      </c>
      <c r="J187" s="105">
        <v>12169.915929999999</v>
      </c>
      <c r="K187" s="105">
        <v>609152.58285999997</v>
      </c>
      <c r="L187" s="105">
        <v>27377.738870000001</v>
      </c>
      <c r="M187" s="105">
        <v>166668.658</v>
      </c>
      <c r="N187" s="105">
        <v>3494322.4644400002</v>
      </c>
    </row>
    <row r="188" spans="1:14">
      <c r="A188" s="17" t="s">
        <v>180</v>
      </c>
      <c r="B188" s="105">
        <v>298164.88166000001</v>
      </c>
      <c r="C188" s="105">
        <v>251188.39262999999</v>
      </c>
      <c r="D188" s="105">
        <v>431999.04761000001</v>
      </c>
      <c r="E188" s="105">
        <v>416903.86836999998</v>
      </c>
      <c r="F188" s="105">
        <v>260540.66399999999</v>
      </c>
      <c r="G188" s="105">
        <v>139852.61928000001</v>
      </c>
      <c r="H188" s="105">
        <v>131386.64806000001</v>
      </c>
      <c r="I188" s="105">
        <v>328617.08214000001</v>
      </c>
      <c r="J188" s="105">
        <v>1445.7721899999999</v>
      </c>
      <c r="K188" s="105">
        <v>176837.4779</v>
      </c>
      <c r="L188" s="105">
        <v>25374.416920000003</v>
      </c>
      <c r="M188" s="105">
        <v>163511.76360000001</v>
      </c>
      <c r="N188" s="105">
        <v>2625822.63436</v>
      </c>
    </row>
    <row r="189" spans="1:14">
      <c r="A189" s="17" t="s">
        <v>181</v>
      </c>
      <c r="B189" s="105">
        <v>5065.8948399999999</v>
      </c>
      <c r="C189" s="105">
        <v>5306.3115800000005</v>
      </c>
      <c r="D189" s="105">
        <v>27498.420529999999</v>
      </c>
      <c r="E189" s="105">
        <v>4730.8079600000001</v>
      </c>
      <c r="F189" s="105">
        <v>3872.7539999999999</v>
      </c>
      <c r="G189" s="105">
        <v>8444.3941099999993</v>
      </c>
      <c r="H189" s="105">
        <v>1847.7411599999998</v>
      </c>
      <c r="I189" s="105">
        <v>16960.376410000001</v>
      </c>
      <c r="J189" s="105">
        <v>10724.14374</v>
      </c>
      <c r="K189" s="105">
        <v>22100.134010000002</v>
      </c>
      <c r="L189" s="105">
        <v>2003.32195</v>
      </c>
      <c r="M189" s="105">
        <v>3156.8944000000001</v>
      </c>
      <c r="N189" s="105">
        <v>111711.19469</v>
      </c>
    </row>
    <row r="190" spans="1:14">
      <c r="A190" s="17" t="s">
        <v>182</v>
      </c>
      <c r="B190" s="105">
        <v>28702.021769999999</v>
      </c>
      <c r="C190" s="105">
        <v>0.16517999999999999</v>
      </c>
      <c r="D190" s="105">
        <v>0</v>
      </c>
      <c r="E190" s="105">
        <v>13.85308</v>
      </c>
      <c r="F190" s="105">
        <v>317857.62441000005</v>
      </c>
      <c r="G190" s="105">
        <v>0</v>
      </c>
      <c r="H190" s="105">
        <v>0</v>
      </c>
      <c r="I190" s="105">
        <v>0</v>
      </c>
      <c r="J190" s="105">
        <v>0</v>
      </c>
      <c r="K190" s="105">
        <v>410214.97094999999</v>
      </c>
      <c r="L190" s="105">
        <v>0</v>
      </c>
      <c r="M190" s="105">
        <v>0</v>
      </c>
      <c r="N190" s="105">
        <v>756788.63538999995</v>
      </c>
    </row>
    <row r="191" spans="1:14">
      <c r="A191" s="24" t="s">
        <v>183</v>
      </c>
      <c r="B191" s="105">
        <v>197997.55809999999</v>
      </c>
      <c r="C191" s="105">
        <v>254196.35894999999</v>
      </c>
      <c r="D191" s="105">
        <v>94340.085800000001</v>
      </c>
      <c r="E191" s="105">
        <v>228731.11971999999</v>
      </c>
      <c r="F191" s="105">
        <v>117073.59099</v>
      </c>
      <c r="G191" s="105">
        <v>121286.68961</v>
      </c>
      <c r="H191" s="105">
        <v>100386.2133</v>
      </c>
      <c r="I191" s="105">
        <v>241266.60963999998</v>
      </c>
      <c r="J191" s="105">
        <v>-14813.859920000001</v>
      </c>
      <c r="K191" s="105">
        <v>120963.96338</v>
      </c>
      <c r="L191" s="105">
        <v>20085.394210000002</v>
      </c>
      <c r="M191" s="105">
        <v>104838.95148</v>
      </c>
      <c r="N191" s="105">
        <v>1586352.6752599999</v>
      </c>
    </row>
    <row r="192" spans="1:14">
      <c r="A192" s="17" t="s">
        <v>184</v>
      </c>
      <c r="B192" s="105">
        <v>21645.207200000001</v>
      </c>
      <c r="C192" s="105">
        <v>47166.667000000001</v>
      </c>
      <c r="D192" s="105">
        <v>4.0000000000000001E-3</v>
      </c>
      <c r="E192" s="105">
        <v>0</v>
      </c>
      <c r="F192" s="105">
        <v>14000</v>
      </c>
      <c r="G192" s="105">
        <v>9868.7916600000008</v>
      </c>
      <c r="H192" s="105">
        <v>3764.61616</v>
      </c>
      <c r="I192" s="105">
        <v>0</v>
      </c>
      <c r="J192" s="105">
        <v>-20088.775539999999</v>
      </c>
      <c r="K192" s="105">
        <v>5661</v>
      </c>
      <c r="L192" s="105">
        <v>12644.605</v>
      </c>
      <c r="M192" s="105">
        <v>1.2517799999999999</v>
      </c>
      <c r="N192" s="105">
        <v>94663.367259999999</v>
      </c>
    </row>
    <row r="193" spans="1:14">
      <c r="A193" s="118" t="s">
        <v>185</v>
      </c>
      <c r="B193" s="105">
        <v>176352.35090000002</v>
      </c>
      <c r="C193" s="105">
        <v>207029.69194999998</v>
      </c>
      <c r="D193" s="105">
        <v>94340.0818</v>
      </c>
      <c r="E193" s="105">
        <v>228731.11971999999</v>
      </c>
      <c r="F193" s="105">
        <v>103073.59099</v>
      </c>
      <c r="G193" s="105">
        <v>111417.89795</v>
      </c>
      <c r="H193" s="105">
        <v>96621.597139999998</v>
      </c>
      <c r="I193" s="105">
        <v>241266.60963999998</v>
      </c>
      <c r="J193" s="105">
        <v>5274.9156199999998</v>
      </c>
      <c r="K193" s="105">
        <v>115302.96338</v>
      </c>
      <c r="L193" s="105">
        <v>7440.7892099999999</v>
      </c>
      <c r="M193" s="105">
        <v>104837.6997</v>
      </c>
      <c r="N193" s="105">
        <v>1491689.308</v>
      </c>
    </row>
    <row r="194" spans="1:14">
      <c r="A194" s="14" t="s">
        <v>186</v>
      </c>
      <c r="B194" s="106">
        <v>35499262.7667</v>
      </c>
      <c r="C194" s="106">
        <v>52492816.767360002</v>
      </c>
      <c r="D194" s="106">
        <v>41808229.539209999</v>
      </c>
      <c r="E194" s="106">
        <v>29565822.9562</v>
      </c>
      <c r="F194" s="106">
        <v>24993421.451560002</v>
      </c>
      <c r="G194" s="106">
        <v>20574631.583500002</v>
      </c>
      <c r="H194" s="106">
        <v>14181946.087929999</v>
      </c>
      <c r="I194" s="106">
        <v>23195949.354990002</v>
      </c>
      <c r="J194" s="106">
        <v>226555.86596999998</v>
      </c>
      <c r="K194" s="106">
        <v>24336712.435279999</v>
      </c>
      <c r="L194" s="106">
        <v>5421878.3641000008</v>
      </c>
      <c r="M194" s="106">
        <v>11043474.047120001</v>
      </c>
      <c r="N194" s="106">
        <v>283340701.21991998</v>
      </c>
    </row>
    <row r="195" spans="1:14">
      <c r="A195" s="15" t="s">
        <v>187</v>
      </c>
      <c r="B195" s="106">
        <v>2483946.31171</v>
      </c>
      <c r="C195" s="106">
        <v>1115930.2880899999</v>
      </c>
      <c r="D195" s="106">
        <v>1744979.3769700001</v>
      </c>
      <c r="E195" s="106">
        <v>6522189.1589599997</v>
      </c>
      <c r="F195" s="106">
        <v>1619207.0820200001</v>
      </c>
      <c r="G195" s="106">
        <v>370747.08356</v>
      </c>
      <c r="H195" s="106">
        <v>872631.79261</v>
      </c>
      <c r="I195" s="106">
        <v>573.01008999999999</v>
      </c>
      <c r="J195" s="106">
        <v>9160.4430600000014</v>
      </c>
      <c r="K195" s="106">
        <v>358736.29288000002</v>
      </c>
      <c r="L195" s="106">
        <v>320285.76724000002</v>
      </c>
      <c r="M195" s="106">
        <v>512612.76668</v>
      </c>
      <c r="N195" s="106">
        <v>15930999.37387</v>
      </c>
    </row>
    <row r="196" spans="1:14">
      <c r="A196" s="24" t="s">
        <v>188</v>
      </c>
      <c r="B196" s="105">
        <v>50080.11447</v>
      </c>
      <c r="C196" s="105">
        <v>107651.84322</v>
      </c>
      <c r="D196" s="105">
        <v>110449.75670999999</v>
      </c>
      <c r="E196" s="105">
        <v>572733.68816999998</v>
      </c>
      <c r="F196" s="105">
        <v>27790.794149999998</v>
      </c>
      <c r="G196" s="105">
        <v>0</v>
      </c>
      <c r="H196" s="105">
        <v>9557.2344200000007</v>
      </c>
      <c r="I196" s="105">
        <v>0</v>
      </c>
      <c r="J196" s="105">
        <v>0</v>
      </c>
      <c r="K196" s="105">
        <v>0</v>
      </c>
      <c r="L196" s="105">
        <v>0</v>
      </c>
      <c r="M196" s="105">
        <v>0</v>
      </c>
      <c r="N196" s="105">
        <v>878263.43114</v>
      </c>
    </row>
    <row r="197" spans="1:14">
      <c r="A197" s="17" t="s">
        <v>189</v>
      </c>
      <c r="B197" s="105">
        <v>0</v>
      </c>
      <c r="C197" s="105">
        <v>69578.843219999995</v>
      </c>
      <c r="D197" s="105">
        <v>0</v>
      </c>
      <c r="E197" s="105">
        <v>0</v>
      </c>
      <c r="F197" s="105">
        <v>5175.9611799999993</v>
      </c>
      <c r="G197" s="105">
        <v>0</v>
      </c>
      <c r="H197" s="105">
        <v>9187.5163000000011</v>
      </c>
      <c r="I197" s="105">
        <v>0</v>
      </c>
      <c r="J197" s="105">
        <v>0</v>
      </c>
      <c r="K197" s="105">
        <v>0</v>
      </c>
      <c r="L197" s="105">
        <v>0</v>
      </c>
      <c r="M197" s="105">
        <v>0</v>
      </c>
      <c r="N197" s="105">
        <v>83942.320699999997</v>
      </c>
    </row>
    <row r="198" spans="1:14">
      <c r="A198" s="17" t="s">
        <v>190</v>
      </c>
      <c r="B198" s="105">
        <v>0</v>
      </c>
      <c r="C198" s="105">
        <v>0</v>
      </c>
      <c r="D198" s="105">
        <v>0</v>
      </c>
      <c r="E198" s="105">
        <v>0</v>
      </c>
      <c r="F198" s="105">
        <v>225.63470000000001</v>
      </c>
      <c r="G198" s="105">
        <v>0</v>
      </c>
      <c r="H198" s="105">
        <v>369.71812</v>
      </c>
      <c r="I198" s="105">
        <v>0</v>
      </c>
      <c r="J198" s="105">
        <v>0</v>
      </c>
      <c r="K198" s="105">
        <v>0</v>
      </c>
      <c r="L198" s="105">
        <v>0</v>
      </c>
      <c r="M198" s="105">
        <v>0</v>
      </c>
      <c r="N198" s="105">
        <v>595.35281999999995</v>
      </c>
    </row>
    <row r="199" spans="1:14">
      <c r="A199" s="17" t="s">
        <v>191</v>
      </c>
      <c r="B199" s="105">
        <v>30353.539210000003</v>
      </c>
      <c r="C199" s="105">
        <v>0</v>
      </c>
      <c r="D199" s="105">
        <v>104001.35670999999</v>
      </c>
      <c r="E199" s="105">
        <v>483643.03018</v>
      </c>
      <c r="F199" s="105">
        <v>8578.6875099999997</v>
      </c>
      <c r="G199" s="105">
        <v>0</v>
      </c>
      <c r="H199" s="105">
        <v>0</v>
      </c>
      <c r="I199" s="105">
        <v>0</v>
      </c>
      <c r="J199" s="105">
        <v>0</v>
      </c>
      <c r="K199" s="105">
        <v>0</v>
      </c>
      <c r="L199" s="105">
        <v>0</v>
      </c>
      <c r="M199" s="105">
        <v>0</v>
      </c>
      <c r="N199" s="105">
        <v>626576.61361</v>
      </c>
    </row>
    <row r="200" spans="1:14">
      <c r="A200" s="17" t="s">
        <v>192</v>
      </c>
      <c r="B200" s="105">
        <v>0</v>
      </c>
      <c r="C200" s="105">
        <v>0</v>
      </c>
      <c r="D200" s="105">
        <v>0</v>
      </c>
      <c r="E200" s="105">
        <v>0</v>
      </c>
      <c r="F200" s="105">
        <v>0</v>
      </c>
      <c r="G200" s="105">
        <v>0</v>
      </c>
      <c r="H200" s="105">
        <v>0</v>
      </c>
      <c r="I200" s="105">
        <v>0</v>
      </c>
      <c r="J200" s="105">
        <v>0</v>
      </c>
      <c r="K200" s="105">
        <v>0</v>
      </c>
      <c r="L200" s="105">
        <v>0</v>
      </c>
      <c r="M200" s="105">
        <v>0</v>
      </c>
      <c r="N200" s="105">
        <v>0</v>
      </c>
    </row>
    <row r="201" spans="1:14">
      <c r="A201" s="17" t="s">
        <v>193</v>
      </c>
      <c r="B201" s="105">
        <v>19726.575260000001</v>
      </c>
      <c r="C201" s="105">
        <v>38073</v>
      </c>
      <c r="D201" s="105">
        <v>6448.4</v>
      </c>
      <c r="E201" s="105">
        <v>89090.657989999992</v>
      </c>
      <c r="F201" s="105">
        <v>13810.510759999999</v>
      </c>
      <c r="G201" s="105">
        <v>0</v>
      </c>
      <c r="H201" s="105">
        <v>0</v>
      </c>
      <c r="I201" s="105">
        <v>0</v>
      </c>
      <c r="J201" s="105">
        <v>0</v>
      </c>
      <c r="K201" s="105">
        <v>0</v>
      </c>
      <c r="L201" s="105">
        <v>0</v>
      </c>
      <c r="M201" s="105">
        <v>0</v>
      </c>
      <c r="N201" s="105">
        <v>167149.14400999999</v>
      </c>
    </row>
    <row r="202" spans="1:14">
      <c r="A202" s="24" t="s">
        <v>194</v>
      </c>
      <c r="B202" s="105">
        <v>1927561.6416099998</v>
      </c>
      <c r="C202" s="105">
        <v>941405.63950000005</v>
      </c>
      <c r="D202" s="105">
        <v>1275577.9157</v>
      </c>
      <c r="E202" s="105">
        <v>5667466.8457599999</v>
      </c>
      <c r="F202" s="105">
        <v>1323530.1609</v>
      </c>
      <c r="G202" s="105">
        <v>137845.88441</v>
      </c>
      <c r="H202" s="105">
        <v>577298.18984999997</v>
      </c>
      <c r="I202" s="105">
        <v>573.01008999999999</v>
      </c>
      <c r="J202" s="105">
        <v>9160.4430600000014</v>
      </c>
      <c r="K202" s="105">
        <v>355796.28177999996</v>
      </c>
      <c r="L202" s="105">
        <v>291468.81377999997</v>
      </c>
      <c r="M202" s="105">
        <v>260690.90986000001</v>
      </c>
      <c r="N202" s="105">
        <v>12768375.736299999</v>
      </c>
    </row>
    <row r="203" spans="1:14">
      <c r="A203" s="17" t="s">
        <v>195</v>
      </c>
      <c r="B203" s="105">
        <v>0</v>
      </c>
      <c r="C203" s="105">
        <v>0</v>
      </c>
      <c r="D203" s="105">
        <v>0</v>
      </c>
      <c r="E203" s="105">
        <v>0</v>
      </c>
      <c r="F203" s="105">
        <v>0</v>
      </c>
      <c r="G203" s="105">
        <v>0</v>
      </c>
      <c r="H203" s="105">
        <v>0</v>
      </c>
      <c r="I203" s="105">
        <v>0</v>
      </c>
      <c r="J203" s="105">
        <v>0</v>
      </c>
      <c r="K203" s="105">
        <v>0</v>
      </c>
      <c r="L203" s="105">
        <v>0</v>
      </c>
      <c r="M203" s="105">
        <v>0</v>
      </c>
      <c r="N203" s="105">
        <v>0</v>
      </c>
    </row>
    <row r="204" spans="1:14">
      <c r="A204" s="11" t="s">
        <v>196</v>
      </c>
      <c r="B204" s="105">
        <v>418337.39030999999</v>
      </c>
      <c r="C204" s="105">
        <v>2183.5945499999998</v>
      </c>
      <c r="D204" s="105">
        <v>35909.171049999997</v>
      </c>
      <c r="E204" s="105">
        <v>3909261.8588999999</v>
      </c>
      <c r="F204" s="105">
        <v>551281.00278999994</v>
      </c>
      <c r="G204" s="105">
        <v>0</v>
      </c>
      <c r="H204" s="105">
        <v>0</v>
      </c>
      <c r="I204" s="105">
        <v>0</v>
      </c>
      <c r="J204" s="105">
        <v>0</v>
      </c>
      <c r="K204" s="105">
        <v>0</v>
      </c>
      <c r="L204" s="105">
        <v>0</v>
      </c>
      <c r="M204" s="105">
        <v>0</v>
      </c>
      <c r="N204" s="105">
        <v>4916973.0176000008</v>
      </c>
    </row>
    <row r="205" spans="1:14">
      <c r="A205" s="11" t="s">
        <v>197</v>
      </c>
      <c r="B205" s="105">
        <v>1509224.2512999999</v>
      </c>
      <c r="C205" s="105">
        <v>299314.69923999999</v>
      </c>
      <c r="D205" s="105">
        <v>207257.10097999999</v>
      </c>
      <c r="E205" s="105">
        <v>486885.01126</v>
      </c>
      <c r="F205" s="105">
        <v>278194.43066000001</v>
      </c>
      <c r="G205" s="105">
        <v>69243.742610000001</v>
      </c>
      <c r="H205" s="105">
        <v>577298.18984999997</v>
      </c>
      <c r="I205" s="105">
        <v>573.01008999999999</v>
      </c>
      <c r="J205" s="105">
        <v>817.68044999999995</v>
      </c>
      <c r="K205" s="105">
        <v>25353.919489999997</v>
      </c>
      <c r="L205" s="105">
        <v>154028.89006000001</v>
      </c>
      <c r="M205" s="105">
        <v>197811.89228999999</v>
      </c>
      <c r="N205" s="105">
        <v>3806002.8182800002</v>
      </c>
    </row>
    <row r="206" spans="1:14">
      <c r="A206" s="11" t="s">
        <v>198</v>
      </c>
      <c r="B206" s="105">
        <v>0</v>
      </c>
      <c r="C206" s="105">
        <v>0</v>
      </c>
      <c r="D206" s="105">
        <v>0</v>
      </c>
      <c r="E206" s="105">
        <v>0</v>
      </c>
      <c r="F206" s="105">
        <v>0</v>
      </c>
      <c r="G206" s="105">
        <v>0</v>
      </c>
      <c r="H206" s="105">
        <v>0</v>
      </c>
      <c r="I206" s="105">
        <v>0</v>
      </c>
      <c r="J206" s="105">
        <v>0</v>
      </c>
      <c r="K206" s="105">
        <v>0</v>
      </c>
      <c r="L206" s="105">
        <v>0</v>
      </c>
      <c r="M206" s="105">
        <v>0</v>
      </c>
      <c r="N206" s="105">
        <v>0</v>
      </c>
    </row>
    <row r="207" spans="1:14">
      <c r="A207" s="11" t="s">
        <v>199</v>
      </c>
      <c r="B207" s="105">
        <v>0</v>
      </c>
      <c r="C207" s="105">
        <v>639907.34571000002</v>
      </c>
      <c r="D207" s="105">
        <v>1032411.6436699999</v>
      </c>
      <c r="E207" s="105">
        <v>1271319.9756</v>
      </c>
      <c r="F207" s="105">
        <v>494054.72745000001</v>
      </c>
      <c r="G207" s="105">
        <v>68602.141799999998</v>
      </c>
      <c r="H207" s="105">
        <v>0</v>
      </c>
      <c r="I207" s="105">
        <v>0</v>
      </c>
      <c r="J207" s="105">
        <v>8342.7626099999998</v>
      </c>
      <c r="K207" s="105">
        <v>330442.36229000002</v>
      </c>
      <c r="L207" s="105">
        <v>137439.92371999999</v>
      </c>
      <c r="M207" s="105">
        <v>62879.017570000004</v>
      </c>
      <c r="N207" s="105">
        <v>4045399.9004199998</v>
      </c>
    </row>
    <row r="208" spans="1:14">
      <c r="A208" s="24" t="s">
        <v>200</v>
      </c>
      <c r="B208" s="105">
        <v>0</v>
      </c>
      <c r="C208" s="105">
        <v>0</v>
      </c>
      <c r="D208" s="105">
        <v>0</v>
      </c>
      <c r="E208" s="105">
        <v>0</v>
      </c>
      <c r="F208" s="105">
        <v>0</v>
      </c>
      <c r="G208" s="105">
        <v>0</v>
      </c>
      <c r="H208" s="105">
        <v>0</v>
      </c>
      <c r="I208" s="105">
        <v>0</v>
      </c>
      <c r="J208" s="105">
        <v>0</v>
      </c>
      <c r="K208" s="105">
        <v>0</v>
      </c>
      <c r="L208" s="105">
        <v>0</v>
      </c>
      <c r="M208" s="105">
        <v>0</v>
      </c>
      <c r="N208" s="105">
        <v>0</v>
      </c>
    </row>
    <row r="209" spans="1:14">
      <c r="A209" s="24" t="s">
        <v>201</v>
      </c>
      <c r="B209" s="105">
        <v>506304.55563000002</v>
      </c>
      <c r="C209" s="105">
        <v>66872.805370000002</v>
      </c>
      <c r="D209" s="105">
        <v>330691.42473999999</v>
      </c>
      <c r="E209" s="105">
        <v>279491.26883999998</v>
      </c>
      <c r="F209" s="105">
        <v>254022.89037000001</v>
      </c>
      <c r="G209" s="105">
        <v>232901.19915</v>
      </c>
      <c r="H209" s="105">
        <v>270409.96833999996</v>
      </c>
      <c r="I209" s="105">
        <v>0</v>
      </c>
      <c r="J209" s="105">
        <v>0</v>
      </c>
      <c r="K209" s="105">
        <v>2940.0111000000002</v>
      </c>
      <c r="L209" s="105">
        <v>28816.953460000001</v>
      </c>
      <c r="M209" s="105">
        <v>251921.85681999999</v>
      </c>
      <c r="N209" s="105">
        <v>2224372.9338200004</v>
      </c>
    </row>
    <row r="210" spans="1:14">
      <c r="A210" s="17" t="s">
        <v>202</v>
      </c>
      <c r="B210" s="105">
        <v>136476.00486000002</v>
      </c>
      <c r="C210" s="105">
        <v>0</v>
      </c>
      <c r="D210" s="105">
        <v>28720</v>
      </c>
      <c r="E210" s="105">
        <v>7201.9771200000005</v>
      </c>
      <c r="F210" s="105">
        <v>0</v>
      </c>
      <c r="G210" s="105">
        <v>8343</v>
      </c>
      <c r="H210" s="105">
        <v>5285.5761600000005</v>
      </c>
      <c r="I210" s="105">
        <v>0</v>
      </c>
      <c r="J210" s="105">
        <v>0</v>
      </c>
      <c r="K210" s="105">
        <v>0</v>
      </c>
      <c r="L210" s="105">
        <v>0</v>
      </c>
      <c r="M210" s="105">
        <v>0</v>
      </c>
      <c r="N210" s="105">
        <v>186026.55813999998</v>
      </c>
    </row>
    <row r="211" spans="1:14">
      <c r="A211" s="17" t="s">
        <v>203</v>
      </c>
      <c r="B211" s="105">
        <v>369828.55076999997</v>
      </c>
      <c r="C211" s="105">
        <v>66872.805370000002</v>
      </c>
      <c r="D211" s="105">
        <v>301971.42473999999</v>
      </c>
      <c r="E211" s="105">
        <v>272289.29172000004</v>
      </c>
      <c r="F211" s="105">
        <v>254022.89037000001</v>
      </c>
      <c r="G211" s="105">
        <v>224558.19915</v>
      </c>
      <c r="H211" s="105">
        <v>265124.39218000002</v>
      </c>
      <c r="I211" s="105">
        <v>0</v>
      </c>
      <c r="J211" s="105">
        <v>0</v>
      </c>
      <c r="K211" s="105">
        <v>2940.0111000000002</v>
      </c>
      <c r="L211" s="105">
        <v>28816.953460000001</v>
      </c>
      <c r="M211" s="105">
        <v>0</v>
      </c>
      <c r="N211" s="105">
        <v>1786424.51886</v>
      </c>
    </row>
    <row r="212" spans="1:14">
      <c r="A212" s="17" t="s">
        <v>204</v>
      </c>
      <c r="B212" s="105">
        <v>0</v>
      </c>
      <c r="C212" s="105">
        <v>0</v>
      </c>
      <c r="D212" s="105">
        <v>0</v>
      </c>
      <c r="E212" s="105">
        <v>0</v>
      </c>
      <c r="F212" s="105">
        <v>0</v>
      </c>
      <c r="G212" s="105">
        <v>0</v>
      </c>
      <c r="H212" s="105">
        <v>0</v>
      </c>
      <c r="I212" s="105">
        <v>0</v>
      </c>
      <c r="J212" s="105">
        <v>0</v>
      </c>
      <c r="K212" s="105">
        <v>0</v>
      </c>
      <c r="L212" s="105">
        <v>0</v>
      </c>
      <c r="M212" s="105">
        <v>0</v>
      </c>
      <c r="N212" s="105">
        <v>0</v>
      </c>
    </row>
    <row r="213" spans="1:14">
      <c r="A213" s="17" t="s">
        <v>205</v>
      </c>
      <c r="B213" s="105">
        <v>0</v>
      </c>
      <c r="C213" s="105">
        <v>0</v>
      </c>
      <c r="D213" s="105">
        <v>0</v>
      </c>
      <c r="E213" s="105">
        <v>0</v>
      </c>
      <c r="F213" s="105">
        <v>0</v>
      </c>
      <c r="G213" s="105">
        <v>0</v>
      </c>
      <c r="H213" s="105">
        <v>0</v>
      </c>
      <c r="I213" s="105">
        <v>0</v>
      </c>
      <c r="J213" s="105">
        <v>0</v>
      </c>
      <c r="K213" s="105">
        <v>0</v>
      </c>
      <c r="L213" s="105">
        <v>0</v>
      </c>
      <c r="M213" s="105">
        <v>251921.85681999999</v>
      </c>
      <c r="N213" s="105">
        <v>251921.85681999999</v>
      </c>
    </row>
    <row r="214" spans="1:14">
      <c r="A214" s="24" t="s">
        <v>206</v>
      </c>
      <c r="B214" s="105">
        <v>0</v>
      </c>
      <c r="C214" s="105">
        <v>0</v>
      </c>
      <c r="D214" s="105">
        <v>28260.27982</v>
      </c>
      <c r="E214" s="105">
        <v>2497.35619</v>
      </c>
      <c r="F214" s="105">
        <v>13863.2366</v>
      </c>
      <c r="G214" s="105">
        <v>0</v>
      </c>
      <c r="H214" s="105">
        <v>15366.4</v>
      </c>
      <c r="I214" s="105">
        <v>0</v>
      </c>
      <c r="J214" s="105">
        <v>0</v>
      </c>
      <c r="K214" s="105">
        <v>0</v>
      </c>
      <c r="L214" s="105">
        <v>0</v>
      </c>
      <c r="M214" s="105">
        <v>0</v>
      </c>
      <c r="N214" s="105">
        <v>59987.27261</v>
      </c>
    </row>
    <row r="215" spans="1:14">
      <c r="A215" s="15" t="s">
        <v>207</v>
      </c>
      <c r="B215" s="106">
        <v>60021925.993339993</v>
      </c>
      <c r="C215" s="106">
        <v>118751996.96249001</v>
      </c>
      <c r="D215" s="106">
        <v>67376525.449430004</v>
      </c>
      <c r="E215" s="106">
        <v>43964894.267629996</v>
      </c>
      <c r="F215" s="106">
        <v>49802928.913460001</v>
      </c>
      <c r="G215" s="106">
        <v>30417770.588259999</v>
      </c>
      <c r="H215" s="106">
        <v>24973333.46328</v>
      </c>
      <c r="I215" s="106">
        <v>32835165.929729998</v>
      </c>
      <c r="J215" s="106">
        <v>827775.14711000002</v>
      </c>
      <c r="K215" s="106">
        <v>31000083.510400001</v>
      </c>
      <c r="L215" s="106">
        <v>9111123.3099199999</v>
      </c>
      <c r="M215" s="106">
        <v>11736300.0162</v>
      </c>
      <c r="N215" s="106">
        <v>480819823.55124998</v>
      </c>
    </row>
    <row r="216" spans="1:14">
      <c r="A216" s="24" t="s">
        <v>208</v>
      </c>
      <c r="B216" s="105">
        <v>4555092.4899199996</v>
      </c>
      <c r="C216" s="105">
        <v>1036149.2160499999</v>
      </c>
      <c r="D216" s="105">
        <v>29461.375190000002</v>
      </c>
      <c r="E216" s="105">
        <v>4940.0134100000005</v>
      </c>
      <c r="F216" s="105">
        <v>912.05299000000002</v>
      </c>
      <c r="G216" s="105">
        <v>2450.5174900000002</v>
      </c>
      <c r="H216" s="105">
        <v>1.52786</v>
      </c>
      <c r="I216" s="105">
        <v>86.975999999999999</v>
      </c>
      <c r="J216" s="105">
        <v>5.2999999999999999E-2</v>
      </c>
      <c r="K216" s="105">
        <v>0</v>
      </c>
      <c r="L216" s="105">
        <v>0</v>
      </c>
      <c r="M216" s="105">
        <v>0</v>
      </c>
      <c r="N216" s="105">
        <v>5629094.2219099998</v>
      </c>
    </row>
    <row r="217" spans="1:14">
      <c r="A217" s="17" t="s">
        <v>209</v>
      </c>
      <c r="B217" s="105">
        <v>34300</v>
      </c>
      <c r="C217" s="105">
        <v>119.6</v>
      </c>
      <c r="D217" s="105">
        <v>0</v>
      </c>
      <c r="E217" s="105">
        <v>0</v>
      </c>
      <c r="F217" s="105">
        <v>0</v>
      </c>
      <c r="G217" s="105">
        <v>0</v>
      </c>
      <c r="H217" s="105">
        <v>0</v>
      </c>
      <c r="I217" s="105">
        <v>0</v>
      </c>
      <c r="J217" s="105">
        <v>0</v>
      </c>
      <c r="K217" s="105">
        <v>0</v>
      </c>
      <c r="L217" s="105">
        <v>0</v>
      </c>
      <c r="M217" s="105">
        <v>0</v>
      </c>
      <c r="N217" s="105">
        <v>34419.599999999999</v>
      </c>
    </row>
    <row r="218" spans="1:14">
      <c r="A218" s="17" t="s">
        <v>210</v>
      </c>
      <c r="B218" s="105">
        <v>0</v>
      </c>
      <c r="C218" s="105">
        <v>1035370</v>
      </c>
      <c r="D218" s="105">
        <v>0</v>
      </c>
      <c r="E218" s="105">
        <v>0</v>
      </c>
      <c r="F218" s="105">
        <v>0</v>
      </c>
      <c r="G218" s="105">
        <v>0</v>
      </c>
      <c r="H218" s="105">
        <v>0</v>
      </c>
      <c r="I218" s="105">
        <v>0</v>
      </c>
      <c r="J218" s="105">
        <v>0</v>
      </c>
      <c r="K218" s="105">
        <v>0</v>
      </c>
      <c r="L218" s="105">
        <v>0</v>
      </c>
      <c r="M218" s="105">
        <v>0</v>
      </c>
      <c r="N218" s="105">
        <v>1035370</v>
      </c>
    </row>
    <row r="219" spans="1:14">
      <c r="A219" s="17" t="s">
        <v>211</v>
      </c>
      <c r="B219" s="105">
        <v>4520792.4899199996</v>
      </c>
      <c r="C219" s="105">
        <v>659.61605000000009</v>
      </c>
      <c r="D219" s="105">
        <v>29461.375190000002</v>
      </c>
      <c r="E219" s="105">
        <v>4940.0134100000005</v>
      </c>
      <c r="F219" s="105">
        <v>912.05299000000002</v>
      </c>
      <c r="G219" s="105">
        <v>2450.5174900000002</v>
      </c>
      <c r="H219" s="105">
        <v>1.52786</v>
      </c>
      <c r="I219" s="105">
        <v>86.975999999999999</v>
      </c>
      <c r="J219" s="105">
        <v>5.2999999999999999E-2</v>
      </c>
      <c r="K219" s="105">
        <v>0</v>
      </c>
      <c r="L219" s="105">
        <v>0</v>
      </c>
      <c r="M219" s="105">
        <v>0</v>
      </c>
      <c r="N219" s="105">
        <v>4559304.6219100002</v>
      </c>
    </row>
    <row r="220" spans="1:14">
      <c r="A220" s="24" t="s">
        <v>212</v>
      </c>
      <c r="B220" s="105">
        <v>0</v>
      </c>
      <c r="C220" s="105">
        <v>19973700.547819998</v>
      </c>
      <c r="D220" s="105">
        <v>0</v>
      </c>
      <c r="E220" s="105">
        <v>0</v>
      </c>
      <c r="F220" s="105">
        <v>97119.918319999997</v>
      </c>
      <c r="G220" s="105">
        <v>0</v>
      </c>
      <c r="H220" s="105">
        <v>0</v>
      </c>
      <c r="I220" s="105">
        <v>0</v>
      </c>
      <c r="J220" s="105">
        <v>13205.17013</v>
      </c>
      <c r="K220" s="105">
        <v>0</v>
      </c>
      <c r="L220" s="105">
        <v>653.55658999999991</v>
      </c>
      <c r="M220" s="105">
        <v>68073.330430000002</v>
      </c>
      <c r="N220" s="105">
        <v>20152752.523290001</v>
      </c>
    </row>
    <row r="221" spans="1:14">
      <c r="A221" s="18" t="s">
        <v>213</v>
      </c>
      <c r="B221" s="105">
        <v>0</v>
      </c>
      <c r="C221" s="105">
        <v>0</v>
      </c>
      <c r="D221" s="105">
        <v>0</v>
      </c>
      <c r="E221" s="105">
        <v>0</v>
      </c>
      <c r="F221" s="105">
        <v>0</v>
      </c>
      <c r="G221" s="105">
        <v>0</v>
      </c>
      <c r="H221" s="105">
        <v>0</v>
      </c>
      <c r="I221" s="105">
        <v>0</v>
      </c>
      <c r="J221" s="105">
        <v>0</v>
      </c>
      <c r="K221" s="105">
        <v>0</v>
      </c>
      <c r="L221" s="105">
        <v>0</v>
      </c>
      <c r="M221" s="105">
        <v>0</v>
      </c>
      <c r="N221" s="105">
        <v>0</v>
      </c>
    </row>
    <row r="222" spans="1:14">
      <c r="A222" s="17" t="s">
        <v>214</v>
      </c>
      <c r="B222" s="105">
        <v>0</v>
      </c>
      <c r="C222" s="105">
        <v>110986.10359999999</v>
      </c>
      <c r="D222" s="105">
        <v>0</v>
      </c>
      <c r="E222" s="105">
        <v>0</v>
      </c>
      <c r="F222" s="105">
        <v>97119.918319999997</v>
      </c>
      <c r="G222" s="105">
        <v>0</v>
      </c>
      <c r="H222" s="105">
        <v>0</v>
      </c>
      <c r="I222" s="105">
        <v>0</v>
      </c>
      <c r="J222" s="105">
        <v>13205.17013</v>
      </c>
      <c r="K222" s="105">
        <v>0</v>
      </c>
      <c r="L222" s="105">
        <v>653.55658999999991</v>
      </c>
      <c r="M222" s="105">
        <v>68073.330430000002</v>
      </c>
      <c r="N222" s="105">
        <v>290038.07906999998</v>
      </c>
    </row>
    <row r="223" spans="1:14">
      <c r="A223" s="17" t="s">
        <v>215</v>
      </c>
      <c r="B223" s="105">
        <v>0</v>
      </c>
      <c r="C223" s="105">
        <v>19862714.444220003</v>
      </c>
      <c r="D223" s="105">
        <v>0</v>
      </c>
      <c r="E223" s="105">
        <v>0</v>
      </c>
      <c r="F223" s="105">
        <v>0</v>
      </c>
      <c r="G223" s="105">
        <v>0</v>
      </c>
      <c r="H223" s="105">
        <v>0</v>
      </c>
      <c r="I223" s="105">
        <v>0</v>
      </c>
      <c r="J223" s="105">
        <v>0</v>
      </c>
      <c r="K223" s="105">
        <v>0</v>
      </c>
      <c r="L223" s="105">
        <v>0</v>
      </c>
      <c r="M223" s="105">
        <v>0</v>
      </c>
      <c r="N223" s="105">
        <v>19862714.444220003</v>
      </c>
    </row>
    <row r="224" spans="1:14">
      <c r="A224" s="17" t="s">
        <v>216</v>
      </c>
      <c r="B224" s="105">
        <v>0</v>
      </c>
      <c r="C224" s="105">
        <v>0</v>
      </c>
      <c r="D224" s="105">
        <v>0</v>
      </c>
      <c r="E224" s="105">
        <v>0</v>
      </c>
      <c r="F224" s="105">
        <v>0</v>
      </c>
      <c r="G224" s="105">
        <v>0</v>
      </c>
      <c r="H224" s="105">
        <v>0</v>
      </c>
      <c r="I224" s="105">
        <v>0</v>
      </c>
      <c r="J224" s="105">
        <v>0</v>
      </c>
      <c r="K224" s="105">
        <v>0</v>
      </c>
      <c r="L224" s="105">
        <v>0</v>
      </c>
      <c r="M224" s="105">
        <v>0</v>
      </c>
      <c r="N224" s="105">
        <v>0</v>
      </c>
    </row>
    <row r="225" spans="1:14">
      <c r="A225" s="17" t="s">
        <v>217</v>
      </c>
      <c r="B225" s="105">
        <v>0</v>
      </c>
      <c r="C225" s="105">
        <v>0</v>
      </c>
      <c r="D225" s="105">
        <v>0</v>
      </c>
      <c r="E225" s="105">
        <v>0</v>
      </c>
      <c r="F225" s="105">
        <v>0</v>
      </c>
      <c r="G225" s="105">
        <v>0</v>
      </c>
      <c r="H225" s="105">
        <v>0</v>
      </c>
      <c r="I225" s="105">
        <v>0</v>
      </c>
      <c r="J225" s="105">
        <v>0</v>
      </c>
      <c r="K225" s="105">
        <v>0</v>
      </c>
      <c r="L225" s="105">
        <v>0</v>
      </c>
      <c r="M225" s="105">
        <v>0</v>
      </c>
      <c r="N225" s="105">
        <v>0</v>
      </c>
    </row>
    <row r="226" spans="1:14">
      <c r="A226" s="24" t="s">
        <v>218</v>
      </c>
      <c r="B226" s="105">
        <v>29762.40238</v>
      </c>
      <c r="C226" s="105">
        <v>681.19704999999999</v>
      </c>
      <c r="D226" s="105">
        <v>56500.942240000004</v>
      </c>
      <c r="E226" s="105">
        <v>995.87573999999995</v>
      </c>
      <c r="F226" s="105">
        <v>22423.64488</v>
      </c>
      <c r="G226" s="105">
        <v>15378.928759999999</v>
      </c>
      <c r="H226" s="105">
        <v>1197.1886100000002</v>
      </c>
      <c r="I226" s="105">
        <v>0</v>
      </c>
      <c r="J226" s="105">
        <v>78.89</v>
      </c>
      <c r="K226" s="105">
        <v>0</v>
      </c>
      <c r="L226" s="105">
        <v>0</v>
      </c>
      <c r="M226" s="105">
        <v>0</v>
      </c>
      <c r="N226" s="105">
        <v>127019.06965999999</v>
      </c>
    </row>
    <row r="227" spans="1:14">
      <c r="A227" s="17" t="s">
        <v>219</v>
      </c>
      <c r="B227" s="105">
        <v>12480.860409999999</v>
      </c>
      <c r="C227" s="105">
        <v>1.0000000000000001E-5</v>
      </c>
      <c r="D227" s="105">
        <v>40432.920630000001</v>
      </c>
      <c r="E227" s="105">
        <v>147.12223999999998</v>
      </c>
      <c r="F227" s="105">
        <v>21560.522250000002</v>
      </c>
      <c r="G227" s="105">
        <v>482.67892999999998</v>
      </c>
      <c r="H227" s="105">
        <v>137.20021</v>
      </c>
      <c r="I227" s="105">
        <v>0</v>
      </c>
      <c r="J227" s="105">
        <v>78.89</v>
      </c>
      <c r="K227" s="105">
        <v>0</v>
      </c>
      <c r="L227" s="105">
        <v>0</v>
      </c>
      <c r="M227" s="105">
        <v>0</v>
      </c>
      <c r="N227" s="105">
        <v>75320.194680000001</v>
      </c>
    </row>
    <row r="228" spans="1:14">
      <c r="A228" s="17" t="s">
        <v>220</v>
      </c>
      <c r="B228" s="105">
        <v>17281.541969999998</v>
      </c>
      <c r="C228" s="105">
        <v>681.19704000000002</v>
      </c>
      <c r="D228" s="105">
        <v>16068.02161</v>
      </c>
      <c r="E228" s="105">
        <v>848.75350000000003</v>
      </c>
      <c r="F228" s="105">
        <v>863.12262999999996</v>
      </c>
      <c r="G228" s="105">
        <v>14896.249830000001</v>
      </c>
      <c r="H228" s="105">
        <v>1059.9884</v>
      </c>
      <c r="I228" s="105">
        <v>0</v>
      </c>
      <c r="J228" s="105">
        <v>0</v>
      </c>
      <c r="K228" s="105">
        <v>0</v>
      </c>
      <c r="L228" s="105">
        <v>0</v>
      </c>
      <c r="M228" s="105">
        <v>0</v>
      </c>
      <c r="N228" s="105">
        <v>51698.874979999993</v>
      </c>
    </row>
    <row r="229" spans="1:14">
      <c r="A229" s="24" t="s">
        <v>221</v>
      </c>
      <c r="B229" s="105">
        <v>0</v>
      </c>
      <c r="C229" s="105">
        <v>0</v>
      </c>
      <c r="D229" s="105">
        <v>0</v>
      </c>
      <c r="E229" s="105">
        <v>0</v>
      </c>
      <c r="F229" s="105">
        <v>0</v>
      </c>
      <c r="G229" s="105">
        <v>0</v>
      </c>
      <c r="H229" s="105">
        <v>0</v>
      </c>
      <c r="I229" s="105">
        <v>0</v>
      </c>
      <c r="J229" s="105">
        <v>0</v>
      </c>
      <c r="K229" s="105">
        <v>0</v>
      </c>
      <c r="L229" s="105">
        <v>0</v>
      </c>
      <c r="M229" s="105">
        <v>0</v>
      </c>
      <c r="N229" s="105">
        <v>0</v>
      </c>
    </row>
    <row r="230" spans="1:14">
      <c r="A230" s="17" t="s">
        <v>222</v>
      </c>
      <c r="B230" s="105">
        <v>0</v>
      </c>
      <c r="C230" s="105">
        <v>0</v>
      </c>
      <c r="D230" s="105">
        <v>0</v>
      </c>
      <c r="E230" s="105">
        <v>0</v>
      </c>
      <c r="F230" s="105">
        <v>0</v>
      </c>
      <c r="G230" s="105">
        <v>0</v>
      </c>
      <c r="H230" s="105">
        <v>0</v>
      </c>
      <c r="I230" s="105">
        <v>0</v>
      </c>
      <c r="J230" s="105">
        <v>0</v>
      </c>
      <c r="K230" s="105">
        <v>0</v>
      </c>
      <c r="L230" s="105">
        <v>0</v>
      </c>
      <c r="M230" s="105">
        <v>0</v>
      </c>
      <c r="N230" s="105">
        <v>0</v>
      </c>
    </row>
    <row r="231" spans="1:14">
      <c r="A231" s="17" t="s">
        <v>223</v>
      </c>
      <c r="B231" s="105">
        <v>0</v>
      </c>
      <c r="C231" s="105">
        <v>0</v>
      </c>
      <c r="D231" s="105">
        <v>0</v>
      </c>
      <c r="E231" s="105">
        <v>0</v>
      </c>
      <c r="F231" s="105">
        <v>0</v>
      </c>
      <c r="G231" s="105">
        <v>0</v>
      </c>
      <c r="H231" s="105">
        <v>0</v>
      </c>
      <c r="I231" s="105">
        <v>0</v>
      </c>
      <c r="J231" s="105">
        <v>0</v>
      </c>
      <c r="K231" s="105">
        <v>0</v>
      </c>
      <c r="L231" s="105">
        <v>0</v>
      </c>
      <c r="M231" s="105">
        <v>0</v>
      </c>
      <c r="N231" s="105">
        <v>0</v>
      </c>
    </row>
    <row r="232" spans="1:14">
      <c r="A232" s="24" t="s">
        <v>224</v>
      </c>
      <c r="B232" s="105">
        <v>45239613.966339998</v>
      </c>
      <c r="C232" s="105">
        <v>53965996.64367</v>
      </c>
      <c r="D232" s="105">
        <v>53855755.240309998</v>
      </c>
      <c r="E232" s="105">
        <v>34175824.517039999</v>
      </c>
      <c r="F232" s="105">
        <v>26843363.005900003</v>
      </c>
      <c r="G232" s="105">
        <v>25149189.207369998</v>
      </c>
      <c r="H232" s="105">
        <v>20868111.942529999</v>
      </c>
      <c r="I232" s="105">
        <v>29007927.448369998</v>
      </c>
      <c r="J232" s="105">
        <v>261265.51173</v>
      </c>
      <c r="K232" s="105">
        <v>28736350.346659999</v>
      </c>
      <c r="L232" s="105">
        <v>7657872.0683999993</v>
      </c>
      <c r="M232" s="105">
        <v>9138043.2500100005</v>
      </c>
      <c r="N232" s="105">
        <v>334899313.14833003</v>
      </c>
    </row>
    <row r="233" spans="1:14">
      <c r="A233" s="17" t="s">
        <v>225</v>
      </c>
      <c r="B233" s="105">
        <v>38239296.831349999</v>
      </c>
      <c r="C233" s="105">
        <v>33954006.74385</v>
      </c>
      <c r="D233" s="105">
        <v>49697893.950230002</v>
      </c>
      <c r="E233" s="105">
        <v>19756626.18039</v>
      </c>
      <c r="F233" s="105">
        <v>17971030.895229999</v>
      </c>
      <c r="G233" s="105">
        <v>19879684.278250001</v>
      </c>
      <c r="H233" s="105">
        <v>16097088.489430001</v>
      </c>
      <c r="I233" s="105">
        <v>2890301.3270399999</v>
      </c>
      <c r="J233" s="105">
        <v>119006.46106</v>
      </c>
      <c r="K233" s="105">
        <v>16445662.747459998</v>
      </c>
      <c r="L233" s="105">
        <v>6698053.23642</v>
      </c>
      <c r="M233" s="105">
        <v>6530663.8211499993</v>
      </c>
      <c r="N233" s="105">
        <v>228279314.96185997</v>
      </c>
    </row>
    <row r="234" spans="1:14">
      <c r="A234" s="17" t="s">
        <v>226</v>
      </c>
      <c r="B234" s="105">
        <v>1046662.46425</v>
      </c>
      <c r="C234" s="105">
        <v>9497.5602400000007</v>
      </c>
      <c r="D234" s="105">
        <v>0</v>
      </c>
      <c r="E234" s="105">
        <v>0</v>
      </c>
      <c r="F234" s="105">
        <v>49510.348720000002</v>
      </c>
      <c r="G234" s="105">
        <v>22629.1</v>
      </c>
      <c r="H234" s="105">
        <v>0</v>
      </c>
      <c r="I234" s="105">
        <v>0</v>
      </c>
      <c r="J234" s="105">
        <v>0</v>
      </c>
      <c r="K234" s="105">
        <v>59825.89185</v>
      </c>
      <c r="L234" s="105">
        <v>0</v>
      </c>
      <c r="M234" s="105">
        <v>0</v>
      </c>
      <c r="N234" s="105">
        <v>1188125.36506</v>
      </c>
    </row>
    <row r="235" spans="1:14">
      <c r="A235" s="17" t="s">
        <v>227</v>
      </c>
      <c r="B235" s="105">
        <v>3976492.3394200001</v>
      </c>
      <c r="C235" s="105">
        <v>11889326.37792</v>
      </c>
      <c r="D235" s="105">
        <v>2009533.1862899999</v>
      </c>
      <c r="E235" s="105">
        <v>7960250.7646300001</v>
      </c>
      <c r="F235" s="105">
        <v>6584108.2707799999</v>
      </c>
      <c r="G235" s="105">
        <v>3639200.0532499999</v>
      </c>
      <c r="H235" s="105">
        <v>3077476.9590100003</v>
      </c>
      <c r="I235" s="105">
        <v>11686517.09506</v>
      </c>
      <c r="J235" s="105">
        <v>133245.97445000001</v>
      </c>
      <c r="K235" s="105">
        <v>11922407.60306</v>
      </c>
      <c r="L235" s="105">
        <v>715814.82441999996</v>
      </c>
      <c r="M235" s="105">
        <v>2207898.7972499998</v>
      </c>
      <c r="N235" s="105">
        <v>65802272.24554</v>
      </c>
    </row>
    <row r="236" spans="1:14">
      <c r="A236" s="17" t="s">
        <v>228</v>
      </c>
      <c r="B236" s="105">
        <v>114966.96903000001</v>
      </c>
      <c r="C236" s="105">
        <v>139510.48658000003</v>
      </c>
      <c r="D236" s="105">
        <v>13542.394619999999</v>
      </c>
      <c r="E236" s="105">
        <v>100072.46768</v>
      </c>
      <c r="F236" s="105">
        <v>27352.29768</v>
      </c>
      <c r="G236" s="105">
        <v>578920.62432000006</v>
      </c>
      <c r="H236" s="105">
        <v>72670.30704</v>
      </c>
      <c r="I236" s="105">
        <v>0</v>
      </c>
      <c r="J236" s="105">
        <v>0</v>
      </c>
      <c r="K236" s="105">
        <v>27593.629219999999</v>
      </c>
      <c r="L236" s="105">
        <v>4116</v>
      </c>
      <c r="M236" s="105">
        <v>0</v>
      </c>
      <c r="N236" s="105">
        <v>1078745.1761700001</v>
      </c>
    </row>
    <row r="237" spans="1:14">
      <c r="A237" s="17" t="s">
        <v>229</v>
      </c>
      <c r="B237" s="17">
        <v>305349.34792999999</v>
      </c>
      <c r="C237" s="17">
        <v>1981340.94692</v>
      </c>
      <c r="D237" s="17">
        <v>283759.84881</v>
      </c>
      <c r="E237" s="17">
        <v>336935.30475000001</v>
      </c>
      <c r="F237" s="17">
        <v>109713.82898000001</v>
      </c>
      <c r="G237" s="17">
        <v>73146.653579999998</v>
      </c>
      <c r="H237" s="17">
        <v>202611.83803000001</v>
      </c>
      <c r="I237" s="17">
        <v>33392.533819999997</v>
      </c>
      <c r="J237" s="17">
        <v>9013.0762200000008</v>
      </c>
      <c r="K237" s="17">
        <v>68766.743060000008</v>
      </c>
      <c r="L237" s="17">
        <v>39373.836219999997</v>
      </c>
      <c r="M237" s="17">
        <v>152101.21712000002</v>
      </c>
      <c r="N237" s="17">
        <v>3595505.1754399999</v>
      </c>
    </row>
    <row r="238" spans="1:14">
      <c r="A238" s="11" t="s">
        <v>230</v>
      </c>
      <c r="B238" s="17">
        <v>993363.50578000001</v>
      </c>
      <c r="C238" s="17">
        <v>28796.168890000001</v>
      </c>
      <c r="D238" s="17">
        <v>1501930.3589300001</v>
      </c>
      <c r="E238" s="17">
        <v>5735909.9828399997</v>
      </c>
      <c r="F238" s="17">
        <v>1340881.5496400001</v>
      </c>
      <c r="G238" s="17">
        <v>124185.07766</v>
      </c>
      <c r="H238" s="17">
        <v>345895.71376000001</v>
      </c>
      <c r="I238" s="17">
        <v>0</v>
      </c>
      <c r="J238" s="17">
        <v>0</v>
      </c>
      <c r="K238" s="17">
        <v>1188.2983300000001</v>
      </c>
      <c r="L238" s="17">
        <v>176441.50954</v>
      </c>
      <c r="M238" s="17">
        <v>210.02189000000001</v>
      </c>
      <c r="N238" s="17">
        <v>10248802.18726</v>
      </c>
    </row>
    <row r="239" spans="1:14">
      <c r="A239" s="11" t="s">
        <v>231</v>
      </c>
      <c r="B239" s="17">
        <v>2265.3020000000001</v>
      </c>
      <c r="C239" s="17">
        <v>0</v>
      </c>
      <c r="D239" s="17">
        <v>2.56</v>
      </c>
      <c r="E239" s="17">
        <v>0</v>
      </c>
      <c r="F239" s="17">
        <v>34811.647270000001</v>
      </c>
      <c r="G239" s="17">
        <v>0</v>
      </c>
      <c r="H239" s="17">
        <v>0</v>
      </c>
      <c r="I239" s="17">
        <v>0</v>
      </c>
      <c r="J239" s="17">
        <v>0</v>
      </c>
      <c r="K239" s="17">
        <v>0</v>
      </c>
      <c r="L239" s="17">
        <v>0</v>
      </c>
      <c r="M239" s="17">
        <v>0</v>
      </c>
      <c r="N239" s="17">
        <v>37079.509270000002</v>
      </c>
    </row>
    <row r="240" spans="1:14">
      <c r="A240" s="11" t="s">
        <v>232</v>
      </c>
      <c r="B240" s="17">
        <v>561217.20658</v>
      </c>
      <c r="C240" s="17">
        <v>5963518.3592700008</v>
      </c>
      <c r="D240" s="17">
        <v>349092.94143000001</v>
      </c>
      <c r="E240" s="17">
        <v>286029.81675</v>
      </c>
      <c r="F240" s="17">
        <v>725954.16760000004</v>
      </c>
      <c r="G240" s="17">
        <v>831423.42030999996</v>
      </c>
      <c r="H240" s="17">
        <v>1072368.6352599999</v>
      </c>
      <c r="I240" s="17">
        <v>14397716.492450001</v>
      </c>
      <c r="J240" s="17">
        <v>0</v>
      </c>
      <c r="K240" s="17">
        <v>210905.43368000002</v>
      </c>
      <c r="L240" s="17">
        <v>24072.661800000002</v>
      </c>
      <c r="M240" s="17">
        <v>247169.39259999999</v>
      </c>
      <c r="N240" s="17">
        <v>24669468.527729999</v>
      </c>
    </row>
    <row r="241" spans="1:14">
      <c r="A241" s="117" t="s">
        <v>233</v>
      </c>
      <c r="B241" s="17">
        <v>9384304.6259000003</v>
      </c>
      <c r="C241" s="17">
        <v>6511605.2790100006</v>
      </c>
      <c r="D241" s="17">
        <v>13063843.829</v>
      </c>
      <c r="E241" s="17">
        <v>9009135.5426399987</v>
      </c>
      <c r="F241" s="17">
        <v>21952333.062819999</v>
      </c>
      <c r="G241" s="17">
        <v>5081533.5396499997</v>
      </c>
      <c r="H241" s="17">
        <v>3985504.8070300003</v>
      </c>
      <c r="I241" s="17">
        <v>3247958.8557500001</v>
      </c>
      <c r="J241" s="17">
        <v>553225.52225000004</v>
      </c>
      <c r="K241" s="17">
        <v>2005400.94301</v>
      </c>
      <c r="L241" s="17">
        <v>758297.3176699999</v>
      </c>
      <c r="M241" s="17">
        <v>2360490.42313</v>
      </c>
      <c r="N241" s="17">
        <v>77913633.74786</v>
      </c>
    </row>
    <row r="242" spans="1:14">
      <c r="A242" s="17" t="s">
        <v>234</v>
      </c>
      <c r="B242" s="17">
        <v>2030748.71903</v>
      </c>
      <c r="C242" s="17">
        <v>1786540.6887100001</v>
      </c>
      <c r="D242" s="17">
        <v>1714529.4152800001</v>
      </c>
      <c r="E242" s="17">
        <v>3958927.84663</v>
      </c>
      <c r="F242" s="17">
        <v>19103721.245439999</v>
      </c>
      <c r="G242" s="17">
        <v>3300384.6563800001</v>
      </c>
      <c r="H242" s="17">
        <v>615792.13330999995</v>
      </c>
      <c r="I242" s="17">
        <v>675917.19235999999</v>
      </c>
      <c r="J242" s="17">
        <v>20922.559519999999</v>
      </c>
      <c r="K242" s="17">
        <v>748271.23319000006</v>
      </c>
      <c r="L242" s="17">
        <v>566272.04779999994</v>
      </c>
      <c r="M242" s="17">
        <v>1028431.8698300001</v>
      </c>
      <c r="N242" s="17">
        <v>35550459.607480004</v>
      </c>
    </row>
    <row r="243" spans="1:14">
      <c r="A243" s="17" t="s">
        <v>235</v>
      </c>
      <c r="B243" s="17">
        <v>1046071.1331100001</v>
      </c>
      <c r="C243" s="17">
        <v>617057.00005999999</v>
      </c>
      <c r="D243" s="17">
        <v>1115426.0639899999</v>
      </c>
      <c r="E243" s="17">
        <v>217978.47890000002</v>
      </c>
      <c r="F243" s="17">
        <v>446717.51306000003</v>
      </c>
      <c r="G243" s="17">
        <v>190010.30082</v>
      </c>
      <c r="H243" s="17">
        <v>83422.483699999997</v>
      </c>
      <c r="I243" s="17">
        <v>0</v>
      </c>
      <c r="J243" s="17">
        <v>0</v>
      </c>
      <c r="K243" s="17">
        <v>16671.491999999998</v>
      </c>
      <c r="L243" s="17">
        <v>0</v>
      </c>
      <c r="M243" s="17">
        <v>365458.33323000005</v>
      </c>
      <c r="N243" s="17">
        <v>4098812.7988700001</v>
      </c>
    </row>
    <row r="244" spans="1:14">
      <c r="A244" s="17" t="s">
        <v>236</v>
      </c>
      <c r="B244" s="17">
        <v>353712.36385000002</v>
      </c>
      <c r="C244" s="17">
        <v>704302.83728999994</v>
      </c>
      <c r="D244" s="17">
        <v>1255470.54795</v>
      </c>
      <c r="E244" s="17">
        <v>1106069.2662599999</v>
      </c>
      <c r="F244" s="17">
        <v>872409.80896000005</v>
      </c>
      <c r="G244" s="17">
        <v>125356.56286000001</v>
      </c>
      <c r="H244" s="17">
        <v>252820.25665999998</v>
      </c>
      <c r="I244" s="17">
        <v>475419.25425</v>
      </c>
      <c r="J244" s="17">
        <v>7552.1735499999995</v>
      </c>
      <c r="K244" s="17">
        <v>405345.80218</v>
      </c>
      <c r="L244" s="17">
        <v>82928.433059999996</v>
      </c>
      <c r="M244" s="17">
        <v>323776.05887000001</v>
      </c>
      <c r="N244" s="17">
        <v>5965163.3657399993</v>
      </c>
    </row>
    <row r="245" spans="1:14">
      <c r="A245" s="11" t="s">
        <v>237</v>
      </c>
      <c r="B245" s="17">
        <v>181487.00464</v>
      </c>
      <c r="C245" s="17">
        <v>233397.67846999998</v>
      </c>
      <c r="D245" s="17">
        <v>310464.65636000002</v>
      </c>
      <c r="E245" s="17">
        <v>1706662.05522</v>
      </c>
      <c r="F245" s="17">
        <v>92049.518159999992</v>
      </c>
      <c r="G245" s="17">
        <v>111005.18129000001</v>
      </c>
      <c r="H245" s="17">
        <v>59803.574970000001</v>
      </c>
      <c r="I245" s="17">
        <v>29441.487699999998</v>
      </c>
      <c r="J245" s="17">
        <v>102.55637</v>
      </c>
      <c r="K245" s="17">
        <v>192183.48911000002</v>
      </c>
      <c r="L245" s="17">
        <v>53134.195879999999</v>
      </c>
      <c r="M245" s="17">
        <v>64868.428329999995</v>
      </c>
      <c r="N245" s="17">
        <v>3034599.8265</v>
      </c>
    </row>
    <row r="246" spans="1:14">
      <c r="A246" s="11" t="s">
        <v>238</v>
      </c>
      <c r="B246" s="17">
        <v>107150.69835999999</v>
      </c>
      <c r="C246" s="17">
        <v>0</v>
      </c>
      <c r="D246" s="17">
        <v>0</v>
      </c>
      <c r="E246" s="17">
        <v>174587</v>
      </c>
      <c r="F246" s="17">
        <v>873.45</v>
      </c>
      <c r="G246" s="17">
        <v>29874.422409999999</v>
      </c>
      <c r="H246" s="17">
        <v>0</v>
      </c>
      <c r="I246" s="17">
        <v>0</v>
      </c>
      <c r="J246" s="17">
        <v>0</v>
      </c>
      <c r="K246" s="17">
        <v>0</v>
      </c>
      <c r="L246" s="17">
        <v>0</v>
      </c>
      <c r="M246" s="17">
        <v>0</v>
      </c>
      <c r="N246" s="17">
        <v>312485.57076999999</v>
      </c>
    </row>
    <row r="247" spans="1:14">
      <c r="A247" s="11" t="s">
        <v>239</v>
      </c>
      <c r="B247" s="17">
        <v>5665134.7069100002</v>
      </c>
      <c r="C247" s="17">
        <v>3170307.07448</v>
      </c>
      <c r="D247" s="17">
        <v>8667953.14542</v>
      </c>
      <c r="E247" s="17">
        <v>1844910.8956300002</v>
      </c>
      <c r="F247" s="17">
        <v>1436561.5272000001</v>
      </c>
      <c r="G247" s="17">
        <v>1324902.4158900001</v>
      </c>
      <c r="H247" s="17">
        <v>2973666.3583899997</v>
      </c>
      <c r="I247" s="17">
        <v>2067180.9214399999</v>
      </c>
      <c r="J247" s="17">
        <v>524648.23280999996</v>
      </c>
      <c r="K247" s="17">
        <v>642928.92652999994</v>
      </c>
      <c r="L247" s="17">
        <v>55962.640930000001</v>
      </c>
      <c r="M247" s="17">
        <v>577955.73286999995</v>
      </c>
      <c r="N247" s="17">
        <v>28952112.578499999</v>
      </c>
    </row>
    <row r="248" spans="1:14">
      <c r="A248" s="24" t="s">
        <v>240</v>
      </c>
      <c r="B248" s="17">
        <v>813152.50879999995</v>
      </c>
      <c r="C248" s="17">
        <v>24767071.767869998</v>
      </c>
      <c r="D248" s="17">
        <v>370964.06255000003</v>
      </c>
      <c r="E248" s="17">
        <v>773998.31880000001</v>
      </c>
      <c r="F248" s="17">
        <v>884807.80377999996</v>
      </c>
      <c r="G248" s="17">
        <v>169218.39499</v>
      </c>
      <c r="H248" s="17">
        <v>118517.99725</v>
      </c>
      <c r="I248" s="17">
        <v>579192.64960999996</v>
      </c>
      <c r="J248" s="17">
        <v>0</v>
      </c>
      <c r="K248" s="17">
        <v>258332.22073</v>
      </c>
      <c r="L248" s="17">
        <v>16104.437550000001</v>
      </c>
      <c r="M248" s="17">
        <v>169693.01262999998</v>
      </c>
      <c r="N248" s="17">
        <v>28921053.174560003</v>
      </c>
    </row>
    <row r="249" spans="1:14">
      <c r="A249" s="17" t="s">
        <v>241</v>
      </c>
      <c r="B249" s="17">
        <v>805616.33313000004</v>
      </c>
      <c r="C249" s="17">
        <v>22171820.520810001</v>
      </c>
      <c r="D249" s="17">
        <v>370422.35875000001</v>
      </c>
      <c r="E249" s="17">
        <v>761676.2215499999</v>
      </c>
      <c r="F249" s="17">
        <v>881381.78469</v>
      </c>
      <c r="G249" s="17">
        <v>168250.64108999999</v>
      </c>
      <c r="H249" s="17">
        <v>118033.75112</v>
      </c>
      <c r="I249" s="17">
        <v>579013.44151999999</v>
      </c>
      <c r="J249" s="17">
        <v>0</v>
      </c>
      <c r="K249" s="17">
        <v>257596.00847</v>
      </c>
      <c r="L249" s="17">
        <v>16099.439259999999</v>
      </c>
      <c r="M249" s="17">
        <v>168914.04926</v>
      </c>
      <c r="N249" s="17">
        <v>26298824.549650002</v>
      </c>
    </row>
    <row r="250" spans="1:14">
      <c r="A250" s="17" t="s">
        <v>242</v>
      </c>
      <c r="B250" s="17">
        <v>7536.1756699999996</v>
      </c>
      <c r="C250" s="17">
        <v>2595251.24706</v>
      </c>
      <c r="D250" s="17">
        <v>541.7038</v>
      </c>
      <c r="E250" s="17">
        <v>12322.097250000001</v>
      </c>
      <c r="F250" s="17">
        <v>3426.0190899999998</v>
      </c>
      <c r="G250" s="17">
        <v>967.75390000000004</v>
      </c>
      <c r="H250" s="17">
        <v>484.24612999999999</v>
      </c>
      <c r="I250" s="17">
        <v>179.20809</v>
      </c>
      <c r="J250" s="17">
        <v>0</v>
      </c>
      <c r="K250" s="17">
        <v>736.21226000000001</v>
      </c>
      <c r="L250" s="17">
        <v>4.9982899999999999</v>
      </c>
      <c r="M250" s="17">
        <v>778.96336999999994</v>
      </c>
      <c r="N250" s="17">
        <v>2622228.6249099998</v>
      </c>
    </row>
    <row r="251" spans="1:14">
      <c r="A251" s="24" t="s">
        <v>243</v>
      </c>
      <c r="B251" s="17">
        <v>0</v>
      </c>
      <c r="C251" s="17">
        <v>12496792.31102</v>
      </c>
      <c r="D251" s="17">
        <v>1.4000000000000001E-4</v>
      </c>
      <c r="E251" s="17">
        <v>0</v>
      </c>
      <c r="F251" s="17">
        <v>1969.4247700000001</v>
      </c>
      <c r="G251" s="17">
        <v>0</v>
      </c>
      <c r="H251" s="17">
        <v>0</v>
      </c>
      <c r="I251" s="17">
        <v>0</v>
      </c>
      <c r="J251" s="17">
        <v>0</v>
      </c>
      <c r="K251" s="17">
        <v>0</v>
      </c>
      <c r="L251" s="17">
        <v>678195.92971000005</v>
      </c>
      <c r="M251" s="17">
        <v>0</v>
      </c>
      <c r="N251" s="17">
        <v>13176957.66564</v>
      </c>
    </row>
    <row r="252" spans="1:14">
      <c r="A252" s="17" t="s">
        <v>241</v>
      </c>
      <c r="B252" s="17">
        <v>0</v>
      </c>
      <c r="C252" s="17">
        <v>12195178.481290001</v>
      </c>
      <c r="D252" s="17">
        <v>1.4000000000000001E-4</v>
      </c>
      <c r="E252" s="17">
        <v>0</v>
      </c>
      <c r="F252" s="17">
        <v>1969.4247700000001</v>
      </c>
      <c r="G252" s="17">
        <v>0</v>
      </c>
      <c r="H252" s="17">
        <v>0</v>
      </c>
      <c r="I252" s="17">
        <v>0</v>
      </c>
      <c r="J252" s="17">
        <v>0</v>
      </c>
      <c r="K252" s="17">
        <v>0</v>
      </c>
      <c r="L252" s="17">
        <v>674161.71697000007</v>
      </c>
      <c r="M252" s="17">
        <v>0</v>
      </c>
      <c r="N252" s="17">
        <v>12871309.62317</v>
      </c>
    </row>
    <row r="253" spans="1:14">
      <c r="A253" s="17" t="s">
        <v>242</v>
      </c>
      <c r="B253" s="17">
        <v>0</v>
      </c>
      <c r="C253" s="17">
        <v>301613.82973</v>
      </c>
      <c r="D253" s="17">
        <v>0</v>
      </c>
      <c r="E253" s="17">
        <v>0</v>
      </c>
      <c r="F253" s="17">
        <v>0</v>
      </c>
      <c r="G253" s="17">
        <v>0</v>
      </c>
      <c r="H253" s="17">
        <v>0</v>
      </c>
      <c r="I253" s="17">
        <v>0</v>
      </c>
      <c r="J253" s="17">
        <v>0</v>
      </c>
      <c r="K253" s="17">
        <v>0</v>
      </c>
      <c r="L253" s="17">
        <v>4034.2127400000004</v>
      </c>
      <c r="M253" s="17">
        <v>0</v>
      </c>
      <c r="N253" s="17">
        <v>305648.04247000004</v>
      </c>
    </row>
    <row r="254" spans="1:14">
      <c r="A254" s="15" t="s">
        <v>244</v>
      </c>
      <c r="B254" s="106">
        <v>1469285.5230899998</v>
      </c>
      <c r="C254" s="106">
        <v>2089296.8165899999</v>
      </c>
      <c r="D254" s="106">
        <v>1752209.71178</v>
      </c>
      <c r="E254" s="106">
        <v>1187166.3627200001</v>
      </c>
      <c r="F254" s="106">
        <v>1106742.5594800001</v>
      </c>
      <c r="G254" s="106">
        <v>1246526.3457200001</v>
      </c>
      <c r="H254" s="106">
        <v>692794.02116999996</v>
      </c>
      <c r="I254" s="106">
        <v>1868419.5176600001</v>
      </c>
      <c r="J254" s="106">
        <v>5586.0132999999996</v>
      </c>
      <c r="K254" s="106">
        <v>1495345.61986</v>
      </c>
      <c r="L254" s="106">
        <v>337625.57620000001</v>
      </c>
      <c r="M254" s="106">
        <v>982309.23988000001</v>
      </c>
      <c r="N254" s="106">
        <v>14233307.30745</v>
      </c>
    </row>
    <row r="255" spans="1:14">
      <c r="A255" s="17" t="s">
        <v>245</v>
      </c>
      <c r="B255" s="105">
        <v>623.45931000000007</v>
      </c>
      <c r="C255" s="105">
        <v>1643.4239700000001</v>
      </c>
      <c r="D255" s="105">
        <v>70.726939999999999</v>
      </c>
      <c r="E255" s="105">
        <v>1165.8492699999999</v>
      </c>
      <c r="F255" s="105">
        <v>1427.50701</v>
      </c>
      <c r="G255" s="105">
        <v>612.74655000000007</v>
      </c>
      <c r="H255" s="105">
        <v>613.42528000000004</v>
      </c>
      <c r="I255" s="105">
        <v>95.267740000000003</v>
      </c>
      <c r="J255" s="105">
        <v>0</v>
      </c>
      <c r="K255" s="105">
        <v>1116.52459</v>
      </c>
      <c r="L255" s="105">
        <v>102.78748</v>
      </c>
      <c r="M255" s="105">
        <v>0</v>
      </c>
      <c r="N255" s="105">
        <v>7471.7181399999999</v>
      </c>
    </row>
    <row r="256" spans="1:14">
      <c r="A256" s="17" t="s">
        <v>246</v>
      </c>
      <c r="B256" s="105">
        <v>237845.11155</v>
      </c>
      <c r="C256" s="105">
        <v>165299.78843000002</v>
      </c>
      <c r="D256" s="105">
        <v>196445.82306</v>
      </c>
      <c r="E256" s="105">
        <v>145044.35795999999</v>
      </c>
      <c r="F256" s="105">
        <v>102353.65551000001</v>
      </c>
      <c r="G256" s="105">
        <v>443838.00082999998</v>
      </c>
      <c r="H256" s="105">
        <v>43465.279259999996</v>
      </c>
      <c r="I256" s="105">
        <v>65527.336990000003</v>
      </c>
      <c r="J256" s="105">
        <v>108.90593</v>
      </c>
      <c r="K256" s="105">
        <v>88665.994860000006</v>
      </c>
      <c r="L256" s="105">
        <v>7394.0429000000004</v>
      </c>
      <c r="M256" s="105">
        <v>7444.8862300000001</v>
      </c>
      <c r="N256" s="105">
        <v>1503433.1835099999</v>
      </c>
    </row>
    <row r="257" spans="1:14">
      <c r="A257" s="17" t="s">
        <v>247</v>
      </c>
      <c r="B257" s="105">
        <v>1011623.55784</v>
      </c>
      <c r="C257" s="105">
        <v>1691784.3615000001</v>
      </c>
      <c r="D257" s="105">
        <v>1225290.0846900002</v>
      </c>
      <c r="E257" s="105">
        <v>805962.28992999997</v>
      </c>
      <c r="F257" s="105">
        <v>862905.21973000001</v>
      </c>
      <c r="G257" s="105">
        <v>645272.28373000002</v>
      </c>
      <c r="H257" s="105">
        <v>525987.97752999992</v>
      </c>
      <c r="I257" s="105">
        <v>1611512.26098</v>
      </c>
      <c r="J257" s="105">
        <v>5139.6091900000001</v>
      </c>
      <c r="K257" s="105">
        <v>1328979.20037</v>
      </c>
      <c r="L257" s="105">
        <v>254773.25378</v>
      </c>
      <c r="M257" s="105">
        <v>849240.77738999994</v>
      </c>
      <c r="N257" s="105">
        <v>10818470.876660001</v>
      </c>
    </row>
    <row r="258" spans="1:14">
      <c r="A258" s="17" t="s">
        <v>248</v>
      </c>
      <c r="B258" s="105">
        <v>76887.07134000001</v>
      </c>
      <c r="C258" s="105">
        <v>208450.74625</v>
      </c>
      <c r="D258" s="105">
        <v>266925.69643000001</v>
      </c>
      <c r="E258" s="105">
        <v>113788.99265</v>
      </c>
      <c r="F258" s="105">
        <v>87861.763640000005</v>
      </c>
      <c r="G258" s="105">
        <v>123921.03933</v>
      </c>
      <c r="H258" s="105">
        <v>94593.59623000001</v>
      </c>
      <c r="I258" s="105">
        <v>187818.77875999999</v>
      </c>
      <c r="J258" s="105">
        <v>24.917960000000001</v>
      </c>
      <c r="K258" s="105">
        <v>47427.843049999996</v>
      </c>
      <c r="L258" s="105">
        <v>45794.783609999999</v>
      </c>
      <c r="M258" s="105">
        <v>107034.75645</v>
      </c>
      <c r="N258" s="105">
        <v>1360529.9857000001</v>
      </c>
    </row>
    <row r="259" spans="1:14">
      <c r="A259" s="17" t="s">
        <v>249</v>
      </c>
      <c r="B259" s="105">
        <v>50187.710709999999</v>
      </c>
      <c r="C259" s="105">
        <v>3918.9640099999997</v>
      </c>
      <c r="D259" s="105">
        <v>11914.170890000001</v>
      </c>
      <c r="E259" s="105">
        <v>2220.1571899999999</v>
      </c>
      <c r="F259" s="105">
        <v>25982.815409999999</v>
      </c>
      <c r="G259" s="105">
        <v>7658.7434299999995</v>
      </c>
      <c r="H259" s="105">
        <v>3959.47309</v>
      </c>
      <c r="I259" s="105">
        <v>848.40143999999998</v>
      </c>
      <c r="J259" s="105">
        <v>1.16252</v>
      </c>
      <c r="K259" s="105">
        <v>10120.614519999999</v>
      </c>
      <c r="L259" s="105">
        <v>4403.4096300000001</v>
      </c>
      <c r="M259" s="105">
        <v>2894.6188900000002</v>
      </c>
      <c r="N259" s="105">
        <v>124110.24173000001</v>
      </c>
    </row>
    <row r="260" spans="1:14">
      <c r="A260" s="17" t="s">
        <v>250</v>
      </c>
      <c r="B260" s="105">
        <v>-1735.1185800000001</v>
      </c>
      <c r="C260" s="105">
        <v>3336.5362500000001</v>
      </c>
      <c r="D260" s="105">
        <v>17919.183719999997</v>
      </c>
      <c r="E260" s="105">
        <v>13595.97702</v>
      </c>
      <c r="F260" s="105">
        <v>3045.2683299999999</v>
      </c>
      <c r="G260" s="105">
        <v>9954.8253800000002</v>
      </c>
      <c r="H260" s="105">
        <v>3583.6534999999999</v>
      </c>
      <c r="I260" s="105">
        <v>679.12850000000003</v>
      </c>
      <c r="J260" s="105">
        <v>0</v>
      </c>
      <c r="K260" s="105">
        <v>12478.217000000001</v>
      </c>
      <c r="L260" s="105">
        <v>3093.86733</v>
      </c>
      <c r="M260" s="105">
        <v>7645.2015199999996</v>
      </c>
      <c r="N260" s="105">
        <v>73596.739969999995</v>
      </c>
    </row>
    <row r="261" spans="1:14">
      <c r="A261" s="17" t="s">
        <v>251</v>
      </c>
      <c r="B261" s="105">
        <v>6712.9864299999999</v>
      </c>
      <c r="C261" s="105">
        <v>1.6890000000000002E-2</v>
      </c>
      <c r="D261" s="105">
        <v>6327.9594999999999</v>
      </c>
      <c r="E261" s="105">
        <v>0</v>
      </c>
      <c r="F261" s="105">
        <v>1080.36861</v>
      </c>
      <c r="G261" s="105">
        <v>2670.5591600000002</v>
      </c>
      <c r="H261" s="105">
        <v>3577.9369900000002</v>
      </c>
      <c r="I261" s="105">
        <v>462.29447999999996</v>
      </c>
      <c r="J261" s="105">
        <v>0</v>
      </c>
      <c r="K261" s="105">
        <v>714.49179000000004</v>
      </c>
      <c r="L261" s="105">
        <v>5144.5923400000001</v>
      </c>
      <c r="M261" s="105">
        <v>646.32587000000001</v>
      </c>
      <c r="N261" s="105">
        <v>27337.532059999998</v>
      </c>
    </row>
    <row r="262" spans="1:14">
      <c r="A262" s="17" t="s">
        <v>252</v>
      </c>
      <c r="B262" s="105">
        <v>958.59213999999997</v>
      </c>
      <c r="C262" s="105">
        <v>1.0000000000000001E-5</v>
      </c>
      <c r="D262" s="105">
        <v>1653.8038100000001</v>
      </c>
      <c r="E262" s="105">
        <v>1.1713900000000002</v>
      </c>
      <c r="F262" s="105">
        <v>1127.2239999999999</v>
      </c>
      <c r="G262" s="105">
        <v>4545.3405899999998</v>
      </c>
      <c r="H262" s="105">
        <v>6484.1255099999998</v>
      </c>
      <c r="I262" s="105">
        <v>395.59282000000002</v>
      </c>
      <c r="J262" s="105">
        <v>0</v>
      </c>
      <c r="K262" s="105">
        <v>536.40916000000004</v>
      </c>
      <c r="L262" s="105">
        <v>3683.2968799999999</v>
      </c>
      <c r="M262" s="105">
        <v>1162.17139</v>
      </c>
      <c r="N262" s="105">
        <v>20547.727699999999</v>
      </c>
    </row>
    <row r="263" spans="1:14">
      <c r="A263" s="17" t="s">
        <v>253</v>
      </c>
      <c r="B263" s="105">
        <v>213.20188000000002</v>
      </c>
      <c r="C263" s="105">
        <v>0</v>
      </c>
      <c r="D263" s="105">
        <v>0</v>
      </c>
      <c r="E263" s="105">
        <v>0</v>
      </c>
      <c r="F263" s="105">
        <v>899.98506999999995</v>
      </c>
      <c r="G263" s="105">
        <v>0</v>
      </c>
      <c r="H263" s="105">
        <v>25.840250000000001</v>
      </c>
      <c r="I263" s="105">
        <v>0</v>
      </c>
      <c r="J263" s="105">
        <v>0</v>
      </c>
      <c r="K263" s="105">
        <v>83.956999999999994</v>
      </c>
      <c r="L263" s="105">
        <v>0</v>
      </c>
      <c r="M263" s="105">
        <v>23.943259999999999</v>
      </c>
      <c r="N263" s="105">
        <v>1246.9274599999999</v>
      </c>
    </row>
    <row r="264" spans="1:14">
      <c r="A264" s="17" t="s">
        <v>254</v>
      </c>
      <c r="B264" s="105">
        <v>58987.54997</v>
      </c>
      <c r="C264" s="105">
        <v>2612.4243799999999</v>
      </c>
      <c r="D264" s="105">
        <v>9136.3888599999991</v>
      </c>
      <c r="E264" s="105">
        <v>45273.825149999997</v>
      </c>
      <c r="F264" s="105">
        <v>0</v>
      </c>
      <c r="G264" s="105">
        <v>4262.9570999999996</v>
      </c>
      <c r="H264" s="105">
        <v>477.43048999999996</v>
      </c>
      <c r="I264" s="105">
        <v>1070.3423600000001</v>
      </c>
      <c r="J264" s="105">
        <v>0</v>
      </c>
      <c r="K264" s="105">
        <v>0</v>
      </c>
      <c r="L264" s="105">
        <v>2672.71342</v>
      </c>
      <c r="M264" s="105">
        <v>1669.3240900000001</v>
      </c>
      <c r="N264" s="105">
        <v>126162.95581999999</v>
      </c>
    </row>
    <row r="265" spans="1:14">
      <c r="A265" s="17" t="s">
        <v>255</v>
      </c>
      <c r="B265" s="105">
        <v>26981.4005</v>
      </c>
      <c r="C265" s="105">
        <v>12250.554900000001</v>
      </c>
      <c r="D265" s="105">
        <v>16525.873879999999</v>
      </c>
      <c r="E265" s="105">
        <v>60113.742159999994</v>
      </c>
      <c r="F265" s="105">
        <v>20058.752170000003</v>
      </c>
      <c r="G265" s="105">
        <v>3789.84962</v>
      </c>
      <c r="H265" s="105">
        <v>10025.283039999998</v>
      </c>
      <c r="I265" s="105">
        <v>10.11359</v>
      </c>
      <c r="J265" s="105">
        <v>311.41770000000002</v>
      </c>
      <c r="K265" s="105">
        <v>5222.3675199999998</v>
      </c>
      <c r="L265" s="105">
        <v>10562.82883</v>
      </c>
      <c r="M265" s="105">
        <v>4547.2347900000004</v>
      </c>
      <c r="N265" s="105">
        <v>170399.41869999998</v>
      </c>
    </row>
    <row r="266" spans="1:14">
      <c r="A266" s="15" t="s">
        <v>256</v>
      </c>
      <c r="B266" s="106">
        <v>-612633.77320000005</v>
      </c>
      <c r="C266" s="106">
        <v>-703303.97228999995</v>
      </c>
      <c r="D266" s="106">
        <v>-792007.39252999995</v>
      </c>
      <c r="E266" s="106">
        <v>-408994.67017</v>
      </c>
      <c r="F266" s="106">
        <v>-492204.74270999996</v>
      </c>
      <c r="G266" s="106">
        <v>-358587.891</v>
      </c>
      <c r="H266" s="106">
        <v>-294512.32056999998</v>
      </c>
      <c r="I266" s="106">
        <v>-577380.28992000001</v>
      </c>
      <c r="J266" s="106">
        <v>-1193.9507800000001</v>
      </c>
      <c r="K266" s="106">
        <v>-645128.89922999998</v>
      </c>
      <c r="L266" s="106">
        <v>-138724.33706999998</v>
      </c>
      <c r="M266" s="106">
        <v>-307774.77195999998</v>
      </c>
      <c r="N266" s="106">
        <v>-5332447.01143</v>
      </c>
    </row>
    <row r="267" spans="1:14">
      <c r="A267" s="17" t="s">
        <v>257</v>
      </c>
      <c r="B267" s="105">
        <v>-357493.02373000002</v>
      </c>
      <c r="C267" s="105">
        <v>-369675.66508000001</v>
      </c>
      <c r="D267" s="105">
        <v>-457433.28948000004</v>
      </c>
      <c r="E267" s="105">
        <v>-210065.80218</v>
      </c>
      <c r="F267" s="105">
        <v>-319503.00913999998</v>
      </c>
      <c r="G267" s="105">
        <v>-287156.94159</v>
      </c>
      <c r="H267" s="105">
        <v>-167229.92513999998</v>
      </c>
      <c r="I267" s="105">
        <v>-325887.38650000002</v>
      </c>
      <c r="J267" s="105">
        <v>-132.62067000000002</v>
      </c>
      <c r="K267" s="105">
        <v>-364595.71747000003</v>
      </c>
      <c r="L267" s="105">
        <v>-113047.26618999999</v>
      </c>
      <c r="M267" s="105">
        <v>-239810.53400000001</v>
      </c>
      <c r="N267" s="105">
        <v>-3212031.1811700002</v>
      </c>
    </row>
    <row r="268" spans="1:14">
      <c r="A268" s="17" t="s">
        <v>258</v>
      </c>
      <c r="B268" s="105">
        <v>0</v>
      </c>
      <c r="C268" s="105">
        <v>0</v>
      </c>
      <c r="D268" s="105">
        <v>0</v>
      </c>
      <c r="E268" s="105">
        <v>0</v>
      </c>
      <c r="F268" s="105">
        <v>0</v>
      </c>
      <c r="G268" s="105">
        <v>0</v>
      </c>
      <c r="H268" s="105">
        <v>0</v>
      </c>
      <c r="I268" s="105">
        <v>0</v>
      </c>
      <c r="J268" s="105">
        <v>0</v>
      </c>
      <c r="K268" s="105">
        <v>0</v>
      </c>
      <c r="L268" s="105">
        <v>0</v>
      </c>
      <c r="M268" s="105">
        <v>0</v>
      </c>
      <c r="N268" s="105">
        <v>0</v>
      </c>
    </row>
    <row r="269" spans="1:14">
      <c r="A269" s="17" t="s">
        <v>259</v>
      </c>
      <c r="B269" s="105">
        <v>-47133.006869999997</v>
      </c>
      <c r="C269" s="105">
        <v>-18833.631120000002</v>
      </c>
      <c r="D269" s="105">
        <v>-64452.935509999996</v>
      </c>
      <c r="E269" s="105">
        <v>-23422.801879999999</v>
      </c>
      <c r="F269" s="105">
        <v>-39625.257899999997</v>
      </c>
      <c r="G269" s="105">
        <v>-28467.111440000001</v>
      </c>
      <c r="H269" s="105">
        <v>-33244.52188</v>
      </c>
      <c r="I269" s="105">
        <v>-75255.948950000005</v>
      </c>
      <c r="J269" s="105">
        <v>-1061.3301100000001</v>
      </c>
      <c r="K269" s="105">
        <v>-89439.887359999993</v>
      </c>
      <c r="L269" s="105">
        <v>-22392.951649999999</v>
      </c>
      <c r="M269" s="105">
        <v>-23967.501769999999</v>
      </c>
      <c r="N269" s="105">
        <v>-467296.88643999997</v>
      </c>
    </row>
    <row r="270" spans="1:14">
      <c r="A270" s="17" t="s">
        <v>260</v>
      </c>
      <c r="B270" s="105">
        <v>-24.265470000000001</v>
      </c>
      <c r="C270" s="105">
        <v>-1170.51071</v>
      </c>
      <c r="D270" s="105">
        <v>0</v>
      </c>
      <c r="E270" s="105">
        <v>0</v>
      </c>
      <c r="F270" s="105">
        <v>-29771.709170000002</v>
      </c>
      <c r="G270" s="105">
        <v>0</v>
      </c>
      <c r="H270" s="105">
        <v>0</v>
      </c>
      <c r="I270" s="105">
        <v>-11374.598970000001</v>
      </c>
      <c r="J270" s="105">
        <v>0</v>
      </c>
      <c r="K270" s="105">
        <v>-6268.8563300000005</v>
      </c>
      <c r="L270" s="105">
        <v>0</v>
      </c>
      <c r="M270" s="105">
        <v>0</v>
      </c>
      <c r="N270" s="105">
        <v>-48609.940649999997</v>
      </c>
    </row>
    <row r="271" spans="1:14">
      <c r="A271" s="17" t="s">
        <v>261</v>
      </c>
      <c r="B271" s="105">
        <v>-13792.64574</v>
      </c>
      <c r="C271" s="105">
        <v>-6469.4444699999995</v>
      </c>
      <c r="D271" s="105">
        <v>-41010.311259999995</v>
      </c>
      <c r="E271" s="105">
        <v>0</v>
      </c>
      <c r="F271" s="105">
        <v>0</v>
      </c>
      <c r="G271" s="105">
        <v>-19845.482739999999</v>
      </c>
      <c r="H271" s="105">
        <v>-3210.3666699999999</v>
      </c>
      <c r="I271" s="105">
        <v>-3144.16671</v>
      </c>
      <c r="J271" s="105">
        <v>0</v>
      </c>
      <c r="K271" s="105">
        <v>-36270.641590000007</v>
      </c>
      <c r="L271" s="105">
        <v>0</v>
      </c>
      <c r="M271" s="105">
        <v>0</v>
      </c>
      <c r="N271" s="105">
        <v>-123743.05918000001</v>
      </c>
    </row>
    <row r="272" spans="1:14">
      <c r="A272" s="18" t="s">
        <v>262</v>
      </c>
      <c r="B272" s="105">
        <v>-4744.2938700000004</v>
      </c>
      <c r="C272" s="105">
        <v>-14362.166670000001</v>
      </c>
      <c r="D272" s="105">
        <v>-6262.8607499999998</v>
      </c>
      <c r="E272" s="105">
        <v>-17714.496050000002</v>
      </c>
      <c r="F272" s="105">
        <v>-14341.148640000001</v>
      </c>
      <c r="G272" s="105">
        <v>-9774.3055700000004</v>
      </c>
      <c r="H272" s="105">
        <v>-6213.0906299999997</v>
      </c>
      <c r="I272" s="105">
        <v>-19558.396789999999</v>
      </c>
      <c r="J272" s="105">
        <v>0</v>
      </c>
      <c r="K272" s="105">
        <v>-18324.501550000001</v>
      </c>
      <c r="L272" s="105">
        <v>-3284.1192299999998</v>
      </c>
      <c r="M272" s="105">
        <v>0</v>
      </c>
      <c r="N272" s="105">
        <v>-114579.37974999999</v>
      </c>
    </row>
    <row r="273" spans="1:14">
      <c r="A273" s="18" t="s">
        <v>263</v>
      </c>
      <c r="B273" s="105">
        <v>-189446.53752000001</v>
      </c>
      <c r="C273" s="105">
        <v>-292792.55424000003</v>
      </c>
      <c r="D273" s="105">
        <v>-222847.99553000001</v>
      </c>
      <c r="E273" s="105">
        <v>-157791.57006</v>
      </c>
      <c r="F273" s="105">
        <v>-88963.617859999998</v>
      </c>
      <c r="G273" s="105">
        <v>-13344.049660000001</v>
      </c>
      <c r="H273" s="105">
        <v>-84614.416249999995</v>
      </c>
      <c r="I273" s="105">
        <v>-142159.79199999999</v>
      </c>
      <c r="J273" s="105">
        <v>0</v>
      </c>
      <c r="K273" s="105">
        <v>-130229.29493</v>
      </c>
      <c r="L273" s="105">
        <v>0</v>
      </c>
      <c r="M273" s="105">
        <v>-43996.736189999996</v>
      </c>
      <c r="N273" s="105">
        <v>-1366186.56424</v>
      </c>
    </row>
    <row r="274" spans="1:14">
      <c r="A274" s="15" t="s">
        <v>264</v>
      </c>
      <c r="B274" s="106">
        <v>856651.74988999998</v>
      </c>
      <c r="C274" s="106">
        <v>1385992.8443</v>
      </c>
      <c r="D274" s="106">
        <v>960202.31924999994</v>
      </c>
      <c r="E274" s="106">
        <v>778171.69254999992</v>
      </c>
      <c r="F274" s="106">
        <v>614537.81677000003</v>
      </c>
      <c r="G274" s="106">
        <v>887938.45472000004</v>
      </c>
      <c r="H274" s="106">
        <v>398281.70060000004</v>
      </c>
      <c r="I274" s="106">
        <v>1291039.22774</v>
      </c>
      <c r="J274" s="106">
        <v>4392.0625199999995</v>
      </c>
      <c r="K274" s="106">
        <v>850216.72063</v>
      </c>
      <c r="L274" s="106">
        <v>198901.23913</v>
      </c>
      <c r="M274" s="106">
        <v>674534.46791999997</v>
      </c>
      <c r="N274" s="106">
        <v>8900860.2960200012</v>
      </c>
    </row>
    <row r="275" spans="1:14">
      <c r="A275" s="14" t="s">
        <v>265</v>
      </c>
      <c r="B275" s="106">
        <v>1029522.4138099999</v>
      </c>
      <c r="C275" s="106">
        <v>800226.62901999999</v>
      </c>
      <c r="D275" s="106">
        <v>928338.23962999997</v>
      </c>
      <c r="E275" s="106">
        <v>1875042.8282399999</v>
      </c>
      <c r="F275" s="106">
        <v>1025347.96883</v>
      </c>
      <c r="G275" s="106">
        <v>1834689.5049000001</v>
      </c>
      <c r="H275" s="106">
        <v>773878.95739999996</v>
      </c>
      <c r="I275" s="106">
        <v>168937.28116999997</v>
      </c>
      <c r="J275" s="106">
        <v>30544.365000000002</v>
      </c>
      <c r="K275" s="106">
        <v>391169.96136000002</v>
      </c>
      <c r="L275" s="106">
        <v>218442.75235</v>
      </c>
      <c r="M275" s="106">
        <v>68422.989079999999</v>
      </c>
      <c r="N275" s="106">
        <v>9144563.8907900006</v>
      </c>
    </row>
    <row r="276" spans="1:14">
      <c r="A276" s="17" t="s">
        <v>266</v>
      </c>
      <c r="B276" s="105">
        <v>471268.36218</v>
      </c>
      <c r="C276" s="105">
        <v>574062.26811000006</v>
      </c>
      <c r="D276" s="105">
        <v>540589.24537999998</v>
      </c>
      <c r="E276" s="105">
        <v>705218.57096000004</v>
      </c>
      <c r="F276" s="105">
        <v>693325.55799</v>
      </c>
      <c r="G276" s="105">
        <v>739104.29235999996</v>
      </c>
      <c r="H276" s="105">
        <v>250892.5992</v>
      </c>
      <c r="I276" s="105">
        <v>153067.23287000001</v>
      </c>
      <c r="J276" s="105">
        <v>22209.215459999999</v>
      </c>
      <c r="K276" s="105">
        <v>192623.11125999998</v>
      </c>
      <c r="L276" s="105">
        <v>54358.311270000006</v>
      </c>
      <c r="M276" s="105">
        <v>63142.326719999997</v>
      </c>
      <c r="N276" s="105">
        <v>4459861.0937600005</v>
      </c>
    </row>
    <row r="277" spans="1:14">
      <c r="A277" s="17" t="s">
        <v>267</v>
      </c>
      <c r="B277" s="105">
        <v>470608.95474999998</v>
      </c>
      <c r="C277" s="105">
        <v>107593.97568999999</v>
      </c>
      <c r="D277" s="105">
        <v>321525.28982999997</v>
      </c>
      <c r="E277" s="105">
        <v>1091748.93717</v>
      </c>
      <c r="F277" s="105">
        <v>219088.81927000001</v>
      </c>
      <c r="G277" s="105">
        <v>1062249.92842</v>
      </c>
      <c r="H277" s="105">
        <v>103507.561</v>
      </c>
      <c r="I277" s="105">
        <v>5481.0176500000007</v>
      </c>
      <c r="J277" s="105">
        <v>7792.3053200000004</v>
      </c>
      <c r="K277" s="105">
        <v>172234.38834</v>
      </c>
      <c r="L277" s="105">
        <v>58523.526149999998</v>
      </c>
      <c r="M277" s="105">
        <v>189.43696</v>
      </c>
      <c r="N277" s="105">
        <v>3620544.1405500001</v>
      </c>
    </row>
    <row r="278" spans="1:14">
      <c r="A278" s="17" t="s">
        <v>268</v>
      </c>
      <c r="B278" s="105">
        <v>49712.463100000001</v>
      </c>
      <c r="C278" s="105">
        <v>14718.19636</v>
      </c>
      <c r="D278" s="105">
        <v>38747.057990000001</v>
      </c>
      <c r="E278" s="105">
        <v>24644.97568</v>
      </c>
      <c r="F278" s="105">
        <v>55418.18419</v>
      </c>
      <c r="G278" s="105">
        <v>8784.8603699999985</v>
      </c>
      <c r="H278" s="105">
        <v>7846.0539699999999</v>
      </c>
      <c r="I278" s="105">
        <v>674.74572999999998</v>
      </c>
      <c r="J278" s="105">
        <v>0</v>
      </c>
      <c r="K278" s="105">
        <v>14026.248810000001</v>
      </c>
      <c r="L278" s="105">
        <v>3335.2278700000002</v>
      </c>
      <c r="M278" s="105">
        <v>2877.6664700000001</v>
      </c>
      <c r="N278" s="105">
        <v>220785.68054</v>
      </c>
    </row>
    <row r="279" spans="1:14">
      <c r="A279" s="17" t="s">
        <v>269</v>
      </c>
      <c r="B279" s="105">
        <v>15203.007009999999</v>
      </c>
      <c r="C279" s="105">
        <v>86902.680939999991</v>
      </c>
      <c r="D279" s="105">
        <v>11018.377460000002</v>
      </c>
      <c r="E279" s="105">
        <v>17492.497640000001</v>
      </c>
      <c r="F279" s="105">
        <v>15061.79664</v>
      </c>
      <c r="G279" s="105">
        <v>3077.7740199999998</v>
      </c>
      <c r="H279" s="105">
        <v>693.51870999999994</v>
      </c>
      <c r="I279" s="105">
        <v>842.81871000000001</v>
      </c>
      <c r="J279" s="105">
        <v>0</v>
      </c>
      <c r="K279" s="105">
        <v>100.4</v>
      </c>
      <c r="L279" s="105">
        <v>0</v>
      </c>
      <c r="M279" s="105">
        <v>0</v>
      </c>
      <c r="N279" s="105">
        <v>150392.87112999998</v>
      </c>
    </row>
    <row r="280" spans="1:14">
      <c r="A280" s="116" t="s">
        <v>270</v>
      </c>
      <c r="B280" s="105">
        <v>22729.626769999999</v>
      </c>
      <c r="C280" s="105">
        <v>16949.50792</v>
      </c>
      <c r="D280" s="105">
        <v>16458.268970000001</v>
      </c>
      <c r="E280" s="105">
        <v>35937.846789999996</v>
      </c>
      <c r="F280" s="105">
        <v>42453.610740000004</v>
      </c>
      <c r="G280" s="105">
        <v>21472.649730000001</v>
      </c>
      <c r="H280" s="105">
        <v>410939.22451999999</v>
      </c>
      <c r="I280" s="105">
        <v>8871.4662100000005</v>
      </c>
      <c r="J280" s="105">
        <v>542.84421999999995</v>
      </c>
      <c r="K280" s="105">
        <v>12185.81295</v>
      </c>
      <c r="L280" s="105">
        <v>102225.68706</v>
      </c>
      <c r="M280" s="105">
        <v>2213.5589300000001</v>
      </c>
      <c r="N280" s="105">
        <v>692980.10480999993</v>
      </c>
    </row>
    <row r="281" spans="1:14">
      <c r="A281" s="116" t="s">
        <v>271</v>
      </c>
      <c r="B281" s="105">
        <v>0</v>
      </c>
      <c r="C281" s="105">
        <v>0</v>
      </c>
      <c r="D281" s="105">
        <v>0</v>
      </c>
      <c r="E281" s="105">
        <v>0</v>
      </c>
      <c r="F281" s="105">
        <v>0</v>
      </c>
      <c r="G281" s="105">
        <v>0</v>
      </c>
      <c r="H281" s="105">
        <v>0</v>
      </c>
      <c r="I281" s="105">
        <v>0</v>
      </c>
      <c r="J281" s="105">
        <v>0</v>
      </c>
      <c r="K281" s="105">
        <v>0</v>
      </c>
      <c r="L281" s="105">
        <v>0</v>
      </c>
      <c r="M281" s="105">
        <v>0</v>
      </c>
      <c r="N281" s="105">
        <v>0</v>
      </c>
    </row>
    <row r="282" spans="1:14">
      <c r="A282" s="15" t="s">
        <v>272</v>
      </c>
      <c r="B282" s="106">
        <v>-856404.67223999999</v>
      </c>
      <c r="C282" s="106">
        <v>-311324.01918</v>
      </c>
      <c r="D282" s="106">
        <v>-747854.89182000002</v>
      </c>
      <c r="E282" s="106">
        <v>-1216282.1671500001</v>
      </c>
      <c r="F282" s="106">
        <v>-888102.21351999999</v>
      </c>
      <c r="G282" s="106">
        <v>-1767096.85097</v>
      </c>
      <c r="H282" s="106">
        <v>-574380.57167999994</v>
      </c>
      <c r="I282" s="106">
        <v>-106799.59079999999</v>
      </c>
      <c r="J282" s="106">
        <v>-18390.047460000002</v>
      </c>
      <c r="K282" s="106">
        <v>-277029.43033999996</v>
      </c>
      <c r="L282" s="106">
        <v>-187400.81455000001</v>
      </c>
      <c r="M282" s="106">
        <v>-5309.3893200000002</v>
      </c>
      <c r="N282" s="106">
        <v>-6956374.6590299997</v>
      </c>
    </row>
    <row r="283" spans="1:14">
      <c r="A283" s="17" t="s">
        <v>266</v>
      </c>
      <c r="B283" s="105">
        <v>-71392.294529999999</v>
      </c>
      <c r="C283" s="105">
        <v>-68437.317750000002</v>
      </c>
      <c r="D283" s="105">
        <v>-74749.679099999994</v>
      </c>
      <c r="E283" s="105">
        <v>-34074.815649999997</v>
      </c>
      <c r="F283" s="105">
        <v>-58686.952319999997</v>
      </c>
      <c r="G283" s="105">
        <v>-81890.027090000003</v>
      </c>
      <c r="H283" s="105">
        <v>-30414.625960000001</v>
      </c>
      <c r="I283" s="105">
        <v>-18039.179329999999</v>
      </c>
      <c r="J283" s="105">
        <v>-185.10223000000002</v>
      </c>
      <c r="K283" s="105">
        <v>-17478.554459999999</v>
      </c>
      <c r="L283" s="105">
        <v>-2622.0480600000001</v>
      </c>
      <c r="M283" s="105">
        <v>-2171.7208799999999</v>
      </c>
      <c r="N283" s="105">
        <v>-460142.31735999999</v>
      </c>
    </row>
    <row r="284" spans="1:14">
      <c r="A284" s="17" t="s">
        <v>273</v>
      </c>
      <c r="B284" s="105">
        <v>-49662.346319999997</v>
      </c>
      <c r="C284" s="105">
        <v>-26252.876499999998</v>
      </c>
      <c r="D284" s="105">
        <v>-88958.771040000007</v>
      </c>
      <c r="E284" s="105">
        <v>-41368.182479999996</v>
      </c>
      <c r="F284" s="105">
        <v>-43613.423310000006</v>
      </c>
      <c r="G284" s="105">
        <v>-23219.644029999999</v>
      </c>
      <c r="H284" s="105">
        <v>-10412.858769999999</v>
      </c>
      <c r="I284" s="105">
        <v>-172.74797000000001</v>
      </c>
      <c r="J284" s="105">
        <v>0</v>
      </c>
      <c r="K284" s="105">
        <v>-12565.591560000001</v>
      </c>
      <c r="L284" s="105">
        <v>-12189.51886</v>
      </c>
      <c r="M284" s="105">
        <v>-2606.2392799999998</v>
      </c>
      <c r="N284" s="105">
        <v>-311022.20011999999</v>
      </c>
    </row>
    <row r="285" spans="1:14">
      <c r="A285" s="17" t="s">
        <v>274</v>
      </c>
      <c r="B285" s="105">
        <v>-234.06544</v>
      </c>
      <c r="C285" s="105">
        <v>0</v>
      </c>
      <c r="D285" s="105">
        <v>0</v>
      </c>
      <c r="E285" s="105">
        <v>-357.46242000000001</v>
      </c>
      <c r="F285" s="105">
        <v>-241.18117999999998</v>
      </c>
      <c r="G285" s="105">
        <v>0</v>
      </c>
      <c r="H285" s="105">
        <v>0</v>
      </c>
      <c r="I285" s="105">
        <v>0</v>
      </c>
      <c r="J285" s="105">
        <v>0</v>
      </c>
      <c r="K285" s="105">
        <v>0</v>
      </c>
      <c r="L285" s="105">
        <v>-1.099</v>
      </c>
      <c r="M285" s="105">
        <v>0</v>
      </c>
      <c r="N285" s="105">
        <v>-833.80804000000001</v>
      </c>
    </row>
    <row r="286" spans="1:14">
      <c r="A286" s="17" t="s">
        <v>275</v>
      </c>
      <c r="B286" s="105">
        <v>0</v>
      </c>
      <c r="C286" s="105">
        <v>0</v>
      </c>
      <c r="D286" s="105">
        <v>0</v>
      </c>
      <c r="E286" s="105">
        <v>0</v>
      </c>
      <c r="F286" s="105">
        <v>0</v>
      </c>
      <c r="G286" s="105">
        <v>0</v>
      </c>
      <c r="H286" s="105">
        <v>0</v>
      </c>
      <c r="I286" s="105">
        <v>0</v>
      </c>
      <c r="J286" s="105">
        <v>-2.02834</v>
      </c>
      <c r="K286" s="105">
        <v>0</v>
      </c>
      <c r="L286" s="105">
        <v>0</v>
      </c>
      <c r="M286" s="105">
        <v>0</v>
      </c>
      <c r="N286" s="105">
        <v>-2.02834</v>
      </c>
    </row>
    <row r="287" spans="1:14">
      <c r="A287" s="18" t="s">
        <v>276</v>
      </c>
      <c r="B287" s="105">
        <v>-735115.9659500001</v>
      </c>
      <c r="C287" s="105">
        <v>-216633.82493</v>
      </c>
      <c r="D287" s="105">
        <v>-584146.44167999993</v>
      </c>
      <c r="E287" s="105">
        <v>-1140481.7065999999</v>
      </c>
      <c r="F287" s="105">
        <v>-785560.65671000001</v>
      </c>
      <c r="G287" s="105">
        <v>-1661987.17985</v>
      </c>
      <c r="H287" s="105">
        <v>-533553.08695000003</v>
      </c>
      <c r="I287" s="105">
        <v>-88587.663499999995</v>
      </c>
      <c r="J287" s="105">
        <v>-18202.91689</v>
      </c>
      <c r="K287" s="105">
        <v>-246985.28432000001</v>
      </c>
      <c r="L287" s="105">
        <v>-172588.14862999998</v>
      </c>
      <c r="M287" s="105">
        <v>-531.42916000000002</v>
      </c>
      <c r="N287" s="105">
        <v>-6184374.3051700005</v>
      </c>
    </row>
    <row r="288" spans="1:14">
      <c r="A288" s="18" t="s">
        <v>277</v>
      </c>
      <c r="B288" s="105">
        <v>0</v>
      </c>
      <c r="C288" s="105">
        <v>0</v>
      </c>
      <c r="D288" s="105">
        <v>0</v>
      </c>
      <c r="E288" s="105">
        <v>0</v>
      </c>
      <c r="F288" s="105">
        <v>0</v>
      </c>
      <c r="G288" s="105">
        <v>0</v>
      </c>
      <c r="H288" s="105">
        <v>0</v>
      </c>
      <c r="I288" s="105">
        <v>0</v>
      </c>
      <c r="J288" s="105">
        <v>0</v>
      </c>
      <c r="K288" s="105">
        <v>0</v>
      </c>
      <c r="L288" s="105">
        <v>0</v>
      </c>
      <c r="M288" s="105">
        <v>0</v>
      </c>
      <c r="N288" s="105">
        <v>0</v>
      </c>
    </row>
    <row r="289" spans="1:14">
      <c r="A289" s="15" t="s">
        <v>278</v>
      </c>
      <c r="B289" s="106">
        <v>1029769.49146</v>
      </c>
      <c r="C289" s="106">
        <v>1874895.45414</v>
      </c>
      <c r="D289" s="106">
        <v>1140685.6670599999</v>
      </c>
      <c r="E289" s="106">
        <v>1436932.3536400001</v>
      </c>
      <c r="F289" s="106">
        <v>751783.57208000007</v>
      </c>
      <c r="G289" s="106">
        <v>955531.10864999995</v>
      </c>
      <c r="H289" s="106">
        <v>597780.08632</v>
      </c>
      <c r="I289" s="106">
        <v>1353176.91811</v>
      </c>
      <c r="J289" s="106">
        <v>16546.38006</v>
      </c>
      <c r="K289" s="106">
        <v>964357.25164999999</v>
      </c>
      <c r="L289" s="106">
        <v>229943.17693000002</v>
      </c>
      <c r="M289" s="106">
        <v>737648.06767999998</v>
      </c>
      <c r="N289" s="106">
        <v>11089049.52778</v>
      </c>
    </row>
    <row r="290" spans="1:14">
      <c r="A290" s="17" t="s">
        <v>279</v>
      </c>
      <c r="B290" s="105">
        <v>307098.359</v>
      </c>
      <c r="C290" s="105">
        <v>500639.57238999999</v>
      </c>
      <c r="D290" s="105">
        <v>648740.79017999989</v>
      </c>
      <c r="E290" s="105">
        <v>207212.37781999999</v>
      </c>
      <c r="F290" s="105">
        <v>356369.43322000001</v>
      </c>
      <c r="G290" s="105">
        <v>21083.427889999999</v>
      </c>
      <c r="H290" s="105">
        <v>43952.158329999998</v>
      </c>
      <c r="I290" s="105">
        <v>150893.19228999998</v>
      </c>
      <c r="J290" s="105">
        <v>1649.7030400000001</v>
      </c>
      <c r="K290" s="105">
        <v>403711.69075000001</v>
      </c>
      <c r="L290" s="105">
        <v>33712.420140000002</v>
      </c>
      <c r="M290" s="105">
        <v>102314.45729000001</v>
      </c>
      <c r="N290" s="105">
        <v>2777377.5823400002</v>
      </c>
    </row>
    <row r="291" spans="1:14">
      <c r="A291" s="17" t="s">
        <v>280</v>
      </c>
      <c r="B291" s="105">
        <v>6066.1811500000003</v>
      </c>
      <c r="C291" s="105">
        <v>10112.888349999999</v>
      </c>
      <c r="D291" s="105">
        <v>14387.731529999999</v>
      </c>
      <c r="E291" s="105">
        <v>11141.525659999999</v>
      </c>
      <c r="F291" s="105">
        <v>14233.831890000001</v>
      </c>
      <c r="G291" s="105">
        <v>3378.10313</v>
      </c>
      <c r="H291" s="105">
        <v>7854.2345800000003</v>
      </c>
      <c r="I291" s="105">
        <v>7249.0497300000006</v>
      </c>
      <c r="J291" s="105">
        <v>0</v>
      </c>
      <c r="K291" s="105">
        <v>5712.3970899999995</v>
      </c>
      <c r="L291" s="105">
        <v>1572.64807</v>
      </c>
      <c r="M291" s="105">
        <v>9137.0717100000002</v>
      </c>
      <c r="N291" s="105">
        <v>90845.662890000007</v>
      </c>
    </row>
    <row r="292" spans="1:14">
      <c r="A292" s="17" t="s">
        <v>281</v>
      </c>
      <c r="B292" s="105">
        <v>300596.19913000002</v>
      </c>
      <c r="C292" s="105">
        <v>486740.49960000004</v>
      </c>
      <c r="D292" s="105">
        <v>612912.80946000002</v>
      </c>
      <c r="E292" s="105">
        <v>194096.64355000001</v>
      </c>
      <c r="F292" s="105">
        <v>247136.52075</v>
      </c>
      <c r="G292" s="105">
        <v>16295.10497</v>
      </c>
      <c r="H292" s="105">
        <v>34414.139229999993</v>
      </c>
      <c r="I292" s="105">
        <v>143046.94097999998</v>
      </c>
      <c r="J292" s="105">
        <v>1649.7030400000001</v>
      </c>
      <c r="K292" s="105">
        <v>212422.30308000001</v>
      </c>
      <c r="L292" s="105">
        <v>32134.452969999998</v>
      </c>
      <c r="M292" s="105">
        <v>92920.991239999988</v>
      </c>
      <c r="N292" s="105">
        <v>2374366.3080000002</v>
      </c>
    </row>
    <row r="293" spans="1:14">
      <c r="A293" s="17" t="s">
        <v>282</v>
      </c>
      <c r="B293" s="105">
        <v>435.97871999999995</v>
      </c>
      <c r="C293" s="105">
        <v>2227.9561400000002</v>
      </c>
      <c r="D293" s="105">
        <v>20959.846579999998</v>
      </c>
      <c r="E293" s="105">
        <v>1974.2086100000001</v>
      </c>
      <c r="F293" s="105">
        <v>89962.506810000006</v>
      </c>
      <c r="G293" s="105">
        <v>1410.2197900000001</v>
      </c>
      <c r="H293" s="105">
        <v>1192.1980600000002</v>
      </c>
      <c r="I293" s="105">
        <v>0</v>
      </c>
      <c r="J293" s="105">
        <v>0</v>
      </c>
      <c r="K293" s="105">
        <v>185576.99058000001</v>
      </c>
      <c r="L293" s="105">
        <v>0.47111999999999998</v>
      </c>
      <c r="M293" s="105">
        <v>0</v>
      </c>
      <c r="N293" s="105">
        <v>303740.37641000003</v>
      </c>
    </row>
    <row r="294" spans="1:14">
      <c r="A294" s="17" t="s">
        <v>283</v>
      </c>
      <c r="B294" s="105">
        <v>0</v>
      </c>
      <c r="C294" s="105">
        <v>1000.14403</v>
      </c>
      <c r="D294" s="105">
        <v>368.61743999999999</v>
      </c>
      <c r="E294" s="105">
        <v>0</v>
      </c>
      <c r="F294" s="105">
        <v>0</v>
      </c>
      <c r="G294" s="105">
        <v>0</v>
      </c>
      <c r="H294" s="105">
        <v>0</v>
      </c>
      <c r="I294" s="105">
        <v>597.20157999999992</v>
      </c>
      <c r="J294" s="105">
        <v>0</v>
      </c>
      <c r="K294" s="105">
        <v>0</v>
      </c>
      <c r="L294" s="105">
        <v>4.8479799999999997</v>
      </c>
      <c r="M294" s="105">
        <v>6.8814299999999999</v>
      </c>
      <c r="N294" s="105">
        <v>1977.69246</v>
      </c>
    </row>
    <row r="295" spans="1:14">
      <c r="A295" s="17" t="s">
        <v>284</v>
      </c>
      <c r="B295" s="105">
        <v>0</v>
      </c>
      <c r="C295" s="105">
        <v>0</v>
      </c>
      <c r="D295" s="105">
        <v>0</v>
      </c>
      <c r="E295" s="105">
        <v>0</v>
      </c>
      <c r="F295" s="105">
        <v>52.224080000000001</v>
      </c>
      <c r="G295" s="105">
        <v>0</v>
      </c>
      <c r="H295" s="105">
        <v>0</v>
      </c>
      <c r="I295" s="105">
        <v>0</v>
      </c>
      <c r="J295" s="105">
        <v>0</v>
      </c>
      <c r="K295" s="105">
        <v>0</v>
      </c>
      <c r="L295" s="105">
        <v>0</v>
      </c>
      <c r="M295" s="105">
        <v>0</v>
      </c>
      <c r="N295" s="105">
        <v>52.224080000000001</v>
      </c>
    </row>
    <row r="296" spans="1:14">
      <c r="A296" s="17" t="s">
        <v>285</v>
      </c>
      <c r="B296" s="105">
        <v>0</v>
      </c>
      <c r="C296" s="105">
        <v>558.08427000000006</v>
      </c>
      <c r="D296" s="105">
        <v>111.78516999999999</v>
      </c>
      <c r="E296" s="105">
        <v>0</v>
      </c>
      <c r="F296" s="105">
        <v>4984.34969</v>
      </c>
      <c r="G296" s="105">
        <v>0</v>
      </c>
      <c r="H296" s="105">
        <v>491.58646000000005</v>
      </c>
      <c r="I296" s="105">
        <v>0</v>
      </c>
      <c r="J296" s="105">
        <v>0</v>
      </c>
      <c r="K296" s="105">
        <v>0</v>
      </c>
      <c r="L296" s="105">
        <v>0</v>
      </c>
      <c r="M296" s="105">
        <v>249.51291000000001</v>
      </c>
      <c r="N296" s="105">
        <v>6395.3185000000003</v>
      </c>
    </row>
    <row r="297" spans="1:14">
      <c r="A297" s="17" t="s">
        <v>286</v>
      </c>
      <c r="B297" s="105">
        <v>0</v>
      </c>
      <c r="C297" s="105">
        <v>0</v>
      </c>
      <c r="D297" s="105">
        <v>0</v>
      </c>
      <c r="E297" s="105">
        <v>0</v>
      </c>
      <c r="F297" s="105">
        <v>0</v>
      </c>
      <c r="G297" s="105">
        <v>0</v>
      </c>
      <c r="H297" s="105">
        <v>0</v>
      </c>
      <c r="I297" s="105">
        <v>0</v>
      </c>
      <c r="J297" s="105">
        <v>0</v>
      </c>
      <c r="K297" s="105">
        <v>0</v>
      </c>
      <c r="L297" s="105">
        <v>0</v>
      </c>
      <c r="M297" s="105">
        <v>0</v>
      </c>
      <c r="N297" s="105">
        <v>0</v>
      </c>
    </row>
    <row r="298" spans="1:14">
      <c r="A298" s="17" t="s">
        <v>287</v>
      </c>
      <c r="B298" s="105">
        <v>-549969.13978999993</v>
      </c>
      <c r="C298" s="105">
        <v>-884521.28392999992</v>
      </c>
      <c r="D298" s="105">
        <v>-896133.88367999997</v>
      </c>
      <c r="E298" s="105">
        <v>-647716.15395000007</v>
      </c>
      <c r="F298" s="105">
        <v>-469511.66294000001</v>
      </c>
      <c r="G298" s="105">
        <v>-257031.84411999999</v>
      </c>
      <c r="H298" s="105">
        <v>-157801.90492</v>
      </c>
      <c r="I298" s="105">
        <v>-388949.29904000001</v>
      </c>
      <c r="J298" s="105">
        <v>-1810.58015</v>
      </c>
      <c r="K298" s="105">
        <v>-569311.17784000002</v>
      </c>
      <c r="L298" s="105">
        <v>-108950.56283</v>
      </c>
      <c r="M298" s="105">
        <v>-197704.11224000002</v>
      </c>
      <c r="N298" s="105">
        <v>-5129411.6054300005</v>
      </c>
    </row>
    <row r="299" spans="1:14">
      <c r="A299" s="17" t="s">
        <v>288</v>
      </c>
      <c r="B299" s="105">
        <v>-469879.08932999999</v>
      </c>
      <c r="C299" s="105">
        <v>-785651.71325999999</v>
      </c>
      <c r="D299" s="105">
        <v>-855178.26260999998</v>
      </c>
      <c r="E299" s="105">
        <v>-599725.70502999995</v>
      </c>
      <c r="F299" s="105">
        <v>-416551.70788999996</v>
      </c>
      <c r="G299" s="105">
        <v>-213268.41005999999</v>
      </c>
      <c r="H299" s="105">
        <v>-143426.37656</v>
      </c>
      <c r="I299" s="105">
        <v>-273292.12951</v>
      </c>
      <c r="J299" s="105">
        <v>-1810.58015</v>
      </c>
      <c r="K299" s="105">
        <v>-369953.46425000002</v>
      </c>
      <c r="L299" s="105">
        <v>-84386.561300000001</v>
      </c>
      <c r="M299" s="105">
        <v>-155778.66498</v>
      </c>
      <c r="N299" s="105">
        <v>-4368902.66493</v>
      </c>
    </row>
    <row r="300" spans="1:14">
      <c r="A300" s="17" t="s">
        <v>289</v>
      </c>
      <c r="B300" s="105">
        <v>-80046.269659999991</v>
      </c>
      <c r="C300" s="105">
        <v>-3628.15283</v>
      </c>
      <c r="D300" s="105">
        <v>-27270.670529999999</v>
      </c>
      <c r="E300" s="105">
        <v>-29553.50389</v>
      </c>
      <c r="F300" s="105">
        <v>-13320.20615</v>
      </c>
      <c r="G300" s="105">
        <v>-2559.11987</v>
      </c>
      <c r="H300" s="105">
        <v>-1701.1229499999999</v>
      </c>
      <c r="I300" s="105">
        <v>-1344.5626100000002</v>
      </c>
      <c r="J300" s="105">
        <v>0</v>
      </c>
      <c r="K300" s="105">
        <v>-185682.48550000001</v>
      </c>
      <c r="L300" s="105">
        <v>-225.80401999999998</v>
      </c>
      <c r="M300" s="105">
        <v>-3337.2085099999999</v>
      </c>
      <c r="N300" s="105">
        <v>-348669.10651999997</v>
      </c>
    </row>
    <row r="301" spans="1:14">
      <c r="A301" s="18" t="s">
        <v>290</v>
      </c>
      <c r="B301" s="105">
        <v>0</v>
      </c>
      <c r="C301" s="105">
        <v>-358.29933</v>
      </c>
      <c r="D301" s="105">
        <v>-1.0787</v>
      </c>
      <c r="E301" s="105">
        <v>-134.35479999999998</v>
      </c>
      <c r="F301" s="105">
        <v>0</v>
      </c>
      <c r="G301" s="105">
        <v>0</v>
      </c>
      <c r="H301" s="105">
        <v>0</v>
      </c>
      <c r="I301" s="105">
        <v>-209.71420999999998</v>
      </c>
      <c r="J301" s="105">
        <v>0</v>
      </c>
      <c r="K301" s="105">
        <v>-1.0000000000000001E-5</v>
      </c>
      <c r="L301" s="105">
        <v>-2647.6956500000001</v>
      </c>
      <c r="M301" s="105">
        <v>0</v>
      </c>
      <c r="N301" s="105">
        <v>-3351.1427000000003</v>
      </c>
    </row>
    <row r="302" spans="1:14">
      <c r="A302" s="18" t="s">
        <v>291</v>
      </c>
      <c r="B302" s="105">
        <v>-43.780800000000006</v>
      </c>
      <c r="C302" s="105">
        <v>-94075.020349999992</v>
      </c>
      <c r="D302" s="105">
        <v>-13502.60751</v>
      </c>
      <c r="E302" s="105">
        <v>-18302.590230000002</v>
      </c>
      <c r="F302" s="105">
        <v>-36404.394560000001</v>
      </c>
      <c r="G302" s="105">
        <v>-41204.314189999997</v>
      </c>
      <c r="H302" s="105">
        <v>-11848.306279999999</v>
      </c>
      <c r="I302" s="105">
        <v>-114090.83881</v>
      </c>
      <c r="J302" s="105">
        <v>0</v>
      </c>
      <c r="K302" s="105">
        <v>-13675.228080000001</v>
      </c>
      <c r="L302" s="105">
        <v>-21690.50186</v>
      </c>
      <c r="M302" s="105">
        <v>-38133.440630000005</v>
      </c>
      <c r="N302" s="105">
        <v>-402971.0233</v>
      </c>
    </row>
    <row r="303" spans="1:14">
      <c r="A303" s="11" t="s">
        <v>292</v>
      </c>
      <c r="B303" s="105">
        <v>0</v>
      </c>
      <c r="C303" s="105">
        <v>0</v>
      </c>
      <c r="D303" s="105">
        <v>0</v>
      </c>
      <c r="E303" s="105">
        <v>0</v>
      </c>
      <c r="F303" s="105">
        <v>-52.224080000000001</v>
      </c>
      <c r="G303" s="105">
        <v>0</v>
      </c>
      <c r="H303" s="105">
        <v>0</v>
      </c>
      <c r="I303" s="105">
        <v>0</v>
      </c>
      <c r="J303" s="105">
        <v>0</v>
      </c>
      <c r="K303" s="105">
        <v>0</v>
      </c>
      <c r="L303" s="105">
        <v>0</v>
      </c>
      <c r="M303" s="105">
        <v>0</v>
      </c>
      <c r="N303" s="105">
        <v>-52.224080000000001</v>
      </c>
    </row>
    <row r="304" spans="1:14">
      <c r="A304" s="18" t="s">
        <v>293</v>
      </c>
      <c r="B304" s="105">
        <v>0</v>
      </c>
      <c r="C304" s="105">
        <v>-808.09816000000001</v>
      </c>
      <c r="D304" s="105">
        <v>-181.26433</v>
      </c>
      <c r="E304" s="105">
        <v>0</v>
      </c>
      <c r="F304" s="105">
        <v>-3183.1302599999999</v>
      </c>
      <c r="G304" s="105">
        <v>0</v>
      </c>
      <c r="H304" s="105">
        <v>-826.09913000000006</v>
      </c>
      <c r="I304" s="105">
        <v>-12.053900000000001</v>
      </c>
      <c r="J304" s="105">
        <v>0</v>
      </c>
      <c r="K304" s="105">
        <v>0</v>
      </c>
      <c r="L304" s="105">
        <v>0</v>
      </c>
      <c r="M304" s="105">
        <v>-454.79811999999998</v>
      </c>
      <c r="N304" s="105">
        <v>-5465.4439000000002</v>
      </c>
    </row>
    <row r="305" spans="1:14">
      <c r="A305" s="15" t="s">
        <v>294</v>
      </c>
      <c r="B305" s="106">
        <v>786898.71066999994</v>
      </c>
      <c r="C305" s="106">
        <v>1491013.7426</v>
      </c>
      <c r="D305" s="106">
        <v>893292.57355999993</v>
      </c>
      <c r="E305" s="106">
        <v>996428.57750999997</v>
      </c>
      <c r="F305" s="106">
        <v>638641.34236000001</v>
      </c>
      <c r="G305" s="106">
        <v>719582.69241999998</v>
      </c>
      <c r="H305" s="106">
        <v>483930.33973000001</v>
      </c>
      <c r="I305" s="106">
        <v>1115120.8113599999</v>
      </c>
      <c r="J305" s="106">
        <v>16385.502949999998</v>
      </c>
      <c r="K305" s="106">
        <v>798757.76455999992</v>
      </c>
      <c r="L305" s="106">
        <v>154705.03424000001</v>
      </c>
      <c r="M305" s="106">
        <v>642258.41272999998</v>
      </c>
      <c r="N305" s="106">
        <v>8737015.5046900008</v>
      </c>
    </row>
    <row r="306" spans="1:14">
      <c r="A306" s="17" t="s">
        <v>295</v>
      </c>
      <c r="B306" s="105">
        <v>-567054.99399999995</v>
      </c>
      <c r="C306" s="105">
        <v>-1191851.04932</v>
      </c>
      <c r="D306" s="105">
        <v>-713601.02059000009</v>
      </c>
      <c r="E306" s="105">
        <v>-535583.59461000003</v>
      </c>
      <c r="F306" s="105">
        <v>-516950.02461999998</v>
      </c>
      <c r="G306" s="105">
        <v>-381717.85924999998</v>
      </c>
      <c r="H306" s="105">
        <v>-332114.66989999998</v>
      </c>
      <c r="I306" s="105">
        <v>-773931.3419</v>
      </c>
      <c r="J306" s="105">
        <v>-10920.092869999999</v>
      </c>
      <c r="K306" s="105">
        <v>-643201.25640999991</v>
      </c>
      <c r="L306" s="105">
        <v>-147286.31169999999</v>
      </c>
      <c r="M306" s="105">
        <v>-468946.30161000002</v>
      </c>
      <c r="N306" s="105">
        <v>-6283158.5167800002</v>
      </c>
    </row>
    <row r="307" spans="1:14">
      <c r="A307" s="17" t="s">
        <v>296</v>
      </c>
      <c r="B307" s="105">
        <v>-224624.18550999998</v>
      </c>
      <c r="C307" s="105">
        <v>-656140.14512</v>
      </c>
      <c r="D307" s="105">
        <v>-272466.77363999997</v>
      </c>
      <c r="E307" s="105">
        <v>-273026.49904999998</v>
      </c>
      <c r="F307" s="105">
        <v>-190073.57511999999</v>
      </c>
      <c r="G307" s="105">
        <v>-172733.95356999998</v>
      </c>
      <c r="H307" s="105">
        <v>-176753.45335</v>
      </c>
      <c r="I307" s="105">
        <v>-483526.59737999999</v>
      </c>
      <c r="J307" s="105">
        <v>-7008.90488</v>
      </c>
      <c r="K307" s="105">
        <v>-364991.88339999999</v>
      </c>
      <c r="L307" s="105">
        <v>-76032.576700000005</v>
      </c>
      <c r="M307" s="105">
        <v>-321021.53563999996</v>
      </c>
      <c r="N307" s="105">
        <v>-3218400.08336</v>
      </c>
    </row>
    <row r="308" spans="1:14">
      <c r="A308" s="17" t="s">
        <v>297</v>
      </c>
      <c r="B308" s="105">
        <v>-54109.967990000005</v>
      </c>
      <c r="C308" s="105">
        <v>-98778.567340000009</v>
      </c>
      <c r="D308" s="105">
        <v>-52944.407630000002</v>
      </c>
      <c r="E308" s="105">
        <v>-50213.080880000001</v>
      </c>
      <c r="F308" s="105">
        <v>-62575.602079999997</v>
      </c>
      <c r="G308" s="105">
        <v>-42322.296139999999</v>
      </c>
      <c r="H308" s="105">
        <v>-28590.210030000002</v>
      </c>
      <c r="I308" s="105">
        <v>-90259.120500000005</v>
      </c>
      <c r="J308" s="105">
        <v>-1188.1952200000001</v>
      </c>
      <c r="K308" s="105">
        <v>-46874.94382</v>
      </c>
      <c r="L308" s="105">
        <v>-10036.502289999999</v>
      </c>
      <c r="M308" s="105">
        <v>-29014.70866</v>
      </c>
      <c r="N308" s="105">
        <v>-566907.60258000006</v>
      </c>
    </row>
    <row r="309" spans="1:14">
      <c r="A309" s="17" t="s">
        <v>298</v>
      </c>
      <c r="B309" s="105">
        <v>-9697.8353699999989</v>
      </c>
      <c r="C309" s="105">
        <v>-18639.308109999998</v>
      </c>
      <c r="D309" s="105">
        <v>-6357.6078399999997</v>
      </c>
      <c r="E309" s="105">
        <v>-5432.4015599999993</v>
      </c>
      <c r="F309" s="105">
        <v>-9060.0906999999988</v>
      </c>
      <c r="G309" s="105">
        <v>-3174.78163</v>
      </c>
      <c r="H309" s="105">
        <v>-3711.9781600000001</v>
      </c>
      <c r="I309" s="105">
        <v>-6754.9319999999998</v>
      </c>
      <c r="J309" s="105">
        <v>-157.02636999999999</v>
      </c>
      <c r="K309" s="105">
        <v>-2480.62671</v>
      </c>
      <c r="L309" s="105">
        <v>-1131.41338</v>
      </c>
      <c r="M309" s="105">
        <v>-2886.6634900000004</v>
      </c>
      <c r="N309" s="105">
        <v>-69484.66532</v>
      </c>
    </row>
    <row r="310" spans="1:14">
      <c r="A310" s="17" t="s">
        <v>299</v>
      </c>
      <c r="B310" s="105">
        <v>-12774.176519999999</v>
      </c>
      <c r="C310" s="105">
        <v>-22825.75187</v>
      </c>
      <c r="D310" s="105">
        <v>-14733.48638</v>
      </c>
      <c r="E310" s="105">
        <v>-13858.07208</v>
      </c>
      <c r="F310" s="105">
        <v>-9863.8806000000004</v>
      </c>
      <c r="G310" s="105">
        <v>-11655.682849999999</v>
      </c>
      <c r="H310" s="105">
        <v>-5848.2723699999997</v>
      </c>
      <c r="I310" s="105">
        <v>-26198.41044</v>
      </c>
      <c r="J310" s="105">
        <v>-423.60904999999997</v>
      </c>
      <c r="K310" s="105">
        <v>-17458.91044</v>
      </c>
      <c r="L310" s="105">
        <v>-4551.4107300000005</v>
      </c>
      <c r="M310" s="105">
        <v>-10350.416160000001</v>
      </c>
      <c r="N310" s="105">
        <v>-150542.07949</v>
      </c>
    </row>
    <row r="311" spans="1:14">
      <c r="A311" s="17" t="s">
        <v>300</v>
      </c>
      <c r="B311" s="105">
        <v>-69454.096400000009</v>
      </c>
      <c r="C311" s="105">
        <v>-81509.823999999993</v>
      </c>
      <c r="D311" s="105">
        <v>-48192.982969999997</v>
      </c>
      <c r="E311" s="105">
        <v>-4559.3023200000007</v>
      </c>
      <c r="F311" s="105">
        <v>-64691.769950000002</v>
      </c>
      <c r="G311" s="105">
        <v>-4672.6562199999998</v>
      </c>
      <c r="H311" s="105">
        <v>-22954.761210000001</v>
      </c>
      <c r="I311" s="105">
        <v>-11666.182349999999</v>
      </c>
      <c r="J311" s="105">
        <v>-1252.5674299999998</v>
      </c>
      <c r="K311" s="105">
        <v>-54360.488789999996</v>
      </c>
      <c r="L311" s="105">
        <v>-17610.149799999999</v>
      </c>
      <c r="M311" s="105">
        <v>-2651.4787000000001</v>
      </c>
      <c r="N311" s="105">
        <v>-383576.26013999997</v>
      </c>
    </row>
    <row r="312" spans="1:14">
      <c r="A312" s="17" t="s">
        <v>301</v>
      </c>
      <c r="B312" s="105">
        <v>-7917.6166199999998</v>
      </c>
      <c r="C312" s="105">
        <v>-30793.75072</v>
      </c>
      <c r="D312" s="105">
        <v>-45625.21675</v>
      </c>
      <c r="E312" s="105">
        <v>-36786.86249</v>
      </c>
      <c r="F312" s="105">
        <v>-20309.954000000002</v>
      </c>
      <c r="G312" s="105">
        <v>-8444.1016899999995</v>
      </c>
      <c r="H312" s="105">
        <v>-6632.3918099999992</v>
      </c>
      <c r="I312" s="105">
        <v>-10238.875199999999</v>
      </c>
      <c r="J312" s="105">
        <v>-94.701300000000003</v>
      </c>
      <c r="K312" s="105">
        <v>-12981.23098</v>
      </c>
      <c r="L312" s="105">
        <v>-2449.34665</v>
      </c>
      <c r="M312" s="105">
        <v>-7531.9129599999997</v>
      </c>
      <c r="N312" s="105">
        <v>-189805.96117</v>
      </c>
    </row>
    <row r="313" spans="1:14">
      <c r="A313" s="17" t="s">
        <v>302</v>
      </c>
      <c r="B313" s="105">
        <v>-22688.455690000003</v>
      </c>
      <c r="C313" s="105">
        <v>-47073.034479999995</v>
      </c>
      <c r="D313" s="105">
        <v>-19920.99325</v>
      </c>
      <c r="E313" s="105">
        <v>-22279.33538</v>
      </c>
      <c r="F313" s="105">
        <v>-18130.420630000001</v>
      </c>
      <c r="G313" s="105">
        <v>-15153.034609999999</v>
      </c>
      <c r="H313" s="105">
        <v>-12547.31566</v>
      </c>
      <c r="I313" s="105">
        <v>-22994.401030000001</v>
      </c>
      <c r="J313" s="105">
        <v>-107.36237</v>
      </c>
      <c r="K313" s="105">
        <v>-14259.949359999999</v>
      </c>
      <c r="L313" s="105">
        <v>-3021.2096900000001</v>
      </c>
      <c r="M313" s="105">
        <v>-6437.1677199999995</v>
      </c>
      <c r="N313" s="105">
        <v>-204612.67986999999</v>
      </c>
    </row>
    <row r="314" spans="1:14">
      <c r="A314" s="17" t="s">
        <v>303</v>
      </c>
      <c r="B314" s="105">
        <v>-10083.09319</v>
      </c>
      <c r="C314" s="105">
        <v>-3141.0478399999997</v>
      </c>
      <c r="D314" s="105">
        <v>-43938.008139999998</v>
      </c>
      <c r="E314" s="105">
        <v>-5658.2078499999998</v>
      </c>
      <c r="F314" s="105">
        <v>-9583.9759900000008</v>
      </c>
      <c r="G314" s="105">
        <v>-31811.442050000001</v>
      </c>
      <c r="H314" s="105">
        <v>-2803.4520299999999</v>
      </c>
      <c r="I314" s="105">
        <v>-779.0233199999999</v>
      </c>
      <c r="J314" s="105">
        <v>-7.5651899999999994</v>
      </c>
      <c r="K314" s="105">
        <v>-14463.529640000001</v>
      </c>
      <c r="L314" s="105">
        <v>-1789.27594</v>
      </c>
      <c r="M314" s="105">
        <v>-1018.3573100000001</v>
      </c>
      <c r="N314" s="105">
        <v>-125076.97848999999</v>
      </c>
    </row>
    <row r="315" spans="1:14">
      <c r="A315" s="18" t="s">
        <v>304</v>
      </c>
      <c r="B315" s="105">
        <v>-155705.56671000001</v>
      </c>
      <c r="C315" s="105">
        <v>-232949.61984</v>
      </c>
      <c r="D315" s="105">
        <v>-209421.54399000001</v>
      </c>
      <c r="E315" s="105">
        <v>-123769.833</v>
      </c>
      <c r="F315" s="105">
        <v>-132660.75555</v>
      </c>
      <c r="G315" s="105">
        <v>-91749.910489999995</v>
      </c>
      <c r="H315" s="105">
        <v>-72272.835279999999</v>
      </c>
      <c r="I315" s="105">
        <v>-121513.79968000001</v>
      </c>
      <c r="J315" s="105">
        <v>-680.16106000000002</v>
      </c>
      <c r="K315" s="105">
        <v>-115329.69326999999</v>
      </c>
      <c r="L315" s="105">
        <v>-30664.426520000001</v>
      </c>
      <c r="M315" s="105">
        <v>-88034.060970000006</v>
      </c>
      <c r="N315" s="105">
        <v>-1374752.20636</v>
      </c>
    </row>
    <row r="316" spans="1:14">
      <c r="A316" s="15" t="s">
        <v>305</v>
      </c>
      <c r="B316" s="106">
        <v>219843.71666999999</v>
      </c>
      <c r="C316" s="106">
        <v>299162.69327999995</v>
      </c>
      <c r="D316" s="106">
        <v>179691.55296999999</v>
      </c>
      <c r="E316" s="106">
        <v>460844.9829</v>
      </c>
      <c r="F316" s="106">
        <v>121691.31774</v>
      </c>
      <c r="G316" s="106">
        <v>337864.83317</v>
      </c>
      <c r="H316" s="106">
        <v>151815.66983</v>
      </c>
      <c r="I316" s="106">
        <v>341189.46945999999</v>
      </c>
      <c r="J316" s="106">
        <v>5465.4100799999997</v>
      </c>
      <c r="K316" s="106">
        <v>155556.50815000001</v>
      </c>
      <c r="L316" s="106">
        <v>7418.7225399999998</v>
      </c>
      <c r="M316" s="106">
        <v>173312.11112000002</v>
      </c>
      <c r="N316" s="106">
        <v>2453856.9879099997</v>
      </c>
    </row>
    <row r="317" spans="1:14">
      <c r="A317" s="18" t="s">
        <v>306</v>
      </c>
      <c r="B317" s="105">
        <v>1168.89228</v>
      </c>
      <c r="C317" s="105">
        <v>10768.386769999999</v>
      </c>
      <c r="D317" s="105">
        <v>2487.5412299999998</v>
      </c>
      <c r="E317" s="105">
        <v>-47966.23876</v>
      </c>
      <c r="F317" s="105">
        <v>924.84054000000003</v>
      </c>
      <c r="G317" s="105">
        <v>35148.89458</v>
      </c>
      <c r="H317" s="105">
        <v>433.32630999999998</v>
      </c>
      <c r="I317" s="105">
        <v>1.9104700000000001</v>
      </c>
      <c r="J317" s="105">
        <v>13.453629999999999</v>
      </c>
      <c r="K317" s="105">
        <v>646.77562999999998</v>
      </c>
      <c r="L317" s="105">
        <v>26.12529</v>
      </c>
      <c r="M317" s="105">
        <v>43.947760000000002</v>
      </c>
      <c r="N317" s="105">
        <v>3697.8557299999998</v>
      </c>
    </row>
    <row r="318" spans="1:14">
      <c r="A318" s="18" t="s">
        <v>307</v>
      </c>
      <c r="B318" s="105">
        <v>134.67392999999998</v>
      </c>
      <c r="C318" s="105">
        <v>10749.854859999999</v>
      </c>
      <c r="D318" s="105">
        <v>-789.34551999999996</v>
      </c>
      <c r="E318" s="105">
        <v>-47991.204579999998</v>
      </c>
      <c r="F318" s="105">
        <v>-2.4575900000000002</v>
      </c>
      <c r="G318" s="105">
        <v>34931.148380000006</v>
      </c>
      <c r="H318" s="105">
        <v>425.75036999999998</v>
      </c>
      <c r="I318" s="105">
        <v>0</v>
      </c>
      <c r="J318" s="105">
        <v>13.453629999999999</v>
      </c>
      <c r="K318" s="105">
        <v>180.22788</v>
      </c>
      <c r="L318" s="105">
        <v>2.9999999999999997E-4</v>
      </c>
      <c r="M318" s="105">
        <v>43.947760000000002</v>
      </c>
      <c r="N318" s="105">
        <v>-2303.9505800000002</v>
      </c>
    </row>
    <row r="319" spans="1:14">
      <c r="A319" s="18" t="s">
        <v>308</v>
      </c>
      <c r="B319" s="105">
        <v>1034.2183499999999</v>
      </c>
      <c r="C319" s="105">
        <v>18.53191</v>
      </c>
      <c r="D319" s="105">
        <v>3276.8867500000001</v>
      </c>
      <c r="E319" s="105">
        <v>24.965820000000001</v>
      </c>
      <c r="F319" s="105">
        <v>927.29813000000001</v>
      </c>
      <c r="G319" s="105">
        <v>217.74620000000002</v>
      </c>
      <c r="H319" s="105">
        <v>7.5759399999999992</v>
      </c>
      <c r="I319" s="105">
        <v>1.9104700000000001</v>
      </c>
      <c r="J319" s="105">
        <v>0</v>
      </c>
      <c r="K319" s="105">
        <v>466.54775000000001</v>
      </c>
      <c r="L319" s="105">
        <v>26.12499</v>
      </c>
      <c r="M319" s="105">
        <v>0</v>
      </c>
      <c r="N319" s="105">
        <v>6001.8063099999999</v>
      </c>
    </row>
    <row r="320" spans="1:14">
      <c r="A320" s="18" t="s">
        <v>309</v>
      </c>
      <c r="B320" s="105">
        <v>-543.40026</v>
      </c>
      <c r="C320" s="105">
        <v>-13540.582970000001</v>
      </c>
      <c r="D320" s="105">
        <v>-573.74914000000001</v>
      </c>
      <c r="E320" s="105">
        <v>46964.303009999996</v>
      </c>
      <c r="F320" s="105">
        <v>-81.981200000000001</v>
      </c>
      <c r="G320" s="105">
        <v>-35147.206570000002</v>
      </c>
      <c r="H320" s="105">
        <v>-185.20212000000001</v>
      </c>
      <c r="I320" s="105">
        <v>-0.32400000000000001</v>
      </c>
      <c r="J320" s="105">
        <v>0</v>
      </c>
      <c r="K320" s="105">
        <v>-28.98929</v>
      </c>
      <c r="L320" s="105">
        <v>-4.2959999999999998E-2</v>
      </c>
      <c r="M320" s="105">
        <v>-23.009139999999999</v>
      </c>
      <c r="N320" s="105">
        <v>-3160.1846399999999</v>
      </c>
    </row>
    <row r="321" spans="1:14">
      <c r="A321" s="18" t="s">
        <v>310</v>
      </c>
      <c r="B321" s="105">
        <v>-360.79039</v>
      </c>
      <c r="C321" s="105">
        <v>-13484.18527</v>
      </c>
      <c r="D321" s="105">
        <v>-3.4056199999999999</v>
      </c>
      <c r="E321" s="105">
        <v>47001.533179999999</v>
      </c>
      <c r="F321" s="105">
        <v>-50.638220000000004</v>
      </c>
      <c r="G321" s="105">
        <v>-34952.042159999997</v>
      </c>
      <c r="H321" s="105">
        <v>-185.18383</v>
      </c>
      <c r="I321" s="105">
        <v>0</v>
      </c>
      <c r="J321" s="105">
        <v>0</v>
      </c>
      <c r="K321" s="105">
        <v>-8.7797400000000003</v>
      </c>
      <c r="L321" s="105">
        <v>-2.0000000000000002E-5</v>
      </c>
      <c r="M321" s="105">
        <v>-21.345380000000002</v>
      </c>
      <c r="N321" s="105">
        <v>-2064.83745</v>
      </c>
    </row>
    <row r="322" spans="1:14">
      <c r="A322" s="18" t="s">
        <v>311</v>
      </c>
      <c r="B322" s="105">
        <v>-182.60987</v>
      </c>
      <c r="C322" s="105">
        <v>-56.3977</v>
      </c>
      <c r="D322" s="105">
        <v>-570.34352000000001</v>
      </c>
      <c r="E322" s="105">
        <v>-37.230170000000001</v>
      </c>
      <c r="F322" s="105">
        <v>-31.342980000000001</v>
      </c>
      <c r="G322" s="105">
        <v>-195.16441</v>
      </c>
      <c r="H322" s="105">
        <v>-1.8290000000000001E-2</v>
      </c>
      <c r="I322" s="105">
        <v>-0.32400000000000001</v>
      </c>
      <c r="J322" s="105">
        <v>0</v>
      </c>
      <c r="K322" s="105">
        <v>-20.20955</v>
      </c>
      <c r="L322" s="105">
        <v>-4.2939999999999999E-2</v>
      </c>
      <c r="M322" s="105">
        <v>-1.6637599999999999</v>
      </c>
      <c r="N322" s="105">
        <v>-1095.34719</v>
      </c>
    </row>
    <row r="323" spans="1:14">
      <c r="A323" s="15" t="s">
        <v>312</v>
      </c>
      <c r="B323" s="106">
        <v>220469.20869</v>
      </c>
      <c r="C323" s="106">
        <v>296390.49708</v>
      </c>
      <c r="D323" s="106">
        <v>181605.34505999999</v>
      </c>
      <c r="E323" s="106">
        <v>459843.04715</v>
      </c>
      <c r="F323" s="106">
        <v>122534.17707999999</v>
      </c>
      <c r="G323" s="106">
        <v>337866.52117999998</v>
      </c>
      <c r="H323" s="106">
        <v>152063.79402</v>
      </c>
      <c r="I323" s="106">
        <v>341191.05593000003</v>
      </c>
      <c r="J323" s="106">
        <v>5478.8637099999996</v>
      </c>
      <c r="K323" s="106">
        <v>156174.29449</v>
      </c>
      <c r="L323" s="106">
        <v>7444.8048699999999</v>
      </c>
      <c r="M323" s="106">
        <v>173333.04974000002</v>
      </c>
      <c r="N323" s="106">
        <v>2454394.659</v>
      </c>
    </row>
    <row r="324" spans="1:14">
      <c r="A324" s="18" t="s">
        <v>313</v>
      </c>
      <c r="B324" s="105">
        <v>1390.4011399999999</v>
      </c>
      <c r="C324" s="105">
        <v>15252.00705</v>
      </c>
      <c r="D324" s="105">
        <v>3374.1120299999998</v>
      </c>
      <c r="E324" s="105">
        <v>213.46572</v>
      </c>
      <c r="F324" s="105">
        <v>-1002.8983900000001</v>
      </c>
      <c r="G324" s="105">
        <v>0</v>
      </c>
      <c r="H324" s="105">
        <v>11732.910970000001</v>
      </c>
      <c r="I324" s="105">
        <v>466.00001000000003</v>
      </c>
      <c r="J324" s="105">
        <v>0</v>
      </c>
      <c r="K324" s="105">
        <v>857.33518000000004</v>
      </c>
      <c r="L324" s="105">
        <v>0</v>
      </c>
      <c r="M324" s="105">
        <v>-1235.7143500000002</v>
      </c>
      <c r="N324" s="105">
        <v>31047.619360000001</v>
      </c>
    </row>
    <row r="325" spans="1:14">
      <c r="A325" s="15" t="s">
        <v>314</v>
      </c>
      <c r="B325" s="106">
        <v>221859.60983</v>
      </c>
      <c r="C325" s="106">
        <v>311642.50413000002</v>
      </c>
      <c r="D325" s="106">
        <v>184979.45709000001</v>
      </c>
      <c r="E325" s="106">
        <v>460056.51286999998</v>
      </c>
      <c r="F325" s="106">
        <v>121531.27868999999</v>
      </c>
      <c r="G325" s="106">
        <v>337866.52117999998</v>
      </c>
      <c r="H325" s="106">
        <v>163796.70499</v>
      </c>
      <c r="I325" s="106">
        <v>341657.05593999999</v>
      </c>
      <c r="J325" s="106">
        <v>5478.8637099999996</v>
      </c>
      <c r="K325" s="106">
        <v>157031.62966999999</v>
      </c>
      <c r="L325" s="106">
        <v>7444.8048699999999</v>
      </c>
      <c r="M325" s="106">
        <v>172097.33538999999</v>
      </c>
      <c r="N325" s="106">
        <v>2485442.2783600003</v>
      </c>
    </row>
    <row r="326" spans="1:14">
      <c r="A326" s="18" t="s">
        <v>315</v>
      </c>
      <c r="B326" s="105">
        <v>-549.11480000000006</v>
      </c>
      <c r="C326" s="105">
        <v>1031.1878299999998</v>
      </c>
      <c r="D326" s="105">
        <v>3550.0642499999999</v>
      </c>
      <c r="E326" s="105">
        <v>2689.5628500000003</v>
      </c>
      <c r="F326" s="105">
        <v>-2105.5947000000001</v>
      </c>
      <c r="G326" s="105">
        <v>-322.07923</v>
      </c>
      <c r="H326" s="105">
        <v>222.6337</v>
      </c>
      <c r="I326" s="105">
        <v>39478.813670000003</v>
      </c>
      <c r="J326" s="105">
        <v>-203.94809000000001</v>
      </c>
      <c r="K326" s="105">
        <v>3271.51071</v>
      </c>
      <c r="L326" s="105">
        <v>-4.0156599999999996</v>
      </c>
      <c r="M326" s="105">
        <v>12940.24489</v>
      </c>
      <c r="N326" s="105">
        <v>59999.265420000003</v>
      </c>
    </row>
    <row r="327" spans="1:14">
      <c r="A327" s="15" t="s">
        <v>316</v>
      </c>
      <c r="B327" s="106">
        <v>221310.49502999999</v>
      </c>
      <c r="C327" s="106">
        <v>312673.69195999997</v>
      </c>
      <c r="D327" s="106">
        <v>188529.52134000001</v>
      </c>
      <c r="E327" s="106">
        <v>462746.07572000002</v>
      </c>
      <c r="F327" s="106">
        <v>119425.68398999999</v>
      </c>
      <c r="G327" s="106">
        <v>337544.44195000001</v>
      </c>
      <c r="H327" s="106">
        <v>164019.33869</v>
      </c>
      <c r="I327" s="106">
        <v>381135.86960999999</v>
      </c>
      <c r="J327" s="106">
        <v>5274.9156199999998</v>
      </c>
      <c r="K327" s="106">
        <v>160303.14038</v>
      </c>
      <c r="L327" s="106">
        <v>7440.7892099999999</v>
      </c>
      <c r="M327" s="106">
        <v>185037.58027999999</v>
      </c>
      <c r="N327" s="106">
        <v>2545441.5437800004</v>
      </c>
    </row>
    <row r="328" spans="1:14">
      <c r="A328" s="18" t="s">
        <v>317</v>
      </c>
      <c r="B328" s="105">
        <v>0</v>
      </c>
      <c r="C328" s="105">
        <v>0</v>
      </c>
      <c r="D328" s="105">
        <v>0</v>
      </c>
      <c r="E328" s="105">
        <v>0</v>
      </c>
      <c r="F328" s="105">
        <v>0</v>
      </c>
      <c r="G328" s="105">
        <v>0</v>
      </c>
      <c r="H328" s="105">
        <v>0</v>
      </c>
      <c r="I328" s="105">
        <v>0</v>
      </c>
      <c r="J328" s="105">
        <v>0</v>
      </c>
      <c r="K328" s="105">
        <v>0</v>
      </c>
      <c r="L328" s="105">
        <v>0</v>
      </c>
      <c r="M328" s="105">
        <v>0</v>
      </c>
      <c r="N328" s="105">
        <v>0</v>
      </c>
    </row>
    <row r="329" spans="1:14">
      <c r="A329" s="15" t="s">
        <v>318</v>
      </c>
      <c r="B329" s="106">
        <v>221310.49502999999</v>
      </c>
      <c r="C329" s="106">
        <v>312673.69195999997</v>
      </c>
      <c r="D329" s="106">
        <v>188529.52134000001</v>
      </c>
      <c r="E329" s="106">
        <v>462746.07572000002</v>
      </c>
      <c r="F329" s="106">
        <v>119425.68398999999</v>
      </c>
      <c r="G329" s="106">
        <v>337544.44195000001</v>
      </c>
      <c r="H329" s="106">
        <v>164019.33869</v>
      </c>
      <c r="I329" s="106">
        <v>381135.86960999999</v>
      </c>
      <c r="J329" s="106">
        <v>5274.9156199999998</v>
      </c>
      <c r="K329" s="106">
        <v>160303.14038</v>
      </c>
      <c r="L329" s="106">
        <v>7440.7892099999999</v>
      </c>
      <c r="M329" s="106">
        <v>185037.58027999999</v>
      </c>
      <c r="N329" s="106">
        <v>2545441.5437800004</v>
      </c>
    </row>
    <row r="330" spans="1:14">
      <c r="A330" s="18" t="s">
        <v>319</v>
      </c>
      <c r="B330" s="105">
        <v>-44958.144130000001</v>
      </c>
      <c r="C330" s="105">
        <v>-105644.00001</v>
      </c>
      <c r="D330" s="105">
        <v>-94189.439540000007</v>
      </c>
      <c r="E330" s="105">
        <v>-234014.95600000001</v>
      </c>
      <c r="F330" s="105">
        <v>-16352.093000000001</v>
      </c>
      <c r="G330" s="105">
        <v>-226126.54399999999</v>
      </c>
      <c r="H330" s="105">
        <v>-67397.741549999992</v>
      </c>
      <c r="I330" s="105">
        <v>-139869.26</v>
      </c>
      <c r="J330" s="105">
        <v>0</v>
      </c>
      <c r="K330" s="105">
        <v>-45000.177000000003</v>
      </c>
      <c r="L330" s="105">
        <v>0</v>
      </c>
      <c r="M330" s="105">
        <v>-80199.880579999997</v>
      </c>
      <c r="N330" s="105">
        <v>-1053752.23581</v>
      </c>
    </row>
    <row r="331" spans="1:14">
      <c r="A331" s="15" t="s">
        <v>320</v>
      </c>
      <c r="B331" s="106">
        <v>176352.35090000002</v>
      </c>
      <c r="C331" s="106">
        <v>207029.69194999998</v>
      </c>
      <c r="D331" s="106">
        <v>94340.0818</v>
      </c>
      <c r="E331" s="106">
        <v>228731.11971999999</v>
      </c>
      <c r="F331" s="106">
        <v>103073.59099</v>
      </c>
      <c r="G331" s="106">
        <v>111417.89795</v>
      </c>
      <c r="H331" s="106">
        <v>96621.597139999998</v>
      </c>
      <c r="I331" s="106">
        <v>241266.60961000001</v>
      </c>
      <c r="J331" s="106">
        <v>5274.9156199999998</v>
      </c>
      <c r="K331" s="106">
        <v>115302.96338</v>
      </c>
      <c r="L331" s="106">
        <v>7440.7892099999999</v>
      </c>
      <c r="M331" s="106">
        <v>104837.6997</v>
      </c>
      <c r="N331" s="106">
        <v>1491689.30797</v>
      </c>
    </row>
    <row r="332" spans="1:14" ht="3.75" customHeight="1" thickBot="1">
      <c r="A332" s="115"/>
      <c r="B332" s="114"/>
      <c r="C332" s="114"/>
      <c r="D332" s="114"/>
      <c r="E332" s="114"/>
      <c r="F332" s="114"/>
      <c r="G332" s="114"/>
      <c r="H332" s="114"/>
      <c r="I332" s="114"/>
      <c r="J332" s="114"/>
      <c r="K332" s="114"/>
      <c r="L332" s="114"/>
      <c r="M332" s="114"/>
      <c r="N332" s="114"/>
    </row>
    <row r="333" spans="1:14">
      <c r="A333" s="17"/>
      <c r="B333" s="113"/>
      <c r="C333" s="113"/>
      <c r="D333" s="113"/>
      <c r="E333" s="113"/>
      <c r="F333" s="113"/>
      <c r="G333" s="113"/>
      <c r="H333" s="113"/>
      <c r="I333" s="113"/>
      <c r="J333" s="113"/>
      <c r="K333" s="113"/>
      <c r="L333" s="113"/>
      <c r="M333" s="113"/>
      <c r="N333" s="113"/>
    </row>
    <row r="334" spans="1:14">
      <c r="A334" s="33"/>
      <c r="B334" s="113"/>
      <c r="C334" s="113"/>
      <c r="D334" s="113"/>
      <c r="E334" s="113"/>
      <c r="F334" s="113"/>
      <c r="G334" s="113"/>
      <c r="H334" s="113"/>
      <c r="I334" s="113"/>
      <c r="J334" s="113"/>
      <c r="K334" s="113"/>
      <c r="L334" s="113"/>
      <c r="M334" s="113"/>
      <c r="N334" s="113"/>
    </row>
  </sheetData>
  <mergeCells count="4">
    <mergeCell ref="A1:N1"/>
    <mergeCell ref="A2:N2"/>
    <mergeCell ref="A3:N3"/>
    <mergeCell ref="A4:N4"/>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N126"/>
  <sheetViews>
    <sheetView zoomScale="70" zoomScaleNormal="70" workbookViewId="0">
      <selection activeCell="A14" sqref="A14"/>
    </sheetView>
  </sheetViews>
  <sheetFormatPr baseColWidth="10" defaultColWidth="9.140625" defaultRowHeight="15"/>
  <cols>
    <col min="1" max="1" width="99.5703125" style="109" bestFit="1" customWidth="1"/>
    <col min="2" max="13" width="9.140625" style="109" customWidth="1"/>
    <col min="14" max="14" width="11.7109375" style="109" customWidth="1"/>
    <col min="15" max="256" width="9.140625" style="109"/>
    <col min="257" max="257" width="99.5703125" style="109" bestFit="1" customWidth="1"/>
    <col min="258" max="269" width="9.140625" style="109" customWidth="1"/>
    <col min="270" max="270" width="11.7109375" style="109" customWidth="1"/>
    <col min="271" max="512" width="9.140625" style="109"/>
    <col min="513" max="513" width="99.5703125" style="109" bestFit="1" customWidth="1"/>
    <col min="514" max="525" width="9.140625" style="109" customWidth="1"/>
    <col min="526" max="526" width="11.7109375" style="109" customWidth="1"/>
    <col min="527" max="768" width="9.140625" style="109"/>
    <col min="769" max="769" width="99.5703125" style="109" bestFit="1" customWidth="1"/>
    <col min="770" max="781" width="9.140625" style="109" customWidth="1"/>
    <col min="782" max="782" width="11.7109375" style="109" customWidth="1"/>
    <col min="783" max="1024" width="9.140625" style="109"/>
    <col min="1025" max="1025" width="99.5703125" style="109" bestFit="1" customWidth="1"/>
    <col min="1026" max="1037" width="9.140625" style="109" customWidth="1"/>
    <col min="1038" max="1038" width="11.7109375" style="109" customWidth="1"/>
    <col min="1039" max="1280" width="9.140625" style="109"/>
    <col min="1281" max="1281" width="99.5703125" style="109" bestFit="1" customWidth="1"/>
    <col min="1282" max="1293" width="9.140625" style="109" customWidth="1"/>
    <col min="1294" max="1294" width="11.7109375" style="109" customWidth="1"/>
    <col min="1295" max="1536" width="9.140625" style="109"/>
    <col min="1537" max="1537" width="99.5703125" style="109" bestFit="1" customWidth="1"/>
    <col min="1538" max="1549" width="9.140625" style="109" customWidth="1"/>
    <col min="1550" max="1550" width="11.7109375" style="109" customWidth="1"/>
    <col min="1551" max="1792" width="9.140625" style="109"/>
    <col min="1793" max="1793" width="99.5703125" style="109" bestFit="1" customWidth="1"/>
    <col min="1794" max="1805" width="9.140625" style="109" customWidth="1"/>
    <col min="1806" max="1806" width="11.7109375" style="109" customWidth="1"/>
    <col min="1807" max="2048" width="9.140625" style="109"/>
    <col min="2049" max="2049" width="99.5703125" style="109" bestFit="1" customWidth="1"/>
    <col min="2050" max="2061" width="9.140625" style="109" customWidth="1"/>
    <col min="2062" max="2062" width="11.7109375" style="109" customWidth="1"/>
    <col min="2063" max="2304" width="9.140625" style="109"/>
    <col min="2305" max="2305" width="99.5703125" style="109" bestFit="1" customWidth="1"/>
    <col min="2306" max="2317" width="9.140625" style="109" customWidth="1"/>
    <col min="2318" max="2318" width="11.7109375" style="109" customWidth="1"/>
    <col min="2319" max="2560" width="9.140625" style="109"/>
    <col min="2561" max="2561" width="99.5703125" style="109" bestFit="1" customWidth="1"/>
    <col min="2562" max="2573" width="9.140625" style="109" customWidth="1"/>
    <col min="2574" max="2574" width="11.7109375" style="109" customWidth="1"/>
    <col min="2575" max="2816" width="9.140625" style="109"/>
    <col min="2817" max="2817" width="99.5703125" style="109" bestFit="1" customWidth="1"/>
    <col min="2818" max="2829" width="9.140625" style="109" customWidth="1"/>
    <col min="2830" max="2830" width="11.7109375" style="109" customWidth="1"/>
    <col min="2831" max="3072" width="9.140625" style="109"/>
    <col min="3073" max="3073" width="99.5703125" style="109" bestFit="1" customWidth="1"/>
    <col min="3074" max="3085" width="9.140625" style="109" customWidth="1"/>
    <col min="3086" max="3086" width="11.7109375" style="109" customWidth="1"/>
    <col min="3087" max="3328" width="9.140625" style="109"/>
    <col min="3329" max="3329" width="99.5703125" style="109" bestFit="1" customWidth="1"/>
    <col min="3330" max="3341" width="9.140625" style="109" customWidth="1"/>
    <col min="3342" max="3342" width="11.7109375" style="109" customWidth="1"/>
    <col min="3343" max="3584" width="9.140625" style="109"/>
    <col min="3585" max="3585" width="99.5703125" style="109" bestFit="1" customWidth="1"/>
    <col min="3586" max="3597" width="9.140625" style="109" customWidth="1"/>
    <col min="3598" max="3598" width="11.7109375" style="109" customWidth="1"/>
    <col min="3599" max="3840" width="9.140625" style="109"/>
    <col min="3841" max="3841" width="99.5703125" style="109" bestFit="1" customWidth="1"/>
    <col min="3842" max="3853" width="9.140625" style="109" customWidth="1"/>
    <col min="3854" max="3854" width="11.7109375" style="109" customWidth="1"/>
    <col min="3855" max="4096" width="9.140625" style="109"/>
    <col min="4097" max="4097" width="99.5703125" style="109" bestFit="1" customWidth="1"/>
    <col min="4098" max="4109" width="9.140625" style="109" customWidth="1"/>
    <col min="4110" max="4110" width="11.7109375" style="109" customWidth="1"/>
    <col min="4111" max="4352" width="9.140625" style="109"/>
    <col min="4353" max="4353" width="99.5703125" style="109" bestFit="1" customWidth="1"/>
    <col min="4354" max="4365" width="9.140625" style="109" customWidth="1"/>
    <col min="4366" max="4366" width="11.7109375" style="109" customWidth="1"/>
    <col min="4367" max="4608" width="9.140625" style="109"/>
    <col min="4609" max="4609" width="99.5703125" style="109" bestFit="1" customWidth="1"/>
    <col min="4610" max="4621" width="9.140625" style="109" customWidth="1"/>
    <col min="4622" max="4622" width="11.7109375" style="109" customWidth="1"/>
    <col min="4623" max="4864" width="9.140625" style="109"/>
    <col min="4865" max="4865" width="99.5703125" style="109" bestFit="1" customWidth="1"/>
    <col min="4866" max="4877" width="9.140625" style="109" customWidth="1"/>
    <col min="4878" max="4878" width="11.7109375" style="109" customWidth="1"/>
    <col min="4879" max="5120" width="9.140625" style="109"/>
    <col min="5121" max="5121" width="99.5703125" style="109" bestFit="1" customWidth="1"/>
    <col min="5122" max="5133" width="9.140625" style="109" customWidth="1"/>
    <col min="5134" max="5134" width="11.7109375" style="109" customWidth="1"/>
    <col min="5135" max="5376" width="9.140625" style="109"/>
    <col min="5377" max="5377" width="99.5703125" style="109" bestFit="1" customWidth="1"/>
    <col min="5378" max="5389" width="9.140625" style="109" customWidth="1"/>
    <col min="5390" max="5390" width="11.7109375" style="109" customWidth="1"/>
    <col min="5391" max="5632" width="9.140625" style="109"/>
    <col min="5633" max="5633" width="99.5703125" style="109" bestFit="1" customWidth="1"/>
    <col min="5634" max="5645" width="9.140625" style="109" customWidth="1"/>
    <col min="5646" max="5646" width="11.7109375" style="109" customWidth="1"/>
    <col min="5647" max="5888" width="9.140625" style="109"/>
    <col min="5889" max="5889" width="99.5703125" style="109" bestFit="1" customWidth="1"/>
    <col min="5890" max="5901" width="9.140625" style="109" customWidth="1"/>
    <col min="5902" max="5902" width="11.7109375" style="109" customWidth="1"/>
    <col min="5903" max="6144" width="9.140625" style="109"/>
    <col min="6145" max="6145" width="99.5703125" style="109" bestFit="1" customWidth="1"/>
    <col min="6146" max="6157" width="9.140625" style="109" customWidth="1"/>
    <col min="6158" max="6158" width="11.7109375" style="109" customWidth="1"/>
    <col min="6159" max="6400" width="9.140625" style="109"/>
    <col min="6401" max="6401" width="99.5703125" style="109" bestFit="1" customWidth="1"/>
    <col min="6402" max="6413" width="9.140625" style="109" customWidth="1"/>
    <col min="6414" max="6414" width="11.7109375" style="109" customWidth="1"/>
    <col min="6415" max="6656" width="9.140625" style="109"/>
    <col min="6657" max="6657" width="99.5703125" style="109" bestFit="1" customWidth="1"/>
    <col min="6658" max="6669" width="9.140625" style="109" customWidth="1"/>
    <col min="6670" max="6670" width="11.7109375" style="109" customWidth="1"/>
    <col min="6671" max="6912" width="9.140625" style="109"/>
    <col min="6913" max="6913" width="99.5703125" style="109" bestFit="1" customWidth="1"/>
    <col min="6914" max="6925" width="9.140625" style="109" customWidth="1"/>
    <col min="6926" max="6926" width="11.7109375" style="109" customWidth="1"/>
    <col min="6927" max="7168" width="9.140625" style="109"/>
    <col min="7169" max="7169" width="99.5703125" style="109" bestFit="1" customWidth="1"/>
    <col min="7170" max="7181" width="9.140625" style="109" customWidth="1"/>
    <col min="7182" max="7182" width="11.7109375" style="109" customWidth="1"/>
    <col min="7183" max="7424" width="9.140625" style="109"/>
    <col min="7425" max="7425" width="99.5703125" style="109" bestFit="1" customWidth="1"/>
    <col min="7426" max="7437" width="9.140625" style="109" customWidth="1"/>
    <col min="7438" max="7438" width="11.7109375" style="109" customWidth="1"/>
    <col min="7439" max="7680" width="9.140625" style="109"/>
    <col min="7681" max="7681" width="99.5703125" style="109" bestFit="1" customWidth="1"/>
    <col min="7682" max="7693" width="9.140625" style="109" customWidth="1"/>
    <col min="7694" max="7694" width="11.7109375" style="109" customWidth="1"/>
    <col min="7695" max="7936" width="9.140625" style="109"/>
    <col min="7937" max="7937" width="99.5703125" style="109" bestFit="1" customWidth="1"/>
    <col min="7938" max="7949" width="9.140625" style="109" customWidth="1"/>
    <col min="7950" max="7950" width="11.7109375" style="109" customWidth="1"/>
    <col min="7951" max="8192" width="9.140625" style="109"/>
    <col min="8193" max="8193" width="99.5703125" style="109" bestFit="1" customWidth="1"/>
    <col min="8194" max="8205" width="9.140625" style="109" customWidth="1"/>
    <col min="8206" max="8206" width="11.7109375" style="109" customWidth="1"/>
    <col min="8207" max="8448" width="9.140625" style="109"/>
    <col min="8449" max="8449" width="99.5703125" style="109" bestFit="1" customWidth="1"/>
    <col min="8450" max="8461" width="9.140625" style="109" customWidth="1"/>
    <col min="8462" max="8462" width="11.7109375" style="109" customWidth="1"/>
    <col min="8463" max="8704" width="9.140625" style="109"/>
    <col min="8705" max="8705" width="99.5703125" style="109" bestFit="1" customWidth="1"/>
    <col min="8706" max="8717" width="9.140625" style="109" customWidth="1"/>
    <col min="8718" max="8718" width="11.7109375" style="109" customWidth="1"/>
    <col min="8719" max="8960" width="9.140625" style="109"/>
    <col min="8961" max="8961" width="99.5703125" style="109" bestFit="1" customWidth="1"/>
    <col min="8962" max="8973" width="9.140625" style="109" customWidth="1"/>
    <col min="8974" max="8974" width="11.7109375" style="109" customWidth="1"/>
    <col min="8975" max="9216" width="9.140625" style="109"/>
    <col min="9217" max="9217" width="99.5703125" style="109" bestFit="1" customWidth="1"/>
    <col min="9218" max="9229" width="9.140625" style="109" customWidth="1"/>
    <col min="9230" max="9230" width="11.7109375" style="109" customWidth="1"/>
    <col min="9231" max="9472" width="9.140625" style="109"/>
    <col min="9473" max="9473" width="99.5703125" style="109" bestFit="1" customWidth="1"/>
    <col min="9474" max="9485" width="9.140625" style="109" customWidth="1"/>
    <col min="9486" max="9486" width="11.7109375" style="109" customWidth="1"/>
    <col min="9487" max="9728" width="9.140625" style="109"/>
    <col min="9729" max="9729" width="99.5703125" style="109" bestFit="1" customWidth="1"/>
    <col min="9730" max="9741" width="9.140625" style="109" customWidth="1"/>
    <col min="9742" max="9742" width="11.7109375" style="109" customWidth="1"/>
    <col min="9743" max="9984" width="9.140625" style="109"/>
    <col min="9985" max="9985" width="99.5703125" style="109" bestFit="1" customWidth="1"/>
    <col min="9986" max="9997" width="9.140625" style="109" customWidth="1"/>
    <col min="9998" max="9998" width="11.7109375" style="109" customWidth="1"/>
    <col min="9999" max="10240" width="9.140625" style="109"/>
    <col min="10241" max="10241" width="99.5703125" style="109" bestFit="1" customWidth="1"/>
    <col min="10242" max="10253" width="9.140625" style="109" customWidth="1"/>
    <col min="10254" max="10254" width="11.7109375" style="109" customWidth="1"/>
    <col min="10255" max="10496" width="9.140625" style="109"/>
    <col min="10497" max="10497" width="99.5703125" style="109" bestFit="1" customWidth="1"/>
    <col min="10498" max="10509" width="9.140625" style="109" customWidth="1"/>
    <col min="10510" max="10510" width="11.7109375" style="109" customWidth="1"/>
    <col min="10511" max="10752" width="9.140625" style="109"/>
    <col min="10753" max="10753" width="99.5703125" style="109" bestFit="1" customWidth="1"/>
    <col min="10754" max="10765" width="9.140625" style="109" customWidth="1"/>
    <col min="10766" max="10766" width="11.7109375" style="109" customWidth="1"/>
    <col min="10767" max="11008" width="9.140625" style="109"/>
    <col min="11009" max="11009" width="99.5703125" style="109" bestFit="1" customWidth="1"/>
    <col min="11010" max="11021" width="9.140625" style="109" customWidth="1"/>
    <col min="11022" max="11022" width="11.7109375" style="109" customWidth="1"/>
    <col min="11023" max="11264" width="9.140625" style="109"/>
    <col min="11265" max="11265" width="99.5703125" style="109" bestFit="1" customWidth="1"/>
    <col min="11266" max="11277" width="9.140625" style="109" customWidth="1"/>
    <col min="11278" max="11278" width="11.7109375" style="109" customWidth="1"/>
    <col min="11279" max="11520" width="9.140625" style="109"/>
    <col min="11521" max="11521" width="99.5703125" style="109" bestFit="1" customWidth="1"/>
    <col min="11522" max="11533" width="9.140625" style="109" customWidth="1"/>
    <col min="11534" max="11534" width="11.7109375" style="109" customWidth="1"/>
    <col min="11535" max="11776" width="9.140625" style="109"/>
    <col min="11777" max="11777" width="99.5703125" style="109" bestFit="1" customWidth="1"/>
    <col min="11778" max="11789" width="9.140625" style="109" customWidth="1"/>
    <col min="11790" max="11790" width="11.7109375" style="109" customWidth="1"/>
    <col min="11791" max="12032" width="9.140625" style="109"/>
    <col min="12033" max="12033" width="99.5703125" style="109" bestFit="1" customWidth="1"/>
    <col min="12034" max="12045" width="9.140625" style="109" customWidth="1"/>
    <col min="12046" max="12046" width="11.7109375" style="109" customWidth="1"/>
    <col min="12047" max="12288" width="9.140625" style="109"/>
    <col min="12289" max="12289" width="99.5703125" style="109" bestFit="1" customWidth="1"/>
    <col min="12290" max="12301" width="9.140625" style="109" customWidth="1"/>
    <col min="12302" max="12302" width="11.7109375" style="109" customWidth="1"/>
    <col min="12303" max="12544" width="9.140625" style="109"/>
    <col min="12545" max="12545" width="99.5703125" style="109" bestFit="1" customWidth="1"/>
    <col min="12546" max="12557" width="9.140625" style="109" customWidth="1"/>
    <col min="12558" max="12558" width="11.7109375" style="109" customWidth="1"/>
    <col min="12559" max="12800" width="9.140625" style="109"/>
    <col min="12801" max="12801" width="99.5703125" style="109" bestFit="1" customWidth="1"/>
    <col min="12802" max="12813" width="9.140625" style="109" customWidth="1"/>
    <col min="12814" max="12814" width="11.7109375" style="109" customWidth="1"/>
    <col min="12815" max="13056" width="9.140625" style="109"/>
    <col min="13057" max="13057" width="99.5703125" style="109" bestFit="1" customWidth="1"/>
    <col min="13058" max="13069" width="9.140625" style="109" customWidth="1"/>
    <col min="13070" max="13070" width="11.7109375" style="109" customWidth="1"/>
    <col min="13071" max="13312" width="9.140625" style="109"/>
    <col min="13313" max="13313" width="99.5703125" style="109" bestFit="1" customWidth="1"/>
    <col min="13314" max="13325" width="9.140625" style="109" customWidth="1"/>
    <col min="13326" max="13326" width="11.7109375" style="109" customWidth="1"/>
    <col min="13327" max="13568" width="9.140625" style="109"/>
    <col min="13569" max="13569" width="99.5703125" style="109" bestFit="1" customWidth="1"/>
    <col min="13570" max="13581" width="9.140625" style="109" customWidth="1"/>
    <col min="13582" max="13582" width="11.7109375" style="109" customWidth="1"/>
    <col min="13583" max="13824" width="9.140625" style="109"/>
    <col min="13825" max="13825" width="99.5703125" style="109" bestFit="1" customWidth="1"/>
    <col min="13826" max="13837" width="9.140625" style="109" customWidth="1"/>
    <col min="13838" max="13838" width="11.7109375" style="109" customWidth="1"/>
    <col min="13839" max="14080" width="9.140625" style="109"/>
    <col min="14081" max="14081" width="99.5703125" style="109" bestFit="1" customWidth="1"/>
    <col min="14082" max="14093" width="9.140625" style="109" customWidth="1"/>
    <col min="14094" max="14094" width="11.7109375" style="109" customWidth="1"/>
    <col min="14095" max="14336" width="9.140625" style="109"/>
    <col min="14337" max="14337" width="99.5703125" style="109" bestFit="1" customWidth="1"/>
    <col min="14338" max="14349" width="9.140625" style="109" customWidth="1"/>
    <col min="14350" max="14350" width="11.7109375" style="109" customWidth="1"/>
    <col min="14351" max="14592" width="9.140625" style="109"/>
    <col min="14593" max="14593" width="99.5703125" style="109" bestFit="1" customWidth="1"/>
    <col min="14594" max="14605" width="9.140625" style="109" customWidth="1"/>
    <col min="14606" max="14606" width="11.7109375" style="109" customWidth="1"/>
    <col min="14607" max="14848" width="9.140625" style="109"/>
    <col min="14849" max="14849" width="99.5703125" style="109" bestFit="1" customWidth="1"/>
    <col min="14850" max="14861" width="9.140625" style="109" customWidth="1"/>
    <col min="14862" max="14862" width="11.7109375" style="109" customWidth="1"/>
    <col min="14863" max="15104" width="9.140625" style="109"/>
    <col min="15105" max="15105" width="99.5703125" style="109" bestFit="1" customWidth="1"/>
    <col min="15106" max="15117" width="9.140625" style="109" customWidth="1"/>
    <col min="15118" max="15118" width="11.7109375" style="109" customWidth="1"/>
    <col min="15119" max="15360" width="9.140625" style="109"/>
    <col min="15361" max="15361" width="99.5703125" style="109" bestFit="1" customWidth="1"/>
    <col min="15362" max="15373" width="9.140625" style="109" customWidth="1"/>
    <col min="15374" max="15374" width="11.7109375" style="109" customWidth="1"/>
    <col min="15375" max="15616" width="9.140625" style="109"/>
    <col min="15617" max="15617" width="99.5703125" style="109" bestFit="1" customWidth="1"/>
    <col min="15618" max="15629" width="9.140625" style="109" customWidth="1"/>
    <col min="15630" max="15630" width="11.7109375" style="109" customWidth="1"/>
    <col min="15631" max="15872" width="9.140625" style="109"/>
    <col min="15873" max="15873" width="99.5703125" style="109" bestFit="1" customWidth="1"/>
    <col min="15874" max="15885" width="9.140625" style="109" customWidth="1"/>
    <col min="15886" max="15886" width="11.7109375" style="109" customWidth="1"/>
    <col min="15887" max="16128" width="9.140625" style="109"/>
    <col min="16129" max="16129" width="99.5703125" style="109" bestFit="1" customWidth="1"/>
    <col min="16130" max="16141" width="9.140625" style="109" customWidth="1"/>
    <col min="16142" max="16142" width="11.7109375" style="109" customWidth="1"/>
    <col min="16143" max="16384" width="9.140625" style="109"/>
  </cols>
  <sheetData>
    <row r="1" spans="1:14" ht="30" customHeight="1">
      <c r="A1" s="1060" t="s">
        <v>333</v>
      </c>
      <c r="B1" s="1060"/>
      <c r="C1" s="1060"/>
      <c r="D1" s="1060"/>
      <c r="E1" s="1060"/>
      <c r="F1" s="1060"/>
      <c r="G1" s="1060"/>
      <c r="H1" s="1060"/>
      <c r="I1" s="1060"/>
      <c r="J1" s="1060"/>
      <c r="K1" s="1060"/>
      <c r="L1" s="1060"/>
      <c r="M1" s="1060"/>
      <c r="N1" s="1060"/>
    </row>
    <row r="2" spans="1:14" ht="18">
      <c r="A2" s="1061" t="s">
        <v>828</v>
      </c>
      <c r="B2" s="1061"/>
      <c r="C2" s="1061"/>
      <c r="D2" s="1061"/>
      <c r="E2" s="1061"/>
      <c r="F2" s="1061"/>
      <c r="G2" s="1061"/>
      <c r="H2" s="1061"/>
      <c r="I2" s="1061"/>
      <c r="J2" s="1061"/>
      <c r="K2" s="1061"/>
      <c r="L2" s="1061"/>
      <c r="M2" s="1061"/>
      <c r="N2" s="1061"/>
    </row>
    <row r="3" spans="1:14" ht="30" customHeight="1">
      <c r="A3" s="1067" t="s">
        <v>1513</v>
      </c>
      <c r="B3" s="1067"/>
      <c r="C3" s="1067"/>
      <c r="D3" s="1067"/>
      <c r="E3" s="1067"/>
      <c r="F3" s="1067"/>
      <c r="G3" s="1067"/>
      <c r="H3" s="1067"/>
      <c r="I3" s="1067"/>
      <c r="J3" s="1067"/>
      <c r="K3" s="1067"/>
      <c r="L3" s="1067"/>
      <c r="M3" s="1067"/>
      <c r="N3" s="1067"/>
    </row>
    <row r="4" spans="1:14">
      <c r="A4" s="129"/>
      <c r="B4" s="147"/>
      <c r="C4" s="147"/>
      <c r="D4" s="147"/>
      <c r="E4" s="147"/>
      <c r="F4" s="147"/>
      <c r="G4" s="147"/>
      <c r="H4" s="147"/>
      <c r="I4" s="1"/>
      <c r="J4" s="1"/>
      <c r="K4" s="1"/>
      <c r="L4" s="1"/>
      <c r="M4" s="1"/>
      <c r="N4" s="1"/>
    </row>
    <row r="5" spans="1:14" ht="30" customHeight="1">
      <c r="A5" s="150"/>
      <c r="B5" s="145" t="s">
        <v>342</v>
      </c>
      <c r="C5" s="145" t="s">
        <v>403</v>
      </c>
      <c r="D5" s="145" t="s">
        <v>340</v>
      </c>
      <c r="E5" s="145" t="s">
        <v>339</v>
      </c>
      <c r="F5" s="145" t="s">
        <v>334</v>
      </c>
      <c r="G5" s="145" t="s">
        <v>337</v>
      </c>
      <c r="H5" s="144" t="s">
        <v>335</v>
      </c>
      <c r="I5" s="145" t="s">
        <v>344</v>
      </c>
      <c r="J5" s="145" t="s">
        <v>341</v>
      </c>
      <c r="K5" s="145" t="s">
        <v>338</v>
      </c>
      <c r="L5" s="145" t="s">
        <v>336</v>
      </c>
      <c r="M5" s="144" t="s">
        <v>343</v>
      </c>
      <c r="N5" s="144" t="s">
        <v>712</v>
      </c>
    </row>
    <row r="6" spans="1:14">
      <c r="A6" s="129"/>
      <c r="B6" s="149"/>
      <c r="C6" s="149"/>
      <c r="D6" s="149"/>
      <c r="E6" s="149"/>
      <c r="F6" s="149"/>
      <c r="G6" s="149"/>
      <c r="H6" s="148"/>
      <c r="I6" s="147"/>
      <c r="J6" s="147"/>
      <c r="K6" s="147"/>
      <c r="L6" s="147"/>
      <c r="M6" s="146"/>
      <c r="N6" s="146"/>
    </row>
    <row r="7" spans="1:14">
      <c r="A7" s="25" t="s">
        <v>827</v>
      </c>
      <c r="B7" s="145"/>
      <c r="C7" s="145"/>
      <c r="D7" s="145"/>
      <c r="E7" s="145"/>
      <c r="F7" s="145"/>
      <c r="G7" s="145"/>
      <c r="H7" s="144"/>
      <c r="I7" s="143"/>
      <c r="J7" s="143"/>
      <c r="K7" s="143"/>
      <c r="L7" s="143"/>
      <c r="M7" s="142"/>
      <c r="N7" s="142"/>
    </row>
    <row r="8" spans="1:14">
      <c r="A8" s="129" t="s">
        <v>826</v>
      </c>
      <c r="B8" s="232">
        <v>0.1149</v>
      </c>
      <c r="C8" s="232">
        <v>0.16159999999999999</v>
      </c>
      <c r="D8" s="232">
        <v>8.5699999999999998E-2</v>
      </c>
      <c r="E8" s="232">
        <v>9.6100000000000005E-2</v>
      </c>
      <c r="F8" s="232">
        <v>0.13350000000000001</v>
      </c>
      <c r="G8" s="232">
        <v>0.14829999999999999</v>
      </c>
      <c r="H8" s="232">
        <v>6.8599999999999994E-2</v>
      </c>
      <c r="I8" s="232">
        <v>8.9899999999999994E-2</v>
      </c>
      <c r="J8" s="232">
        <v>0.31540000000000001</v>
      </c>
      <c r="K8" s="232">
        <v>9.4399999999999998E-2</v>
      </c>
      <c r="L8" s="232">
        <v>0.1046</v>
      </c>
      <c r="M8" s="232">
        <v>6.8599999999999994E-2</v>
      </c>
      <c r="N8" s="232">
        <v>0.1134</v>
      </c>
    </row>
    <row r="9" spans="1:14">
      <c r="A9" s="129" t="s">
        <v>825</v>
      </c>
      <c r="B9" s="232">
        <v>0.64139999999999997</v>
      </c>
      <c r="C9" s="232">
        <v>0.60729999999999995</v>
      </c>
      <c r="D9" s="232">
        <v>0.65139999999999998</v>
      </c>
      <c r="E9" s="232">
        <v>0.62490000000000001</v>
      </c>
      <c r="F9" s="232">
        <v>0.71030000000000004</v>
      </c>
      <c r="G9" s="232">
        <v>0.66490000000000005</v>
      </c>
      <c r="H9" s="232">
        <v>0.78090000000000004</v>
      </c>
      <c r="I9" s="232">
        <v>0.74</v>
      </c>
      <c r="J9" s="232">
        <v>0.58679999999999999</v>
      </c>
      <c r="K9" s="232">
        <v>0.71389999999999998</v>
      </c>
      <c r="L9" s="232">
        <v>0.78180000000000005</v>
      </c>
      <c r="M9" s="232">
        <v>0.88429999999999997</v>
      </c>
      <c r="N9" s="232">
        <v>0.67600000000000005</v>
      </c>
    </row>
    <row r="10" spans="1:14">
      <c r="A10" s="25" t="s">
        <v>824</v>
      </c>
      <c r="B10" s="233"/>
      <c r="C10" s="233"/>
      <c r="D10" s="233"/>
      <c r="E10" s="233"/>
      <c r="F10" s="233"/>
      <c r="G10" s="233"/>
      <c r="H10" s="233"/>
      <c r="I10" s="233"/>
      <c r="J10" s="233"/>
      <c r="K10" s="233"/>
      <c r="L10" s="233"/>
      <c r="M10" s="233"/>
      <c r="N10" s="233"/>
    </row>
    <row r="11" spans="1:14">
      <c r="A11" s="133" t="s">
        <v>823</v>
      </c>
      <c r="B11" s="232">
        <v>0.72030000000000005</v>
      </c>
      <c r="C11" s="232">
        <v>0.52880000000000005</v>
      </c>
      <c r="D11" s="232">
        <v>0.69359999999999999</v>
      </c>
      <c r="E11" s="232">
        <v>0.69479999999999997</v>
      </c>
      <c r="F11" s="232">
        <v>0.76790000000000003</v>
      </c>
      <c r="G11" s="232">
        <v>0.72750000000000004</v>
      </c>
      <c r="H11" s="232">
        <v>0.77110000000000001</v>
      </c>
      <c r="I11" s="232">
        <v>0.64580000000000004</v>
      </c>
      <c r="J11" s="232">
        <v>0.39850000000000002</v>
      </c>
      <c r="K11" s="232">
        <v>0.6885</v>
      </c>
      <c r="L11" s="232">
        <v>0.75549999999999995</v>
      </c>
      <c r="M11" s="232">
        <v>0.76590000000000003</v>
      </c>
      <c r="N11" s="232">
        <v>0.67879999999999996</v>
      </c>
    </row>
    <row r="12" spans="1:14">
      <c r="A12" s="133" t="s">
        <v>822</v>
      </c>
      <c r="B12" s="232">
        <v>0.77180000000000004</v>
      </c>
      <c r="C12" s="232">
        <v>0.80920000000000003</v>
      </c>
      <c r="D12" s="232">
        <v>0.78</v>
      </c>
      <c r="E12" s="232">
        <v>0.74760000000000004</v>
      </c>
      <c r="F12" s="232">
        <v>0.82120000000000004</v>
      </c>
      <c r="G12" s="232">
        <v>0.74370000000000003</v>
      </c>
      <c r="H12" s="232">
        <v>0.7732</v>
      </c>
      <c r="I12" s="232">
        <v>0.71409999999999996</v>
      </c>
      <c r="J12" s="232">
        <v>0.39850000000000002</v>
      </c>
      <c r="K12" s="232">
        <v>0.70220000000000005</v>
      </c>
      <c r="L12" s="232">
        <v>0.75549999999999995</v>
      </c>
      <c r="M12" s="232">
        <v>0.78339999999999999</v>
      </c>
      <c r="N12" s="232">
        <v>0.76890000000000003</v>
      </c>
    </row>
    <row r="13" spans="1:14">
      <c r="A13" s="129" t="s">
        <v>821</v>
      </c>
      <c r="B13" s="232">
        <v>0.12139999999999999</v>
      </c>
      <c r="C13" s="232">
        <v>8.8900000000000007E-2</v>
      </c>
      <c r="D13" s="232">
        <v>0.1174</v>
      </c>
      <c r="E13" s="232">
        <v>0.12570000000000001</v>
      </c>
      <c r="F13" s="232">
        <v>6.9199999999999998E-2</v>
      </c>
      <c r="G13" s="232">
        <v>0.1172</v>
      </c>
      <c r="H13" s="232">
        <v>0.1048</v>
      </c>
      <c r="I13" s="232">
        <v>0.1149</v>
      </c>
      <c r="J13" s="232">
        <v>0.154</v>
      </c>
      <c r="K13" s="232">
        <v>0.14560000000000001</v>
      </c>
      <c r="L13" s="232">
        <v>0.13689999999999999</v>
      </c>
      <c r="M13" s="232">
        <v>4.6199999999999998E-2</v>
      </c>
      <c r="N13" s="232">
        <v>0.1084</v>
      </c>
    </row>
    <row r="14" spans="1:14">
      <c r="A14" s="133" t="s">
        <v>820</v>
      </c>
      <c r="B14" s="232">
        <v>4.8999999999999998E-3</v>
      </c>
      <c r="C14" s="232">
        <v>6.6E-3</v>
      </c>
      <c r="D14" s="232">
        <v>3.0999999999999999E-3</v>
      </c>
      <c r="E14" s="232">
        <v>1.2800000000000001E-2</v>
      </c>
      <c r="F14" s="232">
        <v>1.18E-2</v>
      </c>
      <c r="G14" s="232">
        <v>1.0500000000000001E-2</v>
      </c>
      <c r="H14" s="232">
        <v>1.38E-2</v>
      </c>
      <c r="I14" s="232">
        <v>1.7999999999999999E-2</v>
      </c>
      <c r="J14" s="232">
        <v>0</v>
      </c>
      <c r="K14" s="232">
        <v>1.61E-2</v>
      </c>
      <c r="L14" s="232">
        <v>1.2500000000000001E-2</v>
      </c>
      <c r="M14" s="232">
        <v>0</v>
      </c>
      <c r="N14" s="232">
        <v>9.1999999999999998E-3</v>
      </c>
    </row>
    <row r="15" spans="1:14">
      <c r="A15" s="132" t="s">
        <v>819</v>
      </c>
      <c r="B15" s="233"/>
      <c r="C15" s="233"/>
      <c r="D15" s="233"/>
      <c r="E15" s="233"/>
      <c r="F15" s="233"/>
      <c r="G15" s="233"/>
      <c r="H15" s="233"/>
      <c r="I15" s="233"/>
      <c r="J15" s="233"/>
      <c r="K15" s="233"/>
      <c r="L15" s="233"/>
      <c r="M15" s="233"/>
      <c r="N15" s="233"/>
    </row>
    <row r="16" spans="1:14">
      <c r="A16" s="133" t="s">
        <v>818</v>
      </c>
      <c r="B16" s="232">
        <v>0.72819999999999996</v>
      </c>
      <c r="C16" s="232">
        <v>0.65149999999999997</v>
      </c>
      <c r="D16" s="232">
        <v>0.6502</v>
      </c>
      <c r="E16" s="232">
        <v>0.76800000000000002</v>
      </c>
      <c r="F16" s="232">
        <v>0.74950000000000006</v>
      </c>
      <c r="G16" s="232">
        <v>0.67730000000000001</v>
      </c>
      <c r="H16" s="232">
        <v>0.78369999999999995</v>
      </c>
      <c r="I16" s="232">
        <v>0.32990000000000003</v>
      </c>
      <c r="J16" s="232">
        <v>0.71930000000000005</v>
      </c>
      <c r="K16" s="232">
        <v>0.63529999999999998</v>
      </c>
      <c r="L16" s="232">
        <v>0.86960000000000004</v>
      </c>
      <c r="M16" s="232">
        <v>0.4103</v>
      </c>
      <c r="N16" s="232">
        <v>0.66920000000000002</v>
      </c>
    </row>
    <row r="17" spans="1:14">
      <c r="A17" s="133" t="s">
        <v>817</v>
      </c>
      <c r="B17" s="232">
        <v>0.27179999999999999</v>
      </c>
      <c r="C17" s="232">
        <v>0.34849999999999998</v>
      </c>
      <c r="D17" s="232">
        <v>0.3498</v>
      </c>
      <c r="E17" s="232">
        <v>0.23200000000000001</v>
      </c>
      <c r="F17" s="232">
        <v>0.2505</v>
      </c>
      <c r="G17" s="232">
        <v>0.32269999999999999</v>
      </c>
      <c r="H17" s="232">
        <v>0.21629999999999999</v>
      </c>
      <c r="I17" s="232">
        <v>0.67010000000000003</v>
      </c>
      <c r="J17" s="232">
        <v>0.28070000000000001</v>
      </c>
      <c r="K17" s="232">
        <v>0.36470000000000002</v>
      </c>
      <c r="L17" s="232">
        <v>0.13039999999999999</v>
      </c>
      <c r="M17" s="232">
        <v>0.5897</v>
      </c>
      <c r="N17" s="232">
        <v>0.33079999999999998</v>
      </c>
    </row>
    <row r="18" spans="1:14">
      <c r="A18" s="133" t="s">
        <v>816</v>
      </c>
      <c r="B18" s="234">
        <v>1023.0723</v>
      </c>
      <c r="C18" s="234">
        <v>883.70320000000004</v>
      </c>
      <c r="D18" s="234">
        <v>980.97969999999998</v>
      </c>
      <c r="E18" s="234">
        <v>1030.3018999999999</v>
      </c>
      <c r="F18" s="234">
        <v>1033.0060000000001</v>
      </c>
      <c r="G18" s="234">
        <v>1001.3362</v>
      </c>
      <c r="H18" s="234">
        <v>1039.0174999999999</v>
      </c>
      <c r="I18" s="234">
        <v>877.99170000000004</v>
      </c>
      <c r="J18" s="234">
        <v>204.29679999999999</v>
      </c>
      <c r="K18" s="234">
        <v>948.58320000000003</v>
      </c>
      <c r="L18" s="234">
        <v>950.02539999999999</v>
      </c>
      <c r="M18" s="234">
        <v>809.97040000000004</v>
      </c>
      <c r="N18" s="234">
        <v>968.5258</v>
      </c>
    </row>
    <row r="19" spans="1:14">
      <c r="A19" s="132" t="s">
        <v>815</v>
      </c>
      <c r="B19" s="235"/>
      <c r="C19" s="235"/>
      <c r="D19" s="235"/>
      <c r="E19" s="235"/>
      <c r="F19" s="235"/>
      <c r="G19" s="235"/>
      <c r="H19" s="235"/>
      <c r="I19" s="235"/>
      <c r="J19" s="235"/>
      <c r="K19" s="235"/>
      <c r="L19" s="235"/>
      <c r="M19" s="235"/>
      <c r="N19" s="235"/>
    </row>
    <row r="20" spans="1:14">
      <c r="A20" s="129" t="s">
        <v>814</v>
      </c>
      <c r="B20" s="232">
        <v>0.96150000000000002</v>
      </c>
      <c r="C20" s="232">
        <v>0.96260000000000001</v>
      </c>
      <c r="D20" s="232">
        <v>0.96</v>
      </c>
      <c r="E20" s="232">
        <v>0.95520000000000005</v>
      </c>
      <c r="F20" s="232">
        <v>0.97170000000000001</v>
      </c>
      <c r="G20" s="232">
        <v>0.97050000000000003</v>
      </c>
      <c r="H20" s="232">
        <v>0.97009999999999996</v>
      </c>
      <c r="I20" s="232">
        <v>0.98480000000000001</v>
      </c>
      <c r="J20" s="232">
        <v>0.99890000000000001</v>
      </c>
      <c r="K20" s="232">
        <v>0.9667</v>
      </c>
      <c r="L20" s="232">
        <v>0.94099999999999995</v>
      </c>
      <c r="M20" s="232">
        <v>0.98260000000000003</v>
      </c>
      <c r="N20" s="232">
        <v>0.96609999999999996</v>
      </c>
    </row>
    <row r="21" spans="1:14">
      <c r="A21" s="129" t="s">
        <v>813</v>
      </c>
      <c r="B21" s="232">
        <v>0.17380000000000001</v>
      </c>
      <c r="C21" s="232">
        <v>0.14929999999999999</v>
      </c>
      <c r="D21" s="232">
        <v>0.20250000000000001</v>
      </c>
      <c r="E21" s="232">
        <v>0.16389999999999999</v>
      </c>
      <c r="F21" s="232">
        <v>0.13439999999999999</v>
      </c>
      <c r="G21" s="232">
        <v>0.18010000000000001</v>
      </c>
      <c r="H21" s="232">
        <v>0.15179999999999999</v>
      </c>
      <c r="I21" s="232">
        <v>0.1003</v>
      </c>
      <c r="J21" s="232">
        <v>4.1000000000000003E-3</v>
      </c>
      <c r="K21" s="232">
        <v>0.1246</v>
      </c>
      <c r="L21" s="232">
        <v>0.2195</v>
      </c>
      <c r="M21" s="232">
        <v>0.16039999999999999</v>
      </c>
      <c r="N21" s="232">
        <v>0.1575</v>
      </c>
    </row>
    <row r="22" spans="1:14">
      <c r="A22" s="133" t="s">
        <v>1277</v>
      </c>
      <c r="B22" s="232">
        <v>3.85E-2</v>
      </c>
      <c r="C22" s="232">
        <v>3.7400000000000003E-2</v>
      </c>
      <c r="D22" s="232">
        <v>0.04</v>
      </c>
      <c r="E22" s="232">
        <v>4.48E-2</v>
      </c>
      <c r="F22" s="232">
        <v>2.8299999999999999E-2</v>
      </c>
      <c r="G22" s="232">
        <v>2.9499999999999998E-2</v>
      </c>
      <c r="H22" s="232">
        <v>2.9899999999999999E-2</v>
      </c>
      <c r="I22" s="232">
        <v>1.52E-2</v>
      </c>
      <c r="J22" s="232">
        <v>1.1000000000000001E-3</v>
      </c>
      <c r="K22" s="232">
        <v>3.3300000000000003E-2</v>
      </c>
      <c r="L22" s="232">
        <v>5.8999999999999997E-2</v>
      </c>
      <c r="M22" s="232">
        <v>1.7399999999999999E-2</v>
      </c>
      <c r="N22" s="232">
        <v>3.39E-2</v>
      </c>
    </row>
    <row r="23" spans="1:14">
      <c r="A23" s="133" t="s">
        <v>811</v>
      </c>
      <c r="B23" s="232">
        <v>0.15659999999999999</v>
      </c>
      <c r="C23" s="232">
        <v>0.13</v>
      </c>
      <c r="D23" s="232">
        <v>0.18920000000000001</v>
      </c>
      <c r="E23" s="232">
        <v>0.13550000000000001</v>
      </c>
      <c r="F23" s="232">
        <v>0.1205</v>
      </c>
      <c r="G23" s="232">
        <v>0.16880000000000001</v>
      </c>
      <c r="H23" s="232">
        <v>0.1336</v>
      </c>
      <c r="I23" s="232">
        <v>9.4799999999999995E-2</v>
      </c>
      <c r="J23" s="232">
        <v>4.1000000000000003E-3</v>
      </c>
      <c r="K23" s="232">
        <v>0.1072</v>
      </c>
      <c r="L23" s="232">
        <v>0.1968</v>
      </c>
      <c r="M23" s="232">
        <v>0.15129999999999999</v>
      </c>
      <c r="N23" s="232">
        <v>0.14119999999999999</v>
      </c>
    </row>
    <row r="24" spans="1:14">
      <c r="A24" s="133" t="s">
        <v>1276</v>
      </c>
      <c r="B24" s="232">
        <v>0.1341</v>
      </c>
      <c r="C24" s="232">
        <v>0.16209999999999999</v>
      </c>
      <c r="D24" s="232">
        <v>0.1033</v>
      </c>
      <c r="E24" s="232">
        <v>0.21060000000000001</v>
      </c>
      <c r="F24" s="232">
        <v>0.12820000000000001</v>
      </c>
      <c r="G24" s="232">
        <v>9.06E-2</v>
      </c>
      <c r="H24" s="232">
        <v>0.1462</v>
      </c>
      <c r="I24" s="232">
        <v>6.9199999999999998E-2</v>
      </c>
      <c r="J24" s="232">
        <v>0</v>
      </c>
      <c r="K24" s="232">
        <v>0.16869999999999999</v>
      </c>
      <c r="L24" s="232">
        <v>0.1565</v>
      </c>
      <c r="M24" s="232">
        <v>7.2700000000000001E-2</v>
      </c>
      <c r="N24" s="232">
        <v>0.13389999999999999</v>
      </c>
    </row>
    <row r="25" spans="1:14">
      <c r="A25" s="133" t="s">
        <v>809</v>
      </c>
      <c r="B25" s="232">
        <v>2.7300000000000001E-2</v>
      </c>
      <c r="C25" s="232">
        <v>2.3300000000000001E-2</v>
      </c>
      <c r="D25" s="232">
        <v>3.7600000000000001E-2</v>
      </c>
      <c r="E25" s="232">
        <v>2.2100000000000002E-2</v>
      </c>
      <c r="F25" s="232">
        <v>3.2899999999999999E-2</v>
      </c>
      <c r="G25" s="232">
        <v>3.2500000000000001E-2</v>
      </c>
      <c r="H25" s="232">
        <v>3.09E-2</v>
      </c>
      <c r="I25" s="232">
        <v>3.0300000000000001E-2</v>
      </c>
      <c r="J25" s="232">
        <v>1.0699999999999999E-2</v>
      </c>
      <c r="K25" s="232">
        <v>3.4599999999999999E-2</v>
      </c>
      <c r="L25" s="232">
        <v>4.6699999999999998E-2</v>
      </c>
      <c r="M25" s="232">
        <v>4.7E-2</v>
      </c>
      <c r="N25" s="232">
        <v>3.1E-2</v>
      </c>
    </row>
    <row r="26" spans="1:14">
      <c r="A26" s="133" t="s">
        <v>808</v>
      </c>
      <c r="B26" s="232">
        <v>4.1200000000000001E-2</v>
      </c>
      <c r="C26" s="232">
        <v>4.9000000000000002E-2</v>
      </c>
      <c r="D26" s="232">
        <v>4.7199999999999999E-2</v>
      </c>
      <c r="E26" s="232">
        <v>6.9599999999999995E-2</v>
      </c>
      <c r="F26" s="232">
        <v>3.3599999999999998E-2</v>
      </c>
      <c r="G26" s="232">
        <v>4.4400000000000002E-2</v>
      </c>
      <c r="H26" s="232">
        <v>3.6700000000000003E-2</v>
      </c>
      <c r="I26" s="232">
        <v>4.4600000000000001E-2</v>
      </c>
      <c r="J26" s="232">
        <v>2.7000000000000001E-3</v>
      </c>
      <c r="K26" s="232">
        <v>5.7000000000000002E-2</v>
      </c>
      <c r="L26" s="232">
        <v>5.6000000000000001E-2</v>
      </c>
      <c r="M26" s="232">
        <v>5.0799999999999998E-2</v>
      </c>
      <c r="N26" s="232">
        <v>4.8000000000000001E-2</v>
      </c>
    </row>
    <row r="27" spans="1:14">
      <c r="A27" s="133" t="s">
        <v>807</v>
      </c>
      <c r="B27" s="232">
        <v>0.92949999999999999</v>
      </c>
      <c r="C27" s="232">
        <v>0.92720000000000002</v>
      </c>
      <c r="D27" s="232">
        <v>0.93120000000000003</v>
      </c>
      <c r="E27" s="232">
        <v>0.91579999999999995</v>
      </c>
      <c r="F27" s="232">
        <v>0.95820000000000005</v>
      </c>
      <c r="G27" s="232">
        <v>0.95040000000000002</v>
      </c>
      <c r="H27" s="232">
        <v>0.93630000000000002</v>
      </c>
      <c r="I27" s="232">
        <v>0.98299999999999998</v>
      </c>
      <c r="J27" s="232">
        <v>0.999</v>
      </c>
      <c r="K27" s="232">
        <v>0.95599999999999996</v>
      </c>
      <c r="L27" s="232">
        <v>0.89700000000000002</v>
      </c>
      <c r="M27" s="232">
        <v>0.97670000000000001</v>
      </c>
      <c r="N27" s="232">
        <v>0.94040000000000001</v>
      </c>
    </row>
    <row r="28" spans="1:14">
      <c r="A28" s="133" t="s">
        <v>806</v>
      </c>
      <c r="B28" s="232">
        <v>2.1100000000000001E-2</v>
      </c>
      <c r="C28" s="232">
        <v>1.6E-2</v>
      </c>
      <c r="D28" s="232">
        <v>1.9300000000000001E-2</v>
      </c>
      <c r="E28" s="232">
        <v>2.76E-2</v>
      </c>
      <c r="F28" s="232">
        <v>1.8700000000000001E-2</v>
      </c>
      <c r="G28" s="232">
        <v>1.5100000000000001E-2</v>
      </c>
      <c r="H28" s="232">
        <v>2.2200000000000001E-2</v>
      </c>
      <c r="I28" s="232">
        <v>1.2999999999999999E-3</v>
      </c>
      <c r="J28" s="232">
        <v>0</v>
      </c>
      <c r="K28" s="232">
        <v>9.7999999999999997E-3</v>
      </c>
      <c r="L28" s="232">
        <v>3.6700000000000003E-2</v>
      </c>
      <c r="M28" s="232">
        <v>5.4000000000000003E-3</v>
      </c>
      <c r="N28" s="232">
        <v>1.72E-2</v>
      </c>
    </row>
    <row r="29" spans="1:14">
      <c r="A29" s="133" t="s">
        <v>805</v>
      </c>
      <c r="B29" s="232">
        <v>1.5599999999999999E-2</v>
      </c>
      <c r="C29" s="232">
        <v>1.78E-2</v>
      </c>
      <c r="D29" s="232">
        <v>7.4999999999999997E-3</v>
      </c>
      <c r="E29" s="232">
        <v>1.26E-2</v>
      </c>
      <c r="F29" s="232">
        <v>5.0000000000000001E-3</v>
      </c>
      <c r="G29" s="232">
        <v>3.8999999999999998E-3</v>
      </c>
      <c r="H29" s="232">
        <v>4.5999999999999999E-3</v>
      </c>
      <c r="I29" s="232">
        <v>1.4E-3</v>
      </c>
      <c r="J29" s="232">
        <v>0</v>
      </c>
      <c r="K29" s="232">
        <v>1.9E-3</v>
      </c>
      <c r="L29" s="232">
        <v>8.6E-3</v>
      </c>
      <c r="M29" s="232">
        <v>1.5E-3</v>
      </c>
      <c r="N29" s="232">
        <v>8.8999999999999999E-3</v>
      </c>
    </row>
    <row r="30" spans="1:14">
      <c r="A30" s="133" t="s">
        <v>804</v>
      </c>
      <c r="B30" s="232">
        <v>5.5999999999999999E-3</v>
      </c>
      <c r="C30" s="232">
        <v>6.1999999999999998E-3</v>
      </c>
      <c r="D30" s="232">
        <v>4.1000000000000003E-3</v>
      </c>
      <c r="E30" s="232">
        <v>4.1999999999999997E-3</v>
      </c>
      <c r="F30" s="232">
        <v>3.3E-3</v>
      </c>
      <c r="G30" s="232">
        <v>4.3E-3</v>
      </c>
      <c r="H30" s="232">
        <v>9.7999999999999997E-3</v>
      </c>
      <c r="I30" s="232">
        <v>5.9999999999999995E-4</v>
      </c>
      <c r="J30" s="232">
        <v>0</v>
      </c>
      <c r="K30" s="232">
        <v>4.3E-3</v>
      </c>
      <c r="L30" s="232">
        <v>6.0000000000000001E-3</v>
      </c>
      <c r="M30" s="232">
        <v>5.9999999999999995E-4</v>
      </c>
      <c r="N30" s="232">
        <v>4.4999999999999997E-3</v>
      </c>
    </row>
    <row r="31" spans="1:14">
      <c r="A31" s="133" t="s">
        <v>803</v>
      </c>
      <c r="B31" s="232">
        <v>8.0999999999999996E-3</v>
      </c>
      <c r="C31" s="232">
        <v>1.11E-2</v>
      </c>
      <c r="D31" s="232">
        <v>5.8999999999999999E-3</v>
      </c>
      <c r="E31" s="232">
        <v>2.3800000000000002E-2</v>
      </c>
      <c r="F31" s="232">
        <v>2.8E-3</v>
      </c>
      <c r="G31" s="232">
        <v>3.3E-3</v>
      </c>
      <c r="H31" s="232">
        <v>8.5000000000000006E-3</v>
      </c>
      <c r="I31" s="232">
        <v>1.1999999999999999E-3</v>
      </c>
      <c r="J31" s="232">
        <v>0</v>
      </c>
      <c r="K31" s="232">
        <v>3.8999999999999998E-3</v>
      </c>
      <c r="L31" s="232">
        <v>1.2999999999999999E-2</v>
      </c>
      <c r="M31" s="232">
        <v>2.0999999999999999E-3</v>
      </c>
      <c r="N31" s="232">
        <v>8.3000000000000001E-3</v>
      </c>
    </row>
    <row r="32" spans="1:14">
      <c r="A32" s="133" t="s">
        <v>802</v>
      </c>
      <c r="B32" s="232">
        <v>2.01E-2</v>
      </c>
      <c r="C32" s="232">
        <v>2.18E-2</v>
      </c>
      <c r="D32" s="232">
        <v>3.1E-2</v>
      </c>
      <c r="E32" s="232">
        <v>1.5900000000000001E-2</v>
      </c>
      <c r="F32" s="232">
        <v>1.1299999999999999E-2</v>
      </c>
      <c r="G32" s="232">
        <v>2.3E-2</v>
      </c>
      <c r="H32" s="232">
        <v>1.7299999999999999E-2</v>
      </c>
      <c r="I32" s="232">
        <v>1.26E-2</v>
      </c>
      <c r="J32" s="232">
        <v>1E-3</v>
      </c>
      <c r="K32" s="232">
        <v>2.41E-2</v>
      </c>
      <c r="L32" s="232">
        <v>3.8699999999999998E-2</v>
      </c>
      <c r="M32" s="232">
        <v>1.37E-2</v>
      </c>
      <c r="N32" s="232">
        <v>2.0400000000000001E-2</v>
      </c>
    </row>
    <row r="33" spans="1:14">
      <c r="A33" s="132" t="s">
        <v>801</v>
      </c>
      <c r="B33" s="233"/>
      <c r="C33" s="233"/>
      <c r="D33" s="233"/>
      <c r="E33" s="233"/>
      <c r="F33" s="233"/>
      <c r="G33" s="233"/>
      <c r="H33" s="233"/>
      <c r="I33" s="233"/>
      <c r="J33" s="233"/>
      <c r="K33" s="233"/>
      <c r="L33" s="233"/>
      <c r="M33" s="233"/>
      <c r="N33" s="233"/>
    </row>
    <row r="34" spans="1:14">
      <c r="A34" s="133" t="s">
        <v>800</v>
      </c>
      <c r="B34" s="232">
        <v>0.28620000000000001</v>
      </c>
      <c r="C34" s="232">
        <v>0.3024</v>
      </c>
      <c r="D34" s="232">
        <v>0.22140000000000001</v>
      </c>
      <c r="E34" s="232">
        <v>0.27239999999999998</v>
      </c>
      <c r="F34" s="232">
        <v>0.32669999999999999</v>
      </c>
      <c r="G34" s="232">
        <v>0.41149999999999998</v>
      </c>
      <c r="H34" s="232">
        <v>0.31359999999999999</v>
      </c>
      <c r="I34" s="232">
        <v>0.29049999999999998</v>
      </c>
      <c r="J34" s="232">
        <v>0.80310000000000004</v>
      </c>
      <c r="K34" s="232">
        <v>0.3372</v>
      </c>
      <c r="L34" s="232">
        <v>0.3901</v>
      </c>
      <c r="M34" s="232">
        <v>0.31319999999999998</v>
      </c>
      <c r="N34" s="232">
        <v>0.29859999999999998</v>
      </c>
    </row>
    <row r="35" spans="1:14">
      <c r="A35" s="133" t="s">
        <v>799</v>
      </c>
      <c r="B35" s="232">
        <v>0.63500000000000001</v>
      </c>
      <c r="C35" s="232">
        <v>0.54679999999999995</v>
      </c>
      <c r="D35" s="232">
        <v>0.65059999999999996</v>
      </c>
      <c r="E35" s="232">
        <v>0.69879999999999998</v>
      </c>
      <c r="F35" s="232">
        <v>0.58640000000000003</v>
      </c>
      <c r="G35" s="232">
        <v>0.63680000000000003</v>
      </c>
      <c r="H35" s="232">
        <v>0.77329999999999999</v>
      </c>
      <c r="I35" s="232">
        <v>0.69869999999999999</v>
      </c>
      <c r="J35" s="232">
        <v>0.84530000000000005</v>
      </c>
      <c r="K35" s="232">
        <v>0.81140000000000001</v>
      </c>
      <c r="L35" s="232">
        <v>0.62870000000000004</v>
      </c>
      <c r="M35" s="232">
        <v>0.40899999999999997</v>
      </c>
      <c r="N35" s="232">
        <v>0.63049999999999995</v>
      </c>
    </row>
    <row r="36" spans="1:14">
      <c r="A36" s="133" t="s">
        <v>798</v>
      </c>
      <c r="B36" s="232">
        <v>0.27310000000000001</v>
      </c>
      <c r="C36" s="232">
        <v>0.31140000000000001</v>
      </c>
      <c r="D36" s="232">
        <v>0.26750000000000002</v>
      </c>
      <c r="E36" s="232">
        <v>0.26650000000000001</v>
      </c>
      <c r="F36" s="232">
        <v>0.25790000000000002</v>
      </c>
      <c r="G36" s="232">
        <v>0.24660000000000001</v>
      </c>
      <c r="H36" s="232">
        <v>0.18179999999999999</v>
      </c>
      <c r="I36" s="232">
        <v>0.24179999999999999</v>
      </c>
      <c r="J36" s="232">
        <v>0.5625</v>
      </c>
      <c r="K36" s="232">
        <v>0.24340000000000001</v>
      </c>
      <c r="L36" s="232">
        <v>0.1822</v>
      </c>
      <c r="M36" s="232">
        <v>0.1013</v>
      </c>
      <c r="N36" s="232">
        <v>0.25790000000000002</v>
      </c>
    </row>
    <row r="37" spans="1:14">
      <c r="A37" s="133" t="s">
        <v>797</v>
      </c>
      <c r="B37" s="232">
        <v>0.255</v>
      </c>
      <c r="C37" s="232">
        <v>0.29220000000000002</v>
      </c>
      <c r="D37" s="232">
        <v>0.25190000000000001</v>
      </c>
      <c r="E37" s="232">
        <v>0.24660000000000001</v>
      </c>
      <c r="F37" s="232">
        <v>0.2397</v>
      </c>
      <c r="G37" s="232">
        <v>0.22950000000000001</v>
      </c>
      <c r="H37" s="232">
        <v>0.16900000000000001</v>
      </c>
      <c r="I37" s="232">
        <v>0.21629999999999999</v>
      </c>
      <c r="J37" s="232">
        <v>0.33200000000000002</v>
      </c>
      <c r="K37" s="232">
        <v>0.22720000000000001</v>
      </c>
      <c r="L37" s="232">
        <v>0.1686</v>
      </c>
      <c r="M37" s="232">
        <v>8.9599999999999999E-2</v>
      </c>
      <c r="N37" s="232">
        <v>0.2394</v>
      </c>
    </row>
    <row r="38" spans="1:14">
      <c r="A38" s="129" t="s">
        <v>796</v>
      </c>
      <c r="B38" s="232">
        <v>0.54949999999999999</v>
      </c>
      <c r="C38" s="232">
        <v>0.51959999999999995</v>
      </c>
      <c r="D38" s="232">
        <v>0.56610000000000005</v>
      </c>
      <c r="E38" s="232">
        <v>0.65290000000000004</v>
      </c>
      <c r="F38" s="232">
        <v>0.53369999999999995</v>
      </c>
      <c r="G38" s="232">
        <v>0.55589999999999995</v>
      </c>
      <c r="H38" s="232">
        <v>0.57750000000000001</v>
      </c>
      <c r="I38" s="232">
        <v>0.55420000000000003</v>
      </c>
      <c r="J38" s="232">
        <v>0.65849999999999997</v>
      </c>
      <c r="K38" s="232">
        <v>0.61929999999999996</v>
      </c>
      <c r="L38" s="232">
        <v>0.46850000000000003</v>
      </c>
      <c r="M38" s="232">
        <v>0.39650000000000002</v>
      </c>
      <c r="N38" s="232">
        <v>0.55530000000000002</v>
      </c>
    </row>
    <row r="39" spans="1:14">
      <c r="A39" s="25" t="s">
        <v>795</v>
      </c>
      <c r="B39" s="233"/>
      <c r="C39" s="233"/>
      <c r="D39" s="233"/>
      <c r="E39" s="233"/>
      <c r="F39" s="233"/>
      <c r="G39" s="233"/>
      <c r="H39" s="233"/>
      <c r="I39" s="233"/>
      <c r="J39" s="233"/>
      <c r="K39" s="233"/>
      <c r="L39" s="233"/>
      <c r="M39" s="233"/>
      <c r="N39" s="233"/>
    </row>
    <row r="40" spans="1:14">
      <c r="A40" s="133" t="s">
        <v>794</v>
      </c>
      <c r="B40" s="232">
        <v>6.6400000000000001E-2</v>
      </c>
      <c r="C40" s="232">
        <v>6.1800000000000001E-2</v>
      </c>
      <c r="D40" s="232">
        <v>5.8500000000000003E-2</v>
      </c>
      <c r="E40" s="232">
        <v>7.4999999999999997E-2</v>
      </c>
      <c r="F40" s="232">
        <v>7.0900000000000005E-2</v>
      </c>
      <c r="G40" s="232">
        <v>6.93E-2</v>
      </c>
      <c r="H40" s="232">
        <v>7.0400000000000004E-2</v>
      </c>
      <c r="I40" s="232">
        <v>0.1055</v>
      </c>
      <c r="J40" s="232">
        <v>0.4098</v>
      </c>
      <c r="K40" s="232">
        <v>6.6500000000000004E-2</v>
      </c>
      <c r="L40" s="232">
        <v>7.4800000000000005E-2</v>
      </c>
      <c r="M40" s="232">
        <v>0.1159</v>
      </c>
      <c r="N40" s="232">
        <v>7.1599999999999997E-2</v>
      </c>
    </row>
    <row r="41" spans="1:14">
      <c r="A41" s="133" t="s">
        <v>793</v>
      </c>
      <c r="B41" s="232">
        <v>6.2E-2</v>
      </c>
      <c r="C41" s="232">
        <v>6.0499999999999998E-2</v>
      </c>
      <c r="D41" s="232">
        <v>5.6099999999999997E-2</v>
      </c>
      <c r="E41" s="232">
        <v>6.1400000000000003E-2</v>
      </c>
      <c r="F41" s="232">
        <v>6.6600000000000006E-2</v>
      </c>
      <c r="G41" s="232">
        <v>6.8099999999999994E-2</v>
      </c>
      <c r="H41" s="232">
        <v>6.6299999999999998E-2</v>
      </c>
      <c r="I41" s="232">
        <v>0.1055</v>
      </c>
      <c r="J41" s="232">
        <v>0.39389999999999997</v>
      </c>
      <c r="K41" s="232">
        <v>6.5500000000000003E-2</v>
      </c>
      <c r="L41" s="232">
        <v>7.0599999999999996E-2</v>
      </c>
      <c r="M41" s="232">
        <v>0.1108</v>
      </c>
      <c r="N41" s="232">
        <v>6.7799999999999999E-2</v>
      </c>
    </row>
    <row r="42" spans="1:14">
      <c r="A42" s="133" t="s">
        <v>792</v>
      </c>
      <c r="B42" s="232">
        <v>0.37480000000000002</v>
      </c>
      <c r="C42" s="232">
        <v>0.37409999999999999</v>
      </c>
      <c r="D42" s="232">
        <v>0.44840000000000002</v>
      </c>
      <c r="E42" s="232">
        <v>0.38690000000000002</v>
      </c>
      <c r="F42" s="232">
        <v>0.28199999999999997</v>
      </c>
      <c r="G42" s="232">
        <v>0.2848</v>
      </c>
      <c r="H42" s="232">
        <v>0.33129999999999998</v>
      </c>
      <c r="I42" s="232">
        <v>0.1075</v>
      </c>
      <c r="J42" s="232">
        <v>1.5E-3</v>
      </c>
      <c r="K42" s="232">
        <v>0.36280000000000001</v>
      </c>
      <c r="L42" s="232">
        <v>0.61880000000000002</v>
      </c>
      <c r="M42" s="232">
        <v>0.13120000000000001</v>
      </c>
      <c r="N42" s="232">
        <v>0.32300000000000001</v>
      </c>
    </row>
    <row r="43" spans="1:14">
      <c r="A43" s="133" t="s">
        <v>791</v>
      </c>
      <c r="B43" s="232">
        <v>0.22720000000000001</v>
      </c>
      <c r="C43" s="232">
        <v>0.24249999999999999</v>
      </c>
      <c r="D43" s="232">
        <v>0.2346</v>
      </c>
      <c r="E43" s="232">
        <v>0.29849999999999999</v>
      </c>
      <c r="F43" s="232">
        <v>0.1719</v>
      </c>
      <c r="G43" s="232">
        <v>0.1575</v>
      </c>
      <c r="H43" s="232">
        <v>0.24629999999999999</v>
      </c>
      <c r="I43" s="232">
        <v>4.9099999999999998E-2</v>
      </c>
      <c r="J43" s="232">
        <v>0</v>
      </c>
      <c r="K43" s="232">
        <v>0.22889999999999999</v>
      </c>
      <c r="L43" s="232">
        <v>0.36020000000000002</v>
      </c>
      <c r="M43" s="232">
        <v>8.77E-2</v>
      </c>
      <c r="N43" s="232">
        <v>0.20100000000000001</v>
      </c>
    </row>
    <row r="44" spans="1:14">
      <c r="A44" s="133" t="s">
        <v>790</v>
      </c>
      <c r="B44" s="232">
        <v>0.2316</v>
      </c>
      <c r="C44" s="232">
        <v>0.20030000000000001</v>
      </c>
      <c r="D44" s="232">
        <v>0.24579999999999999</v>
      </c>
      <c r="E44" s="232">
        <v>0.1328</v>
      </c>
      <c r="F44" s="232">
        <v>0.19670000000000001</v>
      </c>
      <c r="G44" s="232">
        <v>0.12759999999999999</v>
      </c>
      <c r="H44" s="232">
        <v>0.1479</v>
      </c>
      <c r="I44" s="232">
        <v>1.9599999999999999E-2</v>
      </c>
      <c r="J44" s="232">
        <v>0</v>
      </c>
      <c r="K44" s="232">
        <v>0.1241</v>
      </c>
      <c r="L44" s="232">
        <v>0.30149999999999999</v>
      </c>
      <c r="M44" s="232">
        <v>4.53E-2</v>
      </c>
      <c r="N44" s="232">
        <v>0.1575</v>
      </c>
    </row>
    <row r="45" spans="1:14">
      <c r="A45" s="133" t="s">
        <v>789</v>
      </c>
      <c r="B45" s="232">
        <v>0.1221</v>
      </c>
      <c r="C45" s="232">
        <v>0.11360000000000001</v>
      </c>
      <c r="D45" s="232">
        <v>0.12590000000000001</v>
      </c>
      <c r="E45" s="232">
        <v>0.13669999999999999</v>
      </c>
      <c r="F45" s="232">
        <v>0.1234</v>
      </c>
      <c r="G45" s="232">
        <v>0.1144</v>
      </c>
      <c r="H45" s="232">
        <v>0.11799999999999999</v>
      </c>
      <c r="I45" s="232">
        <v>0.15659999999999999</v>
      </c>
      <c r="J45" s="232">
        <v>0.68559999999999999</v>
      </c>
      <c r="K45" s="232">
        <v>0.1255</v>
      </c>
      <c r="L45" s="232">
        <v>0.1246</v>
      </c>
      <c r="M45" s="232">
        <v>0.13289999999999999</v>
      </c>
      <c r="N45" s="232">
        <v>0.12720000000000001</v>
      </c>
    </row>
    <row r="46" spans="1:14">
      <c r="A46" s="132" t="s">
        <v>788</v>
      </c>
      <c r="B46" s="233"/>
      <c r="C46" s="233"/>
      <c r="D46" s="233"/>
      <c r="E46" s="233"/>
      <c r="F46" s="233"/>
      <c r="G46" s="233"/>
      <c r="H46" s="233"/>
      <c r="I46" s="233"/>
      <c r="J46" s="233"/>
      <c r="K46" s="233"/>
      <c r="L46" s="233"/>
      <c r="M46" s="233"/>
      <c r="N46" s="233"/>
    </row>
    <row r="47" spans="1:14">
      <c r="A47" s="133" t="s">
        <v>787</v>
      </c>
      <c r="B47" s="232">
        <v>0.84870000000000001</v>
      </c>
      <c r="C47" s="232">
        <v>0.80479999999999996</v>
      </c>
      <c r="D47" s="232">
        <v>0.86950000000000005</v>
      </c>
      <c r="E47" s="232">
        <v>0.88429999999999997</v>
      </c>
      <c r="F47" s="232">
        <v>0.82820000000000005</v>
      </c>
      <c r="G47" s="232">
        <v>0.78139999999999998</v>
      </c>
      <c r="H47" s="232">
        <v>0.87539999999999996</v>
      </c>
      <c r="I47" s="232">
        <v>0.87070000000000003</v>
      </c>
      <c r="J47" s="232">
        <v>0.66449999999999998</v>
      </c>
      <c r="K47" s="232">
        <v>0.86280000000000001</v>
      </c>
      <c r="L47" s="232">
        <v>0.83709999999999996</v>
      </c>
      <c r="M47" s="232">
        <v>0.89070000000000005</v>
      </c>
      <c r="N47" s="232">
        <v>0.84709999999999996</v>
      </c>
    </row>
    <row r="48" spans="1:14">
      <c r="A48" s="133" t="s">
        <v>786</v>
      </c>
      <c r="B48" s="232">
        <v>0.66669999999999996</v>
      </c>
      <c r="C48" s="232">
        <v>0.67069999999999996</v>
      </c>
      <c r="D48" s="232">
        <v>0.74239999999999995</v>
      </c>
      <c r="E48" s="232">
        <v>0.52110000000000001</v>
      </c>
      <c r="F48" s="232">
        <v>0.60670000000000002</v>
      </c>
      <c r="G48" s="232">
        <v>0.71460000000000001</v>
      </c>
      <c r="H48" s="232">
        <v>0.72330000000000005</v>
      </c>
      <c r="I48" s="232">
        <v>0.9073</v>
      </c>
      <c r="J48" s="232">
        <v>0.41170000000000001</v>
      </c>
      <c r="K48" s="232">
        <v>0.85440000000000005</v>
      </c>
      <c r="L48" s="232">
        <v>0.78600000000000003</v>
      </c>
      <c r="M48" s="232">
        <v>0.81340000000000001</v>
      </c>
      <c r="N48" s="232">
        <v>0.70269999999999999</v>
      </c>
    </row>
    <row r="49" spans="1:14">
      <c r="A49" s="133" t="s">
        <v>785</v>
      </c>
      <c r="B49" s="232">
        <v>0.35709999999999997</v>
      </c>
      <c r="C49" s="232">
        <v>0.27710000000000001</v>
      </c>
      <c r="D49" s="232">
        <v>0.2409</v>
      </c>
      <c r="E49" s="232">
        <v>0.80800000000000005</v>
      </c>
      <c r="F49" s="232">
        <v>0.46239999999999998</v>
      </c>
      <c r="G49" s="232">
        <v>0.1598</v>
      </c>
      <c r="H49" s="232">
        <v>0.29630000000000001</v>
      </c>
      <c r="I49" s="232">
        <v>7.2900000000000006E-2</v>
      </c>
      <c r="J49" s="232">
        <v>1.6628000000000001</v>
      </c>
      <c r="K49" s="232">
        <v>8.0600000000000005E-2</v>
      </c>
      <c r="L49" s="232">
        <v>0.14599999999999999</v>
      </c>
      <c r="M49" s="232">
        <v>0.23139999999999999</v>
      </c>
      <c r="N49" s="232">
        <v>0.29199999999999998</v>
      </c>
    </row>
    <row r="50" spans="1:14" ht="15.75" thickBot="1">
      <c r="A50" s="141" t="s">
        <v>784</v>
      </c>
      <c r="B50" s="292">
        <v>2.4396</v>
      </c>
      <c r="C50" s="292">
        <v>3.2277</v>
      </c>
      <c r="D50" s="292">
        <v>2.3248000000000002</v>
      </c>
      <c r="E50" s="292">
        <v>1.8838999999999999</v>
      </c>
      <c r="F50" s="292">
        <v>2.5811000000000002</v>
      </c>
      <c r="G50" s="292">
        <v>3.2090999999999998</v>
      </c>
      <c r="H50" s="292">
        <v>1.8785000000000001</v>
      </c>
      <c r="I50" s="236">
        <v>1.2257</v>
      </c>
      <c r="J50" s="236">
        <v>0.85189999999999999</v>
      </c>
      <c r="K50" s="236">
        <v>2.0951</v>
      </c>
      <c r="L50" s="236">
        <v>2.3067000000000002</v>
      </c>
      <c r="M50" s="236">
        <v>0.98680000000000001</v>
      </c>
      <c r="N50" s="236">
        <v>2.2545999999999999</v>
      </c>
    </row>
    <row r="51" spans="1:14" ht="15.75" thickTop="1">
      <c r="A51" s="1068" t="s">
        <v>783</v>
      </c>
      <c r="B51" s="1068"/>
      <c r="C51" s="1068"/>
      <c r="D51" s="1068"/>
      <c r="E51" s="1068"/>
      <c r="F51" s="1068"/>
      <c r="G51" s="1068"/>
      <c r="H51" s="1068"/>
      <c r="I51" s="1068"/>
      <c r="J51" s="1068"/>
      <c r="K51" s="1068"/>
      <c r="L51" s="1068"/>
      <c r="M51" s="1068"/>
      <c r="N51" s="1068"/>
    </row>
    <row r="52" spans="1:14" ht="51" customHeight="1">
      <c r="A52" s="1066" t="s">
        <v>782</v>
      </c>
      <c r="B52" s="1066"/>
      <c r="C52" s="1066"/>
      <c r="D52" s="1066"/>
      <c r="E52" s="1066"/>
      <c r="F52" s="1066"/>
      <c r="G52" s="1066"/>
      <c r="H52" s="1066"/>
      <c r="I52" s="1066"/>
      <c r="J52" s="1066"/>
      <c r="K52" s="1066"/>
      <c r="L52" s="1066"/>
      <c r="M52" s="1066"/>
      <c r="N52" s="1066"/>
    </row>
    <row r="53" spans="1:14" ht="51" customHeight="1">
      <c r="A53" s="1066" t="s">
        <v>781</v>
      </c>
      <c r="B53" s="1066"/>
      <c r="C53" s="1066"/>
      <c r="D53" s="1066"/>
      <c r="E53" s="1066"/>
      <c r="F53" s="1066"/>
      <c r="G53" s="1066"/>
      <c r="H53" s="1066"/>
      <c r="I53" s="1066"/>
      <c r="J53" s="1066"/>
      <c r="K53" s="1066"/>
      <c r="L53" s="1066"/>
      <c r="M53" s="1066"/>
      <c r="N53" s="1066"/>
    </row>
    <row r="54" spans="1:14">
      <c r="A54" s="1072" t="s">
        <v>780</v>
      </c>
      <c r="B54" s="1072"/>
      <c r="C54" s="1072"/>
      <c r="D54" s="1072"/>
      <c r="E54" s="1072"/>
      <c r="F54" s="1072"/>
      <c r="G54" s="1072"/>
      <c r="H54" s="1072"/>
      <c r="I54" s="1072"/>
      <c r="J54" s="1072"/>
      <c r="K54" s="1072"/>
      <c r="L54" s="1072"/>
      <c r="M54" s="1072"/>
      <c r="N54" s="1072"/>
    </row>
    <row r="55" spans="1:14">
      <c r="A55" s="1073" t="s">
        <v>779</v>
      </c>
      <c r="B55" s="1073"/>
      <c r="C55" s="1073"/>
      <c r="D55" s="1073"/>
      <c r="E55" s="1073"/>
      <c r="F55" s="1073"/>
      <c r="G55" s="1073"/>
      <c r="H55" s="1073"/>
      <c r="I55" s="1073"/>
      <c r="J55" s="1073"/>
      <c r="K55" s="1073"/>
      <c r="L55" s="1073"/>
      <c r="M55" s="1073"/>
      <c r="N55" s="1073"/>
    </row>
    <row r="56" spans="1:14">
      <c r="A56" s="33"/>
      <c r="B56" s="1"/>
      <c r="C56" s="1"/>
      <c r="D56" s="1"/>
      <c r="E56" s="1"/>
      <c r="F56" s="1"/>
      <c r="G56" s="1"/>
      <c r="H56" s="1"/>
      <c r="I56" s="1"/>
      <c r="J56" s="1"/>
      <c r="K56" s="1"/>
      <c r="L56" s="1"/>
      <c r="M56" s="1"/>
      <c r="N56" s="1"/>
    </row>
    <row r="57" spans="1:14">
      <c r="A57" s="33"/>
      <c r="B57" s="1"/>
      <c r="C57" s="1"/>
      <c r="D57" s="1"/>
      <c r="E57" s="1"/>
      <c r="F57" s="1"/>
      <c r="G57" s="1"/>
      <c r="H57" s="1"/>
      <c r="I57" s="1"/>
      <c r="J57" s="1"/>
      <c r="K57" s="1"/>
      <c r="L57" s="1"/>
      <c r="M57" s="1"/>
      <c r="N57" s="1"/>
    </row>
    <row r="58" spans="1:14" ht="26.25" thickBot="1">
      <c r="A58" s="140"/>
      <c r="B58" s="139" t="s">
        <v>342</v>
      </c>
      <c r="C58" s="139" t="s">
        <v>403</v>
      </c>
      <c r="D58" s="139" t="s">
        <v>340</v>
      </c>
      <c r="E58" s="139" t="s">
        <v>339</v>
      </c>
      <c r="F58" s="139" t="s">
        <v>334</v>
      </c>
      <c r="G58" s="139" t="s">
        <v>337</v>
      </c>
      <c r="H58" s="139" t="s">
        <v>335</v>
      </c>
      <c r="I58" s="139" t="s">
        <v>344</v>
      </c>
      <c r="J58" s="139" t="s">
        <v>341</v>
      </c>
      <c r="K58" s="139" t="s">
        <v>338</v>
      </c>
      <c r="L58" s="139" t="s">
        <v>336</v>
      </c>
      <c r="M58" s="138" t="s">
        <v>343</v>
      </c>
      <c r="N58" s="138" t="s">
        <v>712</v>
      </c>
    </row>
    <row r="59" spans="1:14">
      <c r="A59" s="137" t="s">
        <v>778</v>
      </c>
      <c r="B59" s="136"/>
      <c r="C59" s="136"/>
      <c r="D59" s="136"/>
      <c r="E59" s="136"/>
      <c r="F59" s="136"/>
      <c r="G59" s="136"/>
      <c r="H59" s="136"/>
      <c r="I59" s="136"/>
      <c r="J59" s="136"/>
      <c r="K59" s="136"/>
      <c r="L59" s="136"/>
      <c r="M59" s="135"/>
      <c r="N59" s="135"/>
    </row>
    <row r="60" spans="1:14">
      <c r="A60" s="134" t="s">
        <v>777</v>
      </c>
      <c r="B60" s="128">
        <v>3.0300000000000001E-2</v>
      </c>
      <c r="C60" s="128">
        <v>3.4500000000000003E-2</v>
      </c>
      <c r="D60" s="128">
        <v>2.9399999999999999E-2</v>
      </c>
      <c r="E60" s="128">
        <v>2.87E-2</v>
      </c>
      <c r="F60" s="128">
        <v>3.0499999999999999E-2</v>
      </c>
      <c r="G60" s="128">
        <v>5.7200000000000001E-2</v>
      </c>
      <c r="H60" s="128">
        <v>3.5700000000000003E-2</v>
      </c>
      <c r="I60" s="128">
        <v>7.7100000000000002E-2</v>
      </c>
      <c r="J60" s="128">
        <v>2.5999999999999999E-2</v>
      </c>
      <c r="K60" s="128">
        <v>4.6800000000000001E-2</v>
      </c>
      <c r="L60" s="128">
        <v>4.6399999999999997E-2</v>
      </c>
      <c r="M60" s="128">
        <v>7.85E-2</v>
      </c>
      <c r="N60" s="128">
        <v>3.9899999999999998E-2</v>
      </c>
    </row>
    <row r="61" spans="1:14">
      <c r="A61" s="134" t="s">
        <v>776</v>
      </c>
      <c r="B61" s="128">
        <v>3.6499999999999998E-2</v>
      </c>
      <c r="C61" s="128">
        <v>4.6699999999999998E-2</v>
      </c>
      <c r="D61" s="128">
        <v>3.49E-2</v>
      </c>
      <c r="E61" s="128">
        <v>5.2999999999999999E-2</v>
      </c>
      <c r="F61" s="128">
        <v>3.73E-2</v>
      </c>
      <c r="G61" s="128">
        <v>6.1499999999999999E-2</v>
      </c>
      <c r="H61" s="128">
        <v>5.3600000000000002E-2</v>
      </c>
      <c r="I61" s="128">
        <v>8.0799999999999997E-2</v>
      </c>
      <c r="J61" s="128">
        <v>9.8100000000000007E-2</v>
      </c>
      <c r="K61" s="128">
        <v>5.3100000000000001E-2</v>
      </c>
      <c r="L61" s="128">
        <v>5.3600000000000002E-2</v>
      </c>
      <c r="M61" s="128">
        <v>8.5800000000000001E-2</v>
      </c>
      <c r="N61" s="128">
        <v>4.9700000000000001E-2</v>
      </c>
    </row>
    <row r="62" spans="1:14">
      <c r="A62" s="134" t="s">
        <v>775</v>
      </c>
      <c r="B62" s="128">
        <v>2.7900000000000001E-2</v>
      </c>
      <c r="C62" s="128">
        <v>3.7100000000000001E-2</v>
      </c>
      <c r="D62" s="128">
        <v>2.7300000000000001E-2</v>
      </c>
      <c r="E62" s="128">
        <v>3.6799999999999999E-2</v>
      </c>
      <c r="F62" s="128">
        <v>3.1699999999999999E-2</v>
      </c>
      <c r="G62" s="128">
        <v>4.6300000000000001E-2</v>
      </c>
      <c r="H62" s="128">
        <v>4.3400000000000001E-2</v>
      </c>
      <c r="I62" s="128">
        <v>6.6600000000000006E-2</v>
      </c>
      <c r="J62" s="128">
        <v>9.7100000000000006E-2</v>
      </c>
      <c r="K62" s="128">
        <v>4.3999999999999997E-2</v>
      </c>
      <c r="L62" s="128">
        <v>3.61E-2</v>
      </c>
      <c r="M62" s="128">
        <v>7.4700000000000003E-2</v>
      </c>
      <c r="N62" s="128">
        <v>3.9199999999999999E-2</v>
      </c>
    </row>
    <row r="63" spans="1:14">
      <c r="A63" s="134" t="s">
        <v>774</v>
      </c>
      <c r="B63" s="128">
        <v>7.7999999999999996E-3</v>
      </c>
      <c r="C63" s="128">
        <v>7.4000000000000003E-3</v>
      </c>
      <c r="D63" s="128">
        <v>5.4999999999999997E-3</v>
      </c>
      <c r="E63" s="128">
        <v>1.7000000000000001E-2</v>
      </c>
      <c r="F63" s="128">
        <v>6.0000000000000001E-3</v>
      </c>
      <c r="G63" s="128">
        <v>2.18E-2</v>
      </c>
      <c r="H63" s="128">
        <v>1.3599999999999999E-2</v>
      </c>
      <c r="I63" s="128">
        <v>2.0400000000000001E-2</v>
      </c>
      <c r="J63" s="128">
        <v>3.2399999999999998E-2</v>
      </c>
      <c r="K63" s="128">
        <v>8.6E-3</v>
      </c>
      <c r="L63" s="128">
        <v>1.6999999999999999E-3</v>
      </c>
      <c r="M63" s="128">
        <v>2.0199999999999999E-2</v>
      </c>
      <c r="N63" s="128">
        <v>1.0999999999999999E-2</v>
      </c>
    </row>
    <row r="64" spans="1:14">
      <c r="A64" s="134" t="s">
        <v>773</v>
      </c>
      <c r="B64" s="128">
        <v>7.7999999999999996E-3</v>
      </c>
      <c r="C64" s="128">
        <v>7.7999999999999996E-3</v>
      </c>
      <c r="D64" s="128">
        <v>5.7999999999999996E-3</v>
      </c>
      <c r="E64" s="128">
        <v>1.7100000000000001E-2</v>
      </c>
      <c r="F64" s="128">
        <v>5.8999999999999999E-3</v>
      </c>
      <c r="G64" s="128">
        <v>2.1700000000000001E-2</v>
      </c>
      <c r="H64" s="128">
        <v>1.47E-2</v>
      </c>
      <c r="I64" s="128">
        <v>2.2800000000000001E-2</v>
      </c>
      <c r="J64" s="128">
        <v>3.1300000000000001E-2</v>
      </c>
      <c r="K64" s="128">
        <v>8.8000000000000005E-3</v>
      </c>
      <c r="L64" s="128">
        <v>1.6999999999999999E-3</v>
      </c>
      <c r="M64" s="128">
        <v>2.1499999999999998E-2</v>
      </c>
      <c r="N64" s="128">
        <v>1.14E-2</v>
      </c>
    </row>
    <row r="65" spans="1:14">
      <c r="A65" s="134" t="s">
        <v>772</v>
      </c>
      <c r="B65" s="128">
        <v>6.1999999999999998E-3</v>
      </c>
      <c r="C65" s="128">
        <v>5.1999999999999998E-3</v>
      </c>
      <c r="D65" s="128">
        <v>2.8999999999999998E-3</v>
      </c>
      <c r="E65" s="128">
        <v>8.3999999999999995E-3</v>
      </c>
      <c r="F65" s="128">
        <v>5.1000000000000004E-3</v>
      </c>
      <c r="G65" s="128">
        <v>7.1999999999999998E-3</v>
      </c>
      <c r="H65" s="128">
        <v>8.6999999999999994E-3</v>
      </c>
      <c r="I65" s="128">
        <v>1.44E-2</v>
      </c>
      <c r="J65" s="128">
        <v>3.1300000000000001E-2</v>
      </c>
      <c r="K65" s="128">
        <v>6.4000000000000003E-3</v>
      </c>
      <c r="L65" s="128">
        <v>1.6999999999999999E-3</v>
      </c>
      <c r="M65" s="128">
        <v>1.2200000000000001E-2</v>
      </c>
      <c r="N65" s="128">
        <v>6.7000000000000002E-3</v>
      </c>
    </row>
    <row r="66" spans="1:14">
      <c r="A66" s="134" t="s">
        <v>771</v>
      </c>
      <c r="B66" s="128">
        <v>0.1014</v>
      </c>
      <c r="C66" s="128">
        <v>8.7599999999999997E-2</v>
      </c>
      <c r="D66" s="128">
        <v>5.1299999999999998E-2</v>
      </c>
      <c r="E66" s="128">
        <v>0.1411</v>
      </c>
      <c r="F66" s="128">
        <v>7.9000000000000001E-2</v>
      </c>
      <c r="G66" s="128">
        <v>0.12640000000000001</v>
      </c>
      <c r="H66" s="128">
        <v>0.1333</v>
      </c>
      <c r="I66" s="128">
        <v>0.1346</v>
      </c>
      <c r="J66" s="128">
        <v>7.7899999999999997E-2</v>
      </c>
      <c r="K66" s="128">
        <v>9.64E-2</v>
      </c>
      <c r="L66" s="128">
        <v>2.5999999999999999E-2</v>
      </c>
      <c r="M66" s="128">
        <v>0.1113</v>
      </c>
      <c r="N66" s="128">
        <v>0.1011</v>
      </c>
    </row>
    <row r="67" spans="1:14">
      <c r="A67" s="132" t="s">
        <v>770</v>
      </c>
      <c r="B67" s="139"/>
      <c r="C67" s="139"/>
      <c r="D67" s="139"/>
      <c r="E67" s="139"/>
      <c r="F67" s="139"/>
      <c r="G67" s="139"/>
      <c r="H67" s="139"/>
      <c r="I67" s="139"/>
      <c r="J67" s="139"/>
      <c r="K67" s="139"/>
      <c r="L67" s="139"/>
      <c r="M67" s="138"/>
      <c r="N67" s="138"/>
    </row>
    <row r="68" spans="1:14">
      <c r="A68" s="134" t="s">
        <v>769</v>
      </c>
      <c r="B68" s="128">
        <v>5.1999999999999998E-2</v>
      </c>
      <c r="C68" s="128">
        <v>5.1999999999999998E-2</v>
      </c>
      <c r="D68" s="128">
        <v>5.3600000000000002E-2</v>
      </c>
      <c r="E68" s="128">
        <v>4.3799999999999999E-2</v>
      </c>
      <c r="F68" s="128">
        <v>5.4899999999999997E-2</v>
      </c>
      <c r="G68" s="128">
        <v>8.0299999999999996E-2</v>
      </c>
      <c r="H68" s="128">
        <v>6.2100000000000002E-2</v>
      </c>
      <c r="I68" s="128">
        <v>0.1116</v>
      </c>
      <c r="J68" s="128">
        <v>3.3099999999999997E-2</v>
      </c>
      <c r="K68" s="128">
        <v>8.2400000000000001E-2</v>
      </c>
      <c r="L68" s="128">
        <v>7.8700000000000006E-2</v>
      </c>
      <c r="M68" s="128">
        <v>0.1143</v>
      </c>
      <c r="N68" s="128">
        <v>6.3799999999999996E-2</v>
      </c>
    </row>
    <row r="69" spans="1:14">
      <c r="A69" s="134" t="s">
        <v>768</v>
      </c>
      <c r="B69" s="128">
        <v>-2.1700000000000001E-2</v>
      </c>
      <c r="C69" s="128">
        <v>-1.7500000000000002E-2</v>
      </c>
      <c r="D69" s="128">
        <v>-2.4199999999999999E-2</v>
      </c>
      <c r="E69" s="128">
        <v>-1.5100000000000001E-2</v>
      </c>
      <c r="F69" s="128">
        <v>-2.4400000000000002E-2</v>
      </c>
      <c r="G69" s="128">
        <v>-2.3099999999999999E-2</v>
      </c>
      <c r="H69" s="128">
        <v>-2.64E-2</v>
      </c>
      <c r="I69" s="128">
        <v>-3.4500000000000003E-2</v>
      </c>
      <c r="J69" s="128">
        <v>-7.1000000000000004E-3</v>
      </c>
      <c r="K69" s="128">
        <v>-3.5499999999999997E-2</v>
      </c>
      <c r="L69" s="128">
        <v>-3.2399999999999998E-2</v>
      </c>
      <c r="M69" s="128">
        <v>-3.5799999999999998E-2</v>
      </c>
      <c r="N69" s="128">
        <v>-2.3900000000000001E-2</v>
      </c>
    </row>
    <row r="70" spans="1:14">
      <c r="A70" s="134" t="s">
        <v>767</v>
      </c>
      <c r="B70" s="128">
        <v>3.4299999999999997E-2</v>
      </c>
      <c r="C70" s="128">
        <v>2.7099999999999999E-2</v>
      </c>
      <c r="D70" s="128">
        <v>3.4200000000000001E-2</v>
      </c>
      <c r="E70" s="128">
        <v>2.9899999999999999E-2</v>
      </c>
      <c r="F70" s="128">
        <v>4.1799999999999997E-2</v>
      </c>
      <c r="G70" s="128">
        <v>3.3700000000000001E-2</v>
      </c>
      <c r="H70" s="128">
        <v>3.8800000000000001E-2</v>
      </c>
      <c r="I70" s="128">
        <v>4.2799999999999998E-2</v>
      </c>
      <c r="J70" s="128">
        <v>2.4500000000000001E-2</v>
      </c>
      <c r="K70" s="128">
        <v>4.4400000000000002E-2</v>
      </c>
      <c r="L70" s="128">
        <v>4.48E-2</v>
      </c>
      <c r="M70" s="128">
        <v>4.9599999999999998E-2</v>
      </c>
      <c r="N70" s="128">
        <v>3.5999999999999997E-2</v>
      </c>
    </row>
    <row r="71" spans="1:14">
      <c r="A71" s="134" t="s">
        <v>766</v>
      </c>
      <c r="B71" s="128">
        <v>0</v>
      </c>
      <c r="C71" s="128">
        <v>-1E-4</v>
      </c>
      <c r="D71" s="128">
        <v>1E-4</v>
      </c>
      <c r="E71" s="128">
        <v>0</v>
      </c>
      <c r="F71" s="128">
        <v>0</v>
      </c>
      <c r="G71" s="128">
        <v>0</v>
      </c>
      <c r="H71" s="128">
        <v>0</v>
      </c>
      <c r="I71" s="128">
        <v>0</v>
      </c>
      <c r="J71" s="128">
        <v>1E-4</v>
      </c>
      <c r="K71" s="128">
        <v>0</v>
      </c>
      <c r="L71" s="128">
        <v>0</v>
      </c>
      <c r="M71" s="128">
        <v>0</v>
      </c>
      <c r="N71" s="128">
        <v>0</v>
      </c>
    </row>
    <row r="72" spans="1:14">
      <c r="A72" s="134" t="s">
        <v>765</v>
      </c>
      <c r="B72" s="128">
        <v>-8.6E-3</v>
      </c>
      <c r="C72" s="128">
        <v>-9.5999999999999992E-3</v>
      </c>
      <c r="D72" s="128">
        <v>-7.6E-3</v>
      </c>
      <c r="E72" s="128">
        <v>-1.6299999999999999E-2</v>
      </c>
      <c r="F72" s="128">
        <v>-5.5999999999999999E-3</v>
      </c>
      <c r="G72" s="128">
        <v>-1.52E-2</v>
      </c>
      <c r="H72" s="128">
        <v>-1.0200000000000001E-2</v>
      </c>
      <c r="I72" s="128">
        <v>-1.4200000000000001E-2</v>
      </c>
      <c r="J72" s="128">
        <v>-1E-3</v>
      </c>
      <c r="K72" s="128">
        <v>-9.1000000000000004E-3</v>
      </c>
      <c r="L72" s="128">
        <v>-1.7500000000000002E-2</v>
      </c>
      <c r="M72" s="128">
        <v>-1.11E-2</v>
      </c>
      <c r="N72" s="128">
        <v>-1.0500000000000001E-2</v>
      </c>
    </row>
    <row r="73" spans="1:14">
      <c r="A73" s="134" t="s">
        <v>764</v>
      </c>
      <c r="B73" s="128">
        <v>6.1000000000000004E-3</v>
      </c>
      <c r="C73" s="128">
        <v>1.2200000000000001E-2</v>
      </c>
      <c r="D73" s="128">
        <v>5.4999999999999997E-3</v>
      </c>
      <c r="E73" s="128">
        <v>2.4299999999999999E-2</v>
      </c>
      <c r="F73" s="128">
        <v>6.7999999999999996E-3</v>
      </c>
      <c r="G73" s="128">
        <v>4.4000000000000003E-3</v>
      </c>
      <c r="H73" s="128">
        <v>1.7899999999999999E-2</v>
      </c>
      <c r="I73" s="128">
        <v>3.7000000000000002E-3</v>
      </c>
      <c r="J73" s="128">
        <v>7.1999999999999995E-2</v>
      </c>
      <c r="K73" s="128">
        <v>6.3E-3</v>
      </c>
      <c r="L73" s="128">
        <v>7.1999999999999998E-3</v>
      </c>
      <c r="M73" s="128">
        <v>7.3000000000000001E-3</v>
      </c>
      <c r="N73" s="128">
        <v>9.7999999999999997E-3</v>
      </c>
    </row>
    <row r="74" spans="1:14">
      <c r="A74" s="134" t="s">
        <v>763</v>
      </c>
      <c r="B74" s="128">
        <v>-2.01E-2</v>
      </c>
      <c r="C74" s="128">
        <v>-2.9700000000000001E-2</v>
      </c>
      <c r="D74" s="128">
        <v>-2.18E-2</v>
      </c>
      <c r="E74" s="128">
        <v>-1.9800000000000002E-2</v>
      </c>
      <c r="F74" s="128">
        <v>-2.5600000000000001E-2</v>
      </c>
      <c r="G74" s="128">
        <v>-2.46E-2</v>
      </c>
      <c r="H74" s="128">
        <v>-2.98E-2</v>
      </c>
      <c r="I74" s="128">
        <v>-4.6199999999999998E-2</v>
      </c>
      <c r="J74" s="128">
        <v>-6.4699999999999994E-2</v>
      </c>
      <c r="K74" s="128">
        <v>-3.5400000000000001E-2</v>
      </c>
      <c r="L74" s="128">
        <v>-3.44E-2</v>
      </c>
      <c r="M74" s="128">
        <v>-5.4600000000000003E-2</v>
      </c>
      <c r="N74" s="128">
        <v>-2.8199999999999999E-2</v>
      </c>
    </row>
    <row r="75" spans="1:14">
      <c r="A75" s="134" t="s">
        <v>762</v>
      </c>
      <c r="B75" s="128">
        <v>0</v>
      </c>
      <c r="C75" s="128">
        <v>4.0000000000000002E-4</v>
      </c>
      <c r="D75" s="128">
        <v>2.0000000000000001E-4</v>
      </c>
      <c r="E75" s="128">
        <v>1E-4</v>
      </c>
      <c r="F75" s="128">
        <v>-2.0000000000000001E-4</v>
      </c>
      <c r="G75" s="128">
        <v>0</v>
      </c>
      <c r="H75" s="128">
        <v>1.1000000000000001E-3</v>
      </c>
      <c r="I75" s="128">
        <v>2.3999999999999998E-3</v>
      </c>
      <c r="J75" s="128">
        <v>-1.1999999999999999E-3</v>
      </c>
      <c r="K75" s="128">
        <v>2.0000000000000001E-4</v>
      </c>
      <c r="L75" s="128">
        <v>0</v>
      </c>
      <c r="M75" s="128">
        <v>1.4E-3</v>
      </c>
      <c r="N75" s="128">
        <v>4.0000000000000002E-4</v>
      </c>
    </row>
    <row r="76" spans="1:14">
      <c r="A76" s="134" t="s">
        <v>761</v>
      </c>
      <c r="B76" s="128">
        <v>8.6800000000000002E-2</v>
      </c>
      <c r="C76" s="128">
        <v>0.13980000000000001</v>
      </c>
      <c r="D76" s="128">
        <v>0.16520000000000001</v>
      </c>
      <c r="E76" s="128">
        <v>0.10539999999999999</v>
      </c>
      <c r="F76" s="128">
        <v>0.1404</v>
      </c>
      <c r="G76" s="128">
        <v>6.2199999999999998E-2</v>
      </c>
      <c r="H76" s="128">
        <v>0.13289999999999999</v>
      </c>
      <c r="I76" s="128">
        <v>0.12720000000000001</v>
      </c>
      <c r="J76" s="128">
        <v>0.27650000000000002</v>
      </c>
      <c r="K76" s="128">
        <v>9.7500000000000003E-2</v>
      </c>
      <c r="L76" s="128">
        <v>0.12139999999999999</v>
      </c>
      <c r="M76" s="128">
        <v>0.27</v>
      </c>
      <c r="N76" s="128">
        <v>0.1154</v>
      </c>
    </row>
    <row r="77" spans="1:14">
      <c r="A77" s="132" t="s">
        <v>760</v>
      </c>
      <c r="B77" s="139"/>
      <c r="C77" s="139"/>
      <c r="D77" s="139"/>
      <c r="E77" s="139"/>
      <c r="F77" s="139"/>
      <c r="G77" s="139"/>
      <c r="H77" s="139"/>
      <c r="I77" s="139"/>
      <c r="J77" s="139"/>
      <c r="K77" s="139"/>
      <c r="L77" s="139"/>
      <c r="M77" s="138"/>
      <c r="N77" s="138"/>
    </row>
    <row r="78" spans="1:14">
      <c r="A78" s="134" t="s">
        <v>759</v>
      </c>
      <c r="B78" s="128">
        <v>7.4099999999999999E-2</v>
      </c>
      <c r="C78" s="128">
        <v>8.6199999999999999E-2</v>
      </c>
      <c r="D78" s="128">
        <v>7.6399999999999996E-2</v>
      </c>
      <c r="E78" s="128">
        <v>6.8900000000000003E-2</v>
      </c>
      <c r="F78" s="128">
        <v>7.9200000000000007E-2</v>
      </c>
      <c r="G78" s="128">
        <v>7.9200000000000007E-2</v>
      </c>
      <c r="H78" s="128">
        <v>7.8600000000000003E-2</v>
      </c>
      <c r="I78" s="128">
        <v>0.14549999999999999</v>
      </c>
      <c r="J78" s="128">
        <v>5.5500000000000001E-2</v>
      </c>
      <c r="K78" s="128">
        <v>0.1207</v>
      </c>
      <c r="L78" s="128">
        <v>0.10630000000000001</v>
      </c>
      <c r="M78" s="128">
        <v>0.1429</v>
      </c>
      <c r="N78" s="128">
        <v>9.2200000000000004E-2</v>
      </c>
    </row>
    <row r="79" spans="1:14">
      <c r="A79" s="134" t="s">
        <v>758</v>
      </c>
      <c r="B79" s="128">
        <v>2.8000000000000001E-2</v>
      </c>
      <c r="C79" s="128">
        <v>6.4500000000000002E-2</v>
      </c>
      <c r="D79" s="128">
        <v>6.9800000000000001E-2</v>
      </c>
      <c r="E79" s="128">
        <v>5.5599999999999997E-2</v>
      </c>
      <c r="F79" s="128">
        <v>5.16E-2</v>
      </c>
      <c r="G79" s="128">
        <v>7.0800000000000002E-2</v>
      </c>
      <c r="H79" s="128">
        <v>8.2799999999999999E-2</v>
      </c>
      <c r="I79" s="128">
        <v>0.1439</v>
      </c>
      <c r="J79" s="128">
        <v>3.9300000000000002E-2</v>
      </c>
      <c r="K79" s="128">
        <v>3.09E-2</v>
      </c>
      <c r="L79" s="128">
        <v>7.5499999999999998E-2</v>
      </c>
      <c r="M79" s="128">
        <v>9.5100000000000004E-2</v>
      </c>
      <c r="N79" s="128">
        <v>6.4799999999999996E-2</v>
      </c>
    </row>
    <row r="80" spans="1:14">
      <c r="A80" s="134" t="s">
        <v>757</v>
      </c>
      <c r="B80" s="128">
        <v>0.24970000000000001</v>
      </c>
      <c r="C80" s="128">
        <v>1.38E-2</v>
      </c>
      <c r="D80" s="128">
        <v>4.8099999999999997E-2</v>
      </c>
      <c r="E80" s="128">
        <v>1.41E-2</v>
      </c>
      <c r="F80" s="128">
        <v>0.20760000000000001</v>
      </c>
      <c r="G80" s="128">
        <v>8.6499999999999994E-2</v>
      </c>
      <c r="H80" s="128">
        <v>0.11559999999999999</v>
      </c>
      <c r="I80" s="128">
        <v>1.47E-2</v>
      </c>
      <c r="J80" s="128">
        <v>1.09E-2</v>
      </c>
      <c r="K80" s="128">
        <v>7.4999999999999997E-2</v>
      </c>
      <c r="L80" s="128">
        <v>0.13159999999999999</v>
      </c>
      <c r="M80" s="128">
        <v>9.6500000000000002E-2</v>
      </c>
      <c r="N80" s="128">
        <v>8.8700000000000001E-2</v>
      </c>
    </row>
    <row r="81" spans="1:14">
      <c r="A81" s="134" t="s">
        <v>756</v>
      </c>
      <c r="B81" s="128">
        <v>-2.0999999999999999E-3</v>
      </c>
      <c r="C81" s="128">
        <v>6.1000000000000004E-3</v>
      </c>
      <c r="D81" s="128">
        <v>0.05</v>
      </c>
      <c r="E81" s="128">
        <v>3.2500000000000001E-2</v>
      </c>
      <c r="F81" s="128">
        <v>1.8599999999999998E-2</v>
      </c>
      <c r="G81" s="128">
        <v>9.3700000000000006E-2</v>
      </c>
      <c r="H81" s="128">
        <v>6.0299999999999999E-2</v>
      </c>
      <c r="I81" s="128">
        <v>1.5800000000000002E-2</v>
      </c>
      <c r="J81" s="128">
        <v>0</v>
      </c>
      <c r="K81" s="128">
        <v>5.7599999999999998E-2</v>
      </c>
      <c r="L81" s="128">
        <v>7.5300000000000006E-2</v>
      </c>
      <c r="M81" s="128">
        <v>0.13819999999999999</v>
      </c>
      <c r="N81" s="128">
        <v>3.4500000000000003E-2</v>
      </c>
    </row>
    <row r="82" spans="1:14">
      <c r="A82" s="134" t="s">
        <v>755</v>
      </c>
      <c r="B82" s="128">
        <v>3.2000000000000002E-3</v>
      </c>
      <c r="C82" s="128">
        <v>0</v>
      </c>
      <c r="D82" s="128">
        <v>7.0199999999999999E-2</v>
      </c>
      <c r="E82" s="128">
        <v>3.5200000000000002E-2</v>
      </c>
      <c r="F82" s="128">
        <v>5.0000000000000001E-4</v>
      </c>
      <c r="G82" s="128">
        <v>1.1299999999999999E-2</v>
      </c>
      <c r="H82" s="128">
        <v>4.5999999999999999E-3</v>
      </c>
      <c r="I82" s="128">
        <v>0.1113</v>
      </c>
      <c r="J82" s="128">
        <v>3.0499999999999999E-2</v>
      </c>
      <c r="K82" s="128">
        <v>4.7999999999999996E-3</v>
      </c>
      <c r="L82" s="128">
        <v>6.3E-3</v>
      </c>
      <c r="M82" s="128">
        <v>1.6000000000000001E-3</v>
      </c>
      <c r="N82" s="128">
        <v>1.72E-2</v>
      </c>
    </row>
    <row r="83" spans="1:14">
      <c r="A83" s="134" t="s">
        <v>754</v>
      </c>
      <c r="B83" s="128">
        <v>1.1999999999999999E-3</v>
      </c>
      <c r="C83" s="128">
        <v>0</v>
      </c>
      <c r="D83" s="128">
        <v>0</v>
      </c>
      <c r="E83" s="128">
        <v>0</v>
      </c>
      <c r="F83" s="128">
        <v>0.46</v>
      </c>
      <c r="G83" s="128">
        <v>1.95E-2</v>
      </c>
      <c r="H83" s="128">
        <v>2.8299999999999999E-2</v>
      </c>
      <c r="I83" s="128">
        <v>6.3E-3</v>
      </c>
      <c r="J83" s="128">
        <v>0</v>
      </c>
      <c r="K83" s="128">
        <v>8.3000000000000001E-3</v>
      </c>
      <c r="L83" s="128">
        <v>2.7000000000000001E-3</v>
      </c>
      <c r="M83" s="128">
        <v>1.6299999999999999E-2</v>
      </c>
      <c r="N83" s="128">
        <v>3.1699999999999999E-2</v>
      </c>
    </row>
    <row r="84" spans="1:14">
      <c r="A84" s="134" t="s">
        <v>753</v>
      </c>
      <c r="B84" s="128">
        <v>2.8999999999999998E-3</v>
      </c>
      <c r="C84" s="128">
        <v>0</v>
      </c>
      <c r="D84" s="128">
        <v>5.5399999999999998E-2</v>
      </c>
      <c r="E84" s="128">
        <v>3.5200000000000002E-2</v>
      </c>
      <c r="F84" s="128">
        <v>3.3000000000000002E-2</v>
      </c>
      <c r="G84" s="128">
        <v>1.37E-2</v>
      </c>
      <c r="H84" s="128">
        <v>1.8100000000000002E-2</v>
      </c>
      <c r="I84" s="128">
        <v>7.3499999999999996E-2</v>
      </c>
      <c r="J84" s="128">
        <v>3.0499999999999999E-2</v>
      </c>
      <c r="K84" s="128">
        <v>5.0000000000000001E-3</v>
      </c>
      <c r="L84" s="128">
        <v>4.4000000000000003E-3</v>
      </c>
      <c r="M84" s="128">
        <v>3.7000000000000002E-3</v>
      </c>
      <c r="N84" s="128">
        <v>0.02</v>
      </c>
    </row>
    <row r="85" spans="1:14">
      <c r="A85" s="134" t="s">
        <v>752</v>
      </c>
      <c r="B85" s="128">
        <v>1.38E-2</v>
      </c>
      <c r="C85" s="128">
        <v>1.6999999999999999E-3</v>
      </c>
      <c r="D85" s="128">
        <v>1.3899999999999999E-2</v>
      </c>
      <c r="E85" s="128">
        <v>5.3E-3</v>
      </c>
      <c r="F85" s="128">
        <v>1.83E-2</v>
      </c>
      <c r="G85" s="128">
        <v>9.4999999999999998E-3</v>
      </c>
      <c r="H85" s="128">
        <v>1.32E-2</v>
      </c>
      <c r="I85" s="128">
        <v>0</v>
      </c>
      <c r="J85" s="128">
        <v>0</v>
      </c>
      <c r="K85" s="128">
        <v>2.9000000000000001E-2</v>
      </c>
      <c r="L85" s="128">
        <v>1.84E-2</v>
      </c>
      <c r="M85" s="128">
        <v>0</v>
      </c>
      <c r="N85" s="128">
        <v>1.14E-2</v>
      </c>
    </row>
    <row r="86" spans="1:14">
      <c r="A86" s="134" t="s">
        <v>751</v>
      </c>
      <c r="B86" s="128">
        <v>1.5900000000000001E-2</v>
      </c>
      <c r="C86" s="128">
        <v>1.54E-2</v>
      </c>
      <c r="D86" s="128">
        <v>1.7500000000000002E-2</v>
      </c>
      <c r="E86" s="128">
        <v>1.18E-2</v>
      </c>
      <c r="F86" s="128">
        <v>2.0400000000000001E-2</v>
      </c>
      <c r="G86" s="128">
        <v>1.3599999999999999E-2</v>
      </c>
      <c r="H86" s="128">
        <v>1.4500000000000001E-2</v>
      </c>
      <c r="I86" s="128">
        <v>2.8799999999999999E-2</v>
      </c>
      <c r="J86" s="128">
        <v>1.6000000000000001E-3</v>
      </c>
      <c r="K86" s="128">
        <v>2.9000000000000001E-2</v>
      </c>
      <c r="L86" s="128">
        <v>3.6400000000000002E-2</v>
      </c>
      <c r="M86" s="128">
        <v>2.8199999999999999E-2</v>
      </c>
      <c r="N86" s="128">
        <v>1.89E-2</v>
      </c>
    </row>
    <row r="87" spans="1:14">
      <c r="A87" s="134" t="s">
        <v>750</v>
      </c>
      <c r="B87" s="128">
        <v>4.4699999999999997E-2</v>
      </c>
      <c r="C87" s="128">
        <v>4.58E-2</v>
      </c>
      <c r="D87" s="128">
        <v>4.6899999999999997E-2</v>
      </c>
      <c r="E87" s="128">
        <v>3.6499999999999998E-2</v>
      </c>
      <c r="F87" s="128">
        <v>5.6300000000000003E-2</v>
      </c>
      <c r="G87" s="128">
        <v>7.1900000000000006E-2</v>
      </c>
      <c r="H87" s="128">
        <v>4.9399999999999999E-2</v>
      </c>
      <c r="I87" s="128">
        <v>5.3699999999999998E-2</v>
      </c>
      <c r="J87" s="128">
        <v>1.6500000000000001E-2</v>
      </c>
      <c r="K87" s="128">
        <v>5.2699999999999997E-2</v>
      </c>
      <c r="L87" s="128">
        <v>6.4100000000000004E-2</v>
      </c>
      <c r="M87" s="128">
        <v>6.4199999999999993E-2</v>
      </c>
      <c r="N87" s="128">
        <v>5.1400000000000001E-2</v>
      </c>
    </row>
    <row r="88" spans="1:14">
      <c r="A88" s="134" t="s">
        <v>749</v>
      </c>
      <c r="B88" s="128">
        <v>0.1573</v>
      </c>
      <c r="C88" s="128">
        <v>3.4299999999999997E-2</v>
      </c>
      <c r="D88" s="128">
        <v>0.11899999999999999</v>
      </c>
      <c r="E88" s="128">
        <v>0.15490000000000001</v>
      </c>
      <c r="F88" s="128">
        <v>0.1021</v>
      </c>
      <c r="G88" s="128">
        <v>5.2600000000000001E-2</v>
      </c>
      <c r="H88" s="128">
        <v>3.0583</v>
      </c>
      <c r="I88" s="128">
        <v>0.15429999999999999</v>
      </c>
      <c r="J88" s="128">
        <v>0</v>
      </c>
      <c r="K88" s="128">
        <v>0.38669999999999999</v>
      </c>
      <c r="L88" s="128">
        <v>0</v>
      </c>
      <c r="M88" s="128">
        <v>0.3145</v>
      </c>
      <c r="N88" s="128">
        <v>8.9899999999999994E-2</v>
      </c>
    </row>
    <row r="89" spans="1:14">
      <c r="A89" s="134" t="s">
        <v>748</v>
      </c>
      <c r="B89" s="128">
        <v>2.3999999999999998E-3</v>
      </c>
      <c r="C89" s="128">
        <v>0</v>
      </c>
      <c r="D89" s="128">
        <v>3.8E-3</v>
      </c>
      <c r="E89" s="128">
        <v>2.5999999999999999E-3</v>
      </c>
      <c r="F89" s="128">
        <v>1.1999999999999999E-3</v>
      </c>
      <c r="G89" s="128">
        <v>3.8E-3</v>
      </c>
      <c r="H89" s="128">
        <v>6.3E-3</v>
      </c>
      <c r="I89" s="128">
        <v>1.18E-2</v>
      </c>
      <c r="J89" s="128">
        <v>0</v>
      </c>
      <c r="K89" s="128">
        <v>5.8999999999999999E-3</v>
      </c>
      <c r="L89" s="128">
        <v>1.4E-3</v>
      </c>
      <c r="M89" s="128">
        <v>0</v>
      </c>
      <c r="N89" s="128">
        <v>2.8999999999999998E-3</v>
      </c>
    </row>
    <row r="90" spans="1:14">
      <c r="A90" s="132" t="s">
        <v>747</v>
      </c>
      <c r="B90" s="139"/>
      <c r="C90" s="139"/>
      <c r="D90" s="139"/>
      <c r="E90" s="139"/>
      <c r="F90" s="139"/>
      <c r="G90" s="139"/>
      <c r="H90" s="139"/>
      <c r="I90" s="139"/>
      <c r="J90" s="139"/>
      <c r="K90" s="139"/>
      <c r="L90" s="139"/>
      <c r="M90" s="138"/>
      <c r="N90" s="138"/>
    </row>
    <row r="91" spans="1:14">
      <c r="A91" s="132" t="s">
        <v>746</v>
      </c>
      <c r="B91" s="139"/>
      <c r="C91" s="139"/>
      <c r="D91" s="139"/>
      <c r="E91" s="139"/>
      <c r="F91" s="139"/>
      <c r="G91" s="139"/>
      <c r="H91" s="139"/>
      <c r="I91" s="139"/>
      <c r="J91" s="139"/>
      <c r="K91" s="139"/>
      <c r="L91" s="139"/>
      <c r="M91" s="138"/>
      <c r="N91" s="138"/>
    </row>
    <row r="92" spans="1:14">
      <c r="A92" s="134" t="s">
        <v>745</v>
      </c>
      <c r="B92" s="128">
        <v>2.01E-2</v>
      </c>
      <c r="C92" s="128">
        <v>2.9700000000000001E-2</v>
      </c>
      <c r="D92" s="128">
        <v>2.18E-2</v>
      </c>
      <c r="E92" s="128">
        <v>1.9800000000000002E-2</v>
      </c>
      <c r="F92" s="128">
        <v>2.5600000000000001E-2</v>
      </c>
      <c r="G92" s="128">
        <v>2.46E-2</v>
      </c>
      <c r="H92" s="128">
        <v>2.98E-2</v>
      </c>
      <c r="I92" s="128">
        <v>4.6199999999999998E-2</v>
      </c>
      <c r="J92" s="128">
        <v>6.4699999999999994E-2</v>
      </c>
      <c r="K92" s="128">
        <v>3.5400000000000001E-2</v>
      </c>
      <c r="L92" s="128">
        <v>3.44E-2</v>
      </c>
      <c r="M92" s="128">
        <v>5.4600000000000003E-2</v>
      </c>
      <c r="N92" s="128">
        <v>2.8199999999999999E-2</v>
      </c>
    </row>
    <row r="93" spans="1:14">
      <c r="A93" s="134" t="s">
        <v>744</v>
      </c>
      <c r="B93" s="128">
        <v>2.58E-2</v>
      </c>
      <c r="C93" s="128">
        <v>3.8600000000000002E-2</v>
      </c>
      <c r="D93" s="128">
        <v>2.64E-2</v>
      </c>
      <c r="E93" s="128">
        <v>2.8299999999999999E-2</v>
      </c>
      <c r="F93" s="128">
        <v>3.3799999999999997E-2</v>
      </c>
      <c r="G93" s="128">
        <v>3.15E-2</v>
      </c>
      <c r="H93" s="128">
        <v>3.6799999999999999E-2</v>
      </c>
      <c r="I93" s="128">
        <v>5.3400000000000003E-2</v>
      </c>
      <c r="J93" s="128">
        <v>0.1041</v>
      </c>
      <c r="K93" s="128">
        <v>4.2200000000000001E-2</v>
      </c>
      <c r="L93" s="128">
        <v>4.3499999999999997E-2</v>
      </c>
      <c r="M93" s="128">
        <v>6.4399999999999999E-2</v>
      </c>
      <c r="N93" s="128">
        <v>3.5700000000000003E-2</v>
      </c>
    </row>
    <row r="94" spans="1:14">
      <c r="A94" s="134" t="s">
        <v>743</v>
      </c>
      <c r="B94" s="128">
        <v>0.03</v>
      </c>
      <c r="C94" s="128">
        <v>4.8599999999999997E-2</v>
      </c>
      <c r="D94" s="128">
        <v>3.2599999999999997E-2</v>
      </c>
      <c r="E94" s="128">
        <v>2.8199999999999999E-2</v>
      </c>
      <c r="F94" s="128">
        <v>3.61E-2</v>
      </c>
      <c r="G94" s="128">
        <v>3.6600000000000001E-2</v>
      </c>
      <c r="H94" s="128">
        <v>3.8199999999999998E-2</v>
      </c>
      <c r="I94" s="128">
        <v>6.1699999999999998E-2</v>
      </c>
      <c r="J94" s="128">
        <v>0.1099</v>
      </c>
      <c r="K94" s="128">
        <v>4.8899999999999999E-2</v>
      </c>
      <c r="L94" s="128">
        <v>4.2999999999999997E-2</v>
      </c>
      <c r="M94" s="128">
        <v>6.2199999999999998E-2</v>
      </c>
      <c r="N94" s="128">
        <v>4.07E-2</v>
      </c>
    </row>
    <row r="95" spans="1:14">
      <c r="A95" s="134" t="s">
        <v>742</v>
      </c>
      <c r="B95" s="128">
        <v>4.07E-2</v>
      </c>
      <c r="C95" s="128">
        <v>6.6500000000000004E-2</v>
      </c>
      <c r="D95" s="128">
        <v>4.2099999999999999E-2</v>
      </c>
      <c r="E95" s="128">
        <v>4.9500000000000002E-2</v>
      </c>
      <c r="F95" s="128">
        <v>5.28E-2</v>
      </c>
      <c r="G95" s="128">
        <v>4.8800000000000003E-2</v>
      </c>
      <c r="H95" s="128">
        <v>6.6600000000000006E-2</v>
      </c>
      <c r="I95" s="128">
        <v>9.69E-2</v>
      </c>
      <c r="J95" s="128">
        <v>0.19939999999999999</v>
      </c>
      <c r="K95" s="128">
        <v>7.2400000000000006E-2</v>
      </c>
      <c r="L95" s="128">
        <v>6.6699999999999995E-2</v>
      </c>
      <c r="M95" s="128">
        <v>0.1041</v>
      </c>
      <c r="N95" s="128">
        <v>5.9400000000000001E-2</v>
      </c>
    </row>
    <row r="96" spans="1:14">
      <c r="A96" s="132" t="s">
        <v>741</v>
      </c>
      <c r="B96" s="139"/>
      <c r="C96" s="139"/>
      <c r="D96" s="139"/>
      <c r="E96" s="139"/>
      <c r="F96" s="139"/>
      <c r="G96" s="139"/>
      <c r="H96" s="139"/>
      <c r="I96" s="139"/>
      <c r="J96" s="139"/>
      <c r="K96" s="139"/>
      <c r="L96" s="139"/>
      <c r="M96" s="138"/>
      <c r="N96" s="138"/>
    </row>
    <row r="97" spans="1:14">
      <c r="A97" s="134" t="s">
        <v>740</v>
      </c>
      <c r="B97" s="128">
        <v>0.39610000000000001</v>
      </c>
      <c r="C97" s="128">
        <v>0.55049999999999999</v>
      </c>
      <c r="D97" s="128">
        <v>0.38179999999999997</v>
      </c>
      <c r="E97" s="128">
        <v>0.50980000000000003</v>
      </c>
      <c r="F97" s="128">
        <v>0.36770000000000003</v>
      </c>
      <c r="G97" s="128">
        <v>0.45250000000000001</v>
      </c>
      <c r="H97" s="128">
        <v>0.53220000000000001</v>
      </c>
      <c r="I97" s="128">
        <v>0.62480000000000002</v>
      </c>
      <c r="J97" s="128">
        <v>0.64180000000000004</v>
      </c>
      <c r="K97" s="128">
        <v>0.5675</v>
      </c>
      <c r="L97" s="128">
        <v>0.51619999999999999</v>
      </c>
      <c r="M97" s="128">
        <v>0.68459999999999999</v>
      </c>
      <c r="N97" s="128">
        <v>0.51219999999999999</v>
      </c>
    </row>
    <row r="98" spans="1:14">
      <c r="A98" s="134" t="s">
        <v>739</v>
      </c>
      <c r="B98" s="128">
        <v>5.7799999999999997E-2</v>
      </c>
      <c r="C98" s="128">
        <v>4.2099999999999999E-2</v>
      </c>
      <c r="D98" s="128">
        <v>8.9499999999999996E-2</v>
      </c>
      <c r="E98" s="128">
        <v>5.2200000000000003E-2</v>
      </c>
      <c r="F98" s="128">
        <v>5.3600000000000002E-2</v>
      </c>
      <c r="G98" s="128">
        <v>0.123</v>
      </c>
      <c r="H98" s="128">
        <v>4.6199999999999998E-2</v>
      </c>
      <c r="I98" s="128">
        <v>3.0700000000000002E-2</v>
      </c>
      <c r="J98" s="128">
        <v>1.0500000000000001E-2</v>
      </c>
      <c r="K98" s="128">
        <v>4.4699999999999997E-2</v>
      </c>
      <c r="L98" s="128">
        <v>3.27E-2</v>
      </c>
      <c r="M98" s="128">
        <v>1.5900000000000001E-2</v>
      </c>
      <c r="N98" s="128">
        <v>5.2499999999999998E-2</v>
      </c>
    </row>
    <row r="99" spans="1:14">
      <c r="A99" s="134" t="s">
        <v>738</v>
      </c>
      <c r="B99" s="128">
        <v>0.54610000000000003</v>
      </c>
      <c r="C99" s="128">
        <v>0.4073</v>
      </c>
      <c r="D99" s="128">
        <v>0.52869999999999995</v>
      </c>
      <c r="E99" s="128">
        <v>0.43809999999999999</v>
      </c>
      <c r="F99" s="128">
        <v>0.57869999999999999</v>
      </c>
      <c r="G99" s="128">
        <v>0.4244</v>
      </c>
      <c r="H99" s="128">
        <v>0.42159999999999997</v>
      </c>
      <c r="I99" s="128">
        <v>0.34449999999999997</v>
      </c>
      <c r="J99" s="128">
        <v>0.34760000000000002</v>
      </c>
      <c r="K99" s="128">
        <v>0.38790000000000002</v>
      </c>
      <c r="L99" s="128">
        <v>0.4511</v>
      </c>
      <c r="M99" s="128">
        <v>0.29949999999999999</v>
      </c>
      <c r="N99" s="128">
        <v>0.43530000000000002</v>
      </c>
    </row>
    <row r="100" spans="1:14">
      <c r="A100" s="134" t="s">
        <v>737</v>
      </c>
      <c r="B100" s="128">
        <v>0.2155</v>
      </c>
      <c r="C100" s="128">
        <v>0.36959999999999998</v>
      </c>
      <c r="D100" s="128">
        <v>0.22</v>
      </c>
      <c r="E100" s="128">
        <v>0.17599999999999999</v>
      </c>
      <c r="F100" s="128">
        <v>0.21659999999999999</v>
      </c>
      <c r="G100" s="128">
        <v>0.12759999999999999</v>
      </c>
      <c r="H100" s="128">
        <v>0.2329</v>
      </c>
      <c r="I100" s="128">
        <v>0.38929999999999998</v>
      </c>
      <c r="J100" s="128">
        <v>0.3357</v>
      </c>
      <c r="K100" s="128">
        <v>0.2949</v>
      </c>
      <c r="L100" s="128">
        <v>0.25290000000000001</v>
      </c>
      <c r="M100" s="128">
        <v>0.44180000000000003</v>
      </c>
      <c r="N100" s="128">
        <v>0.25340000000000001</v>
      </c>
    </row>
    <row r="101" spans="1:14">
      <c r="A101" s="132" t="s">
        <v>736</v>
      </c>
      <c r="B101" s="139"/>
      <c r="C101" s="139"/>
      <c r="D101" s="139"/>
      <c r="E101" s="139"/>
      <c r="F101" s="139"/>
      <c r="G101" s="139"/>
      <c r="H101" s="139"/>
      <c r="I101" s="139"/>
      <c r="J101" s="139"/>
      <c r="K101" s="139"/>
      <c r="L101" s="139"/>
      <c r="M101" s="138"/>
      <c r="N101" s="138"/>
    </row>
    <row r="102" spans="1:14">
      <c r="A102" s="133" t="s">
        <v>728</v>
      </c>
      <c r="B102" s="128">
        <v>3.9100000000000003E-2</v>
      </c>
      <c r="C102" s="128">
        <v>4.5199999999999997E-2</v>
      </c>
      <c r="D102" s="128">
        <v>3.5799999999999998E-2</v>
      </c>
      <c r="E102" s="128">
        <v>6.3200000000000006E-2</v>
      </c>
      <c r="F102" s="128">
        <v>3.8100000000000002E-2</v>
      </c>
      <c r="G102" s="128">
        <v>5.9900000000000002E-2</v>
      </c>
      <c r="H102" s="128">
        <v>5.57E-2</v>
      </c>
      <c r="I102" s="128">
        <v>7.3999999999999996E-2</v>
      </c>
      <c r="J102" s="128">
        <v>0.1017</v>
      </c>
      <c r="K102" s="128">
        <v>5.3100000000000001E-2</v>
      </c>
      <c r="L102" s="128">
        <v>5.1700000000000003E-2</v>
      </c>
      <c r="M102" s="128">
        <v>8.5099999999999995E-2</v>
      </c>
      <c r="N102" s="128">
        <v>5.0599999999999999E-2</v>
      </c>
    </row>
    <row r="103" spans="1:14">
      <c r="A103" s="133" t="s">
        <v>735</v>
      </c>
      <c r="B103" s="128">
        <v>3.1600000000000003E-2</v>
      </c>
      <c r="C103" s="128">
        <v>3.2500000000000001E-2</v>
      </c>
      <c r="D103" s="128">
        <v>2.9600000000000001E-2</v>
      </c>
      <c r="E103" s="128">
        <v>3.1199999999999999E-2</v>
      </c>
      <c r="F103" s="128">
        <v>3.1300000000000001E-2</v>
      </c>
      <c r="G103" s="128">
        <v>5.5199999999999999E-2</v>
      </c>
      <c r="H103" s="128">
        <v>3.5799999999999998E-2</v>
      </c>
      <c r="I103" s="128">
        <v>7.0900000000000005E-2</v>
      </c>
      <c r="J103" s="128">
        <v>2.5499999999999998E-2</v>
      </c>
      <c r="K103" s="128">
        <v>4.6800000000000001E-2</v>
      </c>
      <c r="L103" s="128">
        <v>4.2299999999999997E-2</v>
      </c>
      <c r="M103" s="128">
        <v>7.6899999999999996E-2</v>
      </c>
      <c r="N103" s="128">
        <v>3.9699999999999999E-2</v>
      </c>
    </row>
    <row r="104" spans="1:14">
      <c r="A104" s="129" t="s">
        <v>734</v>
      </c>
      <c r="B104" s="128">
        <v>3.9899999999999998E-2</v>
      </c>
      <c r="C104" s="128">
        <v>4.6100000000000002E-2</v>
      </c>
      <c r="D104" s="128">
        <v>3.7199999999999997E-2</v>
      </c>
      <c r="E104" s="128">
        <v>3.9399999999999998E-2</v>
      </c>
      <c r="F104" s="128">
        <v>4.1799999999999997E-2</v>
      </c>
      <c r="G104" s="128">
        <v>7.3599999999999999E-2</v>
      </c>
      <c r="H104" s="128">
        <v>4.4299999999999999E-2</v>
      </c>
      <c r="I104" s="128">
        <v>8.6900000000000005E-2</v>
      </c>
      <c r="J104" s="128">
        <v>4.36E-2</v>
      </c>
      <c r="K104" s="128">
        <v>5.9499999999999997E-2</v>
      </c>
      <c r="L104" s="128">
        <v>5.1999999999999998E-2</v>
      </c>
      <c r="M104" s="128">
        <v>8.9800000000000005E-2</v>
      </c>
      <c r="N104" s="128">
        <v>5.1299999999999998E-2</v>
      </c>
    </row>
    <row r="105" spans="1:14">
      <c r="A105" s="129" t="s">
        <v>733</v>
      </c>
      <c r="B105" s="128">
        <v>6.3100000000000003E-2</v>
      </c>
      <c r="C105" s="128">
        <v>6.4000000000000001E-2</v>
      </c>
      <c r="D105" s="128">
        <v>6.2300000000000001E-2</v>
      </c>
      <c r="E105" s="128">
        <v>5.7700000000000001E-2</v>
      </c>
      <c r="F105" s="128">
        <v>6.6500000000000004E-2</v>
      </c>
      <c r="G105" s="128">
        <v>9.7100000000000006E-2</v>
      </c>
      <c r="H105" s="128">
        <v>7.2300000000000003E-2</v>
      </c>
      <c r="I105" s="128">
        <v>0.1208</v>
      </c>
      <c r="J105" s="128">
        <v>5.0999999999999997E-2</v>
      </c>
      <c r="K105" s="128">
        <v>9.5200000000000007E-2</v>
      </c>
      <c r="L105" s="128">
        <v>8.6499999999999994E-2</v>
      </c>
      <c r="M105" s="128">
        <v>0.1273</v>
      </c>
      <c r="N105" s="128">
        <v>7.6300000000000007E-2</v>
      </c>
    </row>
    <row r="106" spans="1:14">
      <c r="A106" s="129" t="s">
        <v>732</v>
      </c>
      <c r="B106" s="128">
        <v>-2.3300000000000001E-2</v>
      </c>
      <c r="C106" s="128">
        <v>-1.7899999999999999E-2</v>
      </c>
      <c r="D106" s="128">
        <v>-2.52E-2</v>
      </c>
      <c r="E106" s="128">
        <v>-1.8200000000000001E-2</v>
      </c>
      <c r="F106" s="128">
        <v>-2.46E-2</v>
      </c>
      <c r="G106" s="128">
        <v>-2.35E-2</v>
      </c>
      <c r="H106" s="128">
        <v>-2.8000000000000001E-2</v>
      </c>
      <c r="I106" s="128">
        <v>-3.39E-2</v>
      </c>
      <c r="J106" s="128">
        <v>-7.3000000000000001E-3</v>
      </c>
      <c r="K106" s="128">
        <v>-3.5700000000000003E-2</v>
      </c>
      <c r="L106" s="128">
        <v>-3.44E-2</v>
      </c>
      <c r="M106" s="128">
        <v>-3.7499999999999999E-2</v>
      </c>
      <c r="N106" s="128">
        <v>-2.5000000000000001E-2</v>
      </c>
    </row>
    <row r="107" spans="1:14">
      <c r="A107" s="129" t="s">
        <v>731</v>
      </c>
      <c r="B107" s="128">
        <v>-8.2000000000000007E-3</v>
      </c>
      <c r="C107" s="128">
        <v>-1.3599999999999999E-2</v>
      </c>
      <c r="D107" s="128">
        <v>-7.6E-3</v>
      </c>
      <c r="E107" s="128">
        <v>-8.3000000000000001E-3</v>
      </c>
      <c r="F107" s="128">
        <v>-1.0500000000000001E-2</v>
      </c>
      <c r="G107" s="128">
        <v>-1.84E-2</v>
      </c>
      <c r="H107" s="128">
        <v>-8.5000000000000006E-3</v>
      </c>
      <c r="I107" s="128">
        <v>-1.6E-2</v>
      </c>
      <c r="J107" s="128">
        <v>-1.8100000000000002E-2</v>
      </c>
      <c r="K107" s="128">
        <v>-1.2699999999999999E-2</v>
      </c>
      <c r="L107" s="128">
        <v>-9.7999999999999997E-3</v>
      </c>
      <c r="M107" s="128">
        <v>-1.29E-2</v>
      </c>
      <c r="N107" s="128">
        <v>-1.1599999999999999E-2</v>
      </c>
    </row>
    <row r="108" spans="1:14">
      <c r="A108" s="129" t="s">
        <v>730</v>
      </c>
      <c r="B108" s="128">
        <v>7.4999999999999997E-3</v>
      </c>
      <c r="C108" s="128">
        <v>1.2699999999999999E-2</v>
      </c>
      <c r="D108" s="128">
        <v>6.1999999999999998E-3</v>
      </c>
      <c r="E108" s="128">
        <v>3.2000000000000001E-2</v>
      </c>
      <c r="F108" s="128">
        <v>6.7999999999999996E-3</v>
      </c>
      <c r="G108" s="128">
        <v>4.7000000000000002E-3</v>
      </c>
      <c r="H108" s="128">
        <v>1.9900000000000001E-2</v>
      </c>
      <c r="I108" s="128">
        <v>3.0999999999999999E-3</v>
      </c>
      <c r="J108" s="128">
        <v>7.6100000000000001E-2</v>
      </c>
      <c r="K108" s="128">
        <v>6.3E-3</v>
      </c>
      <c r="L108" s="128">
        <v>9.4999999999999998E-3</v>
      </c>
      <c r="M108" s="128">
        <v>8.2000000000000007E-3</v>
      </c>
      <c r="N108" s="128">
        <v>1.09E-2</v>
      </c>
    </row>
    <row r="109" spans="1:14">
      <c r="A109" s="132" t="s">
        <v>729</v>
      </c>
      <c r="B109" s="139"/>
      <c r="C109" s="139"/>
      <c r="D109" s="139"/>
      <c r="E109" s="139"/>
      <c r="F109" s="139"/>
      <c r="G109" s="139"/>
      <c r="H109" s="139"/>
      <c r="I109" s="139"/>
      <c r="J109" s="139"/>
      <c r="K109" s="139"/>
      <c r="L109" s="139"/>
      <c r="M109" s="138"/>
      <c r="N109" s="138"/>
    </row>
    <row r="110" spans="1:14">
      <c r="A110" s="129" t="s">
        <v>728</v>
      </c>
      <c r="B110" s="128">
        <v>3.9100000000000003E-2</v>
      </c>
      <c r="C110" s="128">
        <v>4.5199999999999997E-2</v>
      </c>
      <c r="D110" s="128">
        <v>3.5799999999999998E-2</v>
      </c>
      <c r="E110" s="128">
        <v>6.3200000000000006E-2</v>
      </c>
      <c r="F110" s="128">
        <v>3.8100000000000002E-2</v>
      </c>
      <c r="G110" s="128">
        <v>5.9900000000000002E-2</v>
      </c>
      <c r="H110" s="128">
        <v>5.57E-2</v>
      </c>
      <c r="I110" s="128">
        <v>7.3999999999999996E-2</v>
      </c>
      <c r="J110" s="128">
        <v>0.1017</v>
      </c>
      <c r="K110" s="128">
        <v>5.3100000000000001E-2</v>
      </c>
      <c r="L110" s="128">
        <v>5.1700000000000003E-2</v>
      </c>
      <c r="M110" s="128">
        <v>8.5099999999999995E-2</v>
      </c>
      <c r="N110" s="128">
        <v>5.0599999999999999E-2</v>
      </c>
    </row>
    <row r="111" spans="1:14">
      <c r="A111" s="129" t="s">
        <v>727</v>
      </c>
      <c r="B111" s="128">
        <v>-9.1999999999999998E-3</v>
      </c>
      <c r="C111" s="128">
        <v>-7.4000000000000003E-3</v>
      </c>
      <c r="D111" s="128">
        <v>-7.4000000000000003E-3</v>
      </c>
      <c r="E111" s="128">
        <v>-1.8800000000000001E-2</v>
      </c>
      <c r="F111" s="128">
        <v>-4.1000000000000003E-3</v>
      </c>
      <c r="G111" s="128">
        <v>-1.2800000000000001E-2</v>
      </c>
      <c r="H111" s="128">
        <v>-9.7000000000000003E-3</v>
      </c>
      <c r="I111" s="128">
        <v>-7.4000000000000003E-3</v>
      </c>
      <c r="J111" s="128">
        <v>-1E-3</v>
      </c>
      <c r="K111" s="128">
        <v>-8.5000000000000006E-3</v>
      </c>
      <c r="L111" s="128">
        <v>-1.3299999999999999E-2</v>
      </c>
      <c r="M111" s="128">
        <v>-7.0000000000000001E-3</v>
      </c>
      <c r="N111" s="128">
        <v>-9.1999999999999998E-3</v>
      </c>
    </row>
    <row r="112" spans="1:14">
      <c r="A112" s="129" t="s">
        <v>726</v>
      </c>
      <c r="B112" s="128">
        <v>-2.1499999999999998E-2</v>
      </c>
      <c r="C112" s="128">
        <v>-3.0300000000000001E-2</v>
      </c>
      <c r="D112" s="128">
        <v>-2.2700000000000001E-2</v>
      </c>
      <c r="E112" s="128">
        <v>-2.3900000000000001E-2</v>
      </c>
      <c r="F112" s="128">
        <v>-2.75E-2</v>
      </c>
      <c r="G112" s="128">
        <v>-2.5000000000000001E-2</v>
      </c>
      <c r="H112" s="128">
        <v>-3.1600000000000003E-2</v>
      </c>
      <c r="I112" s="128">
        <v>-4.6199999999999998E-2</v>
      </c>
      <c r="J112" s="128">
        <v>-6.7100000000000007E-2</v>
      </c>
      <c r="K112" s="128">
        <v>-3.5900000000000001E-2</v>
      </c>
      <c r="L112" s="128">
        <v>-3.6600000000000001E-2</v>
      </c>
      <c r="M112" s="128">
        <v>-5.7099999999999998E-2</v>
      </c>
      <c r="N112" s="128">
        <v>-2.9700000000000001E-2</v>
      </c>
    </row>
    <row r="113" spans="1:14">
      <c r="A113" s="129" t="s">
        <v>725</v>
      </c>
      <c r="B113" s="128">
        <v>1E-4</v>
      </c>
      <c r="C113" s="128">
        <v>4.0000000000000002E-4</v>
      </c>
      <c r="D113" s="128">
        <v>1E-4</v>
      </c>
      <c r="E113" s="128">
        <v>0</v>
      </c>
      <c r="F113" s="128">
        <v>-1E-4</v>
      </c>
      <c r="G113" s="128">
        <v>0</v>
      </c>
      <c r="H113" s="128">
        <v>1.1000000000000001E-3</v>
      </c>
      <c r="I113" s="128">
        <v>0</v>
      </c>
      <c r="J113" s="128">
        <v>0</v>
      </c>
      <c r="K113" s="128">
        <v>0</v>
      </c>
      <c r="L113" s="128">
        <v>0</v>
      </c>
      <c r="M113" s="128">
        <v>-2.0000000000000001E-4</v>
      </c>
      <c r="N113" s="128">
        <v>1E-4</v>
      </c>
    </row>
    <row r="114" spans="1:14">
      <c r="A114" s="129" t="s">
        <v>724</v>
      </c>
      <c r="B114" s="128">
        <v>0</v>
      </c>
      <c r="C114" s="128">
        <v>0</v>
      </c>
      <c r="D114" s="128">
        <v>1E-4</v>
      </c>
      <c r="E114" s="128">
        <v>1E-4</v>
      </c>
      <c r="F114" s="128">
        <v>-1E-4</v>
      </c>
      <c r="G114" s="128">
        <v>0</v>
      </c>
      <c r="H114" s="128">
        <v>0</v>
      </c>
      <c r="I114" s="128">
        <v>2.3999999999999998E-3</v>
      </c>
      <c r="J114" s="128">
        <v>-1.2999999999999999E-3</v>
      </c>
      <c r="K114" s="128">
        <v>2.0000000000000001E-4</v>
      </c>
      <c r="L114" s="128">
        <v>0</v>
      </c>
      <c r="M114" s="128">
        <v>1.6000000000000001E-3</v>
      </c>
      <c r="N114" s="128">
        <v>2.9999999999999997E-4</v>
      </c>
    </row>
    <row r="115" spans="1:14">
      <c r="A115" s="129" t="s">
        <v>723</v>
      </c>
      <c r="B115" s="128">
        <v>0</v>
      </c>
      <c r="C115" s="128">
        <v>-1E-4</v>
      </c>
      <c r="D115" s="128">
        <v>1E-4</v>
      </c>
      <c r="E115" s="128">
        <v>0</v>
      </c>
      <c r="F115" s="128">
        <v>0</v>
      </c>
      <c r="G115" s="128">
        <v>0</v>
      </c>
      <c r="H115" s="128">
        <v>0</v>
      </c>
      <c r="I115" s="128">
        <v>0</v>
      </c>
      <c r="J115" s="128">
        <v>1E-4</v>
      </c>
      <c r="K115" s="128">
        <v>0</v>
      </c>
      <c r="L115" s="128">
        <v>0</v>
      </c>
      <c r="M115" s="128">
        <v>0</v>
      </c>
      <c r="N115" s="128">
        <v>0</v>
      </c>
    </row>
    <row r="116" spans="1:14">
      <c r="A116" s="25" t="s">
        <v>722</v>
      </c>
      <c r="B116" s="127">
        <v>8.3999999999999995E-3</v>
      </c>
      <c r="C116" s="127">
        <v>7.9000000000000008E-3</v>
      </c>
      <c r="D116" s="127">
        <v>6.0000000000000001E-3</v>
      </c>
      <c r="E116" s="127">
        <v>2.06E-2</v>
      </c>
      <c r="F116" s="127">
        <v>6.4000000000000003E-3</v>
      </c>
      <c r="G116" s="127">
        <v>2.2100000000000002E-2</v>
      </c>
      <c r="H116" s="127">
        <v>1.5599999999999999E-2</v>
      </c>
      <c r="I116" s="127">
        <v>2.2800000000000001E-2</v>
      </c>
      <c r="J116" s="127">
        <v>3.2399999999999998E-2</v>
      </c>
      <c r="K116" s="127">
        <v>8.9999999999999993E-3</v>
      </c>
      <c r="L116" s="127">
        <v>1.8E-3</v>
      </c>
      <c r="M116" s="127">
        <v>2.2499999999999999E-2</v>
      </c>
      <c r="N116" s="127">
        <v>1.21E-2</v>
      </c>
    </row>
    <row r="117" spans="1:14" ht="3.75" customHeight="1" thickBot="1">
      <c r="A117" s="126"/>
      <c r="B117" s="125"/>
      <c r="C117" s="125"/>
      <c r="D117" s="125"/>
      <c r="E117" s="125"/>
      <c r="F117" s="125"/>
      <c r="G117" s="125"/>
      <c r="H117" s="125"/>
      <c r="I117" s="124"/>
      <c r="J117" s="124"/>
      <c r="K117" s="124"/>
      <c r="L117" s="124"/>
      <c r="M117" s="124"/>
      <c r="N117" s="124"/>
    </row>
    <row r="118" spans="1:14" ht="15.75" thickTop="1">
      <c r="A118" s="1074" t="s">
        <v>721</v>
      </c>
      <c r="B118" s="1074"/>
      <c r="C118" s="1074"/>
      <c r="D118" s="1074"/>
      <c r="E118" s="1074"/>
      <c r="F118" s="1074"/>
      <c r="G118" s="1074"/>
      <c r="H118" s="1074"/>
      <c r="I118" s="1074"/>
      <c r="J118" s="1074"/>
      <c r="K118" s="1074"/>
      <c r="L118" s="1074"/>
      <c r="M118" s="1074"/>
      <c r="N118" s="1074"/>
    </row>
    <row r="119" spans="1:14">
      <c r="A119" s="1069" t="s">
        <v>720</v>
      </c>
      <c r="B119" s="1069"/>
      <c r="C119" s="1069"/>
      <c r="D119" s="1069"/>
      <c r="E119" s="1069"/>
      <c r="F119" s="1069"/>
      <c r="G119" s="1069"/>
      <c r="H119" s="1069"/>
      <c r="I119" s="1069"/>
      <c r="J119" s="1069"/>
      <c r="K119" s="1069"/>
      <c r="L119" s="1069"/>
      <c r="M119" s="1069"/>
      <c r="N119" s="1069"/>
    </row>
    <row r="120" spans="1:14">
      <c r="A120" s="1069" t="s">
        <v>719</v>
      </c>
      <c r="B120" s="1069"/>
      <c r="C120" s="1069"/>
      <c r="D120" s="1069"/>
      <c r="E120" s="1069"/>
      <c r="F120" s="1069"/>
      <c r="G120" s="1069"/>
      <c r="H120" s="1069"/>
      <c r="I120" s="1069"/>
      <c r="J120" s="1069"/>
      <c r="K120" s="1069"/>
      <c r="L120" s="1069"/>
      <c r="M120" s="1069"/>
      <c r="N120" s="1069"/>
    </row>
    <row r="121" spans="1:14">
      <c r="A121" s="1069" t="s">
        <v>718</v>
      </c>
      <c r="B121" s="1069"/>
      <c r="C121" s="1069"/>
      <c r="D121" s="1069"/>
      <c r="E121" s="1069"/>
      <c r="F121" s="1069"/>
      <c r="G121" s="1069"/>
      <c r="H121" s="1069"/>
      <c r="I121" s="1069"/>
      <c r="J121" s="1069"/>
      <c r="K121" s="1069"/>
      <c r="L121" s="1069"/>
      <c r="M121" s="1069"/>
      <c r="N121" s="1069"/>
    </row>
    <row r="122" spans="1:14">
      <c r="A122" s="1069" t="s">
        <v>717</v>
      </c>
      <c r="B122" s="1069"/>
      <c r="C122" s="1069"/>
      <c r="D122" s="1069"/>
      <c r="E122" s="1069"/>
      <c r="F122" s="1069"/>
      <c r="G122" s="1069"/>
      <c r="H122" s="1069"/>
      <c r="I122" s="1069"/>
      <c r="J122" s="1069"/>
      <c r="K122" s="1069"/>
      <c r="L122" s="1069"/>
      <c r="M122" s="1069"/>
      <c r="N122" s="1069"/>
    </row>
    <row r="123" spans="1:14">
      <c r="A123" s="1070" t="s">
        <v>716</v>
      </c>
      <c r="B123" s="1070"/>
      <c r="C123" s="1070"/>
      <c r="D123" s="1070"/>
      <c r="E123" s="1070"/>
      <c r="F123" s="1070"/>
      <c r="G123" s="1070"/>
      <c r="H123" s="1070"/>
      <c r="I123" s="1070"/>
      <c r="J123" s="1070"/>
      <c r="K123" s="1070"/>
      <c r="L123" s="1070"/>
      <c r="M123" s="1070"/>
      <c r="N123" s="1070"/>
    </row>
    <row r="124" spans="1:14">
      <c r="A124" s="1069" t="s">
        <v>715</v>
      </c>
      <c r="B124" s="1069"/>
      <c r="C124" s="1069"/>
      <c r="D124" s="1069"/>
      <c r="E124" s="1069"/>
      <c r="F124" s="1069"/>
      <c r="G124" s="1069"/>
      <c r="H124" s="1069"/>
      <c r="I124" s="1069"/>
      <c r="J124" s="1069"/>
      <c r="K124" s="1069"/>
      <c r="L124" s="1069"/>
      <c r="M124" s="1069"/>
      <c r="N124" s="1069"/>
    </row>
    <row r="125" spans="1:14">
      <c r="A125" s="1071" t="s">
        <v>714</v>
      </c>
      <c r="B125" s="1070"/>
      <c r="C125" s="1070"/>
      <c r="D125" s="1070"/>
      <c r="E125" s="1070"/>
      <c r="F125" s="1070"/>
      <c r="G125" s="1070"/>
      <c r="H125" s="1070"/>
      <c r="I125" s="1070"/>
      <c r="J125" s="1070"/>
      <c r="K125" s="1070"/>
      <c r="L125" s="1070"/>
      <c r="M125" s="1070"/>
      <c r="N125" s="1070"/>
    </row>
    <row r="126" spans="1:14">
      <c r="A126" s="33"/>
    </row>
  </sheetData>
  <mergeCells count="16">
    <mergeCell ref="A122:N122"/>
    <mergeCell ref="A123:N123"/>
    <mergeCell ref="A124:N124"/>
    <mergeCell ref="A125:N125"/>
    <mergeCell ref="A54:N54"/>
    <mergeCell ref="A55:N55"/>
    <mergeCell ref="A118:N118"/>
    <mergeCell ref="A119:N119"/>
    <mergeCell ref="A120:N120"/>
    <mergeCell ref="A121:N121"/>
    <mergeCell ref="A53:N53"/>
    <mergeCell ref="A1:N1"/>
    <mergeCell ref="A2:N2"/>
    <mergeCell ref="A3:N3"/>
    <mergeCell ref="A51:N51"/>
    <mergeCell ref="A52:N52"/>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pageSetUpPr fitToPage="1"/>
  </sheetPr>
  <dimension ref="A1:N86"/>
  <sheetViews>
    <sheetView zoomScale="70" zoomScaleNormal="70" workbookViewId="0">
      <selection activeCell="F21" sqref="F21"/>
    </sheetView>
  </sheetViews>
  <sheetFormatPr baseColWidth="10" defaultColWidth="9.140625" defaultRowHeight="18"/>
  <cols>
    <col min="1" max="1" width="75.28515625" style="294" customWidth="1"/>
    <col min="2" max="10" width="11.7109375" style="294" bestFit="1" customWidth="1"/>
    <col min="11" max="11" width="11.7109375" style="294" customWidth="1"/>
    <col min="12" max="12" width="11.7109375" style="318" bestFit="1" customWidth="1"/>
    <col min="13" max="13" width="11.7109375" style="318" customWidth="1"/>
    <col min="14" max="256" width="9.140625" style="294"/>
    <col min="257" max="257" width="75.28515625" style="294" customWidth="1"/>
    <col min="258" max="266" width="11.7109375" style="294" bestFit="1" customWidth="1"/>
    <col min="267" max="267" width="11.7109375" style="294" customWidth="1"/>
    <col min="268" max="268" width="11.7109375" style="294" bestFit="1" customWidth="1"/>
    <col min="269" max="269" width="11.7109375" style="294" customWidth="1"/>
    <col min="270" max="512" width="9.140625" style="294"/>
    <col min="513" max="513" width="75.28515625" style="294" customWidth="1"/>
    <col min="514" max="522" width="11.7109375" style="294" bestFit="1" customWidth="1"/>
    <col min="523" max="523" width="11.7109375" style="294" customWidth="1"/>
    <col min="524" max="524" width="11.7109375" style="294" bestFit="1" customWidth="1"/>
    <col min="525" max="525" width="11.7109375" style="294" customWidth="1"/>
    <col min="526" max="768" width="9.140625" style="294"/>
    <col min="769" max="769" width="75.28515625" style="294" customWidth="1"/>
    <col min="770" max="778" width="11.7109375" style="294" bestFit="1" customWidth="1"/>
    <col min="779" max="779" width="11.7109375" style="294" customWidth="1"/>
    <col min="780" max="780" width="11.7109375" style="294" bestFit="1" customWidth="1"/>
    <col min="781" max="781" width="11.7109375" style="294" customWidth="1"/>
    <col min="782" max="1024" width="9.140625" style="294"/>
    <col min="1025" max="1025" width="75.28515625" style="294" customWidth="1"/>
    <col min="1026" max="1034" width="11.7109375" style="294" bestFit="1" customWidth="1"/>
    <col min="1035" max="1035" width="11.7109375" style="294" customWidth="1"/>
    <col min="1036" max="1036" width="11.7109375" style="294" bestFit="1" customWidth="1"/>
    <col min="1037" max="1037" width="11.7109375" style="294" customWidth="1"/>
    <col min="1038" max="1280" width="9.140625" style="294"/>
    <col min="1281" max="1281" width="75.28515625" style="294" customWidth="1"/>
    <col min="1282" max="1290" width="11.7109375" style="294" bestFit="1" customWidth="1"/>
    <col min="1291" max="1291" width="11.7109375" style="294" customWidth="1"/>
    <col min="1292" max="1292" width="11.7109375" style="294" bestFit="1" customWidth="1"/>
    <col min="1293" max="1293" width="11.7109375" style="294" customWidth="1"/>
    <col min="1294" max="1536" width="9.140625" style="294"/>
    <col min="1537" max="1537" width="75.28515625" style="294" customWidth="1"/>
    <col min="1538" max="1546" width="11.7109375" style="294" bestFit="1" customWidth="1"/>
    <col min="1547" max="1547" width="11.7109375" style="294" customWidth="1"/>
    <col min="1548" max="1548" width="11.7109375" style="294" bestFit="1" customWidth="1"/>
    <col min="1549" max="1549" width="11.7109375" style="294" customWidth="1"/>
    <col min="1550" max="1792" width="9.140625" style="294"/>
    <col min="1793" max="1793" width="75.28515625" style="294" customWidth="1"/>
    <col min="1794" max="1802" width="11.7109375" style="294" bestFit="1" customWidth="1"/>
    <col min="1803" max="1803" width="11.7109375" style="294" customWidth="1"/>
    <col min="1804" max="1804" width="11.7109375" style="294" bestFit="1" customWidth="1"/>
    <col min="1805" max="1805" width="11.7109375" style="294" customWidth="1"/>
    <col min="1806" max="2048" width="9.140625" style="294"/>
    <col min="2049" max="2049" width="75.28515625" style="294" customWidth="1"/>
    <col min="2050" max="2058" width="11.7109375" style="294" bestFit="1" customWidth="1"/>
    <col min="2059" max="2059" width="11.7109375" style="294" customWidth="1"/>
    <col min="2060" max="2060" width="11.7109375" style="294" bestFit="1" customWidth="1"/>
    <col min="2061" max="2061" width="11.7109375" style="294" customWidth="1"/>
    <col min="2062" max="2304" width="9.140625" style="294"/>
    <col min="2305" max="2305" width="75.28515625" style="294" customWidth="1"/>
    <col min="2306" max="2314" width="11.7109375" style="294" bestFit="1" customWidth="1"/>
    <col min="2315" max="2315" width="11.7109375" style="294" customWidth="1"/>
    <col min="2316" max="2316" width="11.7109375" style="294" bestFit="1" customWidth="1"/>
    <col min="2317" max="2317" width="11.7109375" style="294" customWidth="1"/>
    <col min="2318" max="2560" width="9.140625" style="294"/>
    <col min="2561" max="2561" width="75.28515625" style="294" customWidth="1"/>
    <col min="2562" max="2570" width="11.7109375" style="294" bestFit="1" customWidth="1"/>
    <col min="2571" max="2571" width="11.7109375" style="294" customWidth="1"/>
    <col min="2572" max="2572" width="11.7109375" style="294" bestFit="1" customWidth="1"/>
    <col min="2573" max="2573" width="11.7109375" style="294" customWidth="1"/>
    <col min="2574" max="2816" width="9.140625" style="294"/>
    <col min="2817" max="2817" width="75.28515625" style="294" customWidth="1"/>
    <col min="2818" max="2826" width="11.7109375" style="294" bestFit="1" customWidth="1"/>
    <col min="2827" max="2827" width="11.7109375" style="294" customWidth="1"/>
    <col min="2828" max="2828" width="11.7109375" style="294" bestFit="1" customWidth="1"/>
    <col min="2829" max="2829" width="11.7109375" style="294" customWidth="1"/>
    <col min="2830" max="3072" width="9.140625" style="294"/>
    <col min="3073" max="3073" width="75.28515625" style="294" customWidth="1"/>
    <col min="3074" max="3082" width="11.7109375" style="294" bestFit="1" customWidth="1"/>
    <col min="3083" max="3083" width="11.7109375" style="294" customWidth="1"/>
    <col min="3084" max="3084" width="11.7109375" style="294" bestFit="1" customWidth="1"/>
    <col min="3085" max="3085" width="11.7109375" style="294" customWidth="1"/>
    <col min="3086" max="3328" width="9.140625" style="294"/>
    <col min="3329" max="3329" width="75.28515625" style="294" customWidth="1"/>
    <col min="3330" max="3338" width="11.7109375" style="294" bestFit="1" customWidth="1"/>
    <col min="3339" max="3339" width="11.7109375" style="294" customWidth="1"/>
    <col min="3340" max="3340" width="11.7109375" style="294" bestFit="1" customWidth="1"/>
    <col min="3341" max="3341" width="11.7109375" style="294" customWidth="1"/>
    <col min="3342" max="3584" width="9.140625" style="294"/>
    <col min="3585" max="3585" width="75.28515625" style="294" customWidth="1"/>
    <col min="3586" max="3594" width="11.7109375" style="294" bestFit="1" customWidth="1"/>
    <col min="3595" max="3595" width="11.7109375" style="294" customWidth="1"/>
    <col min="3596" max="3596" width="11.7109375" style="294" bestFit="1" customWidth="1"/>
    <col min="3597" max="3597" width="11.7109375" style="294" customWidth="1"/>
    <col min="3598" max="3840" width="9.140625" style="294"/>
    <col min="3841" max="3841" width="75.28515625" style="294" customWidth="1"/>
    <col min="3842" max="3850" width="11.7109375" style="294" bestFit="1" customWidth="1"/>
    <col min="3851" max="3851" width="11.7109375" style="294" customWidth="1"/>
    <col min="3852" max="3852" width="11.7109375" style="294" bestFit="1" customWidth="1"/>
    <col min="3853" max="3853" width="11.7109375" style="294" customWidth="1"/>
    <col min="3854" max="4096" width="9.140625" style="294"/>
    <col min="4097" max="4097" width="75.28515625" style="294" customWidth="1"/>
    <col min="4098" max="4106" width="11.7109375" style="294" bestFit="1" customWidth="1"/>
    <col min="4107" max="4107" width="11.7109375" style="294" customWidth="1"/>
    <col min="4108" max="4108" width="11.7109375" style="294" bestFit="1" customWidth="1"/>
    <col min="4109" max="4109" width="11.7109375" style="294" customWidth="1"/>
    <col min="4110" max="4352" width="9.140625" style="294"/>
    <col min="4353" max="4353" width="75.28515625" style="294" customWidth="1"/>
    <col min="4354" max="4362" width="11.7109375" style="294" bestFit="1" customWidth="1"/>
    <col min="4363" max="4363" width="11.7109375" style="294" customWidth="1"/>
    <col min="4364" max="4364" width="11.7109375" style="294" bestFit="1" customWidth="1"/>
    <col min="4365" max="4365" width="11.7109375" style="294" customWidth="1"/>
    <col min="4366" max="4608" width="9.140625" style="294"/>
    <col min="4609" max="4609" width="75.28515625" style="294" customWidth="1"/>
    <col min="4610" max="4618" width="11.7109375" style="294" bestFit="1" customWidth="1"/>
    <col min="4619" max="4619" width="11.7109375" style="294" customWidth="1"/>
    <col min="4620" max="4620" width="11.7109375" style="294" bestFit="1" customWidth="1"/>
    <col min="4621" max="4621" width="11.7109375" style="294" customWidth="1"/>
    <col min="4622" max="4864" width="9.140625" style="294"/>
    <col min="4865" max="4865" width="75.28515625" style="294" customWidth="1"/>
    <col min="4866" max="4874" width="11.7109375" style="294" bestFit="1" customWidth="1"/>
    <col min="4875" max="4875" width="11.7109375" style="294" customWidth="1"/>
    <col min="4876" max="4876" width="11.7109375" style="294" bestFit="1" customWidth="1"/>
    <col min="4877" max="4877" width="11.7109375" style="294" customWidth="1"/>
    <col min="4878" max="5120" width="9.140625" style="294"/>
    <col min="5121" max="5121" width="75.28515625" style="294" customWidth="1"/>
    <col min="5122" max="5130" width="11.7109375" style="294" bestFit="1" customWidth="1"/>
    <col min="5131" max="5131" width="11.7109375" style="294" customWidth="1"/>
    <col min="5132" max="5132" width="11.7109375" style="294" bestFit="1" customWidth="1"/>
    <col min="5133" max="5133" width="11.7109375" style="294" customWidth="1"/>
    <col min="5134" max="5376" width="9.140625" style="294"/>
    <col min="5377" max="5377" width="75.28515625" style="294" customWidth="1"/>
    <col min="5378" max="5386" width="11.7109375" style="294" bestFit="1" customWidth="1"/>
    <col min="5387" max="5387" width="11.7109375" style="294" customWidth="1"/>
    <col min="5388" max="5388" width="11.7109375" style="294" bestFit="1" customWidth="1"/>
    <col min="5389" max="5389" width="11.7109375" style="294" customWidth="1"/>
    <col min="5390" max="5632" width="9.140625" style="294"/>
    <col min="5633" max="5633" width="75.28515625" style="294" customWidth="1"/>
    <col min="5634" max="5642" width="11.7109375" style="294" bestFit="1" customWidth="1"/>
    <col min="5643" max="5643" width="11.7109375" style="294" customWidth="1"/>
    <col min="5644" max="5644" width="11.7109375" style="294" bestFit="1" customWidth="1"/>
    <col min="5645" max="5645" width="11.7109375" style="294" customWidth="1"/>
    <col min="5646" max="5888" width="9.140625" style="294"/>
    <col min="5889" max="5889" width="75.28515625" style="294" customWidth="1"/>
    <col min="5890" max="5898" width="11.7109375" style="294" bestFit="1" customWidth="1"/>
    <col min="5899" max="5899" width="11.7109375" style="294" customWidth="1"/>
    <col min="5900" max="5900" width="11.7109375" style="294" bestFit="1" customWidth="1"/>
    <col min="5901" max="5901" width="11.7109375" style="294" customWidth="1"/>
    <col min="5902" max="6144" width="9.140625" style="294"/>
    <col min="6145" max="6145" width="75.28515625" style="294" customWidth="1"/>
    <col min="6146" max="6154" width="11.7109375" style="294" bestFit="1" customWidth="1"/>
    <col min="6155" max="6155" width="11.7109375" style="294" customWidth="1"/>
    <col min="6156" max="6156" width="11.7109375" style="294" bestFit="1" customWidth="1"/>
    <col min="6157" max="6157" width="11.7109375" style="294" customWidth="1"/>
    <col min="6158" max="6400" width="9.140625" style="294"/>
    <col min="6401" max="6401" width="75.28515625" style="294" customWidth="1"/>
    <col min="6402" max="6410" width="11.7109375" style="294" bestFit="1" customWidth="1"/>
    <col min="6411" max="6411" width="11.7109375" style="294" customWidth="1"/>
    <col min="6412" max="6412" width="11.7109375" style="294" bestFit="1" customWidth="1"/>
    <col min="6413" max="6413" width="11.7109375" style="294" customWidth="1"/>
    <col min="6414" max="6656" width="9.140625" style="294"/>
    <col min="6657" max="6657" width="75.28515625" style="294" customWidth="1"/>
    <col min="6658" max="6666" width="11.7109375" style="294" bestFit="1" customWidth="1"/>
    <col min="6667" max="6667" width="11.7109375" style="294" customWidth="1"/>
    <col min="6668" max="6668" width="11.7109375" style="294" bestFit="1" customWidth="1"/>
    <col min="6669" max="6669" width="11.7109375" style="294" customWidth="1"/>
    <col min="6670" max="6912" width="9.140625" style="294"/>
    <col min="6913" max="6913" width="75.28515625" style="294" customWidth="1"/>
    <col min="6914" max="6922" width="11.7109375" style="294" bestFit="1" customWidth="1"/>
    <col min="6923" max="6923" width="11.7109375" style="294" customWidth="1"/>
    <col min="6924" max="6924" width="11.7109375" style="294" bestFit="1" customWidth="1"/>
    <col min="6925" max="6925" width="11.7109375" style="294" customWidth="1"/>
    <col min="6926" max="7168" width="9.140625" style="294"/>
    <col min="7169" max="7169" width="75.28515625" style="294" customWidth="1"/>
    <col min="7170" max="7178" width="11.7109375" style="294" bestFit="1" customWidth="1"/>
    <col min="7179" max="7179" width="11.7109375" style="294" customWidth="1"/>
    <col min="7180" max="7180" width="11.7109375" style="294" bestFit="1" customWidth="1"/>
    <col min="7181" max="7181" width="11.7109375" style="294" customWidth="1"/>
    <col min="7182" max="7424" width="9.140625" style="294"/>
    <col min="7425" max="7425" width="75.28515625" style="294" customWidth="1"/>
    <col min="7426" max="7434" width="11.7109375" style="294" bestFit="1" customWidth="1"/>
    <col min="7435" max="7435" width="11.7109375" style="294" customWidth="1"/>
    <col min="7436" max="7436" width="11.7109375" style="294" bestFit="1" customWidth="1"/>
    <col min="7437" max="7437" width="11.7109375" style="294" customWidth="1"/>
    <col min="7438" max="7680" width="9.140625" style="294"/>
    <col min="7681" max="7681" width="75.28515625" style="294" customWidth="1"/>
    <col min="7682" max="7690" width="11.7109375" style="294" bestFit="1" customWidth="1"/>
    <col min="7691" max="7691" width="11.7109375" style="294" customWidth="1"/>
    <col min="7692" max="7692" width="11.7109375" style="294" bestFit="1" customWidth="1"/>
    <col min="7693" max="7693" width="11.7109375" style="294" customWidth="1"/>
    <col min="7694" max="7936" width="9.140625" style="294"/>
    <col min="7937" max="7937" width="75.28515625" style="294" customWidth="1"/>
    <col min="7938" max="7946" width="11.7109375" style="294" bestFit="1" customWidth="1"/>
    <col min="7947" max="7947" width="11.7109375" style="294" customWidth="1"/>
    <col min="7948" max="7948" width="11.7109375" style="294" bestFit="1" customWidth="1"/>
    <col min="7949" max="7949" width="11.7109375" style="294" customWidth="1"/>
    <col min="7950" max="8192" width="9.140625" style="294"/>
    <col min="8193" max="8193" width="75.28515625" style="294" customWidth="1"/>
    <col min="8194" max="8202" width="11.7109375" style="294" bestFit="1" customWidth="1"/>
    <col min="8203" max="8203" width="11.7109375" style="294" customWidth="1"/>
    <col min="8204" max="8204" width="11.7109375" style="294" bestFit="1" customWidth="1"/>
    <col min="8205" max="8205" width="11.7109375" style="294" customWidth="1"/>
    <col min="8206" max="8448" width="9.140625" style="294"/>
    <col min="8449" max="8449" width="75.28515625" style="294" customWidth="1"/>
    <col min="8450" max="8458" width="11.7109375" style="294" bestFit="1" customWidth="1"/>
    <col min="8459" max="8459" width="11.7109375" style="294" customWidth="1"/>
    <col min="8460" max="8460" width="11.7109375" style="294" bestFit="1" customWidth="1"/>
    <col min="8461" max="8461" width="11.7109375" style="294" customWidth="1"/>
    <col min="8462" max="8704" width="9.140625" style="294"/>
    <col min="8705" max="8705" width="75.28515625" style="294" customWidth="1"/>
    <col min="8706" max="8714" width="11.7109375" style="294" bestFit="1" customWidth="1"/>
    <col min="8715" max="8715" width="11.7109375" style="294" customWidth="1"/>
    <col min="8716" max="8716" width="11.7109375" style="294" bestFit="1" customWidth="1"/>
    <col min="8717" max="8717" width="11.7109375" style="294" customWidth="1"/>
    <col min="8718" max="8960" width="9.140625" style="294"/>
    <col min="8961" max="8961" width="75.28515625" style="294" customWidth="1"/>
    <col min="8962" max="8970" width="11.7109375" style="294" bestFit="1" customWidth="1"/>
    <col min="8971" max="8971" width="11.7109375" style="294" customWidth="1"/>
    <col min="8972" max="8972" width="11.7109375" style="294" bestFit="1" customWidth="1"/>
    <col min="8973" max="8973" width="11.7109375" style="294" customWidth="1"/>
    <col min="8974" max="9216" width="9.140625" style="294"/>
    <col min="9217" max="9217" width="75.28515625" style="294" customWidth="1"/>
    <col min="9218" max="9226" width="11.7109375" style="294" bestFit="1" customWidth="1"/>
    <col min="9227" max="9227" width="11.7109375" style="294" customWidth="1"/>
    <col min="9228" max="9228" width="11.7109375" style="294" bestFit="1" customWidth="1"/>
    <col min="9229" max="9229" width="11.7109375" style="294" customWidth="1"/>
    <col min="9230" max="9472" width="9.140625" style="294"/>
    <col min="9473" max="9473" width="75.28515625" style="294" customWidth="1"/>
    <col min="9474" max="9482" width="11.7109375" style="294" bestFit="1" customWidth="1"/>
    <col min="9483" max="9483" width="11.7109375" style="294" customWidth="1"/>
    <col min="9484" max="9484" width="11.7109375" style="294" bestFit="1" customWidth="1"/>
    <col min="9485" max="9485" width="11.7109375" style="294" customWidth="1"/>
    <col min="9486" max="9728" width="9.140625" style="294"/>
    <col min="9729" max="9729" width="75.28515625" style="294" customWidth="1"/>
    <col min="9730" max="9738" width="11.7109375" style="294" bestFit="1" customWidth="1"/>
    <col min="9739" max="9739" width="11.7109375" style="294" customWidth="1"/>
    <col min="9740" max="9740" width="11.7109375" style="294" bestFit="1" customWidth="1"/>
    <col min="9741" max="9741" width="11.7109375" style="294" customWidth="1"/>
    <col min="9742" max="9984" width="9.140625" style="294"/>
    <col min="9985" max="9985" width="75.28515625" style="294" customWidth="1"/>
    <col min="9986" max="9994" width="11.7109375" style="294" bestFit="1" customWidth="1"/>
    <col min="9995" max="9995" width="11.7109375" style="294" customWidth="1"/>
    <col min="9996" max="9996" width="11.7109375" style="294" bestFit="1" customWidth="1"/>
    <col min="9997" max="9997" width="11.7109375" style="294" customWidth="1"/>
    <col min="9998" max="10240" width="9.140625" style="294"/>
    <col min="10241" max="10241" width="75.28515625" style="294" customWidth="1"/>
    <col min="10242" max="10250" width="11.7109375" style="294" bestFit="1" customWidth="1"/>
    <col min="10251" max="10251" width="11.7109375" style="294" customWidth="1"/>
    <col min="10252" max="10252" width="11.7109375" style="294" bestFit="1" customWidth="1"/>
    <col min="10253" max="10253" width="11.7109375" style="294" customWidth="1"/>
    <col min="10254" max="10496" width="9.140625" style="294"/>
    <col min="10497" max="10497" width="75.28515625" style="294" customWidth="1"/>
    <col min="10498" max="10506" width="11.7109375" style="294" bestFit="1" customWidth="1"/>
    <col min="10507" max="10507" width="11.7109375" style="294" customWidth="1"/>
    <col min="10508" max="10508" width="11.7109375" style="294" bestFit="1" customWidth="1"/>
    <col min="10509" max="10509" width="11.7109375" style="294" customWidth="1"/>
    <col min="10510" max="10752" width="9.140625" style="294"/>
    <col min="10753" max="10753" width="75.28515625" style="294" customWidth="1"/>
    <col min="10754" max="10762" width="11.7109375" style="294" bestFit="1" customWidth="1"/>
    <col min="10763" max="10763" width="11.7109375" style="294" customWidth="1"/>
    <col min="10764" max="10764" width="11.7109375" style="294" bestFit="1" customWidth="1"/>
    <col min="10765" max="10765" width="11.7109375" style="294" customWidth="1"/>
    <col min="10766" max="11008" width="9.140625" style="294"/>
    <col min="11009" max="11009" width="75.28515625" style="294" customWidth="1"/>
    <col min="11010" max="11018" width="11.7109375" style="294" bestFit="1" customWidth="1"/>
    <col min="11019" max="11019" width="11.7109375" style="294" customWidth="1"/>
    <col min="11020" max="11020" width="11.7109375" style="294" bestFit="1" customWidth="1"/>
    <col min="11021" max="11021" width="11.7109375" style="294" customWidth="1"/>
    <col min="11022" max="11264" width="9.140625" style="294"/>
    <col min="11265" max="11265" width="75.28515625" style="294" customWidth="1"/>
    <col min="11266" max="11274" width="11.7109375" style="294" bestFit="1" customWidth="1"/>
    <col min="11275" max="11275" width="11.7109375" style="294" customWidth="1"/>
    <col min="11276" max="11276" width="11.7109375" style="294" bestFit="1" customWidth="1"/>
    <col min="11277" max="11277" width="11.7109375" style="294" customWidth="1"/>
    <col min="11278" max="11520" width="9.140625" style="294"/>
    <col min="11521" max="11521" width="75.28515625" style="294" customWidth="1"/>
    <col min="11522" max="11530" width="11.7109375" style="294" bestFit="1" customWidth="1"/>
    <col min="11531" max="11531" width="11.7109375" style="294" customWidth="1"/>
    <col min="11532" max="11532" width="11.7109375" style="294" bestFit="1" customWidth="1"/>
    <col min="11533" max="11533" width="11.7109375" style="294" customWidth="1"/>
    <col min="11534" max="11776" width="9.140625" style="294"/>
    <col min="11777" max="11777" width="75.28515625" style="294" customWidth="1"/>
    <col min="11778" max="11786" width="11.7109375" style="294" bestFit="1" customWidth="1"/>
    <col min="11787" max="11787" width="11.7109375" style="294" customWidth="1"/>
    <col min="11788" max="11788" width="11.7109375" style="294" bestFit="1" customWidth="1"/>
    <col min="11789" max="11789" width="11.7109375" style="294" customWidth="1"/>
    <col min="11790" max="12032" width="9.140625" style="294"/>
    <col min="12033" max="12033" width="75.28515625" style="294" customWidth="1"/>
    <col min="12034" max="12042" width="11.7109375" style="294" bestFit="1" customWidth="1"/>
    <col min="12043" max="12043" width="11.7109375" style="294" customWidth="1"/>
    <col min="12044" max="12044" width="11.7109375" style="294" bestFit="1" customWidth="1"/>
    <col min="12045" max="12045" width="11.7109375" style="294" customWidth="1"/>
    <col min="12046" max="12288" width="9.140625" style="294"/>
    <col min="12289" max="12289" width="75.28515625" style="294" customWidth="1"/>
    <col min="12290" max="12298" width="11.7109375" style="294" bestFit="1" customWidth="1"/>
    <col min="12299" max="12299" width="11.7109375" style="294" customWidth="1"/>
    <col min="12300" max="12300" width="11.7109375" style="294" bestFit="1" customWidth="1"/>
    <col min="12301" max="12301" width="11.7109375" style="294" customWidth="1"/>
    <col min="12302" max="12544" width="9.140625" style="294"/>
    <col min="12545" max="12545" width="75.28515625" style="294" customWidth="1"/>
    <col min="12546" max="12554" width="11.7109375" style="294" bestFit="1" customWidth="1"/>
    <col min="12555" max="12555" width="11.7109375" style="294" customWidth="1"/>
    <col min="12556" max="12556" width="11.7109375" style="294" bestFit="1" customWidth="1"/>
    <col min="12557" max="12557" width="11.7109375" style="294" customWidth="1"/>
    <col min="12558" max="12800" width="9.140625" style="294"/>
    <col min="12801" max="12801" width="75.28515625" style="294" customWidth="1"/>
    <col min="12802" max="12810" width="11.7109375" style="294" bestFit="1" customWidth="1"/>
    <col min="12811" max="12811" width="11.7109375" style="294" customWidth="1"/>
    <col min="12812" max="12812" width="11.7109375" style="294" bestFit="1" customWidth="1"/>
    <col min="12813" max="12813" width="11.7109375" style="294" customWidth="1"/>
    <col min="12814" max="13056" width="9.140625" style="294"/>
    <col min="13057" max="13057" width="75.28515625" style="294" customWidth="1"/>
    <col min="13058" max="13066" width="11.7109375" style="294" bestFit="1" customWidth="1"/>
    <col min="13067" max="13067" width="11.7109375" style="294" customWidth="1"/>
    <col min="13068" max="13068" width="11.7109375" style="294" bestFit="1" customWidth="1"/>
    <col min="13069" max="13069" width="11.7109375" style="294" customWidth="1"/>
    <col min="13070" max="13312" width="9.140625" style="294"/>
    <col min="13313" max="13313" width="75.28515625" style="294" customWidth="1"/>
    <col min="13314" max="13322" width="11.7109375" style="294" bestFit="1" customWidth="1"/>
    <col min="13323" max="13323" width="11.7109375" style="294" customWidth="1"/>
    <col min="13324" max="13324" width="11.7109375" style="294" bestFit="1" customWidth="1"/>
    <col min="13325" max="13325" width="11.7109375" style="294" customWidth="1"/>
    <col min="13326" max="13568" width="9.140625" style="294"/>
    <col min="13569" max="13569" width="75.28515625" style="294" customWidth="1"/>
    <col min="13570" max="13578" width="11.7109375" style="294" bestFit="1" customWidth="1"/>
    <col min="13579" max="13579" width="11.7109375" style="294" customWidth="1"/>
    <col min="13580" max="13580" width="11.7109375" style="294" bestFit="1" customWidth="1"/>
    <col min="13581" max="13581" width="11.7109375" style="294" customWidth="1"/>
    <col min="13582" max="13824" width="9.140625" style="294"/>
    <col min="13825" max="13825" width="75.28515625" style="294" customWidth="1"/>
    <col min="13826" max="13834" width="11.7109375" style="294" bestFit="1" customWidth="1"/>
    <col min="13835" max="13835" width="11.7109375" style="294" customWidth="1"/>
    <col min="13836" max="13836" width="11.7109375" style="294" bestFit="1" customWidth="1"/>
    <col min="13837" max="13837" width="11.7109375" style="294" customWidth="1"/>
    <col min="13838" max="14080" width="9.140625" style="294"/>
    <col min="14081" max="14081" width="75.28515625" style="294" customWidth="1"/>
    <col min="14082" max="14090" width="11.7109375" style="294" bestFit="1" customWidth="1"/>
    <col min="14091" max="14091" width="11.7109375" style="294" customWidth="1"/>
    <col min="14092" max="14092" width="11.7109375" style="294" bestFit="1" customWidth="1"/>
    <col min="14093" max="14093" width="11.7109375" style="294" customWidth="1"/>
    <col min="14094" max="14336" width="9.140625" style="294"/>
    <col min="14337" max="14337" width="75.28515625" style="294" customWidth="1"/>
    <col min="14338" max="14346" width="11.7109375" style="294" bestFit="1" customWidth="1"/>
    <col min="14347" max="14347" width="11.7109375" style="294" customWidth="1"/>
    <col min="14348" max="14348" width="11.7109375" style="294" bestFit="1" customWidth="1"/>
    <col min="14349" max="14349" width="11.7109375" style="294" customWidth="1"/>
    <col min="14350" max="14592" width="9.140625" style="294"/>
    <col min="14593" max="14593" width="75.28515625" style="294" customWidth="1"/>
    <col min="14594" max="14602" width="11.7109375" style="294" bestFit="1" customWidth="1"/>
    <col min="14603" max="14603" width="11.7109375" style="294" customWidth="1"/>
    <col min="14604" max="14604" width="11.7109375" style="294" bestFit="1" customWidth="1"/>
    <col min="14605" max="14605" width="11.7109375" style="294" customWidth="1"/>
    <col min="14606" max="14848" width="9.140625" style="294"/>
    <col min="14849" max="14849" width="75.28515625" style="294" customWidth="1"/>
    <col min="14850" max="14858" width="11.7109375" style="294" bestFit="1" customWidth="1"/>
    <col min="14859" max="14859" width="11.7109375" style="294" customWidth="1"/>
    <col min="14860" max="14860" width="11.7109375" style="294" bestFit="1" customWidth="1"/>
    <col min="14861" max="14861" width="11.7109375" style="294" customWidth="1"/>
    <col min="14862" max="15104" width="9.140625" style="294"/>
    <col min="15105" max="15105" width="75.28515625" style="294" customWidth="1"/>
    <col min="15106" max="15114" width="11.7109375" style="294" bestFit="1" customWidth="1"/>
    <col min="15115" max="15115" width="11.7109375" style="294" customWidth="1"/>
    <col min="15116" max="15116" width="11.7109375" style="294" bestFit="1" customWidth="1"/>
    <col min="15117" max="15117" width="11.7109375" style="294" customWidth="1"/>
    <col min="15118" max="15360" width="9.140625" style="294"/>
    <col min="15361" max="15361" width="75.28515625" style="294" customWidth="1"/>
    <col min="15362" max="15370" width="11.7109375" style="294" bestFit="1" customWidth="1"/>
    <col min="15371" max="15371" width="11.7109375" style="294" customWidth="1"/>
    <col min="15372" max="15372" width="11.7109375" style="294" bestFit="1" customWidth="1"/>
    <col min="15373" max="15373" width="11.7109375" style="294" customWidth="1"/>
    <col min="15374" max="15616" width="9.140625" style="294"/>
    <col min="15617" max="15617" width="75.28515625" style="294" customWidth="1"/>
    <col min="15618" max="15626" width="11.7109375" style="294" bestFit="1" customWidth="1"/>
    <col min="15627" max="15627" width="11.7109375" style="294" customWidth="1"/>
    <col min="15628" max="15628" width="11.7109375" style="294" bestFit="1" customWidth="1"/>
    <col min="15629" max="15629" width="11.7109375" style="294" customWidth="1"/>
    <col min="15630" max="15872" width="9.140625" style="294"/>
    <col min="15873" max="15873" width="75.28515625" style="294" customWidth="1"/>
    <col min="15874" max="15882" width="11.7109375" style="294" bestFit="1" customWidth="1"/>
    <col min="15883" max="15883" width="11.7109375" style="294" customWidth="1"/>
    <col min="15884" max="15884" width="11.7109375" style="294" bestFit="1" customWidth="1"/>
    <col min="15885" max="15885" width="11.7109375" style="294" customWidth="1"/>
    <col min="15886" max="16128" width="9.140625" style="294"/>
    <col min="16129" max="16129" width="75.28515625" style="294" customWidth="1"/>
    <col min="16130" max="16138" width="11.7109375" style="294" bestFit="1" customWidth="1"/>
    <col min="16139" max="16139" width="11.7109375" style="294" customWidth="1"/>
    <col min="16140" max="16140" width="11.7109375" style="294" bestFit="1" customWidth="1"/>
    <col min="16141" max="16141" width="11.7109375" style="294" customWidth="1"/>
    <col min="16142" max="16384" width="9.140625" style="294"/>
  </cols>
  <sheetData>
    <row r="1" spans="1:14">
      <c r="A1" s="1075" t="s">
        <v>333</v>
      </c>
      <c r="B1" s="1075"/>
      <c r="C1" s="1075"/>
      <c r="D1" s="1075"/>
      <c r="E1" s="1075"/>
      <c r="F1" s="1075"/>
      <c r="G1" s="1075"/>
      <c r="H1" s="1075"/>
      <c r="I1" s="1075"/>
      <c r="J1" s="1075"/>
      <c r="K1" s="1075"/>
      <c r="L1" s="1075"/>
      <c r="M1" s="1075"/>
      <c r="N1" s="293"/>
    </row>
    <row r="2" spans="1:14" ht="15" customHeight="1">
      <c r="A2" s="1076" t="s">
        <v>902</v>
      </c>
      <c r="B2" s="1076"/>
      <c r="C2" s="1076"/>
      <c r="D2" s="1076"/>
      <c r="E2" s="1076"/>
      <c r="F2" s="1076"/>
      <c r="G2" s="1076"/>
      <c r="H2" s="1076"/>
      <c r="I2" s="1076"/>
      <c r="J2" s="1076"/>
      <c r="K2" s="1076"/>
      <c r="L2" s="1076"/>
      <c r="M2" s="1076"/>
      <c r="N2" s="293"/>
    </row>
    <row r="3" spans="1:14" ht="30" customHeight="1">
      <c r="A3" s="1077" t="s">
        <v>2</v>
      </c>
      <c r="B3" s="1077"/>
      <c r="C3" s="1077"/>
      <c r="D3" s="1077"/>
      <c r="E3" s="1077"/>
      <c r="F3" s="1077"/>
      <c r="G3" s="1077"/>
      <c r="H3" s="1077"/>
      <c r="I3" s="1077"/>
      <c r="J3" s="1077"/>
      <c r="K3" s="1077"/>
      <c r="L3" s="1077"/>
      <c r="M3" s="1077"/>
      <c r="N3" s="293"/>
    </row>
    <row r="4" spans="1:14" ht="3.75" customHeight="1" thickBot="1">
      <c r="A4" s="293"/>
      <c r="B4" s="293"/>
      <c r="C4" s="293"/>
      <c r="D4" s="293"/>
      <c r="E4" s="293"/>
      <c r="F4" s="293"/>
      <c r="G4" s="293"/>
      <c r="H4" s="293"/>
      <c r="I4" s="293"/>
      <c r="J4" s="293"/>
      <c r="K4" s="293"/>
      <c r="L4" s="293"/>
      <c r="M4" s="293"/>
      <c r="N4" s="293"/>
    </row>
    <row r="5" spans="1:14" s="298" customFormat="1" ht="30" customHeight="1" thickTop="1" thickBot="1">
      <c r="A5" s="295"/>
      <c r="B5" s="296" t="s">
        <v>901</v>
      </c>
      <c r="C5" s="296" t="s">
        <v>900</v>
      </c>
      <c r="D5" s="296" t="s">
        <v>899</v>
      </c>
      <c r="E5" s="296" t="s">
        <v>898</v>
      </c>
      <c r="F5" s="296" t="s">
        <v>897</v>
      </c>
      <c r="G5" s="296" t="s">
        <v>896</v>
      </c>
      <c r="H5" s="296" t="s">
        <v>895</v>
      </c>
      <c r="I5" s="296" t="s">
        <v>894</v>
      </c>
      <c r="J5" s="296" t="s">
        <v>893</v>
      </c>
      <c r="K5" s="296" t="s">
        <v>1514</v>
      </c>
      <c r="L5" s="296" t="s">
        <v>892</v>
      </c>
      <c r="M5" s="296" t="s">
        <v>1515</v>
      </c>
      <c r="N5" s="297"/>
    </row>
    <row r="6" spans="1:14" ht="15" customHeight="1" thickTop="1" thickBot="1">
      <c r="A6" s="299" t="s">
        <v>891</v>
      </c>
      <c r="B6" s="300">
        <v>136033481.74836999</v>
      </c>
      <c r="C6" s="300">
        <v>163268075.16991001</v>
      </c>
      <c r="D6" s="300">
        <v>173014679.93849999</v>
      </c>
      <c r="E6" s="300">
        <v>200119078.48065999</v>
      </c>
      <c r="F6" s="300">
        <v>214158560.66694</v>
      </c>
      <c r="G6" s="300">
        <v>226269995.32492998</v>
      </c>
      <c r="H6" s="300">
        <v>254730032.84283999</v>
      </c>
      <c r="I6" s="300">
        <v>271304127.78318</v>
      </c>
      <c r="J6" s="300">
        <v>286086123.96108001</v>
      </c>
      <c r="K6" s="300">
        <v>270260552.16391003</v>
      </c>
      <c r="L6" s="300">
        <v>279987611.24868</v>
      </c>
      <c r="M6" s="300">
        <v>283340701.21926004</v>
      </c>
      <c r="N6" s="293"/>
    </row>
    <row r="7" spans="1:14" s="303" customFormat="1" ht="15" customHeight="1" thickTop="1">
      <c r="A7" s="301" t="s">
        <v>9</v>
      </c>
      <c r="B7" s="302">
        <v>21522545.19286</v>
      </c>
      <c r="C7" s="302">
        <v>32278204.516349997</v>
      </c>
      <c r="D7" s="302">
        <v>23210853.775320001</v>
      </c>
      <c r="E7" s="302">
        <v>25361860.242119998</v>
      </c>
      <c r="F7" s="302">
        <v>24110339.546730001</v>
      </c>
      <c r="G7" s="302">
        <v>22896678.391550001</v>
      </c>
      <c r="H7" s="302">
        <v>30243952.276310001</v>
      </c>
      <c r="I7" s="302">
        <v>29594726.126320001</v>
      </c>
      <c r="J7" s="302">
        <v>30487524.617339998</v>
      </c>
      <c r="K7" s="302">
        <v>31340777.051439997</v>
      </c>
      <c r="L7" s="302">
        <v>34740729.317550004</v>
      </c>
      <c r="M7" s="302">
        <v>32128638.534779999</v>
      </c>
      <c r="N7" s="293"/>
    </row>
    <row r="8" spans="1:14" s="303" customFormat="1" ht="15" customHeight="1">
      <c r="A8" s="301" t="s">
        <v>18</v>
      </c>
      <c r="B8" s="302">
        <v>27185800.72126</v>
      </c>
      <c r="C8" s="302">
        <v>26468152.464930002</v>
      </c>
      <c r="D8" s="302">
        <v>27962733.582619999</v>
      </c>
      <c r="E8" s="302">
        <v>31698507.016540002</v>
      </c>
      <c r="F8" s="302">
        <v>28911586.392610002</v>
      </c>
      <c r="G8" s="302">
        <v>25575836.342549998</v>
      </c>
      <c r="H8" s="302">
        <v>26462235.142990001</v>
      </c>
      <c r="I8" s="302">
        <v>30419285.398910001</v>
      </c>
      <c r="J8" s="302">
        <v>29642926.332380001</v>
      </c>
      <c r="K8" s="302">
        <v>28192389.62277</v>
      </c>
      <c r="L8" s="302">
        <v>31851793.694800001</v>
      </c>
      <c r="M8" s="302">
        <v>35714953.294699997</v>
      </c>
      <c r="N8" s="293"/>
    </row>
    <row r="9" spans="1:14" s="303" customFormat="1" ht="15" customHeight="1">
      <c r="A9" s="301" t="s">
        <v>27</v>
      </c>
      <c r="B9" s="302">
        <v>80615313.354649991</v>
      </c>
      <c r="C9" s="302">
        <v>96617671.524880007</v>
      </c>
      <c r="D9" s="302">
        <v>112970388.37172</v>
      </c>
      <c r="E9" s="302">
        <v>132373806.90180001</v>
      </c>
      <c r="F9" s="302">
        <v>148385510.24917999</v>
      </c>
      <c r="G9" s="302">
        <v>159469159.53617001</v>
      </c>
      <c r="H9" s="302">
        <v>171997029.39067999</v>
      </c>
      <c r="I9" s="302">
        <v>180713268.35398999</v>
      </c>
      <c r="J9" s="302">
        <v>192141356.63710999</v>
      </c>
      <c r="K9" s="302">
        <v>184896076.60889003</v>
      </c>
      <c r="L9" s="302">
        <v>187357344.02820998</v>
      </c>
      <c r="M9" s="302">
        <v>191542051.99678001</v>
      </c>
      <c r="N9" s="293"/>
    </row>
    <row r="10" spans="1:14" s="303" customFormat="1" ht="15" customHeight="1">
      <c r="A10" s="304" t="s">
        <v>890</v>
      </c>
      <c r="B10" s="302">
        <v>81017493.941249996</v>
      </c>
      <c r="C10" s="302">
        <v>96931715.502850011</v>
      </c>
      <c r="D10" s="302">
        <v>113162072.22272</v>
      </c>
      <c r="E10" s="302">
        <v>132510769.02185</v>
      </c>
      <c r="F10" s="302">
        <v>148422097.56263</v>
      </c>
      <c r="G10" s="302">
        <v>159266306.15702999</v>
      </c>
      <c r="H10" s="302">
        <v>166673397.83564001</v>
      </c>
      <c r="I10" s="302">
        <v>173424784.21318001</v>
      </c>
      <c r="J10" s="302">
        <v>184905224.77207002</v>
      </c>
      <c r="K10" s="302">
        <v>179115425.89021</v>
      </c>
      <c r="L10" s="302">
        <v>181950514.06678</v>
      </c>
      <c r="M10" s="302">
        <v>186863963.81215</v>
      </c>
      <c r="N10" s="293"/>
    </row>
    <row r="11" spans="1:14" s="303" customFormat="1" ht="15" customHeight="1">
      <c r="A11" s="304" t="s">
        <v>889</v>
      </c>
      <c r="B11" s="302">
        <v>80285499.772719994</v>
      </c>
      <c r="C11" s="302">
        <v>95850682.265070006</v>
      </c>
      <c r="D11" s="302">
        <v>111464063.88201</v>
      </c>
      <c r="E11" s="302">
        <v>130122016.95177001</v>
      </c>
      <c r="F11" s="302">
        <v>144653412.97931001</v>
      </c>
      <c r="G11" s="302">
        <v>153555214.86144</v>
      </c>
      <c r="H11" s="302">
        <v>159540842.65904999</v>
      </c>
      <c r="I11" s="302">
        <v>135624441.58680001</v>
      </c>
      <c r="J11" s="302">
        <v>151026736.64817998</v>
      </c>
      <c r="K11" s="302">
        <v>149190120.78916001</v>
      </c>
      <c r="L11" s="302">
        <v>152314153.96443</v>
      </c>
      <c r="M11" s="302">
        <v>160471864.42429</v>
      </c>
      <c r="N11" s="293"/>
    </row>
    <row r="12" spans="1:14" s="303" customFormat="1" ht="15" customHeight="1">
      <c r="A12" s="304" t="s">
        <v>888</v>
      </c>
      <c r="B12" s="302">
        <v>731994.16853000002</v>
      </c>
      <c r="C12" s="302">
        <v>1081033.2377800001</v>
      </c>
      <c r="D12" s="302">
        <v>1698008.3407100001</v>
      </c>
      <c r="E12" s="302">
        <v>2388752.07008</v>
      </c>
      <c r="F12" s="302">
        <v>3768684.5833200002</v>
      </c>
      <c r="G12" s="302">
        <v>5711091.2955900002</v>
      </c>
      <c r="H12" s="302">
        <v>7132555.1765900003</v>
      </c>
      <c r="I12" s="302">
        <v>37800342.626379997</v>
      </c>
      <c r="J12" s="302">
        <v>33878488.123889998</v>
      </c>
      <c r="K12" s="302">
        <v>29925305.101050001</v>
      </c>
      <c r="L12" s="302">
        <v>29636360.10235</v>
      </c>
      <c r="M12" s="302">
        <v>26392099.38786</v>
      </c>
      <c r="N12" s="293"/>
    </row>
    <row r="13" spans="1:14" s="303" customFormat="1" ht="15" customHeight="1">
      <c r="A13" s="304" t="s">
        <v>887</v>
      </c>
      <c r="B13" s="302">
        <v>380684.40444000001</v>
      </c>
      <c r="C13" s="302">
        <v>448753.43556999997</v>
      </c>
      <c r="D13" s="302">
        <v>547044.36848000006</v>
      </c>
      <c r="E13" s="302">
        <v>643207.87985000003</v>
      </c>
      <c r="F13" s="302">
        <v>674225.55794000009</v>
      </c>
      <c r="G13" s="302">
        <v>677106.40136000002</v>
      </c>
      <c r="H13" s="302">
        <v>179947.50213000001</v>
      </c>
      <c r="I13" s="302">
        <v>619731.63228999998</v>
      </c>
      <c r="J13" s="302">
        <v>1217103.30113</v>
      </c>
      <c r="K13" s="302">
        <v>1763786.9845499999</v>
      </c>
      <c r="L13" s="302">
        <v>1546082.21795</v>
      </c>
      <c r="M13" s="302">
        <v>1907193.8467699999</v>
      </c>
      <c r="N13" s="293"/>
    </row>
    <row r="14" spans="1:14" s="303" customFormat="1" ht="15" customHeight="1">
      <c r="A14" s="304" t="s">
        <v>886</v>
      </c>
      <c r="B14" s="302">
        <v>363225.97944000002</v>
      </c>
      <c r="C14" s="302">
        <v>424351.74252999999</v>
      </c>
      <c r="D14" s="302">
        <v>486630.66687000002</v>
      </c>
      <c r="E14" s="302">
        <v>576556.10198000004</v>
      </c>
      <c r="F14" s="302">
        <v>591803.66873999999</v>
      </c>
      <c r="G14" s="302">
        <v>573842.58882000006</v>
      </c>
      <c r="H14" s="302">
        <v>146340.10990000001</v>
      </c>
      <c r="I14" s="302">
        <v>334268.42801999999</v>
      </c>
      <c r="J14" s="302">
        <v>407771.21714999998</v>
      </c>
      <c r="K14" s="302">
        <v>681045.43848999997</v>
      </c>
      <c r="L14" s="302">
        <v>638224.50777000003</v>
      </c>
      <c r="M14" s="302">
        <v>805640.06371000002</v>
      </c>
      <c r="N14" s="293"/>
    </row>
    <row r="15" spans="1:14" s="303" customFormat="1" ht="15" customHeight="1">
      <c r="A15" s="304" t="s">
        <v>885</v>
      </c>
      <c r="B15" s="302">
        <v>17458.424999999999</v>
      </c>
      <c r="C15" s="302">
        <v>24401.693039999998</v>
      </c>
      <c r="D15" s="302">
        <v>60413.701609999996</v>
      </c>
      <c r="E15" s="302">
        <v>66651.777869999991</v>
      </c>
      <c r="F15" s="302">
        <v>82421.889200000005</v>
      </c>
      <c r="G15" s="302">
        <v>103263.81254000001</v>
      </c>
      <c r="H15" s="302">
        <v>33607.392229999998</v>
      </c>
      <c r="I15" s="302">
        <v>285463.20426999999</v>
      </c>
      <c r="J15" s="302">
        <v>809332.08398</v>
      </c>
      <c r="K15" s="302">
        <v>1082741.5460599998</v>
      </c>
      <c r="L15" s="302">
        <v>907857.71017999994</v>
      </c>
      <c r="M15" s="302">
        <v>1101553.78306</v>
      </c>
      <c r="N15" s="293"/>
    </row>
    <row r="16" spans="1:14" s="303" customFormat="1" ht="15" customHeight="1">
      <c r="A16" s="304" t="s">
        <v>884</v>
      </c>
      <c r="B16" s="302">
        <v>837444.99578999996</v>
      </c>
      <c r="C16" s="302">
        <v>993613.37585000007</v>
      </c>
      <c r="D16" s="302">
        <v>1197544.118</v>
      </c>
      <c r="E16" s="302">
        <v>1568924.8147799999</v>
      </c>
      <c r="F16" s="302">
        <v>1848801.8540899998</v>
      </c>
      <c r="G16" s="302">
        <v>2219458.1409800001</v>
      </c>
      <c r="H16" s="302">
        <v>2282527.8578300001</v>
      </c>
      <c r="I16" s="302">
        <v>2004710.1585299999</v>
      </c>
      <c r="J16" s="302">
        <v>2783430.35616</v>
      </c>
      <c r="K16" s="302">
        <v>3521248.0920500001</v>
      </c>
      <c r="L16" s="302">
        <v>3731093.1497499999</v>
      </c>
      <c r="M16" s="302">
        <v>4648452.0917199999</v>
      </c>
      <c r="N16" s="293"/>
    </row>
    <row r="17" spans="1:14" s="303" customFormat="1" ht="15" customHeight="1">
      <c r="A17" s="304" t="s">
        <v>883</v>
      </c>
      <c r="B17" s="302">
        <v>640307.03163999994</v>
      </c>
      <c r="C17" s="302">
        <v>811530.84753000003</v>
      </c>
      <c r="D17" s="302">
        <v>1003172.65363</v>
      </c>
      <c r="E17" s="302">
        <v>1303903.9646700001</v>
      </c>
      <c r="F17" s="302">
        <v>1520492.22025</v>
      </c>
      <c r="G17" s="302">
        <v>1676594.8624800001</v>
      </c>
      <c r="H17" s="302">
        <v>1646657.65078</v>
      </c>
      <c r="I17" s="302">
        <v>1439639.2452799999</v>
      </c>
      <c r="J17" s="302">
        <v>1367425.3200300001</v>
      </c>
      <c r="K17" s="302">
        <v>1377980.04375</v>
      </c>
      <c r="L17" s="302">
        <v>1437591.7024400001</v>
      </c>
      <c r="M17" s="302">
        <v>1669740.0978099999</v>
      </c>
      <c r="N17" s="293"/>
    </row>
    <row r="18" spans="1:14" s="303" customFormat="1" ht="15" customHeight="1">
      <c r="A18" s="304" t="s">
        <v>882</v>
      </c>
      <c r="B18" s="302">
        <v>197137.96415000001</v>
      </c>
      <c r="C18" s="302">
        <v>182082.52831999998</v>
      </c>
      <c r="D18" s="302">
        <v>194371.46437</v>
      </c>
      <c r="E18" s="302">
        <v>265020.85011</v>
      </c>
      <c r="F18" s="302">
        <v>328309.63383999997</v>
      </c>
      <c r="G18" s="302">
        <v>542863.27850000001</v>
      </c>
      <c r="H18" s="302">
        <v>635870.20704999997</v>
      </c>
      <c r="I18" s="302">
        <v>565070.91324999998</v>
      </c>
      <c r="J18" s="302">
        <v>1416005.0361300001</v>
      </c>
      <c r="K18" s="302">
        <v>2143268.0482999999</v>
      </c>
      <c r="L18" s="302">
        <v>2293501.4473099997</v>
      </c>
      <c r="M18" s="302">
        <v>2978711.9939099997</v>
      </c>
      <c r="N18" s="293"/>
    </row>
    <row r="19" spans="1:14" s="303" customFormat="1" ht="15" customHeight="1">
      <c r="A19" s="304" t="s">
        <v>40</v>
      </c>
      <c r="B19" s="302">
        <v>745081.75219000003</v>
      </c>
      <c r="C19" s="302">
        <v>849462.72996000003</v>
      </c>
      <c r="D19" s="302">
        <v>961395.52714000002</v>
      </c>
      <c r="E19" s="302">
        <v>1152457.9117399999</v>
      </c>
      <c r="F19" s="302">
        <v>1272963.8525</v>
      </c>
      <c r="G19" s="302">
        <v>1431731.85225</v>
      </c>
      <c r="H19" s="302">
        <v>8121010.2862999998</v>
      </c>
      <c r="I19" s="302">
        <v>9952803.7348100003</v>
      </c>
      <c r="J19" s="302">
        <v>8808792.0035400018</v>
      </c>
      <c r="K19" s="302">
        <v>7234524.0975200003</v>
      </c>
      <c r="L19" s="302">
        <v>6911909.3313699998</v>
      </c>
      <c r="M19" s="302">
        <v>5991114.2176099997</v>
      </c>
      <c r="N19" s="293"/>
    </row>
    <row r="20" spans="1:14" s="303" customFormat="1" ht="15" customHeight="1">
      <c r="A20" s="304" t="s">
        <v>881</v>
      </c>
      <c r="B20" s="302">
        <v>-2365391.7390200002</v>
      </c>
      <c r="C20" s="302">
        <v>-2605873.5193499997</v>
      </c>
      <c r="D20" s="302">
        <v>-2897667.8646199997</v>
      </c>
      <c r="E20" s="302">
        <v>-3501552.7264200002</v>
      </c>
      <c r="F20" s="302">
        <v>-3832578.5779800001</v>
      </c>
      <c r="G20" s="302">
        <v>-4125443.0154499998</v>
      </c>
      <c r="H20" s="302">
        <v>-5259854.0912199998</v>
      </c>
      <c r="I20" s="302">
        <v>-5288761.3848199993</v>
      </c>
      <c r="J20" s="302">
        <v>-5573193.7957899999</v>
      </c>
      <c r="K20" s="302">
        <v>-6738908.4554399997</v>
      </c>
      <c r="L20" s="302">
        <v>-6782254.7376399999</v>
      </c>
      <c r="M20" s="302">
        <v>-7868671.9714700002</v>
      </c>
      <c r="N20" s="293"/>
    </row>
    <row r="21" spans="1:14" s="303" customFormat="1" ht="15" customHeight="1">
      <c r="A21" s="301" t="s">
        <v>70</v>
      </c>
      <c r="B21" s="302">
        <v>787394.26301999995</v>
      </c>
      <c r="C21" s="302">
        <v>1033391.2116799999</v>
      </c>
      <c r="D21" s="302">
        <v>1016091.28435</v>
      </c>
      <c r="E21" s="302">
        <v>1213648.7130999998</v>
      </c>
      <c r="F21" s="302">
        <v>1054752.5761499999</v>
      </c>
      <c r="G21" s="302">
        <v>1155265.4898599999</v>
      </c>
      <c r="H21" s="302">
        <v>1960731.35216</v>
      </c>
      <c r="I21" s="302">
        <v>2102633.6418399997</v>
      </c>
      <c r="J21" s="302">
        <v>2382098.9395100004</v>
      </c>
      <c r="K21" s="302">
        <v>1524602.69313</v>
      </c>
      <c r="L21" s="302">
        <v>2033019.3834200001</v>
      </c>
      <c r="M21" s="302">
        <v>1844789.4089600001</v>
      </c>
      <c r="N21" s="293"/>
    </row>
    <row r="22" spans="1:14" s="303" customFormat="1" ht="15" customHeight="1">
      <c r="A22" s="301" t="s">
        <v>76</v>
      </c>
      <c r="B22" s="302">
        <v>24119.243269999999</v>
      </c>
      <c r="C22" s="302">
        <v>20079.360230000002</v>
      </c>
      <c r="D22" s="302">
        <v>44959.405159999995</v>
      </c>
      <c r="E22" s="302">
        <v>68415.916089999999</v>
      </c>
      <c r="F22" s="302">
        <v>150854.93374000001</v>
      </c>
      <c r="G22" s="302">
        <v>112098.84074</v>
      </c>
      <c r="H22" s="302">
        <v>89925.908159999992</v>
      </c>
      <c r="I22" s="302">
        <v>136281.86922999998</v>
      </c>
      <c r="J22" s="302">
        <v>155217.98243999999</v>
      </c>
      <c r="K22" s="302">
        <v>210816.7531</v>
      </c>
      <c r="L22" s="302">
        <v>256121.78091</v>
      </c>
      <c r="M22" s="302">
        <v>264289.6753</v>
      </c>
      <c r="N22" s="293"/>
    </row>
    <row r="23" spans="1:14" s="303" customFormat="1" ht="15" customHeight="1">
      <c r="A23" s="301" t="s">
        <v>880</v>
      </c>
      <c r="B23" s="302">
        <v>3444433.83311</v>
      </c>
      <c r="C23" s="302">
        <v>4154153.4528899998</v>
      </c>
      <c r="D23" s="302">
        <v>4930158.1161599997</v>
      </c>
      <c r="E23" s="302">
        <v>5713390.9197299993</v>
      </c>
      <c r="F23" s="302">
        <v>7272308.4060000004</v>
      </c>
      <c r="G23" s="302">
        <v>12265597.71991</v>
      </c>
      <c r="H23" s="302">
        <v>18822016.15546</v>
      </c>
      <c r="I23" s="302">
        <v>23122874.44853</v>
      </c>
      <c r="J23" s="302">
        <v>25927235.969330002</v>
      </c>
      <c r="K23" s="302">
        <v>20070157.198580001</v>
      </c>
      <c r="L23" s="302">
        <v>19576722.523419999</v>
      </c>
      <c r="M23" s="302">
        <v>17417043.601189997</v>
      </c>
      <c r="N23" s="293"/>
    </row>
    <row r="24" spans="1:14" s="303" customFormat="1" ht="15" customHeight="1">
      <c r="A24" s="301" t="s">
        <v>86</v>
      </c>
      <c r="B24" s="302">
        <v>2089008.9753599998</v>
      </c>
      <c r="C24" s="302">
        <v>2279954.4595900001</v>
      </c>
      <c r="D24" s="302">
        <v>2358817.0700900001</v>
      </c>
      <c r="E24" s="302">
        <v>2839093.7908800002</v>
      </c>
      <c r="F24" s="302">
        <v>3352362.7329899999</v>
      </c>
      <c r="G24" s="302">
        <v>4007810.8222099999</v>
      </c>
      <c r="H24" s="302">
        <v>4247780.1772800004</v>
      </c>
      <c r="I24" s="302">
        <v>4256609.2513699997</v>
      </c>
      <c r="J24" s="302">
        <v>4388571.3803699994</v>
      </c>
      <c r="K24" s="302">
        <v>3155105.26088</v>
      </c>
      <c r="L24" s="302">
        <v>3318342.2128600003</v>
      </c>
      <c r="M24" s="302">
        <v>3686629.16775</v>
      </c>
      <c r="N24" s="293"/>
    </row>
    <row r="25" spans="1:14" s="303" customFormat="1" ht="15" customHeight="1">
      <c r="A25" s="301" t="s">
        <v>879</v>
      </c>
      <c r="B25" s="302">
        <v>364866.16483999998</v>
      </c>
      <c r="C25" s="302">
        <v>416468.17936000001</v>
      </c>
      <c r="D25" s="302">
        <v>520678.33308000001</v>
      </c>
      <c r="E25" s="302">
        <v>755229.13771000004</v>
      </c>
      <c r="F25" s="302">
        <v>825719.98684999999</v>
      </c>
      <c r="G25" s="302">
        <v>787548.18194000004</v>
      </c>
      <c r="H25" s="302">
        <v>906362.43979999993</v>
      </c>
      <c r="I25" s="302">
        <v>958448.69299000001</v>
      </c>
      <c r="J25" s="302">
        <v>961192.10259999998</v>
      </c>
      <c r="K25" s="302">
        <v>870626.97511999996</v>
      </c>
      <c r="L25" s="302">
        <v>853538.30750999996</v>
      </c>
      <c r="M25" s="302">
        <v>742305.53979999991</v>
      </c>
      <c r="N25" s="293"/>
    </row>
    <row r="26" spans="1:14" s="305" customFormat="1" ht="15" customHeight="1" thickBot="1">
      <c r="A26" s="301" t="s">
        <v>102</v>
      </c>
      <c r="B26" s="302">
        <v>0</v>
      </c>
      <c r="C26" s="302">
        <v>0</v>
      </c>
      <c r="D26" s="302">
        <v>0</v>
      </c>
      <c r="E26" s="302">
        <v>95125.84268999999</v>
      </c>
      <c r="F26" s="302">
        <v>95125.84268999999</v>
      </c>
      <c r="G26" s="302">
        <v>0</v>
      </c>
      <c r="H26" s="302">
        <v>0</v>
      </c>
      <c r="I26" s="302">
        <v>0</v>
      </c>
      <c r="J26" s="302">
        <v>0</v>
      </c>
      <c r="K26" s="302">
        <v>0</v>
      </c>
      <c r="L26" s="302">
        <v>0</v>
      </c>
      <c r="M26" s="302">
        <v>0</v>
      </c>
      <c r="N26" s="293"/>
    </row>
    <row r="27" spans="1:14" ht="15" customHeight="1" thickTop="1" thickBot="1">
      <c r="A27" s="299" t="s">
        <v>878</v>
      </c>
      <c r="B27" s="300">
        <v>125231515.01099001</v>
      </c>
      <c r="C27" s="300">
        <v>151221336.08014002</v>
      </c>
      <c r="D27" s="300">
        <v>159397680.83421999</v>
      </c>
      <c r="E27" s="300">
        <v>185861743.93444002</v>
      </c>
      <c r="F27" s="300">
        <v>198933507.28595999</v>
      </c>
      <c r="G27" s="300">
        <v>209609321.95313001</v>
      </c>
      <c r="H27" s="300">
        <v>238077067.78069001</v>
      </c>
      <c r="I27" s="300">
        <v>253227562.29579002</v>
      </c>
      <c r="J27" s="300">
        <v>266679784.33552</v>
      </c>
      <c r="K27" s="300">
        <v>251818296.28813002</v>
      </c>
      <c r="L27" s="300">
        <v>260710128.78007001</v>
      </c>
      <c r="M27" s="300">
        <v>263271766.18632999</v>
      </c>
      <c r="N27" s="293"/>
    </row>
    <row r="28" spans="1:14" s="303" customFormat="1" ht="15" customHeight="1" thickTop="1">
      <c r="A28" s="301" t="s">
        <v>877</v>
      </c>
      <c r="B28" s="302">
        <v>107500779.49492</v>
      </c>
      <c r="C28" s="302">
        <v>131019185.50766</v>
      </c>
      <c r="D28" s="302">
        <v>135426273.91997001</v>
      </c>
      <c r="E28" s="302">
        <v>154147230.37922001</v>
      </c>
      <c r="F28" s="302">
        <v>161638463.76628</v>
      </c>
      <c r="G28" s="302">
        <v>157409598.70846</v>
      </c>
      <c r="H28" s="302">
        <v>173595869.81370002</v>
      </c>
      <c r="I28" s="302">
        <v>186048624.22277999</v>
      </c>
      <c r="J28" s="302">
        <v>197828104.77060002</v>
      </c>
      <c r="K28" s="302">
        <v>107198181.81763001</v>
      </c>
      <c r="L28" s="302">
        <v>112443499.19658001</v>
      </c>
      <c r="M28" s="302">
        <v>192343241.49612001</v>
      </c>
      <c r="N28" s="293"/>
    </row>
    <row r="29" spans="1:14" s="303" customFormat="1" ht="15" customHeight="1">
      <c r="A29" s="304" t="s">
        <v>876</v>
      </c>
      <c r="B29" s="302">
        <v>26259147.962250002</v>
      </c>
      <c r="C29" s="302">
        <v>30048308.85055</v>
      </c>
      <c r="D29" s="302">
        <v>29802707.111759998</v>
      </c>
      <c r="E29" s="302">
        <v>29805454.02679</v>
      </c>
      <c r="F29" s="302">
        <v>28527246.78669</v>
      </c>
      <c r="G29" s="302">
        <v>25221909.018959999</v>
      </c>
      <c r="H29" s="302">
        <v>28919096.715180002</v>
      </c>
      <c r="I29" s="302">
        <v>31258324.62985</v>
      </c>
      <c r="J29" s="302">
        <v>31953907.71142</v>
      </c>
      <c r="K29" s="302">
        <v>24650996.383130003</v>
      </c>
      <c r="L29" s="302">
        <v>28595505.953580003</v>
      </c>
      <c r="M29" s="302">
        <v>30784215.48268</v>
      </c>
      <c r="N29" s="293"/>
    </row>
    <row r="30" spans="1:14" s="303" customFormat="1" ht="15" customHeight="1">
      <c r="A30" s="304" t="s">
        <v>875</v>
      </c>
      <c r="B30" s="302">
        <v>36761744.1373</v>
      </c>
      <c r="C30" s="302">
        <v>47601698.228260003</v>
      </c>
      <c r="D30" s="302">
        <v>43891533.118639998</v>
      </c>
      <c r="E30" s="302">
        <v>47920359.177170001</v>
      </c>
      <c r="F30" s="302">
        <v>51336022.047849998</v>
      </c>
      <c r="G30" s="302">
        <v>47708281.856580004</v>
      </c>
      <c r="H30" s="302">
        <v>52480729.409209996</v>
      </c>
      <c r="I30" s="302">
        <v>57233904.781120002</v>
      </c>
      <c r="J30" s="302">
        <v>61184296.515110001</v>
      </c>
      <c r="K30" s="302">
        <v>53492200.841360003</v>
      </c>
      <c r="L30" s="302">
        <v>58438241.733279996</v>
      </c>
      <c r="M30" s="302">
        <v>58788839.87494</v>
      </c>
      <c r="N30" s="293"/>
    </row>
    <row r="31" spans="1:14" s="303" customFormat="1" ht="15" customHeight="1">
      <c r="A31" s="304" t="s">
        <v>874</v>
      </c>
      <c r="B31" s="302">
        <v>3674676.9889600002</v>
      </c>
      <c r="C31" s="302">
        <v>2383644.6945799999</v>
      </c>
      <c r="D31" s="302">
        <v>802007.39145</v>
      </c>
      <c r="E31" s="302">
        <v>608029.32820000011</v>
      </c>
      <c r="F31" s="302">
        <v>486583.58577999996</v>
      </c>
      <c r="G31" s="302">
        <v>285971.39663999999</v>
      </c>
      <c r="H31" s="302">
        <v>290574.55593000003</v>
      </c>
      <c r="I31" s="302">
        <v>422703.82511999999</v>
      </c>
      <c r="J31" s="302">
        <v>116644.63640999999</v>
      </c>
      <c r="K31" s="302">
        <v>62110.962380000004</v>
      </c>
      <c r="L31" s="302">
        <v>49461.86363</v>
      </c>
      <c r="M31" s="302">
        <v>72813.585579999999</v>
      </c>
      <c r="N31" s="293"/>
    </row>
    <row r="32" spans="1:14" s="303" customFormat="1" ht="15" customHeight="1">
      <c r="A32" s="304" t="s">
        <v>873</v>
      </c>
      <c r="B32" s="302">
        <v>4294946.5777599998</v>
      </c>
      <c r="C32" s="302">
        <v>4348898.8077299995</v>
      </c>
      <c r="D32" s="302">
        <v>4373255.216</v>
      </c>
      <c r="E32" s="302">
        <v>5070419.5684399996</v>
      </c>
      <c r="F32" s="302">
        <v>3715942.8083699998</v>
      </c>
      <c r="G32" s="302">
        <v>3952117.2222899999</v>
      </c>
      <c r="H32" s="302">
        <v>3144796.71582</v>
      </c>
      <c r="I32" s="302">
        <v>4109528.2781799999</v>
      </c>
      <c r="J32" s="302">
        <v>3792560.4055400002</v>
      </c>
      <c r="K32" s="302">
        <v>3092633.15778</v>
      </c>
      <c r="L32" s="302">
        <v>3197244.59871</v>
      </c>
      <c r="M32" s="302">
        <v>3496768.9423000002</v>
      </c>
      <c r="N32" s="293"/>
    </row>
    <row r="33" spans="1:14" s="303" customFormat="1" ht="15" customHeight="1">
      <c r="A33" s="304" t="s">
        <v>872</v>
      </c>
      <c r="B33" s="302">
        <v>34128615.657130003</v>
      </c>
      <c r="C33" s="302">
        <v>43373413.711370006</v>
      </c>
      <c r="D33" s="302">
        <v>52421842.970919997</v>
      </c>
      <c r="E33" s="302">
        <v>65219490.453510001</v>
      </c>
      <c r="F33" s="302">
        <v>70755430.536270007</v>
      </c>
      <c r="G33" s="302">
        <v>72297337.143279999</v>
      </c>
      <c r="H33" s="302">
        <v>79380372.684820011</v>
      </c>
      <c r="I33" s="302">
        <v>82631530.217570007</v>
      </c>
      <c r="J33" s="302">
        <v>89188544.847429991</v>
      </c>
      <c r="K33" s="302">
        <v>23106274.870650001</v>
      </c>
      <c r="L33" s="302">
        <v>21100433.08735</v>
      </c>
      <c r="M33" s="302">
        <v>87295087.52463001</v>
      </c>
      <c r="N33" s="293"/>
    </row>
    <row r="34" spans="1:14" s="303" customFormat="1" ht="15" customHeight="1">
      <c r="A34" s="304" t="s">
        <v>871</v>
      </c>
      <c r="B34" s="302">
        <v>2381648.1715199999</v>
      </c>
      <c r="C34" s="302">
        <v>3263221.2151700002</v>
      </c>
      <c r="D34" s="302">
        <v>4134928.1111999997</v>
      </c>
      <c r="E34" s="302">
        <v>5523477.8251099996</v>
      </c>
      <c r="F34" s="302">
        <v>6817238.0013199998</v>
      </c>
      <c r="G34" s="302">
        <v>7943982.0707099997</v>
      </c>
      <c r="H34" s="302">
        <v>9380299.7327399999</v>
      </c>
      <c r="I34" s="302">
        <v>10392632.490940001</v>
      </c>
      <c r="J34" s="302">
        <v>11592150.654690001</v>
      </c>
      <c r="K34" s="302">
        <v>2793965.6023300001</v>
      </c>
      <c r="L34" s="302">
        <v>1062611.96003</v>
      </c>
      <c r="M34" s="302">
        <v>11905516.085990001</v>
      </c>
      <c r="N34" s="293"/>
    </row>
    <row r="35" spans="1:14" s="303" customFormat="1" ht="15" customHeight="1">
      <c r="A35" s="301" t="s">
        <v>870</v>
      </c>
      <c r="B35" s="302">
        <v>144088.87340000001</v>
      </c>
      <c r="C35" s="302">
        <v>234884.22842</v>
      </c>
      <c r="D35" s="302">
        <v>151549.21575999999</v>
      </c>
      <c r="E35" s="302">
        <v>101807.20009999999</v>
      </c>
      <c r="F35" s="302">
        <v>144321.29655999999</v>
      </c>
      <c r="G35" s="302">
        <v>129607.05386</v>
      </c>
      <c r="H35" s="302">
        <v>362478.75060000003</v>
      </c>
      <c r="I35" s="302">
        <v>240474.35581000001</v>
      </c>
      <c r="J35" s="302">
        <v>228904.70439</v>
      </c>
      <c r="K35" s="302">
        <v>210854.34840000002</v>
      </c>
      <c r="L35" s="302">
        <v>302419.78055000002</v>
      </c>
      <c r="M35" s="302">
        <v>211820.55652000001</v>
      </c>
      <c r="N35" s="293"/>
    </row>
    <row r="36" spans="1:14" s="303" customFormat="1" ht="15" customHeight="1">
      <c r="A36" s="301" t="s">
        <v>869</v>
      </c>
      <c r="B36" s="302">
        <v>4337370.8877799995</v>
      </c>
      <c r="C36" s="302">
        <v>5422966.1756699998</v>
      </c>
      <c r="D36" s="302">
        <v>7624676.29067</v>
      </c>
      <c r="E36" s="302">
        <v>12867562.1096</v>
      </c>
      <c r="F36" s="302">
        <v>16467510.18685</v>
      </c>
      <c r="G36" s="302">
        <v>25291022.044160001</v>
      </c>
      <c r="H36" s="302">
        <v>33449203.23429</v>
      </c>
      <c r="I36" s="302">
        <v>34962421.880339995</v>
      </c>
      <c r="J36" s="302">
        <v>35677153.29676</v>
      </c>
      <c r="K36" s="302">
        <v>36008866.09324</v>
      </c>
      <c r="L36" s="302">
        <v>34477597.175279997</v>
      </c>
      <c r="M36" s="302">
        <v>30725918.034230001</v>
      </c>
      <c r="N36" s="293"/>
    </row>
    <row r="37" spans="1:14" s="303" customFormat="1" ht="15" customHeight="1">
      <c r="A37" s="301" t="s">
        <v>868</v>
      </c>
      <c r="B37" s="302">
        <v>2796198.3475799998</v>
      </c>
      <c r="C37" s="302">
        <v>2753766.3094099998</v>
      </c>
      <c r="D37" s="302">
        <v>3358739.0953099998</v>
      </c>
      <c r="E37" s="302">
        <v>3778661.1630300004</v>
      </c>
      <c r="F37" s="302">
        <v>3610625.6594199999</v>
      </c>
      <c r="G37" s="302">
        <v>4097111.3125700001</v>
      </c>
      <c r="H37" s="302">
        <v>4414429.1060899999</v>
      </c>
      <c r="I37" s="302">
        <v>5065166.2878900003</v>
      </c>
      <c r="J37" s="302">
        <v>5692080.23912</v>
      </c>
      <c r="K37" s="302">
        <v>5319676.3660800001</v>
      </c>
      <c r="L37" s="302">
        <v>5569066.1096800007</v>
      </c>
      <c r="M37" s="302">
        <v>5486228.2004499994</v>
      </c>
      <c r="N37" s="293"/>
    </row>
    <row r="38" spans="1:14" s="303" customFormat="1" ht="15" customHeight="1">
      <c r="A38" s="301" t="s">
        <v>147</v>
      </c>
      <c r="B38" s="302">
        <v>1695871.4385200001</v>
      </c>
      <c r="C38" s="302">
        <v>1803604.24028</v>
      </c>
      <c r="D38" s="302">
        <v>1839390.5435599999</v>
      </c>
      <c r="E38" s="302">
        <v>2037668.9649700001</v>
      </c>
      <c r="F38" s="302">
        <v>2154853.4890700001</v>
      </c>
      <c r="G38" s="302">
        <v>2409830.3072199998</v>
      </c>
      <c r="H38" s="302">
        <v>2441944.2260199999</v>
      </c>
      <c r="I38" s="302">
        <v>2719642.6953199999</v>
      </c>
      <c r="J38" s="302">
        <v>2887271.10745</v>
      </c>
      <c r="K38" s="302">
        <v>2706721.71349</v>
      </c>
      <c r="L38" s="302">
        <v>2713868.3401799998</v>
      </c>
      <c r="M38" s="302">
        <v>2807736.4656199999</v>
      </c>
      <c r="N38" s="293"/>
    </row>
    <row r="39" spans="1:14" s="303" customFormat="1" ht="15" customHeight="1">
      <c r="A39" s="301" t="s">
        <v>154</v>
      </c>
      <c r="B39" s="302">
        <v>1696855.34344</v>
      </c>
      <c r="C39" s="302">
        <v>2039392.1688699999</v>
      </c>
      <c r="D39" s="302">
        <v>2648311.8169699996</v>
      </c>
      <c r="E39" s="302">
        <v>2830457.1137299999</v>
      </c>
      <c r="F39" s="302">
        <v>2705067.6034499998</v>
      </c>
      <c r="G39" s="302">
        <v>2633663.0578400004</v>
      </c>
      <c r="H39" s="302">
        <v>3576780.0863399999</v>
      </c>
      <c r="I39" s="302">
        <v>3328936.89163</v>
      </c>
      <c r="J39" s="302">
        <v>3202005.5244100001</v>
      </c>
      <c r="K39" s="302">
        <v>3332658.80779</v>
      </c>
      <c r="L39" s="302">
        <v>3277956.73318</v>
      </c>
      <c r="M39" s="302">
        <v>3556477.44564</v>
      </c>
      <c r="N39" s="293"/>
    </row>
    <row r="40" spans="1:14" s="303" customFormat="1" ht="15" customHeight="1">
      <c r="A40" s="301" t="s">
        <v>867</v>
      </c>
      <c r="B40" s="302">
        <v>1416508.0696400001</v>
      </c>
      <c r="C40" s="302">
        <v>1717452.61671</v>
      </c>
      <c r="D40" s="302">
        <v>2465203.2340600002</v>
      </c>
      <c r="E40" s="302">
        <v>2617260.7224699999</v>
      </c>
      <c r="F40" s="302">
        <v>2549268.1711900001</v>
      </c>
      <c r="G40" s="302">
        <v>2746468.5641300003</v>
      </c>
      <c r="H40" s="302">
        <v>2804632.7594299996</v>
      </c>
      <c r="I40" s="302">
        <v>2623885.0717699998</v>
      </c>
      <c r="J40" s="302">
        <v>2530693.2975100004</v>
      </c>
      <c r="K40" s="302">
        <v>2525476.68634</v>
      </c>
      <c r="L40" s="302">
        <v>2666538.3383899997</v>
      </c>
      <c r="M40" s="302">
        <v>2612607.3177499999</v>
      </c>
      <c r="N40" s="293"/>
    </row>
    <row r="41" spans="1:14" s="305" customFormat="1" ht="15" customHeight="1" thickBot="1">
      <c r="A41" s="301" t="s">
        <v>128</v>
      </c>
      <c r="B41" s="302">
        <v>5643842.55571</v>
      </c>
      <c r="C41" s="302">
        <v>6230084.8331199996</v>
      </c>
      <c r="D41" s="302">
        <v>5883536.7179199997</v>
      </c>
      <c r="E41" s="302">
        <v>7481096.2813200001</v>
      </c>
      <c r="F41" s="302">
        <v>9663397.11314</v>
      </c>
      <c r="G41" s="302">
        <v>14892020.904889999</v>
      </c>
      <c r="H41" s="302">
        <v>17431729.804220002</v>
      </c>
      <c r="I41" s="302">
        <v>18238410.890250001</v>
      </c>
      <c r="J41" s="302">
        <v>18633571.39528</v>
      </c>
      <c r="K41" s="302">
        <v>94515860.455160007</v>
      </c>
      <c r="L41" s="302">
        <v>99259183.106229991</v>
      </c>
      <c r="M41" s="302">
        <v>25527736.670000002</v>
      </c>
      <c r="N41" s="293"/>
    </row>
    <row r="42" spans="1:14" ht="15" customHeight="1" thickTop="1" thickBot="1">
      <c r="A42" s="299" t="s">
        <v>866</v>
      </c>
      <c r="B42" s="300">
        <v>10801966.7347</v>
      </c>
      <c r="C42" s="300">
        <v>12046739.089030001</v>
      </c>
      <c r="D42" s="300">
        <v>13616999.10238</v>
      </c>
      <c r="E42" s="300">
        <v>14257334.54775</v>
      </c>
      <c r="F42" s="300">
        <v>15225053.382690001</v>
      </c>
      <c r="G42" s="300">
        <v>16660673.37084</v>
      </c>
      <c r="H42" s="300">
        <v>16652965.061299998</v>
      </c>
      <c r="I42" s="300">
        <v>18076565.487369999</v>
      </c>
      <c r="J42" s="300">
        <v>19406339.626029998</v>
      </c>
      <c r="K42" s="300">
        <v>18442255.87503</v>
      </c>
      <c r="L42" s="300">
        <v>19277482.467769999</v>
      </c>
      <c r="M42" s="300">
        <v>20068935.03359</v>
      </c>
      <c r="N42" s="293"/>
    </row>
    <row r="43" spans="1:14" s="303" customFormat="1" ht="15" customHeight="1" thickTop="1">
      <c r="A43" s="301" t="s">
        <v>169</v>
      </c>
      <c r="B43" s="302">
        <v>6452976.6267200001</v>
      </c>
      <c r="C43" s="302">
        <v>7916336.6106099999</v>
      </c>
      <c r="D43" s="302">
        <v>9431317.9006099999</v>
      </c>
      <c r="E43" s="302">
        <v>10046163.910610002</v>
      </c>
      <c r="F43" s="302">
        <v>11030322.580610001</v>
      </c>
      <c r="G43" s="302">
        <v>11884303.24061</v>
      </c>
      <c r="H43" s="302">
        <v>12747373.666549999</v>
      </c>
      <c r="I43" s="302">
        <v>13455645.656549999</v>
      </c>
      <c r="J43" s="302">
        <v>14440394.266549999</v>
      </c>
      <c r="K43" s="302">
        <v>13760423.14655</v>
      </c>
      <c r="L43" s="302">
        <v>13919266.866549999</v>
      </c>
      <c r="M43" s="302">
        <v>14734744.496549999</v>
      </c>
      <c r="N43" s="293"/>
    </row>
    <row r="44" spans="1:14" s="303" customFormat="1" ht="15" customHeight="1">
      <c r="A44" s="301" t="s">
        <v>173</v>
      </c>
      <c r="B44" s="302">
        <v>626257.29934000003</v>
      </c>
      <c r="C44" s="302">
        <v>440452.23038999998</v>
      </c>
      <c r="D44" s="302">
        <v>521727.56848000002</v>
      </c>
      <c r="E44" s="302">
        <v>142453.66538999998</v>
      </c>
      <c r="F44" s="302">
        <v>122786.06948000001</v>
      </c>
      <c r="G44" s="302">
        <v>135134.53461999999</v>
      </c>
      <c r="H44" s="302">
        <v>236108.21138999998</v>
      </c>
      <c r="I44" s="302">
        <v>298883.27038999996</v>
      </c>
      <c r="J44" s="302">
        <v>170968.33228</v>
      </c>
      <c r="K44" s="302">
        <v>205408.91018000001</v>
      </c>
      <c r="L44" s="302">
        <v>86399.894180000003</v>
      </c>
      <c r="M44" s="302">
        <v>253515.39734</v>
      </c>
      <c r="N44" s="293"/>
    </row>
    <row r="45" spans="1:14" s="303" customFormat="1" ht="15" customHeight="1">
      <c r="A45" s="301" t="s">
        <v>177</v>
      </c>
      <c r="B45" s="302">
        <v>0</v>
      </c>
      <c r="C45" s="302">
        <v>0</v>
      </c>
      <c r="D45" s="302">
        <v>0</v>
      </c>
      <c r="E45" s="302">
        <v>0</v>
      </c>
      <c r="F45" s="302">
        <v>0</v>
      </c>
      <c r="G45" s="302">
        <v>0</v>
      </c>
      <c r="H45" s="302">
        <v>0</v>
      </c>
      <c r="I45" s="302">
        <v>0</v>
      </c>
      <c r="J45" s="302">
        <v>0</v>
      </c>
      <c r="K45" s="302">
        <v>0</v>
      </c>
      <c r="L45" s="302">
        <v>0</v>
      </c>
      <c r="M45" s="302">
        <v>0</v>
      </c>
      <c r="N45" s="293"/>
    </row>
    <row r="46" spans="1:14" s="303" customFormat="1" ht="15" customHeight="1">
      <c r="A46" s="301" t="s">
        <v>865</v>
      </c>
      <c r="B46" s="302">
        <v>1983823.31388</v>
      </c>
      <c r="C46" s="302">
        <v>1960109.2246600001</v>
      </c>
      <c r="D46" s="302">
        <v>1687372.9091700001</v>
      </c>
      <c r="E46" s="302">
        <v>2015543.19178</v>
      </c>
      <c r="F46" s="302">
        <v>2236918.8634200003</v>
      </c>
      <c r="G46" s="302">
        <v>2500623.7864000001</v>
      </c>
      <c r="H46" s="302">
        <v>2817848.0044</v>
      </c>
      <c r="I46" s="302">
        <v>2899877.5660700002</v>
      </c>
      <c r="J46" s="302">
        <v>3052739.1123899999</v>
      </c>
      <c r="K46" s="302">
        <v>3245971.1649799999</v>
      </c>
      <c r="L46" s="302">
        <v>3245971.1649799999</v>
      </c>
      <c r="M46" s="302">
        <v>3494322.4644400002</v>
      </c>
      <c r="N46" s="293"/>
    </row>
    <row r="47" spans="1:14" s="303" customFormat="1" ht="15" customHeight="1">
      <c r="A47" s="301" t="s">
        <v>183</v>
      </c>
      <c r="B47" s="302">
        <v>1738909.4947599999</v>
      </c>
      <c r="C47" s="302">
        <v>1729841.0233699998</v>
      </c>
      <c r="D47" s="302">
        <v>1976580.7241199999</v>
      </c>
      <c r="E47" s="302">
        <v>2053173.77997</v>
      </c>
      <c r="F47" s="302">
        <v>1835025.8691800002</v>
      </c>
      <c r="G47" s="302">
        <v>2140611.8092100001</v>
      </c>
      <c r="H47" s="302">
        <v>851635.17896000005</v>
      </c>
      <c r="I47" s="302">
        <v>1422158.9943599999</v>
      </c>
      <c r="J47" s="302">
        <v>1742237.91481</v>
      </c>
      <c r="K47" s="302">
        <v>1230452.65332</v>
      </c>
      <c r="L47" s="302">
        <v>2025844.5420599999</v>
      </c>
      <c r="M47" s="302">
        <v>1586352.6752599999</v>
      </c>
      <c r="N47" s="293"/>
    </row>
    <row r="48" spans="1:14" s="303" customFormat="1" ht="15" customHeight="1">
      <c r="A48" s="304" t="s">
        <v>864</v>
      </c>
      <c r="B48" s="302">
        <v>-8191.4995699999999</v>
      </c>
      <c r="C48" s="302">
        <v>39.443930000000002</v>
      </c>
      <c r="D48" s="302">
        <v>10680.81897</v>
      </c>
      <c r="E48" s="302">
        <v>32467.953289999998</v>
      </c>
      <c r="F48" s="302">
        <v>58722.066749999998</v>
      </c>
      <c r="G48" s="302">
        <v>70985.071790000002</v>
      </c>
      <c r="H48" s="302">
        <v>56810.831250000003</v>
      </c>
      <c r="I48" s="302">
        <v>2971.0108100000002</v>
      </c>
      <c r="J48" s="302">
        <v>-19042.784540000001</v>
      </c>
      <c r="K48" s="302">
        <v>31209.909649999998</v>
      </c>
      <c r="L48" s="302">
        <v>-6198.6943499999998</v>
      </c>
      <c r="M48" s="302">
        <v>94663.367259999999</v>
      </c>
      <c r="N48" s="293"/>
    </row>
    <row r="49" spans="1:14" s="305" customFormat="1" ht="15" customHeight="1" thickBot="1">
      <c r="A49" s="304" t="s">
        <v>863</v>
      </c>
      <c r="B49" s="302">
        <v>1747100.9943299999</v>
      </c>
      <c r="C49" s="302">
        <v>1729801.57944</v>
      </c>
      <c r="D49" s="302">
        <v>1965899.90515</v>
      </c>
      <c r="E49" s="302">
        <v>2020705.8266800002</v>
      </c>
      <c r="F49" s="302">
        <v>1776303.8024300002</v>
      </c>
      <c r="G49" s="302">
        <v>2069626.7374200001</v>
      </c>
      <c r="H49" s="302">
        <v>794824.34771</v>
      </c>
      <c r="I49" s="302">
        <v>1419187.98355</v>
      </c>
      <c r="J49" s="302">
        <v>1761280.6993499999</v>
      </c>
      <c r="K49" s="302">
        <v>1199242.74367</v>
      </c>
      <c r="L49" s="302">
        <v>2032043.2364100001</v>
      </c>
      <c r="M49" s="302">
        <v>1491689.308</v>
      </c>
      <c r="N49" s="293"/>
    </row>
    <row r="50" spans="1:14" ht="15" customHeight="1" thickTop="1" thickBot="1">
      <c r="A50" s="299" t="s">
        <v>862</v>
      </c>
      <c r="B50" s="300">
        <v>136033481.74568999</v>
      </c>
      <c r="C50" s="300">
        <v>163268075.16917002</v>
      </c>
      <c r="D50" s="300">
        <v>173014679.9366</v>
      </c>
      <c r="E50" s="300">
        <v>200119078.48219001</v>
      </c>
      <c r="F50" s="300">
        <v>214158560.66865</v>
      </c>
      <c r="G50" s="300">
        <v>226269995.32396999</v>
      </c>
      <c r="H50" s="300">
        <v>254730032.84198999</v>
      </c>
      <c r="I50" s="300">
        <v>271304127.78316003</v>
      </c>
      <c r="J50" s="300">
        <v>286086123.96155</v>
      </c>
      <c r="K50" s="300">
        <v>270260552.16316003</v>
      </c>
      <c r="L50" s="300">
        <v>279987611.24784005</v>
      </c>
      <c r="M50" s="300">
        <v>283340701.21991998</v>
      </c>
      <c r="N50" s="293"/>
    </row>
    <row r="51" spans="1:14" s="303" customFormat="1" ht="15" customHeight="1" thickTop="1">
      <c r="A51" s="306" t="s">
        <v>861</v>
      </c>
      <c r="B51" s="302">
        <v>14694168.35413</v>
      </c>
      <c r="C51" s="302">
        <v>18672350.202689998</v>
      </c>
      <c r="D51" s="302">
        <v>22558357.576439999</v>
      </c>
      <c r="E51" s="302">
        <v>21343440.376709998</v>
      </c>
      <c r="F51" s="302">
        <v>20933808.35069</v>
      </c>
      <c r="G51" s="302">
        <v>20177207.637499999</v>
      </c>
      <c r="H51" s="302">
        <v>16247720.32464</v>
      </c>
      <c r="I51" s="302">
        <v>15670702.75622</v>
      </c>
      <c r="J51" s="302">
        <v>16904787.152879998</v>
      </c>
      <c r="K51" s="302">
        <v>14742090.791719999</v>
      </c>
      <c r="L51" s="302">
        <v>15436648.83932</v>
      </c>
      <c r="M51" s="302">
        <v>15930999.37387</v>
      </c>
      <c r="N51" s="293"/>
    </row>
    <row r="52" spans="1:14" s="305" customFormat="1" ht="15" customHeight="1">
      <c r="A52" s="304" t="s">
        <v>860</v>
      </c>
      <c r="B52" s="302">
        <v>1005919.30885</v>
      </c>
      <c r="C52" s="302">
        <v>1010809.3816900001</v>
      </c>
      <c r="D52" s="302">
        <v>945846.39601000003</v>
      </c>
      <c r="E52" s="302">
        <v>982547.81171000004</v>
      </c>
      <c r="F52" s="302">
        <v>1831450.2881199999</v>
      </c>
      <c r="G52" s="302">
        <v>1684050.82351</v>
      </c>
      <c r="H52" s="302">
        <v>915482.90255999996</v>
      </c>
      <c r="I52" s="302">
        <v>1695221.02942</v>
      </c>
      <c r="J52" s="302">
        <v>2393925.3559499998</v>
      </c>
      <c r="K52" s="302">
        <v>1288988.2038399999</v>
      </c>
      <c r="L52" s="302">
        <v>1384380.3602499999</v>
      </c>
      <c r="M52" s="302">
        <v>878263.43114</v>
      </c>
      <c r="N52" s="293"/>
    </row>
    <row r="53" spans="1:14" s="305" customFormat="1" ht="15" customHeight="1">
      <c r="A53" s="304" t="s">
        <v>859</v>
      </c>
      <c r="B53" s="302">
        <v>12598057.44936</v>
      </c>
      <c r="C53" s="302">
        <v>16438036.709719999</v>
      </c>
      <c r="D53" s="302">
        <v>20217031.44875</v>
      </c>
      <c r="E53" s="302">
        <v>18789386.458220001</v>
      </c>
      <c r="F53" s="302">
        <v>17445336.25945</v>
      </c>
      <c r="G53" s="302">
        <v>16591272.93691</v>
      </c>
      <c r="H53" s="302">
        <v>13408308.665280001</v>
      </c>
      <c r="I53" s="302">
        <v>11920799.28967</v>
      </c>
      <c r="J53" s="302">
        <v>12272346.549620001</v>
      </c>
      <c r="K53" s="302">
        <v>11303769.23037</v>
      </c>
      <c r="L53" s="302">
        <v>11862529.236569999</v>
      </c>
      <c r="M53" s="302">
        <v>12768375.736299999</v>
      </c>
      <c r="N53" s="293"/>
    </row>
    <row r="54" spans="1:14" s="305" customFormat="1" ht="15" customHeight="1">
      <c r="A54" s="304" t="s">
        <v>858</v>
      </c>
      <c r="B54" s="302">
        <v>0</v>
      </c>
      <c r="C54" s="302">
        <v>0</v>
      </c>
      <c r="D54" s="302">
        <v>0</v>
      </c>
      <c r="E54" s="302">
        <v>0</v>
      </c>
      <c r="F54" s="302">
        <v>0</v>
      </c>
      <c r="G54" s="302">
        <v>0</v>
      </c>
      <c r="H54" s="302">
        <v>0</v>
      </c>
      <c r="I54" s="302">
        <v>0</v>
      </c>
      <c r="J54" s="302">
        <v>0</v>
      </c>
      <c r="K54" s="302">
        <v>0</v>
      </c>
      <c r="L54" s="302">
        <v>0</v>
      </c>
      <c r="M54" s="302">
        <v>0</v>
      </c>
      <c r="N54" s="293"/>
    </row>
    <row r="55" spans="1:14" s="305" customFormat="1" ht="15" customHeight="1">
      <c r="A55" s="304" t="s">
        <v>857</v>
      </c>
      <c r="B55" s="302">
        <v>1050166.45383</v>
      </c>
      <c r="C55" s="302">
        <v>1166081.6492399999</v>
      </c>
      <c r="D55" s="302">
        <v>1332505.18401</v>
      </c>
      <c r="E55" s="302">
        <v>1451526.7543299999</v>
      </c>
      <c r="F55" s="302">
        <v>1594848.31406</v>
      </c>
      <c r="G55" s="302">
        <v>1867082.98602</v>
      </c>
      <c r="H55" s="302">
        <v>1896342.4883599998</v>
      </c>
      <c r="I55" s="302">
        <v>2000491.36151</v>
      </c>
      <c r="J55" s="302">
        <v>2180379.8599200002</v>
      </c>
      <c r="K55" s="302">
        <v>2100817.86307</v>
      </c>
      <c r="L55" s="302">
        <v>2141223.7480600001</v>
      </c>
      <c r="M55" s="302">
        <v>2224372.9338200004</v>
      </c>
      <c r="N55" s="293"/>
    </row>
    <row r="56" spans="1:14" s="305" customFormat="1" ht="15" customHeight="1">
      <c r="A56" s="304" t="s">
        <v>856</v>
      </c>
      <c r="B56" s="302">
        <v>40025.142090000001</v>
      </c>
      <c r="C56" s="302">
        <v>57422.462039999999</v>
      </c>
      <c r="D56" s="302">
        <v>62974.54767</v>
      </c>
      <c r="E56" s="302">
        <v>119979.35245000001</v>
      </c>
      <c r="F56" s="302">
        <v>62173.48906</v>
      </c>
      <c r="G56" s="302">
        <v>34800.891060000002</v>
      </c>
      <c r="H56" s="302">
        <v>27586.26844</v>
      </c>
      <c r="I56" s="302">
        <v>54191.075619999996</v>
      </c>
      <c r="J56" s="302">
        <v>58135.387390000004</v>
      </c>
      <c r="K56" s="302">
        <v>48515.494439999995</v>
      </c>
      <c r="L56" s="302">
        <v>48515.494439999995</v>
      </c>
      <c r="M56" s="302">
        <v>59987.27261</v>
      </c>
      <c r="N56" s="293"/>
    </row>
    <row r="57" spans="1:14" s="305" customFormat="1" ht="15" customHeight="1">
      <c r="A57" s="301" t="s">
        <v>855</v>
      </c>
      <c r="B57" s="302">
        <v>245127270.49967</v>
      </c>
      <c r="C57" s="302">
        <v>281382719.25924999</v>
      </c>
      <c r="D57" s="302">
        <v>326833230.66571999</v>
      </c>
      <c r="E57" s="302">
        <v>382401461.50637001</v>
      </c>
      <c r="F57" s="302">
        <v>409888883.80158001</v>
      </c>
      <c r="G57" s="302">
        <v>404644877.44440997</v>
      </c>
      <c r="H57" s="302">
        <v>425891846.51699001</v>
      </c>
      <c r="I57" s="302">
        <v>427605734.37605</v>
      </c>
      <c r="J57" s="302">
        <v>448488674.80162001</v>
      </c>
      <c r="K57" s="302">
        <v>471528081.72353005</v>
      </c>
      <c r="L57" s="302">
        <v>464860335.70706999</v>
      </c>
      <c r="M57" s="302">
        <v>480819823.55124998</v>
      </c>
      <c r="N57" s="293"/>
    </row>
    <row r="58" spans="1:14">
      <c r="A58" s="307" t="s">
        <v>854</v>
      </c>
      <c r="B58" s="308">
        <v>9545925.0615599994</v>
      </c>
      <c r="C58" s="308">
        <v>10266713.848610001</v>
      </c>
      <c r="D58" s="308">
        <v>11297949.863739999</v>
      </c>
      <c r="E58" s="308">
        <v>12951822.868319999</v>
      </c>
      <c r="F58" s="308">
        <v>14341240.852399999</v>
      </c>
      <c r="G58" s="308">
        <v>15499130.078569999</v>
      </c>
      <c r="H58" s="308">
        <v>15530831.664110001</v>
      </c>
      <c r="I58" s="308">
        <v>15537277.767129999</v>
      </c>
      <c r="J58" s="308">
        <v>16832338.60698</v>
      </c>
      <c r="K58" s="308">
        <v>12384176.40887</v>
      </c>
      <c r="L58" s="308">
        <v>16833533.857489999</v>
      </c>
      <c r="M58" s="308">
        <v>14233307.30745</v>
      </c>
      <c r="N58" s="293"/>
    </row>
    <row r="59" spans="1:14" ht="15" customHeight="1">
      <c r="A59" s="304" t="s">
        <v>853</v>
      </c>
      <c r="B59" s="302">
        <v>-1859899.6868800002</v>
      </c>
      <c r="C59" s="302">
        <v>-2318819.9094400001</v>
      </c>
      <c r="D59" s="302">
        <v>-2565931.6907199998</v>
      </c>
      <c r="E59" s="302">
        <v>-3264257.5603200002</v>
      </c>
      <c r="F59" s="302">
        <v>-4259887.2069100002</v>
      </c>
      <c r="G59" s="302">
        <v>-4891234.0106199998</v>
      </c>
      <c r="H59" s="302">
        <v>-5660614.4021499995</v>
      </c>
      <c r="I59" s="302">
        <v>-6338717.2719399994</v>
      </c>
      <c r="J59" s="302">
        <v>-6795657.28938</v>
      </c>
      <c r="K59" s="302">
        <v>-4771654.3103299998</v>
      </c>
      <c r="L59" s="302">
        <v>-6521465.5658999998</v>
      </c>
      <c r="M59" s="302">
        <v>-5332447.01143</v>
      </c>
      <c r="N59" s="293"/>
    </row>
    <row r="60" spans="1:14" ht="15" customHeight="1">
      <c r="A60" s="301" t="s">
        <v>852</v>
      </c>
      <c r="B60" s="302">
        <v>7686025.3746800004</v>
      </c>
      <c r="C60" s="302">
        <v>7947893.9391700001</v>
      </c>
      <c r="D60" s="302">
        <v>8732018.1730199996</v>
      </c>
      <c r="E60" s="302">
        <v>9687565.3080000002</v>
      </c>
      <c r="F60" s="302">
        <v>10081353.64549</v>
      </c>
      <c r="G60" s="302">
        <v>10607896.067950001</v>
      </c>
      <c r="H60" s="302">
        <v>9870217.2619599998</v>
      </c>
      <c r="I60" s="302">
        <v>9198560.4951900002</v>
      </c>
      <c r="J60" s="302">
        <v>10036681.317600001</v>
      </c>
      <c r="K60" s="302">
        <v>7612522.0985399997</v>
      </c>
      <c r="L60" s="302">
        <v>10312068.29159</v>
      </c>
      <c r="M60" s="302">
        <v>8900860.2960200012</v>
      </c>
      <c r="N60" s="293"/>
    </row>
    <row r="61" spans="1:14" ht="15" customHeight="1">
      <c r="A61" s="309" t="s">
        <v>851</v>
      </c>
      <c r="B61" s="302">
        <v>2476224.29978</v>
      </c>
      <c r="C61" s="302">
        <v>2663937.2284599999</v>
      </c>
      <c r="D61" s="302">
        <v>3587822.4102800004</v>
      </c>
      <c r="E61" s="302">
        <v>4045111.2816599999</v>
      </c>
      <c r="F61" s="302">
        <v>3891120.40833</v>
      </c>
      <c r="G61" s="302">
        <v>4380431.6363999993</v>
      </c>
      <c r="H61" s="302">
        <v>3689145.5747699998</v>
      </c>
      <c r="I61" s="302">
        <v>4300385.07333</v>
      </c>
      <c r="J61" s="302">
        <v>4390421.0072799996</v>
      </c>
      <c r="K61" s="302">
        <v>5034458.0418500006</v>
      </c>
      <c r="L61" s="302">
        <v>7310906.2671499997</v>
      </c>
      <c r="M61" s="302">
        <v>9144563.8907900006</v>
      </c>
      <c r="N61" s="293"/>
    </row>
    <row r="62" spans="1:14" ht="15" customHeight="1">
      <c r="A62" s="304" t="s">
        <v>850</v>
      </c>
      <c r="B62" s="302">
        <v>-700786.79061000003</v>
      </c>
      <c r="C62" s="302">
        <v>-1000202.38987</v>
      </c>
      <c r="D62" s="302">
        <v>-1799122.9833399998</v>
      </c>
      <c r="E62" s="302">
        <v>-2282509.1033200002</v>
      </c>
      <c r="F62" s="302">
        <v>-2490174.0078199999</v>
      </c>
      <c r="G62" s="302">
        <v>-2927738.9087800002</v>
      </c>
      <c r="H62" s="302">
        <v>-2451262.1805500002</v>
      </c>
      <c r="I62" s="302">
        <v>-2273552.2204499999</v>
      </c>
      <c r="J62" s="302">
        <v>-1992911.2801900001</v>
      </c>
      <c r="K62" s="302">
        <v>-3090639.2532100002</v>
      </c>
      <c r="L62" s="302">
        <v>-4543069.2744899997</v>
      </c>
      <c r="M62" s="302">
        <v>-6956374.6590299997</v>
      </c>
      <c r="N62" s="293"/>
    </row>
    <row r="63" spans="1:14" ht="15" customHeight="1">
      <c r="A63" s="310" t="s">
        <v>849</v>
      </c>
      <c r="B63" s="302">
        <v>9461462.8838500008</v>
      </c>
      <c r="C63" s="302">
        <v>9611628.7777600009</v>
      </c>
      <c r="D63" s="302">
        <v>10520717.599959999</v>
      </c>
      <c r="E63" s="302">
        <v>11450167.486339999</v>
      </c>
      <c r="F63" s="302">
        <v>11482300.046</v>
      </c>
      <c r="G63" s="302">
        <v>12060588.795569999</v>
      </c>
      <c r="H63" s="302">
        <v>11108100.65618</v>
      </c>
      <c r="I63" s="302">
        <v>11225393.348069999</v>
      </c>
      <c r="J63" s="302">
        <v>12434191.04469</v>
      </c>
      <c r="K63" s="302">
        <v>9556340.8871800005</v>
      </c>
      <c r="L63" s="302">
        <v>13079905.28425</v>
      </c>
      <c r="M63" s="302">
        <v>11089049.52778</v>
      </c>
      <c r="N63" s="293"/>
    </row>
    <row r="64" spans="1:14" ht="15" customHeight="1">
      <c r="A64" s="309" t="s">
        <v>848</v>
      </c>
      <c r="B64" s="302">
        <v>1724352.2065099999</v>
      </c>
      <c r="C64" s="302">
        <v>1772184.47633</v>
      </c>
      <c r="D64" s="302">
        <v>1966592.9776600001</v>
      </c>
      <c r="E64" s="302">
        <v>2278020.8902800004</v>
      </c>
      <c r="F64" s="302">
        <v>2219995.7315599998</v>
      </c>
      <c r="G64" s="302">
        <v>2207495.4247499998</v>
      </c>
      <c r="H64" s="302">
        <v>2227398.7173099997</v>
      </c>
      <c r="I64" s="302">
        <v>3359161.0576200001</v>
      </c>
      <c r="J64" s="302">
        <v>3496297.5199099998</v>
      </c>
      <c r="K64" s="302">
        <v>4183852.0767399999</v>
      </c>
      <c r="L64" s="302">
        <v>3421804.3908899999</v>
      </c>
      <c r="M64" s="302">
        <v>2777377.5823400002</v>
      </c>
      <c r="N64" s="293"/>
    </row>
    <row r="65" spans="1:14" ht="15" customHeight="1">
      <c r="A65" s="309" t="s">
        <v>847</v>
      </c>
      <c r="B65" s="302">
        <v>-2565909.0573</v>
      </c>
      <c r="C65" s="302">
        <v>-2418887.9800500004</v>
      </c>
      <c r="D65" s="302">
        <v>-2812558.2714800001</v>
      </c>
      <c r="E65" s="302">
        <v>-3466554.8563800002</v>
      </c>
      <c r="F65" s="302">
        <v>-3326740.4852100001</v>
      </c>
      <c r="G65" s="302">
        <v>-3275177.67894</v>
      </c>
      <c r="H65" s="302">
        <v>-4175304.3477099999</v>
      </c>
      <c r="I65" s="302">
        <v>-4570959.7150699999</v>
      </c>
      <c r="J65" s="302">
        <v>-5010196.98489</v>
      </c>
      <c r="K65" s="302">
        <v>-5906389.43506</v>
      </c>
      <c r="L65" s="302">
        <v>-5674005.65032</v>
      </c>
      <c r="M65" s="302">
        <v>-5129411.6054300005</v>
      </c>
      <c r="N65" s="293"/>
    </row>
    <row r="66" spans="1:14" ht="15" customHeight="1">
      <c r="A66" s="301" t="s">
        <v>846</v>
      </c>
      <c r="B66" s="302">
        <v>8619906.0330599993</v>
      </c>
      <c r="C66" s="302">
        <v>8964925.2740400005</v>
      </c>
      <c r="D66" s="302">
        <v>9674752.30614</v>
      </c>
      <c r="E66" s="302">
        <v>10261633.52024</v>
      </c>
      <c r="F66" s="302">
        <v>10375555.29235</v>
      </c>
      <c r="G66" s="302">
        <v>10992906.541379999</v>
      </c>
      <c r="H66" s="302">
        <v>9160195.0257799998</v>
      </c>
      <c r="I66" s="302">
        <v>10013594.690620001</v>
      </c>
      <c r="J66" s="302">
        <v>10920291.579709999</v>
      </c>
      <c r="K66" s="302">
        <v>7833803.52886</v>
      </c>
      <c r="L66" s="302">
        <v>10827704.02482</v>
      </c>
      <c r="M66" s="302">
        <v>8737015.5046900008</v>
      </c>
      <c r="N66" s="293"/>
    </row>
    <row r="67" spans="1:14" ht="15" customHeight="1">
      <c r="A67" s="304" t="s">
        <v>845</v>
      </c>
      <c r="B67" s="302">
        <v>-5949914.3874599999</v>
      </c>
      <c r="C67" s="302">
        <v>-6572908.1644700002</v>
      </c>
      <c r="D67" s="302">
        <v>-6691104.6613800004</v>
      </c>
      <c r="E67" s="302">
        <v>-7117956.51119</v>
      </c>
      <c r="F67" s="302">
        <v>-7606865.4986999994</v>
      </c>
      <c r="G67" s="302">
        <v>-7405396.0778999999</v>
      </c>
      <c r="H67" s="302">
        <v>-7174367.6634799996</v>
      </c>
      <c r="I67" s="302">
        <v>-7403417.3297799993</v>
      </c>
      <c r="J67" s="302">
        <v>-7886019.0373200001</v>
      </c>
      <c r="K67" s="302">
        <v>-5846035.2472299999</v>
      </c>
      <c r="L67" s="302">
        <v>-7489691.0179399997</v>
      </c>
      <c r="M67" s="302">
        <v>-6283158.5167800002</v>
      </c>
      <c r="N67" s="293"/>
    </row>
    <row r="68" spans="1:14" ht="15" customHeight="1">
      <c r="A68" s="310" t="s">
        <v>844</v>
      </c>
      <c r="B68" s="302">
        <v>2669991.6455999999</v>
      </c>
      <c r="C68" s="302">
        <v>2392017.1095700003</v>
      </c>
      <c r="D68" s="302">
        <v>2983647.6447600001</v>
      </c>
      <c r="E68" s="302">
        <v>3143677.00905</v>
      </c>
      <c r="F68" s="302">
        <v>2768689.7936499999</v>
      </c>
      <c r="G68" s="302">
        <v>3587510.4634799999</v>
      </c>
      <c r="H68" s="302">
        <v>1985827.3622999999</v>
      </c>
      <c r="I68" s="302">
        <v>2610177.3608400002</v>
      </c>
      <c r="J68" s="302">
        <v>3034272.5423900001</v>
      </c>
      <c r="K68" s="302">
        <v>1987768.2816300001</v>
      </c>
      <c r="L68" s="302">
        <v>3338013.0068800002</v>
      </c>
      <c r="M68" s="302">
        <v>2453856.9879099997</v>
      </c>
      <c r="N68" s="293"/>
    </row>
    <row r="69" spans="1:14" ht="15" customHeight="1">
      <c r="A69" s="310" t="s">
        <v>843</v>
      </c>
      <c r="B69" s="302">
        <v>-54934.329359999996</v>
      </c>
      <c r="C69" s="302">
        <v>-63982.779240000003</v>
      </c>
      <c r="D69" s="302">
        <v>5299.2937000000002</v>
      </c>
      <c r="E69" s="302">
        <v>232328.30074000001</v>
      </c>
      <c r="F69" s="302">
        <v>-14909.384699999999</v>
      </c>
      <c r="G69" s="302">
        <v>-76913.278030000001</v>
      </c>
      <c r="H69" s="302">
        <v>115146.03971</v>
      </c>
      <c r="I69" s="302">
        <v>-231849.58103999999</v>
      </c>
      <c r="J69" s="302">
        <v>39066.9876</v>
      </c>
      <c r="K69" s="302">
        <v>-71603.647290000008</v>
      </c>
      <c r="L69" s="302">
        <v>-93054.946819999997</v>
      </c>
      <c r="M69" s="302">
        <v>3697.8557299999998</v>
      </c>
      <c r="N69" s="293"/>
    </row>
    <row r="70" spans="1:14" ht="15" customHeight="1">
      <c r="A70" s="311" t="s">
        <v>842</v>
      </c>
      <c r="B70" s="302">
        <v>-60321.133049999997</v>
      </c>
      <c r="C70" s="302">
        <v>-66760.648239999995</v>
      </c>
      <c r="D70" s="302">
        <v>1693.1347800000001</v>
      </c>
      <c r="E70" s="302">
        <v>227598.16545</v>
      </c>
      <c r="F70" s="302">
        <v>-17694.064100000003</v>
      </c>
      <c r="G70" s="302">
        <v>-78977.314590000009</v>
      </c>
      <c r="H70" s="302">
        <v>113902.86012</v>
      </c>
      <c r="I70" s="302">
        <v>-232581.89869</v>
      </c>
      <c r="J70" s="302">
        <v>37319.261500000001</v>
      </c>
      <c r="K70" s="302">
        <v>-74152.587040000013</v>
      </c>
      <c r="L70" s="302">
        <v>-96332.513439999995</v>
      </c>
      <c r="M70" s="302">
        <v>-2303.9505800000002</v>
      </c>
      <c r="N70" s="293"/>
    </row>
    <row r="71" spans="1:14" ht="15" customHeight="1">
      <c r="A71" s="311" t="s">
        <v>841</v>
      </c>
      <c r="B71" s="302">
        <v>5386.8036900000006</v>
      </c>
      <c r="C71" s="302">
        <v>2777.8690000000001</v>
      </c>
      <c r="D71" s="302">
        <v>3606.1589199999999</v>
      </c>
      <c r="E71" s="302">
        <v>4730.1352900000002</v>
      </c>
      <c r="F71" s="302">
        <v>2784.6794</v>
      </c>
      <c r="G71" s="302">
        <v>2064.03656</v>
      </c>
      <c r="H71" s="302">
        <v>1243.1795900000002</v>
      </c>
      <c r="I71" s="302">
        <v>732.31765000000007</v>
      </c>
      <c r="J71" s="302">
        <v>1747.7261000000001</v>
      </c>
      <c r="K71" s="302">
        <v>2548.93975</v>
      </c>
      <c r="L71" s="302">
        <v>3277.5666200000001</v>
      </c>
      <c r="M71" s="302">
        <v>6001.8063099999999</v>
      </c>
      <c r="N71" s="293"/>
    </row>
    <row r="72" spans="1:14" ht="15" customHeight="1">
      <c r="A72" s="301" t="s">
        <v>840</v>
      </c>
      <c r="B72" s="302">
        <v>55228.270130000004</v>
      </c>
      <c r="C72" s="302">
        <v>61286.126750000003</v>
      </c>
      <c r="D72" s="302">
        <v>-8107.4235599999993</v>
      </c>
      <c r="E72" s="302">
        <v>-232706.11621000001</v>
      </c>
      <c r="F72" s="302">
        <v>12012.833289999999</v>
      </c>
      <c r="G72" s="302">
        <v>77291.382530000003</v>
      </c>
      <c r="H72" s="302">
        <v>-115458.13348</v>
      </c>
      <c r="I72" s="302">
        <v>230400.84849999999</v>
      </c>
      <c r="J72" s="302">
        <v>-40286.425929999998</v>
      </c>
      <c r="K72" s="302">
        <v>72403.781049999991</v>
      </c>
      <c r="L72" s="302">
        <v>96226.145250000001</v>
      </c>
      <c r="M72" s="302">
        <v>-3160.1846399999999</v>
      </c>
      <c r="N72" s="293"/>
    </row>
    <row r="73" spans="1:14" ht="15" customHeight="1">
      <c r="A73" s="301" t="s">
        <v>839</v>
      </c>
      <c r="B73" s="302">
        <v>57436.759749999997</v>
      </c>
      <c r="C73" s="302">
        <v>63278.092939999995</v>
      </c>
      <c r="D73" s="302">
        <v>-6296.7914199999996</v>
      </c>
      <c r="E73" s="302">
        <v>-229772.79177000001</v>
      </c>
      <c r="F73" s="302">
        <v>13200.45508</v>
      </c>
      <c r="G73" s="302">
        <v>78003.090159999992</v>
      </c>
      <c r="H73" s="302">
        <v>-114975.79109</v>
      </c>
      <c r="I73" s="302">
        <v>230716.03237999999</v>
      </c>
      <c r="J73" s="302">
        <v>-39581.271509999999</v>
      </c>
      <c r="K73" s="302">
        <v>73235.24278</v>
      </c>
      <c r="L73" s="302">
        <v>97298.823969999998</v>
      </c>
      <c r="M73" s="302">
        <v>-2064.83745</v>
      </c>
      <c r="N73" s="293"/>
    </row>
    <row r="74" spans="1:14" ht="15" customHeight="1">
      <c r="A74" s="304" t="s">
        <v>838</v>
      </c>
      <c r="B74" s="302">
        <v>-2208.4896200000003</v>
      </c>
      <c r="C74" s="302">
        <v>-1991.9661899999999</v>
      </c>
      <c r="D74" s="302">
        <v>-1810.6321399999999</v>
      </c>
      <c r="E74" s="302">
        <v>-2933.3244399999999</v>
      </c>
      <c r="F74" s="302">
        <v>-1187.6217900000001</v>
      </c>
      <c r="G74" s="302">
        <v>-711.70762999999999</v>
      </c>
      <c r="H74" s="302">
        <v>-482.34239000000002</v>
      </c>
      <c r="I74" s="302">
        <v>-315.18387999999999</v>
      </c>
      <c r="J74" s="302">
        <v>-705.15442000000007</v>
      </c>
      <c r="K74" s="302">
        <v>-831.46172999999999</v>
      </c>
      <c r="L74" s="302">
        <v>-1072.6787199999999</v>
      </c>
      <c r="M74" s="302">
        <v>-1095.34719</v>
      </c>
      <c r="N74" s="293"/>
    </row>
    <row r="75" spans="1:14" ht="15" customHeight="1">
      <c r="A75" s="301" t="s">
        <v>837</v>
      </c>
      <c r="B75" s="302">
        <v>2670285.5863699997</v>
      </c>
      <c r="C75" s="302">
        <v>2389320.4570800001</v>
      </c>
      <c r="D75" s="302">
        <v>2980839.5149000003</v>
      </c>
      <c r="E75" s="302">
        <v>3143299.1935799997</v>
      </c>
      <c r="F75" s="302">
        <v>2765793.2422399996</v>
      </c>
      <c r="G75" s="302">
        <v>3587888.5679799998</v>
      </c>
      <c r="H75" s="302">
        <v>1985515.26853</v>
      </c>
      <c r="I75" s="302">
        <v>2608728.6283</v>
      </c>
      <c r="J75" s="302">
        <v>3033053.1040599998</v>
      </c>
      <c r="K75" s="302">
        <v>1988568.4153900002</v>
      </c>
      <c r="L75" s="302">
        <v>3341184.2053100001</v>
      </c>
      <c r="M75" s="302">
        <v>2454394.659</v>
      </c>
      <c r="N75" s="293"/>
    </row>
    <row r="76" spans="1:14" ht="15" customHeight="1">
      <c r="A76" s="312" t="s">
        <v>836</v>
      </c>
      <c r="B76" s="302">
        <v>8682.3909000000003</v>
      </c>
      <c r="C76" s="302">
        <v>17958.311289999998</v>
      </c>
      <c r="D76" s="302">
        <v>32874.75389</v>
      </c>
      <c r="E76" s="302">
        <v>38247.219250000002</v>
      </c>
      <c r="F76" s="302">
        <v>62643.668659999996</v>
      </c>
      <c r="G76" s="302">
        <v>20594.910550000001</v>
      </c>
      <c r="H76" s="302">
        <v>29882.921979999999</v>
      </c>
      <c r="I76" s="302">
        <v>16681.11836</v>
      </c>
      <c r="J76" s="302">
        <v>15366.964910000001</v>
      </c>
      <c r="K76" s="302">
        <v>6513.3611700000001</v>
      </c>
      <c r="L76" s="302">
        <v>14596.286</v>
      </c>
      <c r="M76" s="302">
        <v>31047.619360000001</v>
      </c>
      <c r="N76" s="293"/>
    </row>
    <row r="77" spans="1:14" ht="15" customHeight="1">
      <c r="A77" s="310" t="s">
        <v>835</v>
      </c>
      <c r="B77" s="302">
        <v>2678967.9772700001</v>
      </c>
      <c r="C77" s="302">
        <v>2407278.7683699997</v>
      </c>
      <c r="D77" s="302">
        <v>3013714.2687900001</v>
      </c>
      <c r="E77" s="302">
        <v>3181546.4128299998</v>
      </c>
      <c r="F77" s="302">
        <v>2828436.9109</v>
      </c>
      <c r="G77" s="302">
        <v>3608483.4785300004</v>
      </c>
      <c r="H77" s="302">
        <v>2015398.1905100001</v>
      </c>
      <c r="I77" s="302">
        <v>2625409.7466599997</v>
      </c>
      <c r="J77" s="302">
        <v>3048420.0689699999</v>
      </c>
      <c r="K77" s="302">
        <v>1995081.7765599999</v>
      </c>
      <c r="L77" s="302">
        <v>3355780.49131</v>
      </c>
      <c r="M77" s="302">
        <v>2485442.2783600003</v>
      </c>
      <c r="N77" s="293"/>
    </row>
    <row r="78" spans="1:14" ht="15" customHeight="1">
      <c r="A78" s="309" t="s">
        <v>834</v>
      </c>
      <c r="B78" s="302">
        <v>-23479.058860000001</v>
      </c>
      <c r="C78" s="302">
        <v>9197.2765099999997</v>
      </c>
      <c r="D78" s="302">
        <v>1251.25757</v>
      </c>
      <c r="E78" s="302">
        <v>10208.583359999999</v>
      </c>
      <c r="F78" s="302">
        <v>39154.177380000001</v>
      </c>
      <c r="G78" s="302">
        <v>-12251.294</v>
      </c>
      <c r="H78" s="302">
        <v>31765.49912</v>
      </c>
      <c r="I78" s="302">
        <v>31110.47724</v>
      </c>
      <c r="J78" s="302">
        <v>3121.6348399999997</v>
      </c>
      <c r="K78" s="302">
        <v>16055.369839999999</v>
      </c>
      <c r="L78" s="302">
        <v>34691.124640000002</v>
      </c>
      <c r="M78" s="302">
        <v>59999.265420000003</v>
      </c>
      <c r="N78" s="293"/>
    </row>
    <row r="79" spans="1:14" ht="15" customHeight="1">
      <c r="A79" s="301" t="s">
        <v>833</v>
      </c>
      <c r="B79" s="302">
        <v>2655488.9184099999</v>
      </c>
      <c r="C79" s="302">
        <v>2416476.0448799999</v>
      </c>
      <c r="D79" s="302">
        <v>3014965.52636</v>
      </c>
      <c r="E79" s="302">
        <v>3191754.9961899999</v>
      </c>
      <c r="F79" s="302">
        <v>2867591.0882800003</v>
      </c>
      <c r="G79" s="302">
        <v>3596232.1845300002</v>
      </c>
      <c r="H79" s="302">
        <v>2047163.6896300002</v>
      </c>
      <c r="I79" s="302">
        <v>2656520.2239000001</v>
      </c>
      <c r="J79" s="302">
        <v>3051541.7038099999</v>
      </c>
      <c r="K79" s="302">
        <v>2011137.1464000002</v>
      </c>
      <c r="L79" s="302">
        <v>3390471.61595</v>
      </c>
      <c r="M79" s="302">
        <v>2545441.5437800004</v>
      </c>
      <c r="N79" s="293"/>
    </row>
    <row r="80" spans="1:14" ht="15" customHeight="1">
      <c r="A80" s="309" t="s">
        <v>832</v>
      </c>
      <c r="B80" s="302">
        <v>0</v>
      </c>
      <c r="C80" s="302">
        <v>0</v>
      </c>
      <c r="D80" s="302">
        <v>0</v>
      </c>
      <c r="E80" s="302">
        <v>4.0000000000000003E-5</v>
      </c>
      <c r="F80" s="302">
        <v>0</v>
      </c>
      <c r="G80" s="302">
        <v>-4.0000000000000003E-5</v>
      </c>
      <c r="H80" s="302">
        <v>1.0000000000000001E-5</v>
      </c>
      <c r="I80" s="302">
        <v>-5.9999999999999995E-5</v>
      </c>
      <c r="J80" s="302">
        <v>0</v>
      </c>
      <c r="K80" s="302">
        <v>0.22231000000000001</v>
      </c>
      <c r="L80" s="302">
        <v>0.31857000000000002</v>
      </c>
      <c r="M80" s="302">
        <v>0</v>
      </c>
      <c r="N80" s="293"/>
    </row>
    <row r="81" spans="1:14" ht="15" customHeight="1">
      <c r="A81" s="301" t="s">
        <v>831</v>
      </c>
      <c r="B81" s="302">
        <v>2655488.9184099999</v>
      </c>
      <c r="C81" s="302">
        <v>2416476.0448799999</v>
      </c>
      <c r="D81" s="302">
        <v>3014965.52636</v>
      </c>
      <c r="E81" s="302">
        <v>3191754.9962300002</v>
      </c>
      <c r="F81" s="302">
        <v>2867591.0882800003</v>
      </c>
      <c r="G81" s="302">
        <v>3596232.1844899999</v>
      </c>
      <c r="H81" s="302">
        <v>2047163.68964</v>
      </c>
      <c r="I81" s="302">
        <v>2656520.2238400001</v>
      </c>
      <c r="J81" s="302">
        <v>3051541.7038099999</v>
      </c>
      <c r="K81" s="302">
        <v>2011137.3687100001</v>
      </c>
      <c r="L81" s="302">
        <v>3390471.9345200001</v>
      </c>
      <c r="M81" s="302">
        <v>2545441.5437800004</v>
      </c>
      <c r="N81" s="293"/>
    </row>
    <row r="82" spans="1:14" ht="15" customHeight="1" thickBot="1">
      <c r="A82" s="309" t="s">
        <v>830</v>
      </c>
      <c r="B82" s="302">
        <v>-908387.92430999991</v>
      </c>
      <c r="C82" s="302">
        <v>-686674.46519000002</v>
      </c>
      <c r="D82" s="302">
        <v>-1049065.62157</v>
      </c>
      <c r="E82" s="302">
        <v>-1171049.1696199998</v>
      </c>
      <c r="F82" s="302">
        <v>-1091287.2861500001</v>
      </c>
      <c r="G82" s="302">
        <v>-1526605.44777</v>
      </c>
      <c r="H82" s="302">
        <v>-1252339.34243</v>
      </c>
      <c r="I82" s="302">
        <v>-1237332.2402599999</v>
      </c>
      <c r="J82" s="302">
        <v>-1290261.00468</v>
      </c>
      <c r="K82" s="302">
        <v>-811894.62508999999</v>
      </c>
      <c r="L82" s="302">
        <v>-1358428.6976099999</v>
      </c>
      <c r="M82" s="302">
        <v>-1053752.23581</v>
      </c>
      <c r="N82" s="293"/>
    </row>
    <row r="83" spans="1:14" ht="15" customHeight="1" thickTop="1" thickBot="1">
      <c r="A83" s="299" t="s">
        <v>829</v>
      </c>
      <c r="B83" s="300">
        <v>1747100.9941</v>
      </c>
      <c r="C83" s="300">
        <v>1729801.57969</v>
      </c>
      <c r="D83" s="300">
        <v>1965899.9047900001</v>
      </c>
      <c r="E83" s="300">
        <v>2020705.8266099999</v>
      </c>
      <c r="F83" s="300">
        <v>1776303.8021300002</v>
      </c>
      <c r="G83" s="300">
        <v>2069626.7367199999</v>
      </c>
      <c r="H83" s="300">
        <v>794824.34721000004</v>
      </c>
      <c r="I83" s="300">
        <v>1419187.98358</v>
      </c>
      <c r="J83" s="300">
        <v>1761280.6991300001</v>
      </c>
      <c r="K83" s="300">
        <v>1199242.7436199998</v>
      </c>
      <c r="L83" s="300">
        <v>2032043.23691</v>
      </c>
      <c r="M83" s="300">
        <v>1491689.30797</v>
      </c>
      <c r="N83" s="293"/>
    </row>
    <row r="84" spans="1:14" ht="3.75" customHeight="1" thickTop="1" thickBot="1">
      <c r="A84" s="313"/>
      <c r="B84" s="314"/>
      <c r="C84" s="314"/>
      <c r="D84" s="314"/>
      <c r="E84" s="314"/>
      <c r="F84" s="314"/>
      <c r="G84" s="314"/>
      <c r="H84" s="314"/>
      <c r="I84" s="314"/>
      <c r="J84" s="314"/>
      <c r="K84" s="314"/>
      <c r="L84" s="314"/>
      <c r="M84" s="314"/>
      <c r="N84" s="293"/>
    </row>
    <row r="85" spans="1:14" ht="15" customHeight="1" thickTop="1">
      <c r="A85" s="315"/>
      <c r="B85" s="316"/>
      <c r="C85" s="316"/>
      <c r="D85" s="316"/>
      <c r="E85" s="316"/>
      <c r="F85" s="316"/>
      <c r="G85" s="316"/>
      <c r="H85" s="316"/>
      <c r="I85" s="316"/>
      <c r="J85" s="316"/>
      <c r="K85" s="316"/>
      <c r="L85" s="316"/>
      <c r="M85" s="316"/>
      <c r="N85" s="293"/>
    </row>
    <row r="86" spans="1:14" ht="15" customHeight="1">
      <c r="A86" s="317"/>
      <c r="B86" s="316"/>
      <c r="C86" s="316"/>
      <c r="D86" s="316"/>
      <c r="E86" s="316"/>
      <c r="F86" s="316"/>
      <c r="G86" s="316"/>
      <c r="H86" s="316"/>
      <c r="I86" s="316"/>
      <c r="J86" s="316"/>
      <c r="K86" s="316"/>
      <c r="L86" s="316"/>
      <c r="M86" s="316"/>
      <c r="N86" s="293"/>
    </row>
  </sheetData>
  <mergeCells count="3">
    <mergeCell ref="A1:M1"/>
    <mergeCell ref="A2:M2"/>
    <mergeCell ref="A3:M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pageSetUpPr fitToPage="1"/>
  </sheetPr>
  <dimension ref="A1:P58"/>
  <sheetViews>
    <sheetView topLeftCell="C1" zoomScaleNormal="100" workbookViewId="0">
      <selection activeCell="C15" sqref="C15"/>
    </sheetView>
  </sheetViews>
  <sheetFormatPr baseColWidth="10" defaultColWidth="9.140625" defaultRowHeight="12.75"/>
  <cols>
    <col min="1" max="1" width="3" style="327" hidden="1" customWidth="1"/>
    <col min="2" max="2" width="6" style="327" hidden="1" customWidth="1"/>
    <col min="3" max="3" width="71" style="327" customWidth="1"/>
    <col min="4" max="5" width="8.28515625" style="327" bestFit="1" customWidth="1"/>
    <col min="6" max="6" width="8.28515625" style="327" customWidth="1"/>
    <col min="7" max="10" width="8.28515625" style="327" bestFit="1" customWidth="1"/>
    <col min="11" max="11" width="8.28515625" style="327" customWidth="1"/>
    <col min="12" max="12" width="8.28515625" style="327" bestFit="1" customWidth="1"/>
    <col min="13" max="14" width="8.28515625" style="327" customWidth="1"/>
    <col min="15" max="15" width="9.140625" style="327" bestFit="1" customWidth="1"/>
    <col min="16" max="256" width="9.140625" style="327"/>
    <col min="257" max="258" width="0" style="327" hidden="1" customWidth="1"/>
    <col min="259" max="259" width="71" style="327" customWidth="1"/>
    <col min="260" max="261" width="8.28515625" style="327" bestFit="1" customWidth="1"/>
    <col min="262" max="262" width="8.28515625" style="327" customWidth="1"/>
    <col min="263" max="266" width="8.28515625" style="327" bestFit="1" customWidth="1"/>
    <col min="267" max="267" width="8.28515625" style="327" customWidth="1"/>
    <col min="268" max="268" width="8.28515625" style="327" bestFit="1" customWidth="1"/>
    <col min="269" max="270" width="8.28515625" style="327" customWidth="1"/>
    <col min="271" max="271" width="9.140625" style="327" bestFit="1" customWidth="1"/>
    <col min="272" max="512" width="9.140625" style="327"/>
    <col min="513" max="514" width="0" style="327" hidden="1" customWidth="1"/>
    <col min="515" max="515" width="71" style="327" customWidth="1"/>
    <col min="516" max="517" width="8.28515625" style="327" bestFit="1" customWidth="1"/>
    <col min="518" max="518" width="8.28515625" style="327" customWidth="1"/>
    <col min="519" max="522" width="8.28515625" style="327" bestFit="1" customWidth="1"/>
    <col min="523" max="523" width="8.28515625" style="327" customWidth="1"/>
    <col min="524" max="524" width="8.28515625" style="327" bestFit="1" customWidth="1"/>
    <col min="525" max="526" width="8.28515625" style="327" customWidth="1"/>
    <col min="527" max="527" width="9.140625" style="327" bestFit="1" customWidth="1"/>
    <col min="528" max="768" width="9.140625" style="327"/>
    <col min="769" max="770" width="0" style="327" hidden="1" customWidth="1"/>
    <col min="771" max="771" width="71" style="327" customWidth="1"/>
    <col min="772" max="773" width="8.28515625" style="327" bestFit="1" customWidth="1"/>
    <col min="774" max="774" width="8.28515625" style="327" customWidth="1"/>
    <col min="775" max="778" width="8.28515625" style="327" bestFit="1" customWidth="1"/>
    <col min="779" max="779" width="8.28515625" style="327" customWidth="1"/>
    <col min="780" max="780" width="8.28515625" style="327" bestFit="1" customWidth="1"/>
    <col min="781" max="782" width="8.28515625" style="327" customWidth="1"/>
    <col min="783" max="783" width="9.140625" style="327" bestFit="1" customWidth="1"/>
    <col min="784" max="1024" width="9.140625" style="327"/>
    <col min="1025" max="1026" width="0" style="327" hidden="1" customWidth="1"/>
    <col min="1027" max="1027" width="71" style="327" customWidth="1"/>
    <col min="1028" max="1029" width="8.28515625" style="327" bestFit="1" customWidth="1"/>
    <col min="1030" max="1030" width="8.28515625" style="327" customWidth="1"/>
    <col min="1031" max="1034" width="8.28515625" style="327" bestFit="1" customWidth="1"/>
    <col min="1035" max="1035" width="8.28515625" style="327" customWidth="1"/>
    <col min="1036" max="1036" width="8.28515625" style="327" bestFit="1" customWidth="1"/>
    <col min="1037" max="1038" width="8.28515625" style="327" customWidth="1"/>
    <col min="1039" max="1039" width="9.140625" style="327" bestFit="1" customWidth="1"/>
    <col min="1040" max="1280" width="9.140625" style="327"/>
    <col min="1281" max="1282" width="0" style="327" hidden="1" customWidth="1"/>
    <col min="1283" max="1283" width="71" style="327" customWidth="1"/>
    <col min="1284" max="1285" width="8.28515625" style="327" bestFit="1" customWidth="1"/>
    <col min="1286" max="1286" width="8.28515625" style="327" customWidth="1"/>
    <col min="1287" max="1290" width="8.28515625" style="327" bestFit="1" customWidth="1"/>
    <col min="1291" max="1291" width="8.28515625" style="327" customWidth="1"/>
    <col min="1292" max="1292" width="8.28515625" style="327" bestFit="1" customWidth="1"/>
    <col min="1293" max="1294" width="8.28515625" style="327" customWidth="1"/>
    <col min="1295" max="1295" width="9.140625" style="327" bestFit="1" customWidth="1"/>
    <col min="1296" max="1536" width="9.140625" style="327"/>
    <col min="1537" max="1538" width="0" style="327" hidden="1" customWidth="1"/>
    <col min="1539" max="1539" width="71" style="327" customWidth="1"/>
    <col min="1540" max="1541" width="8.28515625" style="327" bestFit="1" customWidth="1"/>
    <col min="1542" max="1542" width="8.28515625" style="327" customWidth="1"/>
    <col min="1543" max="1546" width="8.28515625" style="327" bestFit="1" customWidth="1"/>
    <col min="1547" max="1547" width="8.28515625" style="327" customWidth="1"/>
    <col min="1548" max="1548" width="8.28515625" style="327" bestFit="1" customWidth="1"/>
    <col min="1549" max="1550" width="8.28515625" style="327" customWidth="1"/>
    <col min="1551" max="1551" width="9.140625" style="327" bestFit="1" customWidth="1"/>
    <col min="1552" max="1792" width="9.140625" style="327"/>
    <col min="1793" max="1794" width="0" style="327" hidden="1" customWidth="1"/>
    <col min="1795" max="1795" width="71" style="327" customWidth="1"/>
    <col min="1796" max="1797" width="8.28515625" style="327" bestFit="1" customWidth="1"/>
    <col min="1798" max="1798" width="8.28515625" style="327" customWidth="1"/>
    <col min="1799" max="1802" width="8.28515625" style="327" bestFit="1" customWidth="1"/>
    <col min="1803" max="1803" width="8.28515625" style="327" customWidth="1"/>
    <col min="1804" max="1804" width="8.28515625" style="327" bestFit="1" customWidth="1"/>
    <col min="1805" max="1806" width="8.28515625" style="327" customWidth="1"/>
    <col min="1807" max="1807" width="9.140625" style="327" bestFit="1" customWidth="1"/>
    <col min="1808" max="2048" width="9.140625" style="327"/>
    <col min="2049" max="2050" width="0" style="327" hidden="1" customWidth="1"/>
    <col min="2051" max="2051" width="71" style="327" customWidth="1"/>
    <col min="2052" max="2053" width="8.28515625" style="327" bestFit="1" customWidth="1"/>
    <col min="2054" max="2054" width="8.28515625" style="327" customWidth="1"/>
    <col min="2055" max="2058" width="8.28515625" style="327" bestFit="1" customWidth="1"/>
    <col min="2059" max="2059" width="8.28515625" style="327" customWidth="1"/>
    <col min="2060" max="2060" width="8.28515625" style="327" bestFit="1" customWidth="1"/>
    <col min="2061" max="2062" width="8.28515625" style="327" customWidth="1"/>
    <col min="2063" max="2063" width="9.140625" style="327" bestFit="1" customWidth="1"/>
    <col min="2064" max="2304" width="9.140625" style="327"/>
    <col min="2305" max="2306" width="0" style="327" hidden="1" customWidth="1"/>
    <col min="2307" max="2307" width="71" style="327" customWidth="1"/>
    <col min="2308" max="2309" width="8.28515625" style="327" bestFit="1" customWidth="1"/>
    <col min="2310" max="2310" width="8.28515625" style="327" customWidth="1"/>
    <col min="2311" max="2314" width="8.28515625" style="327" bestFit="1" customWidth="1"/>
    <col min="2315" max="2315" width="8.28515625" style="327" customWidth="1"/>
    <col min="2316" max="2316" width="8.28515625" style="327" bestFit="1" customWidth="1"/>
    <col min="2317" max="2318" width="8.28515625" style="327" customWidth="1"/>
    <col min="2319" max="2319" width="9.140625" style="327" bestFit="1" customWidth="1"/>
    <col min="2320" max="2560" width="9.140625" style="327"/>
    <col min="2561" max="2562" width="0" style="327" hidden="1" customWidth="1"/>
    <col min="2563" max="2563" width="71" style="327" customWidth="1"/>
    <col min="2564" max="2565" width="8.28515625" style="327" bestFit="1" customWidth="1"/>
    <col min="2566" max="2566" width="8.28515625" style="327" customWidth="1"/>
    <col min="2567" max="2570" width="8.28515625" style="327" bestFit="1" customWidth="1"/>
    <col min="2571" max="2571" width="8.28515625" style="327" customWidth="1"/>
    <col min="2572" max="2572" width="8.28515625" style="327" bestFit="1" customWidth="1"/>
    <col min="2573" max="2574" width="8.28515625" style="327" customWidth="1"/>
    <col min="2575" max="2575" width="9.140625" style="327" bestFit="1" customWidth="1"/>
    <col min="2576" max="2816" width="9.140625" style="327"/>
    <col min="2817" max="2818" width="0" style="327" hidden="1" customWidth="1"/>
    <col min="2819" max="2819" width="71" style="327" customWidth="1"/>
    <col min="2820" max="2821" width="8.28515625" style="327" bestFit="1" customWidth="1"/>
    <col min="2822" max="2822" width="8.28515625" style="327" customWidth="1"/>
    <col min="2823" max="2826" width="8.28515625" style="327" bestFit="1" customWidth="1"/>
    <col min="2827" max="2827" width="8.28515625" style="327" customWidth="1"/>
    <col min="2828" max="2828" width="8.28515625" style="327" bestFit="1" customWidth="1"/>
    <col min="2829" max="2830" width="8.28515625" style="327" customWidth="1"/>
    <col min="2831" max="2831" width="9.140625" style="327" bestFit="1" customWidth="1"/>
    <col min="2832" max="3072" width="9.140625" style="327"/>
    <col min="3073" max="3074" width="0" style="327" hidden="1" customWidth="1"/>
    <col min="3075" max="3075" width="71" style="327" customWidth="1"/>
    <col min="3076" max="3077" width="8.28515625" style="327" bestFit="1" customWidth="1"/>
    <col min="3078" max="3078" width="8.28515625" style="327" customWidth="1"/>
    <col min="3079" max="3082" width="8.28515625" style="327" bestFit="1" customWidth="1"/>
    <col min="3083" max="3083" width="8.28515625" style="327" customWidth="1"/>
    <col min="3084" max="3084" width="8.28515625" style="327" bestFit="1" customWidth="1"/>
    <col min="3085" max="3086" width="8.28515625" style="327" customWidth="1"/>
    <col min="3087" max="3087" width="9.140625" style="327" bestFit="1" customWidth="1"/>
    <col min="3088" max="3328" width="9.140625" style="327"/>
    <col min="3329" max="3330" width="0" style="327" hidden="1" customWidth="1"/>
    <col min="3331" max="3331" width="71" style="327" customWidth="1"/>
    <col min="3332" max="3333" width="8.28515625" style="327" bestFit="1" customWidth="1"/>
    <col min="3334" max="3334" width="8.28515625" style="327" customWidth="1"/>
    <col min="3335" max="3338" width="8.28515625" style="327" bestFit="1" customWidth="1"/>
    <col min="3339" max="3339" width="8.28515625" style="327" customWidth="1"/>
    <col min="3340" max="3340" width="8.28515625" style="327" bestFit="1" customWidth="1"/>
    <col min="3341" max="3342" width="8.28515625" style="327" customWidth="1"/>
    <col min="3343" max="3343" width="9.140625" style="327" bestFit="1" customWidth="1"/>
    <col min="3344" max="3584" width="9.140625" style="327"/>
    <col min="3585" max="3586" width="0" style="327" hidden="1" customWidth="1"/>
    <col min="3587" max="3587" width="71" style="327" customWidth="1"/>
    <col min="3588" max="3589" width="8.28515625" style="327" bestFit="1" customWidth="1"/>
    <col min="3590" max="3590" width="8.28515625" style="327" customWidth="1"/>
    <col min="3591" max="3594" width="8.28515625" style="327" bestFit="1" customWidth="1"/>
    <col min="3595" max="3595" width="8.28515625" style="327" customWidth="1"/>
    <col min="3596" max="3596" width="8.28515625" style="327" bestFit="1" customWidth="1"/>
    <col min="3597" max="3598" width="8.28515625" style="327" customWidth="1"/>
    <col min="3599" max="3599" width="9.140625" style="327" bestFit="1" customWidth="1"/>
    <col min="3600" max="3840" width="9.140625" style="327"/>
    <col min="3841" max="3842" width="0" style="327" hidden="1" customWidth="1"/>
    <col min="3843" max="3843" width="71" style="327" customWidth="1"/>
    <col min="3844" max="3845" width="8.28515625" style="327" bestFit="1" customWidth="1"/>
    <col min="3846" max="3846" width="8.28515625" style="327" customWidth="1"/>
    <col min="3847" max="3850" width="8.28515625" style="327" bestFit="1" customWidth="1"/>
    <col min="3851" max="3851" width="8.28515625" style="327" customWidth="1"/>
    <col min="3852" max="3852" width="8.28515625" style="327" bestFit="1" customWidth="1"/>
    <col min="3853" max="3854" width="8.28515625" style="327" customWidth="1"/>
    <col min="3855" max="3855" width="9.140625" style="327" bestFit="1" customWidth="1"/>
    <col min="3856" max="4096" width="9.140625" style="327"/>
    <col min="4097" max="4098" width="0" style="327" hidden="1" customWidth="1"/>
    <col min="4099" max="4099" width="71" style="327" customWidth="1"/>
    <col min="4100" max="4101" width="8.28515625" style="327" bestFit="1" customWidth="1"/>
    <col min="4102" max="4102" width="8.28515625" style="327" customWidth="1"/>
    <col min="4103" max="4106" width="8.28515625" style="327" bestFit="1" customWidth="1"/>
    <col min="4107" max="4107" width="8.28515625" style="327" customWidth="1"/>
    <col min="4108" max="4108" width="8.28515625" style="327" bestFit="1" customWidth="1"/>
    <col min="4109" max="4110" width="8.28515625" style="327" customWidth="1"/>
    <col min="4111" max="4111" width="9.140625" style="327" bestFit="1" customWidth="1"/>
    <col min="4112" max="4352" width="9.140625" style="327"/>
    <col min="4353" max="4354" width="0" style="327" hidden="1" customWidth="1"/>
    <col min="4355" max="4355" width="71" style="327" customWidth="1"/>
    <col min="4356" max="4357" width="8.28515625" style="327" bestFit="1" customWidth="1"/>
    <col min="4358" max="4358" width="8.28515625" style="327" customWidth="1"/>
    <col min="4359" max="4362" width="8.28515625" style="327" bestFit="1" customWidth="1"/>
    <col min="4363" max="4363" width="8.28515625" style="327" customWidth="1"/>
    <col min="4364" max="4364" width="8.28515625" style="327" bestFit="1" customWidth="1"/>
    <col min="4365" max="4366" width="8.28515625" style="327" customWidth="1"/>
    <col min="4367" max="4367" width="9.140625" style="327" bestFit="1" customWidth="1"/>
    <col min="4368" max="4608" width="9.140625" style="327"/>
    <col min="4609" max="4610" width="0" style="327" hidden="1" customWidth="1"/>
    <col min="4611" max="4611" width="71" style="327" customWidth="1"/>
    <col min="4612" max="4613" width="8.28515625" style="327" bestFit="1" customWidth="1"/>
    <col min="4614" max="4614" width="8.28515625" style="327" customWidth="1"/>
    <col min="4615" max="4618" width="8.28515625" style="327" bestFit="1" customWidth="1"/>
    <col min="4619" max="4619" width="8.28515625" style="327" customWidth="1"/>
    <col min="4620" max="4620" width="8.28515625" style="327" bestFit="1" customWidth="1"/>
    <col min="4621" max="4622" width="8.28515625" style="327" customWidth="1"/>
    <col min="4623" max="4623" width="9.140625" style="327" bestFit="1" customWidth="1"/>
    <col min="4624" max="4864" width="9.140625" style="327"/>
    <col min="4865" max="4866" width="0" style="327" hidden="1" customWidth="1"/>
    <col min="4867" max="4867" width="71" style="327" customWidth="1"/>
    <col min="4868" max="4869" width="8.28515625" style="327" bestFit="1" customWidth="1"/>
    <col min="4870" max="4870" width="8.28515625" style="327" customWidth="1"/>
    <col min="4871" max="4874" width="8.28515625" style="327" bestFit="1" customWidth="1"/>
    <col min="4875" max="4875" width="8.28515625" style="327" customWidth="1"/>
    <col min="4876" max="4876" width="8.28515625" style="327" bestFit="1" customWidth="1"/>
    <col min="4877" max="4878" width="8.28515625" style="327" customWidth="1"/>
    <col min="4879" max="4879" width="9.140625" style="327" bestFit="1" customWidth="1"/>
    <col min="4880" max="5120" width="9.140625" style="327"/>
    <col min="5121" max="5122" width="0" style="327" hidden="1" customWidth="1"/>
    <col min="5123" max="5123" width="71" style="327" customWidth="1"/>
    <col min="5124" max="5125" width="8.28515625" style="327" bestFit="1" customWidth="1"/>
    <col min="5126" max="5126" width="8.28515625" style="327" customWidth="1"/>
    <col min="5127" max="5130" width="8.28515625" style="327" bestFit="1" customWidth="1"/>
    <col min="5131" max="5131" width="8.28515625" style="327" customWidth="1"/>
    <col min="5132" max="5132" width="8.28515625" style="327" bestFit="1" customWidth="1"/>
    <col min="5133" max="5134" width="8.28515625" style="327" customWidth="1"/>
    <col min="5135" max="5135" width="9.140625" style="327" bestFit="1" customWidth="1"/>
    <col min="5136" max="5376" width="9.140625" style="327"/>
    <col min="5377" max="5378" width="0" style="327" hidden="1" customWidth="1"/>
    <col min="5379" max="5379" width="71" style="327" customWidth="1"/>
    <col min="5380" max="5381" width="8.28515625" style="327" bestFit="1" customWidth="1"/>
    <col min="5382" max="5382" width="8.28515625" style="327" customWidth="1"/>
    <col min="5383" max="5386" width="8.28515625" style="327" bestFit="1" customWidth="1"/>
    <col min="5387" max="5387" width="8.28515625" style="327" customWidth="1"/>
    <col min="5388" max="5388" width="8.28515625" style="327" bestFit="1" customWidth="1"/>
    <col min="5389" max="5390" width="8.28515625" style="327" customWidth="1"/>
    <col min="5391" max="5391" width="9.140625" style="327" bestFit="1" customWidth="1"/>
    <col min="5392" max="5632" width="9.140625" style="327"/>
    <col min="5633" max="5634" width="0" style="327" hidden="1" customWidth="1"/>
    <col min="5635" max="5635" width="71" style="327" customWidth="1"/>
    <col min="5636" max="5637" width="8.28515625" style="327" bestFit="1" customWidth="1"/>
    <col min="5638" max="5638" width="8.28515625" style="327" customWidth="1"/>
    <col min="5639" max="5642" width="8.28515625" style="327" bestFit="1" customWidth="1"/>
    <col min="5643" max="5643" width="8.28515625" style="327" customWidth="1"/>
    <col min="5644" max="5644" width="8.28515625" style="327" bestFit="1" customWidth="1"/>
    <col min="5645" max="5646" width="8.28515625" style="327" customWidth="1"/>
    <col min="5647" max="5647" width="9.140625" style="327" bestFit="1" customWidth="1"/>
    <col min="5648" max="5888" width="9.140625" style="327"/>
    <col min="5889" max="5890" width="0" style="327" hidden="1" customWidth="1"/>
    <col min="5891" max="5891" width="71" style="327" customWidth="1"/>
    <col min="5892" max="5893" width="8.28515625" style="327" bestFit="1" customWidth="1"/>
    <col min="5894" max="5894" width="8.28515625" style="327" customWidth="1"/>
    <col min="5895" max="5898" width="8.28515625" style="327" bestFit="1" customWidth="1"/>
    <col min="5899" max="5899" width="8.28515625" style="327" customWidth="1"/>
    <col min="5900" max="5900" width="8.28515625" style="327" bestFit="1" customWidth="1"/>
    <col min="5901" max="5902" width="8.28515625" style="327" customWidth="1"/>
    <col min="5903" max="5903" width="9.140625" style="327" bestFit="1" customWidth="1"/>
    <col min="5904" max="6144" width="9.140625" style="327"/>
    <col min="6145" max="6146" width="0" style="327" hidden="1" customWidth="1"/>
    <col min="6147" max="6147" width="71" style="327" customWidth="1"/>
    <col min="6148" max="6149" width="8.28515625" style="327" bestFit="1" customWidth="1"/>
    <col min="6150" max="6150" width="8.28515625" style="327" customWidth="1"/>
    <col min="6151" max="6154" width="8.28515625" style="327" bestFit="1" customWidth="1"/>
    <col min="6155" max="6155" width="8.28515625" style="327" customWidth="1"/>
    <col min="6156" max="6156" width="8.28515625" style="327" bestFit="1" customWidth="1"/>
    <col min="6157" max="6158" width="8.28515625" style="327" customWidth="1"/>
    <col min="6159" max="6159" width="9.140625" style="327" bestFit="1" customWidth="1"/>
    <col min="6160" max="6400" width="9.140625" style="327"/>
    <col min="6401" max="6402" width="0" style="327" hidden="1" customWidth="1"/>
    <col min="6403" max="6403" width="71" style="327" customWidth="1"/>
    <col min="6404" max="6405" width="8.28515625" style="327" bestFit="1" customWidth="1"/>
    <col min="6406" max="6406" width="8.28515625" style="327" customWidth="1"/>
    <col min="6407" max="6410" width="8.28515625" style="327" bestFit="1" customWidth="1"/>
    <col min="6411" max="6411" width="8.28515625" style="327" customWidth="1"/>
    <col min="6412" max="6412" width="8.28515625" style="327" bestFit="1" customWidth="1"/>
    <col min="6413" max="6414" width="8.28515625" style="327" customWidth="1"/>
    <col min="6415" max="6415" width="9.140625" style="327" bestFit="1" customWidth="1"/>
    <col min="6416" max="6656" width="9.140625" style="327"/>
    <col min="6657" max="6658" width="0" style="327" hidden="1" customWidth="1"/>
    <col min="6659" max="6659" width="71" style="327" customWidth="1"/>
    <col min="6660" max="6661" width="8.28515625" style="327" bestFit="1" customWidth="1"/>
    <col min="6662" max="6662" width="8.28515625" style="327" customWidth="1"/>
    <col min="6663" max="6666" width="8.28515625" style="327" bestFit="1" customWidth="1"/>
    <col min="6667" max="6667" width="8.28515625" style="327" customWidth="1"/>
    <col min="6668" max="6668" width="8.28515625" style="327" bestFit="1" customWidth="1"/>
    <col min="6669" max="6670" width="8.28515625" style="327" customWidth="1"/>
    <col min="6671" max="6671" width="9.140625" style="327" bestFit="1" customWidth="1"/>
    <col min="6672" max="6912" width="9.140625" style="327"/>
    <col min="6913" max="6914" width="0" style="327" hidden="1" customWidth="1"/>
    <col min="6915" max="6915" width="71" style="327" customWidth="1"/>
    <col min="6916" max="6917" width="8.28515625" style="327" bestFit="1" customWidth="1"/>
    <col min="6918" max="6918" width="8.28515625" style="327" customWidth="1"/>
    <col min="6919" max="6922" width="8.28515625" style="327" bestFit="1" customWidth="1"/>
    <col min="6923" max="6923" width="8.28515625" style="327" customWidth="1"/>
    <col min="6924" max="6924" width="8.28515625" style="327" bestFit="1" customWidth="1"/>
    <col min="6925" max="6926" width="8.28515625" style="327" customWidth="1"/>
    <col min="6927" max="6927" width="9.140625" style="327" bestFit="1" customWidth="1"/>
    <col min="6928" max="7168" width="9.140625" style="327"/>
    <col min="7169" max="7170" width="0" style="327" hidden="1" customWidth="1"/>
    <col min="7171" max="7171" width="71" style="327" customWidth="1"/>
    <col min="7172" max="7173" width="8.28515625" style="327" bestFit="1" customWidth="1"/>
    <col min="7174" max="7174" width="8.28515625" style="327" customWidth="1"/>
    <col min="7175" max="7178" width="8.28515625" style="327" bestFit="1" customWidth="1"/>
    <col min="7179" max="7179" width="8.28515625" style="327" customWidth="1"/>
    <col min="7180" max="7180" width="8.28515625" style="327" bestFit="1" customWidth="1"/>
    <col min="7181" max="7182" width="8.28515625" style="327" customWidth="1"/>
    <col min="7183" max="7183" width="9.140625" style="327" bestFit="1" customWidth="1"/>
    <col min="7184" max="7424" width="9.140625" style="327"/>
    <col min="7425" max="7426" width="0" style="327" hidden="1" customWidth="1"/>
    <col min="7427" max="7427" width="71" style="327" customWidth="1"/>
    <col min="7428" max="7429" width="8.28515625" style="327" bestFit="1" customWidth="1"/>
    <col min="7430" max="7430" width="8.28515625" style="327" customWidth="1"/>
    <col min="7431" max="7434" width="8.28515625" style="327" bestFit="1" customWidth="1"/>
    <col min="7435" max="7435" width="8.28515625" style="327" customWidth="1"/>
    <col min="7436" max="7436" width="8.28515625" style="327" bestFit="1" customWidth="1"/>
    <col min="7437" max="7438" width="8.28515625" style="327" customWidth="1"/>
    <col min="7439" max="7439" width="9.140625" style="327" bestFit="1" customWidth="1"/>
    <col min="7440" max="7680" width="9.140625" style="327"/>
    <col min="7681" max="7682" width="0" style="327" hidden="1" customWidth="1"/>
    <col min="7683" max="7683" width="71" style="327" customWidth="1"/>
    <col min="7684" max="7685" width="8.28515625" style="327" bestFit="1" customWidth="1"/>
    <col min="7686" max="7686" width="8.28515625" style="327" customWidth="1"/>
    <col min="7687" max="7690" width="8.28515625" style="327" bestFit="1" customWidth="1"/>
    <col min="7691" max="7691" width="8.28515625" style="327" customWidth="1"/>
    <col min="7692" max="7692" width="8.28515625" style="327" bestFit="1" customWidth="1"/>
    <col min="7693" max="7694" width="8.28515625" style="327" customWidth="1"/>
    <col min="7695" max="7695" width="9.140625" style="327" bestFit="1" customWidth="1"/>
    <col min="7696" max="7936" width="9.140625" style="327"/>
    <col min="7937" max="7938" width="0" style="327" hidden="1" customWidth="1"/>
    <col min="7939" max="7939" width="71" style="327" customWidth="1"/>
    <col min="7940" max="7941" width="8.28515625" style="327" bestFit="1" customWidth="1"/>
    <col min="7942" max="7942" width="8.28515625" style="327" customWidth="1"/>
    <col min="7943" max="7946" width="8.28515625" style="327" bestFit="1" customWidth="1"/>
    <col min="7947" max="7947" width="8.28515625" style="327" customWidth="1"/>
    <col min="7948" max="7948" width="8.28515625" style="327" bestFit="1" customWidth="1"/>
    <col min="7949" max="7950" width="8.28515625" style="327" customWidth="1"/>
    <col min="7951" max="7951" width="9.140625" style="327" bestFit="1" customWidth="1"/>
    <col min="7952" max="8192" width="9.140625" style="327"/>
    <col min="8193" max="8194" width="0" style="327" hidden="1" customWidth="1"/>
    <col min="8195" max="8195" width="71" style="327" customWidth="1"/>
    <col min="8196" max="8197" width="8.28515625" style="327" bestFit="1" customWidth="1"/>
    <col min="8198" max="8198" width="8.28515625" style="327" customWidth="1"/>
    <col min="8199" max="8202" width="8.28515625" style="327" bestFit="1" customWidth="1"/>
    <col min="8203" max="8203" width="8.28515625" style="327" customWidth="1"/>
    <col min="8204" max="8204" width="8.28515625" style="327" bestFit="1" customWidth="1"/>
    <col min="8205" max="8206" width="8.28515625" style="327" customWidth="1"/>
    <col min="8207" max="8207" width="9.140625" style="327" bestFit="1" customWidth="1"/>
    <col min="8208" max="8448" width="9.140625" style="327"/>
    <col min="8449" max="8450" width="0" style="327" hidden="1" customWidth="1"/>
    <col min="8451" max="8451" width="71" style="327" customWidth="1"/>
    <col min="8452" max="8453" width="8.28515625" style="327" bestFit="1" customWidth="1"/>
    <col min="8454" max="8454" width="8.28515625" style="327" customWidth="1"/>
    <col min="8455" max="8458" width="8.28515625" style="327" bestFit="1" customWidth="1"/>
    <col min="8459" max="8459" width="8.28515625" style="327" customWidth="1"/>
    <col min="8460" max="8460" width="8.28515625" style="327" bestFit="1" customWidth="1"/>
    <col min="8461" max="8462" width="8.28515625" style="327" customWidth="1"/>
    <col min="8463" max="8463" width="9.140625" style="327" bestFit="1" customWidth="1"/>
    <col min="8464" max="8704" width="9.140625" style="327"/>
    <col min="8705" max="8706" width="0" style="327" hidden="1" customWidth="1"/>
    <col min="8707" max="8707" width="71" style="327" customWidth="1"/>
    <col min="8708" max="8709" width="8.28515625" style="327" bestFit="1" customWidth="1"/>
    <col min="8710" max="8710" width="8.28515625" style="327" customWidth="1"/>
    <col min="8711" max="8714" width="8.28515625" style="327" bestFit="1" customWidth="1"/>
    <col min="8715" max="8715" width="8.28515625" style="327" customWidth="1"/>
    <col min="8716" max="8716" width="8.28515625" style="327" bestFit="1" customWidth="1"/>
    <col min="8717" max="8718" width="8.28515625" style="327" customWidth="1"/>
    <col min="8719" max="8719" width="9.140625" style="327" bestFit="1" customWidth="1"/>
    <col min="8720" max="8960" width="9.140625" style="327"/>
    <col min="8961" max="8962" width="0" style="327" hidden="1" customWidth="1"/>
    <col min="8963" max="8963" width="71" style="327" customWidth="1"/>
    <col min="8964" max="8965" width="8.28515625" style="327" bestFit="1" customWidth="1"/>
    <col min="8966" max="8966" width="8.28515625" style="327" customWidth="1"/>
    <col min="8967" max="8970" width="8.28515625" style="327" bestFit="1" customWidth="1"/>
    <col min="8971" max="8971" width="8.28515625" style="327" customWidth="1"/>
    <col min="8972" max="8972" width="8.28515625" style="327" bestFit="1" customWidth="1"/>
    <col min="8973" max="8974" width="8.28515625" style="327" customWidth="1"/>
    <col min="8975" max="8975" width="9.140625" style="327" bestFit="1" customWidth="1"/>
    <col min="8976" max="9216" width="9.140625" style="327"/>
    <col min="9217" max="9218" width="0" style="327" hidden="1" customWidth="1"/>
    <col min="9219" max="9219" width="71" style="327" customWidth="1"/>
    <col min="9220" max="9221" width="8.28515625" style="327" bestFit="1" customWidth="1"/>
    <col min="9222" max="9222" width="8.28515625" style="327" customWidth="1"/>
    <col min="9223" max="9226" width="8.28515625" style="327" bestFit="1" customWidth="1"/>
    <col min="9227" max="9227" width="8.28515625" style="327" customWidth="1"/>
    <col min="9228" max="9228" width="8.28515625" style="327" bestFit="1" customWidth="1"/>
    <col min="9229" max="9230" width="8.28515625" style="327" customWidth="1"/>
    <col min="9231" max="9231" width="9.140625" style="327" bestFit="1" customWidth="1"/>
    <col min="9232" max="9472" width="9.140625" style="327"/>
    <col min="9473" max="9474" width="0" style="327" hidden="1" customWidth="1"/>
    <col min="9475" max="9475" width="71" style="327" customWidth="1"/>
    <col min="9476" max="9477" width="8.28515625" style="327" bestFit="1" customWidth="1"/>
    <col min="9478" max="9478" width="8.28515625" style="327" customWidth="1"/>
    <col min="9479" max="9482" width="8.28515625" style="327" bestFit="1" customWidth="1"/>
    <col min="9483" max="9483" width="8.28515625" style="327" customWidth="1"/>
    <col min="9484" max="9484" width="8.28515625" style="327" bestFit="1" customWidth="1"/>
    <col min="9485" max="9486" width="8.28515625" style="327" customWidth="1"/>
    <col min="9487" max="9487" width="9.140625" style="327" bestFit="1" customWidth="1"/>
    <col min="9488" max="9728" width="9.140625" style="327"/>
    <col min="9729" max="9730" width="0" style="327" hidden="1" customWidth="1"/>
    <col min="9731" max="9731" width="71" style="327" customWidth="1"/>
    <col min="9732" max="9733" width="8.28515625" style="327" bestFit="1" customWidth="1"/>
    <col min="9734" max="9734" width="8.28515625" style="327" customWidth="1"/>
    <col min="9735" max="9738" width="8.28515625" style="327" bestFit="1" customWidth="1"/>
    <col min="9739" max="9739" width="8.28515625" style="327" customWidth="1"/>
    <col min="9740" max="9740" width="8.28515625" style="327" bestFit="1" customWidth="1"/>
    <col min="9741" max="9742" width="8.28515625" style="327" customWidth="1"/>
    <col min="9743" max="9743" width="9.140625" style="327" bestFit="1" customWidth="1"/>
    <col min="9744" max="9984" width="9.140625" style="327"/>
    <col min="9985" max="9986" width="0" style="327" hidden="1" customWidth="1"/>
    <col min="9987" max="9987" width="71" style="327" customWidth="1"/>
    <col min="9988" max="9989" width="8.28515625" style="327" bestFit="1" customWidth="1"/>
    <col min="9990" max="9990" width="8.28515625" style="327" customWidth="1"/>
    <col min="9991" max="9994" width="8.28515625" style="327" bestFit="1" customWidth="1"/>
    <col min="9995" max="9995" width="8.28515625" style="327" customWidth="1"/>
    <col min="9996" max="9996" width="8.28515625" style="327" bestFit="1" customWidth="1"/>
    <col min="9997" max="9998" width="8.28515625" style="327" customWidth="1"/>
    <col min="9999" max="9999" width="9.140625" style="327" bestFit="1" customWidth="1"/>
    <col min="10000" max="10240" width="9.140625" style="327"/>
    <col min="10241" max="10242" width="0" style="327" hidden="1" customWidth="1"/>
    <col min="10243" max="10243" width="71" style="327" customWidth="1"/>
    <col min="10244" max="10245" width="8.28515625" style="327" bestFit="1" customWidth="1"/>
    <col min="10246" max="10246" width="8.28515625" style="327" customWidth="1"/>
    <col min="10247" max="10250" width="8.28515625" style="327" bestFit="1" customWidth="1"/>
    <col min="10251" max="10251" width="8.28515625" style="327" customWidth="1"/>
    <col min="10252" max="10252" width="8.28515625" style="327" bestFit="1" customWidth="1"/>
    <col min="10253" max="10254" width="8.28515625" style="327" customWidth="1"/>
    <col min="10255" max="10255" width="9.140625" style="327" bestFit="1" customWidth="1"/>
    <col min="10256" max="10496" width="9.140625" style="327"/>
    <col min="10497" max="10498" width="0" style="327" hidden="1" customWidth="1"/>
    <col min="10499" max="10499" width="71" style="327" customWidth="1"/>
    <col min="10500" max="10501" width="8.28515625" style="327" bestFit="1" customWidth="1"/>
    <col min="10502" max="10502" width="8.28515625" style="327" customWidth="1"/>
    <col min="10503" max="10506" width="8.28515625" style="327" bestFit="1" customWidth="1"/>
    <col min="10507" max="10507" width="8.28515625" style="327" customWidth="1"/>
    <col min="10508" max="10508" width="8.28515625" style="327" bestFit="1" customWidth="1"/>
    <col min="10509" max="10510" width="8.28515625" style="327" customWidth="1"/>
    <col min="10511" max="10511" width="9.140625" style="327" bestFit="1" customWidth="1"/>
    <col min="10512" max="10752" width="9.140625" style="327"/>
    <col min="10753" max="10754" width="0" style="327" hidden="1" customWidth="1"/>
    <col min="10755" max="10755" width="71" style="327" customWidth="1"/>
    <col min="10756" max="10757" width="8.28515625" style="327" bestFit="1" customWidth="1"/>
    <col min="10758" max="10758" width="8.28515625" style="327" customWidth="1"/>
    <col min="10759" max="10762" width="8.28515625" style="327" bestFit="1" customWidth="1"/>
    <col min="10763" max="10763" width="8.28515625" style="327" customWidth="1"/>
    <col min="10764" max="10764" width="8.28515625" style="327" bestFit="1" customWidth="1"/>
    <col min="10765" max="10766" width="8.28515625" style="327" customWidth="1"/>
    <col min="10767" max="10767" width="9.140625" style="327" bestFit="1" customWidth="1"/>
    <col min="10768" max="11008" width="9.140625" style="327"/>
    <col min="11009" max="11010" width="0" style="327" hidden="1" customWidth="1"/>
    <col min="11011" max="11011" width="71" style="327" customWidth="1"/>
    <col min="11012" max="11013" width="8.28515625" style="327" bestFit="1" customWidth="1"/>
    <col min="11014" max="11014" width="8.28515625" style="327" customWidth="1"/>
    <col min="11015" max="11018" width="8.28515625" style="327" bestFit="1" customWidth="1"/>
    <col min="11019" max="11019" width="8.28515625" style="327" customWidth="1"/>
    <col min="11020" max="11020" width="8.28515625" style="327" bestFit="1" customWidth="1"/>
    <col min="11021" max="11022" width="8.28515625" style="327" customWidth="1"/>
    <col min="11023" max="11023" width="9.140625" style="327" bestFit="1" customWidth="1"/>
    <col min="11024" max="11264" width="9.140625" style="327"/>
    <col min="11265" max="11266" width="0" style="327" hidden="1" customWidth="1"/>
    <col min="11267" max="11267" width="71" style="327" customWidth="1"/>
    <col min="11268" max="11269" width="8.28515625" style="327" bestFit="1" customWidth="1"/>
    <col min="11270" max="11270" width="8.28515625" style="327" customWidth="1"/>
    <col min="11271" max="11274" width="8.28515625" style="327" bestFit="1" customWidth="1"/>
    <col min="11275" max="11275" width="8.28515625" style="327" customWidth="1"/>
    <col min="11276" max="11276" width="8.28515625" style="327" bestFit="1" customWidth="1"/>
    <col min="11277" max="11278" width="8.28515625" style="327" customWidth="1"/>
    <col min="11279" max="11279" width="9.140625" style="327" bestFit="1" customWidth="1"/>
    <col min="11280" max="11520" width="9.140625" style="327"/>
    <col min="11521" max="11522" width="0" style="327" hidden="1" customWidth="1"/>
    <col min="11523" max="11523" width="71" style="327" customWidth="1"/>
    <col min="11524" max="11525" width="8.28515625" style="327" bestFit="1" customWidth="1"/>
    <col min="11526" max="11526" width="8.28515625" style="327" customWidth="1"/>
    <col min="11527" max="11530" width="8.28515625" style="327" bestFit="1" customWidth="1"/>
    <col min="11531" max="11531" width="8.28515625" style="327" customWidth="1"/>
    <col min="11532" max="11532" width="8.28515625" style="327" bestFit="1" customWidth="1"/>
    <col min="11533" max="11534" width="8.28515625" style="327" customWidth="1"/>
    <col min="11535" max="11535" width="9.140625" style="327" bestFit="1" customWidth="1"/>
    <col min="11536" max="11776" width="9.140625" style="327"/>
    <col min="11777" max="11778" width="0" style="327" hidden="1" customWidth="1"/>
    <col min="11779" max="11779" width="71" style="327" customWidth="1"/>
    <col min="11780" max="11781" width="8.28515625" style="327" bestFit="1" customWidth="1"/>
    <col min="11782" max="11782" width="8.28515625" style="327" customWidth="1"/>
    <col min="11783" max="11786" width="8.28515625" style="327" bestFit="1" customWidth="1"/>
    <col min="11787" max="11787" width="8.28515625" style="327" customWidth="1"/>
    <col min="11788" max="11788" width="8.28515625" style="327" bestFit="1" customWidth="1"/>
    <col min="11789" max="11790" width="8.28515625" style="327" customWidth="1"/>
    <col min="11791" max="11791" width="9.140625" style="327" bestFit="1" customWidth="1"/>
    <col min="11792" max="12032" width="9.140625" style="327"/>
    <col min="12033" max="12034" width="0" style="327" hidden="1" customWidth="1"/>
    <col min="12035" max="12035" width="71" style="327" customWidth="1"/>
    <col min="12036" max="12037" width="8.28515625" style="327" bestFit="1" customWidth="1"/>
    <col min="12038" max="12038" width="8.28515625" style="327" customWidth="1"/>
    <col min="12039" max="12042" width="8.28515625" style="327" bestFit="1" customWidth="1"/>
    <col min="12043" max="12043" width="8.28515625" style="327" customWidth="1"/>
    <col min="12044" max="12044" width="8.28515625" style="327" bestFit="1" customWidth="1"/>
    <col min="12045" max="12046" width="8.28515625" style="327" customWidth="1"/>
    <col min="12047" max="12047" width="9.140625" style="327" bestFit="1" customWidth="1"/>
    <col min="12048" max="12288" width="9.140625" style="327"/>
    <col min="12289" max="12290" width="0" style="327" hidden="1" customWidth="1"/>
    <col min="12291" max="12291" width="71" style="327" customWidth="1"/>
    <col min="12292" max="12293" width="8.28515625" style="327" bestFit="1" customWidth="1"/>
    <col min="12294" max="12294" width="8.28515625" style="327" customWidth="1"/>
    <col min="12295" max="12298" width="8.28515625" style="327" bestFit="1" customWidth="1"/>
    <col min="12299" max="12299" width="8.28515625" style="327" customWidth="1"/>
    <col min="12300" max="12300" width="8.28515625" style="327" bestFit="1" customWidth="1"/>
    <col min="12301" max="12302" width="8.28515625" style="327" customWidth="1"/>
    <col min="12303" max="12303" width="9.140625" style="327" bestFit="1" customWidth="1"/>
    <col min="12304" max="12544" width="9.140625" style="327"/>
    <col min="12545" max="12546" width="0" style="327" hidden="1" customWidth="1"/>
    <col min="12547" max="12547" width="71" style="327" customWidth="1"/>
    <col min="12548" max="12549" width="8.28515625" style="327" bestFit="1" customWidth="1"/>
    <col min="12550" max="12550" width="8.28515625" style="327" customWidth="1"/>
    <col min="12551" max="12554" width="8.28515625" style="327" bestFit="1" customWidth="1"/>
    <col min="12555" max="12555" width="8.28515625" style="327" customWidth="1"/>
    <col min="12556" max="12556" width="8.28515625" style="327" bestFit="1" customWidth="1"/>
    <col min="12557" max="12558" width="8.28515625" style="327" customWidth="1"/>
    <col min="12559" max="12559" width="9.140625" style="327" bestFit="1" customWidth="1"/>
    <col min="12560" max="12800" width="9.140625" style="327"/>
    <col min="12801" max="12802" width="0" style="327" hidden="1" customWidth="1"/>
    <col min="12803" max="12803" width="71" style="327" customWidth="1"/>
    <col min="12804" max="12805" width="8.28515625" style="327" bestFit="1" customWidth="1"/>
    <col min="12806" max="12806" width="8.28515625" style="327" customWidth="1"/>
    <col min="12807" max="12810" width="8.28515625" style="327" bestFit="1" customWidth="1"/>
    <col min="12811" max="12811" width="8.28515625" style="327" customWidth="1"/>
    <col min="12812" max="12812" width="8.28515625" style="327" bestFit="1" customWidth="1"/>
    <col min="12813" max="12814" width="8.28515625" style="327" customWidth="1"/>
    <col min="12815" max="12815" width="9.140625" style="327" bestFit="1" customWidth="1"/>
    <col min="12816" max="13056" width="9.140625" style="327"/>
    <col min="13057" max="13058" width="0" style="327" hidden="1" customWidth="1"/>
    <col min="13059" max="13059" width="71" style="327" customWidth="1"/>
    <col min="13060" max="13061" width="8.28515625" style="327" bestFit="1" customWidth="1"/>
    <col min="13062" max="13062" width="8.28515625" style="327" customWidth="1"/>
    <col min="13063" max="13066" width="8.28515625" style="327" bestFit="1" customWidth="1"/>
    <col min="13067" max="13067" width="8.28515625" style="327" customWidth="1"/>
    <col min="13068" max="13068" width="8.28515625" style="327" bestFit="1" customWidth="1"/>
    <col min="13069" max="13070" width="8.28515625" style="327" customWidth="1"/>
    <col min="13071" max="13071" width="9.140625" style="327" bestFit="1" customWidth="1"/>
    <col min="13072" max="13312" width="9.140625" style="327"/>
    <col min="13313" max="13314" width="0" style="327" hidden="1" customWidth="1"/>
    <col min="13315" max="13315" width="71" style="327" customWidth="1"/>
    <col min="13316" max="13317" width="8.28515625" style="327" bestFit="1" customWidth="1"/>
    <col min="13318" max="13318" width="8.28515625" style="327" customWidth="1"/>
    <col min="13319" max="13322" width="8.28515625" style="327" bestFit="1" customWidth="1"/>
    <col min="13323" max="13323" width="8.28515625" style="327" customWidth="1"/>
    <col min="13324" max="13324" width="8.28515625" style="327" bestFit="1" customWidth="1"/>
    <col min="13325" max="13326" width="8.28515625" style="327" customWidth="1"/>
    <col min="13327" max="13327" width="9.140625" style="327" bestFit="1" customWidth="1"/>
    <col min="13328" max="13568" width="9.140625" style="327"/>
    <col min="13569" max="13570" width="0" style="327" hidden="1" customWidth="1"/>
    <col min="13571" max="13571" width="71" style="327" customWidth="1"/>
    <col min="13572" max="13573" width="8.28515625" style="327" bestFit="1" customWidth="1"/>
    <col min="13574" max="13574" width="8.28515625" style="327" customWidth="1"/>
    <col min="13575" max="13578" width="8.28515625" style="327" bestFit="1" customWidth="1"/>
    <col min="13579" max="13579" width="8.28515625" style="327" customWidth="1"/>
    <col min="13580" max="13580" width="8.28515625" style="327" bestFit="1" customWidth="1"/>
    <col min="13581" max="13582" width="8.28515625" style="327" customWidth="1"/>
    <col min="13583" max="13583" width="9.140625" style="327" bestFit="1" customWidth="1"/>
    <col min="13584" max="13824" width="9.140625" style="327"/>
    <col min="13825" max="13826" width="0" style="327" hidden="1" customWidth="1"/>
    <col min="13827" max="13827" width="71" style="327" customWidth="1"/>
    <col min="13828" max="13829" width="8.28515625" style="327" bestFit="1" customWidth="1"/>
    <col min="13830" max="13830" width="8.28515625" style="327" customWidth="1"/>
    <col min="13831" max="13834" width="8.28515625" style="327" bestFit="1" customWidth="1"/>
    <col min="13835" max="13835" width="8.28515625" style="327" customWidth="1"/>
    <col min="13836" max="13836" width="8.28515625" style="327" bestFit="1" customWidth="1"/>
    <col min="13837" max="13838" width="8.28515625" style="327" customWidth="1"/>
    <col min="13839" max="13839" width="9.140625" style="327" bestFit="1" customWidth="1"/>
    <col min="13840" max="14080" width="9.140625" style="327"/>
    <col min="14081" max="14082" width="0" style="327" hidden="1" customWidth="1"/>
    <col min="14083" max="14083" width="71" style="327" customWidth="1"/>
    <col min="14084" max="14085" width="8.28515625" style="327" bestFit="1" customWidth="1"/>
    <col min="14086" max="14086" width="8.28515625" style="327" customWidth="1"/>
    <col min="14087" max="14090" width="8.28515625" style="327" bestFit="1" customWidth="1"/>
    <col min="14091" max="14091" width="8.28515625" style="327" customWidth="1"/>
    <col min="14092" max="14092" width="8.28515625" style="327" bestFit="1" customWidth="1"/>
    <col min="14093" max="14094" width="8.28515625" style="327" customWidth="1"/>
    <col min="14095" max="14095" width="9.140625" style="327" bestFit="1" customWidth="1"/>
    <col min="14096" max="14336" width="9.140625" style="327"/>
    <col min="14337" max="14338" width="0" style="327" hidden="1" customWidth="1"/>
    <col min="14339" max="14339" width="71" style="327" customWidth="1"/>
    <col min="14340" max="14341" width="8.28515625" style="327" bestFit="1" customWidth="1"/>
    <col min="14342" max="14342" width="8.28515625" style="327" customWidth="1"/>
    <col min="14343" max="14346" width="8.28515625" style="327" bestFit="1" customWidth="1"/>
    <col min="14347" max="14347" width="8.28515625" style="327" customWidth="1"/>
    <col min="14348" max="14348" width="8.28515625" style="327" bestFit="1" customWidth="1"/>
    <col min="14349" max="14350" width="8.28515625" style="327" customWidth="1"/>
    <col min="14351" max="14351" width="9.140625" style="327" bestFit="1" customWidth="1"/>
    <col min="14352" max="14592" width="9.140625" style="327"/>
    <col min="14593" max="14594" width="0" style="327" hidden="1" customWidth="1"/>
    <col min="14595" max="14595" width="71" style="327" customWidth="1"/>
    <col min="14596" max="14597" width="8.28515625" style="327" bestFit="1" customWidth="1"/>
    <col min="14598" max="14598" width="8.28515625" style="327" customWidth="1"/>
    <col min="14599" max="14602" width="8.28515625" style="327" bestFit="1" customWidth="1"/>
    <col min="14603" max="14603" width="8.28515625" style="327" customWidth="1"/>
    <col min="14604" max="14604" width="8.28515625" style="327" bestFit="1" customWidth="1"/>
    <col min="14605" max="14606" width="8.28515625" style="327" customWidth="1"/>
    <col min="14607" max="14607" width="9.140625" style="327" bestFit="1" customWidth="1"/>
    <col min="14608" max="14848" width="9.140625" style="327"/>
    <col min="14849" max="14850" width="0" style="327" hidden="1" customWidth="1"/>
    <col min="14851" max="14851" width="71" style="327" customWidth="1"/>
    <col min="14852" max="14853" width="8.28515625" style="327" bestFit="1" customWidth="1"/>
    <col min="14854" max="14854" width="8.28515625" style="327" customWidth="1"/>
    <col min="14855" max="14858" width="8.28515625" style="327" bestFit="1" customWidth="1"/>
    <col min="14859" max="14859" width="8.28515625" style="327" customWidth="1"/>
    <col min="14860" max="14860" width="8.28515625" style="327" bestFit="1" customWidth="1"/>
    <col min="14861" max="14862" width="8.28515625" style="327" customWidth="1"/>
    <col min="14863" max="14863" width="9.140625" style="327" bestFit="1" customWidth="1"/>
    <col min="14864" max="15104" width="9.140625" style="327"/>
    <col min="15105" max="15106" width="0" style="327" hidden="1" customWidth="1"/>
    <col min="15107" max="15107" width="71" style="327" customWidth="1"/>
    <col min="15108" max="15109" width="8.28515625" style="327" bestFit="1" customWidth="1"/>
    <col min="15110" max="15110" width="8.28515625" style="327" customWidth="1"/>
    <col min="15111" max="15114" width="8.28515625" style="327" bestFit="1" customWidth="1"/>
    <col min="15115" max="15115" width="8.28515625" style="327" customWidth="1"/>
    <col min="15116" max="15116" width="8.28515625" style="327" bestFit="1" customWidth="1"/>
    <col min="15117" max="15118" width="8.28515625" style="327" customWidth="1"/>
    <col min="15119" max="15119" width="9.140625" style="327" bestFit="1" customWidth="1"/>
    <col min="15120" max="15360" width="9.140625" style="327"/>
    <col min="15361" max="15362" width="0" style="327" hidden="1" customWidth="1"/>
    <col min="15363" max="15363" width="71" style="327" customWidth="1"/>
    <col min="15364" max="15365" width="8.28515625" style="327" bestFit="1" customWidth="1"/>
    <col min="15366" max="15366" width="8.28515625" style="327" customWidth="1"/>
    <col min="15367" max="15370" width="8.28515625" style="327" bestFit="1" customWidth="1"/>
    <col min="15371" max="15371" width="8.28515625" style="327" customWidth="1"/>
    <col min="15372" max="15372" width="8.28515625" style="327" bestFit="1" customWidth="1"/>
    <col min="15373" max="15374" width="8.28515625" style="327" customWidth="1"/>
    <col min="15375" max="15375" width="9.140625" style="327" bestFit="1" customWidth="1"/>
    <col min="15376" max="15616" width="9.140625" style="327"/>
    <col min="15617" max="15618" width="0" style="327" hidden="1" customWidth="1"/>
    <col min="15619" max="15619" width="71" style="327" customWidth="1"/>
    <col min="15620" max="15621" width="8.28515625" style="327" bestFit="1" customWidth="1"/>
    <col min="15622" max="15622" width="8.28515625" style="327" customWidth="1"/>
    <col min="15623" max="15626" width="8.28515625" style="327" bestFit="1" customWidth="1"/>
    <col min="15627" max="15627" width="8.28515625" style="327" customWidth="1"/>
    <col min="15628" max="15628" width="8.28515625" style="327" bestFit="1" customWidth="1"/>
    <col min="15629" max="15630" width="8.28515625" style="327" customWidth="1"/>
    <col min="15631" max="15631" width="9.140625" style="327" bestFit="1" customWidth="1"/>
    <col min="15632" max="15872" width="9.140625" style="327"/>
    <col min="15873" max="15874" width="0" style="327" hidden="1" customWidth="1"/>
    <col min="15875" max="15875" width="71" style="327" customWidth="1"/>
    <col min="15876" max="15877" width="8.28515625" style="327" bestFit="1" customWidth="1"/>
    <col min="15878" max="15878" width="8.28515625" style="327" customWidth="1"/>
    <col min="15879" max="15882" width="8.28515625" style="327" bestFit="1" customWidth="1"/>
    <col min="15883" max="15883" width="8.28515625" style="327" customWidth="1"/>
    <col min="15884" max="15884" width="8.28515625" style="327" bestFit="1" customWidth="1"/>
    <col min="15885" max="15886" width="8.28515625" style="327" customWidth="1"/>
    <col min="15887" max="15887" width="9.140625" style="327" bestFit="1" customWidth="1"/>
    <col min="15888" max="16128" width="9.140625" style="327"/>
    <col min="16129" max="16130" width="0" style="327" hidden="1" customWidth="1"/>
    <col min="16131" max="16131" width="71" style="327" customWidth="1"/>
    <col min="16132" max="16133" width="8.28515625" style="327" bestFit="1" customWidth="1"/>
    <col min="16134" max="16134" width="8.28515625" style="327" customWidth="1"/>
    <col min="16135" max="16138" width="8.28515625" style="327" bestFit="1" customWidth="1"/>
    <col min="16139" max="16139" width="8.28515625" style="327" customWidth="1"/>
    <col min="16140" max="16140" width="8.28515625" style="327" bestFit="1" customWidth="1"/>
    <col min="16141" max="16142" width="8.28515625" style="327" customWidth="1"/>
    <col min="16143" max="16143" width="9.140625" style="327" bestFit="1" customWidth="1"/>
    <col min="16144" max="16384" width="9.140625" style="327"/>
  </cols>
  <sheetData>
    <row r="1" spans="1:16" s="319" customFormat="1" ht="15" customHeight="1">
      <c r="A1" s="338"/>
      <c r="B1" s="338"/>
      <c r="C1" s="1081"/>
      <c r="D1" s="1081"/>
      <c r="E1" s="1081"/>
      <c r="F1" s="1081"/>
      <c r="G1" s="1081"/>
      <c r="H1" s="1081"/>
      <c r="I1" s="1081"/>
      <c r="J1" s="1081"/>
      <c r="K1" s="1081"/>
      <c r="L1" s="1081"/>
      <c r="M1" s="1081"/>
      <c r="N1" s="1081"/>
      <c r="O1" s="1081"/>
    </row>
    <row r="2" spans="1:16" s="319" customFormat="1" ht="18">
      <c r="A2" s="1082" t="s">
        <v>333</v>
      </c>
      <c r="B2" s="1082"/>
      <c r="C2" s="1082"/>
      <c r="D2" s="1082"/>
      <c r="E2" s="1082"/>
      <c r="F2" s="1082"/>
      <c r="G2" s="1082"/>
      <c r="H2" s="1082"/>
      <c r="I2" s="1082"/>
      <c r="J2" s="1082"/>
      <c r="K2" s="1082"/>
      <c r="L2" s="1082"/>
      <c r="M2" s="1082"/>
      <c r="N2" s="1082"/>
      <c r="O2" s="1082"/>
    </row>
    <row r="3" spans="1:16" s="319" customFormat="1" ht="15" customHeight="1">
      <c r="A3" s="338"/>
      <c r="B3" s="338"/>
      <c r="C3" s="1082" t="s">
        <v>985</v>
      </c>
      <c r="D3" s="1082"/>
      <c r="E3" s="1082"/>
      <c r="F3" s="1082"/>
      <c r="G3" s="1082"/>
      <c r="H3" s="1082"/>
      <c r="I3" s="1082"/>
      <c r="J3" s="1082"/>
      <c r="K3" s="1082"/>
      <c r="L3" s="1082"/>
      <c r="M3" s="1082"/>
      <c r="N3" s="1082"/>
      <c r="O3" s="1082"/>
    </row>
    <row r="4" spans="1:16" s="319" customFormat="1" ht="15" customHeight="1">
      <c r="A4" s="1083"/>
      <c r="B4" s="1082"/>
      <c r="C4" s="1082"/>
      <c r="D4" s="1082"/>
      <c r="E4" s="1082"/>
      <c r="F4" s="1082"/>
      <c r="G4" s="1082"/>
      <c r="H4" s="1082"/>
      <c r="I4" s="1082"/>
      <c r="J4" s="1082"/>
      <c r="K4" s="1082"/>
      <c r="L4" s="1082"/>
      <c r="M4" s="1082"/>
      <c r="N4" s="1082"/>
      <c r="O4" s="1082"/>
    </row>
    <row r="5" spans="1:16" s="322" customFormat="1" ht="9.75" customHeight="1" thickBot="1">
      <c r="A5" s="320"/>
      <c r="B5" s="321"/>
      <c r="C5" s="321"/>
      <c r="D5" s="321"/>
      <c r="E5" s="321"/>
      <c r="F5" s="321"/>
      <c r="G5" s="321"/>
      <c r="H5" s="321"/>
      <c r="I5" s="321"/>
      <c r="J5" s="321"/>
      <c r="K5" s="321"/>
      <c r="L5" s="321"/>
      <c r="M5" s="321"/>
      <c r="N5" s="321"/>
      <c r="O5" s="321"/>
    </row>
    <row r="6" spans="1:16" s="325" customFormat="1" ht="30" customHeight="1" thickTop="1" thickBot="1">
      <c r="A6" s="293"/>
      <c r="B6" s="293"/>
      <c r="C6" s="323"/>
      <c r="D6" s="296" t="s">
        <v>901</v>
      </c>
      <c r="E6" s="296" t="s">
        <v>900</v>
      </c>
      <c r="F6" s="296" t="s">
        <v>899</v>
      </c>
      <c r="G6" s="296" t="s">
        <v>898</v>
      </c>
      <c r="H6" s="296" t="s">
        <v>897</v>
      </c>
      <c r="I6" s="324" t="s">
        <v>896</v>
      </c>
      <c r="J6" s="324" t="s">
        <v>895</v>
      </c>
      <c r="K6" s="324" t="s">
        <v>894</v>
      </c>
      <c r="L6" s="324" t="s">
        <v>893</v>
      </c>
      <c r="M6" s="324" t="s">
        <v>1516</v>
      </c>
      <c r="N6" s="324" t="s">
        <v>892</v>
      </c>
      <c r="O6" s="324" t="s">
        <v>1515</v>
      </c>
    </row>
    <row r="7" spans="1:16" ht="8.25" customHeight="1" thickTop="1" thickBot="1">
      <c r="A7" s="293"/>
      <c r="B7" s="293"/>
      <c r="C7" s="316"/>
      <c r="D7" s="316"/>
      <c r="E7" s="316"/>
      <c r="F7" s="316"/>
      <c r="G7" s="316"/>
      <c r="H7" s="316"/>
      <c r="I7" s="316"/>
      <c r="J7" s="316"/>
      <c r="K7" s="316"/>
      <c r="L7" s="316"/>
      <c r="M7" s="316"/>
      <c r="N7" s="316"/>
      <c r="O7" s="316"/>
    </row>
    <row r="8" spans="1:16" s="332" customFormat="1" ht="15" customHeight="1" thickTop="1" thickBot="1">
      <c r="A8" s="293"/>
      <c r="B8" s="328"/>
      <c r="C8" s="329" t="s">
        <v>827</v>
      </c>
      <c r="D8" s="330"/>
      <c r="E8" s="330"/>
      <c r="F8" s="330"/>
      <c r="G8" s="330"/>
      <c r="H8" s="330"/>
      <c r="I8" s="331"/>
      <c r="J8" s="331"/>
      <c r="K8" s="331"/>
      <c r="L8" s="331"/>
      <c r="M8" s="331"/>
      <c r="N8" s="331"/>
      <c r="O8" s="331"/>
    </row>
    <row r="9" spans="1:16" ht="15" customHeight="1" thickTop="1">
      <c r="A9" s="293" t="s">
        <v>910</v>
      </c>
      <c r="B9" s="152" t="s">
        <v>984</v>
      </c>
      <c r="C9" s="151" t="s">
        <v>983</v>
      </c>
      <c r="D9" s="333">
        <v>0.15820000000000001</v>
      </c>
      <c r="E9" s="333">
        <v>0.19769999999999999</v>
      </c>
      <c r="F9" s="333">
        <v>0.13420000000000001</v>
      </c>
      <c r="G9" s="333">
        <v>0.12670000000000001</v>
      </c>
      <c r="H9" s="333">
        <v>0.11260000000000001</v>
      </c>
      <c r="I9" s="333">
        <v>0.1012</v>
      </c>
      <c r="J9" s="333">
        <v>0.1187</v>
      </c>
      <c r="K9" s="333">
        <v>0.1091</v>
      </c>
      <c r="L9" s="333">
        <v>0.1066</v>
      </c>
      <c r="M9" s="333">
        <v>0.11600000000000001</v>
      </c>
      <c r="N9" s="333">
        <v>0.1241</v>
      </c>
      <c r="O9" s="333">
        <v>0.1134</v>
      </c>
      <c r="P9" s="360"/>
    </row>
    <row r="10" spans="1:16" ht="15" customHeight="1" thickBot="1">
      <c r="A10" s="293" t="s">
        <v>910</v>
      </c>
      <c r="B10" s="152" t="s">
        <v>982</v>
      </c>
      <c r="C10" s="151" t="s">
        <v>981</v>
      </c>
      <c r="D10" s="333">
        <v>0.59260000000000002</v>
      </c>
      <c r="E10" s="333">
        <v>0.59179999999999999</v>
      </c>
      <c r="F10" s="333">
        <v>0.65300000000000002</v>
      </c>
      <c r="G10" s="333">
        <v>0.66149999999999998</v>
      </c>
      <c r="H10" s="333">
        <v>0.69289999999999996</v>
      </c>
      <c r="I10" s="333">
        <v>0.70479999999999998</v>
      </c>
      <c r="J10" s="333">
        <v>0.67520000000000002</v>
      </c>
      <c r="K10" s="333">
        <v>0.66610000000000003</v>
      </c>
      <c r="L10" s="333">
        <v>0.67159999999999997</v>
      </c>
      <c r="M10" s="333">
        <v>0.68410000000000004</v>
      </c>
      <c r="N10" s="333">
        <v>0.66920000000000002</v>
      </c>
      <c r="O10" s="333">
        <v>0.67600000000000005</v>
      </c>
      <c r="P10" s="360"/>
    </row>
    <row r="11" spans="1:16" s="334" customFormat="1" ht="15" customHeight="1" thickTop="1" thickBot="1">
      <c r="A11" s="293"/>
      <c r="B11" s="328"/>
      <c r="C11" s="329" t="s">
        <v>824</v>
      </c>
      <c r="D11" s="330"/>
      <c r="E11" s="330"/>
      <c r="F11" s="330"/>
      <c r="G11" s="330"/>
      <c r="H11" s="330"/>
      <c r="I11" s="331"/>
      <c r="J11" s="331"/>
      <c r="K11" s="331"/>
      <c r="L11" s="331"/>
      <c r="M11" s="331"/>
      <c r="N11" s="331"/>
      <c r="O11" s="331"/>
      <c r="P11" s="360"/>
    </row>
    <row r="12" spans="1:16" s="325" customFormat="1" ht="15" customHeight="1" thickTop="1">
      <c r="A12" s="293" t="s">
        <v>910</v>
      </c>
      <c r="B12" s="152" t="s">
        <v>980</v>
      </c>
      <c r="C12" s="151" t="s">
        <v>979</v>
      </c>
      <c r="D12" s="333">
        <v>0.7903</v>
      </c>
      <c r="E12" s="333">
        <v>0.80249999999999999</v>
      </c>
      <c r="F12" s="333">
        <v>0.78269999999999995</v>
      </c>
      <c r="G12" s="333">
        <v>0.77029999999999998</v>
      </c>
      <c r="H12" s="333">
        <v>0.75480000000000003</v>
      </c>
      <c r="I12" s="333">
        <v>0.69569999999999999</v>
      </c>
      <c r="J12" s="333">
        <v>0.68149999999999999</v>
      </c>
      <c r="K12" s="333">
        <v>0.68579999999999997</v>
      </c>
      <c r="L12" s="333">
        <v>0.6915</v>
      </c>
      <c r="M12" s="333">
        <v>0.39660000000000001</v>
      </c>
      <c r="N12" s="333">
        <v>0.40160000000000001</v>
      </c>
      <c r="O12" s="333">
        <v>0.67879999999999996</v>
      </c>
      <c r="P12" s="360"/>
    </row>
    <row r="13" spans="1:16" s="335" customFormat="1" ht="15" customHeight="1">
      <c r="A13" s="293" t="s">
        <v>910</v>
      </c>
      <c r="B13" s="152" t="s">
        <v>978</v>
      </c>
      <c r="C13" s="151" t="s">
        <v>977</v>
      </c>
      <c r="D13" s="361">
        <v>0.83169999999999999</v>
      </c>
      <c r="E13" s="333">
        <v>0.84060000000000001</v>
      </c>
      <c r="F13" s="333">
        <v>0.81679999999999997</v>
      </c>
      <c r="G13" s="333">
        <v>0.80769999999999997</v>
      </c>
      <c r="H13" s="333">
        <v>0.79990000000000006</v>
      </c>
      <c r="I13" s="333">
        <v>0.76149999999999995</v>
      </c>
      <c r="J13" s="333">
        <v>0.74990000000000001</v>
      </c>
      <c r="K13" s="333">
        <v>0.753</v>
      </c>
      <c r="L13" s="333">
        <v>0.75660000000000005</v>
      </c>
      <c r="M13" s="333">
        <v>0.74639999999999995</v>
      </c>
      <c r="N13" s="333">
        <v>0.75609999999999999</v>
      </c>
      <c r="O13" s="333">
        <v>0.76890000000000003</v>
      </c>
      <c r="P13" s="360"/>
    </row>
    <row r="14" spans="1:16" s="335" customFormat="1" ht="15" customHeight="1">
      <c r="A14" s="293"/>
      <c r="B14" s="152"/>
      <c r="C14" s="151" t="s">
        <v>976</v>
      </c>
      <c r="D14" s="333">
        <v>3.1899999999999998E-2</v>
      </c>
      <c r="E14" s="333">
        <v>3.32E-2</v>
      </c>
      <c r="F14" s="333">
        <v>4.41E-2</v>
      </c>
      <c r="G14" s="333">
        <v>6.4299999999999996E-2</v>
      </c>
      <c r="H14" s="333">
        <v>7.6899999999999996E-2</v>
      </c>
      <c r="I14" s="333">
        <v>0.1118</v>
      </c>
      <c r="J14" s="333">
        <v>0.1313</v>
      </c>
      <c r="K14" s="333">
        <v>0.12889999999999999</v>
      </c>
      <c r="L14" s="333">
        <v>0.12470000000000001</v>
      </c>
      <c r="M14" s="333">
        <v>0.13320000000000001</v>
      </c>
      <c r="N14" s="333">
        <v>0.1231</v>
      </c>
      <c r="O14" s="333">
        <v>0.1084</v>
      </c>
      <c r="P14" s="360"/>
    </row>
    <row r="15" spans="1:16" s="335" customFormat="1" ht="15" customHeight="1" thickBot="1">
      <c r="A15" s="293" t="s">
        <v>910</v>
      </c>
      <c r="B15" s="152" t="s">
        <v>975</v>
      </c>
      <c r="C15" s="151" t="s">
        <v>974</v>
      </c>
      <c r="D15" s="333">
        <v>1.04E-2</v>
      </c>
      <c r="E15" s="333">
        <v>1.0500000000000001E-2</v>
      </c>
      <c r="F15" s="333">
        <v>1.4200000000000001E-2</v>
      </c>
      <c r="G15" s="333">
        <v>1.3100000000000001E-2</v>
      </c>
      <c r="H15" s="333">
        <v>1.1900000000000001E-2</v>
      </c>
      <c r="I15" s="333">
        <v>1.21E-2</v>
      </c>
      <c r="J15" s="333">
        <v>1.0999999999999999E-2</v>
      </c>
      <c r="K15" s="333">
        <v>9.7000000000000003E-3</v>
      </c>
      <c r="L15" s="333">
        <v>8.8000000000000005E-3</v>
      </c>
      <c r="M15" s="333">
        <v>9.2999999999999992E-3</v>
      </c>
      <c r="N15" s="333">
        <v>9.4999999999999998E-3</v>
      </c>
      <c r="O15" s="333">
        <v>9.1999999999999998E-3</v>
      </c>
      <c r="P15" s="360"/>
    </row>
    <row r="16" spans="1:16" s="334" customFormat="1" ht="15" customHeight="1" thickTop="1" thickBot="1">
      <c r="A16" s="293"/>
      <c r="B16" s="328"/>
      <c r="C16" s="329" t="s">
        <v>973</v>
      </c>
      <c r="D16" s="330"/>
      <c r="E16" s="330"/>
      <c r="F16" s="330"/>
      <c r="G16" s="330"/>
      <c r="H16" s="330"/>
      <c r="I16" s="331"/>
      <c r="J16" s="331"/>
      <c r="K16" s="331"/>
      <c r="L16" s="331"/>
      <c r="M16" s="331"/>
      <c r="N16" s="331"/>
      <c r="O16" s="331"/>
      <c r="P16" s="360"/>
    </row>
    <row r="17" spans="1:16" s="325" customFormat="1" ht="15" customHeight="1" thickTop="1">
      <c r="A17" s="293" t="s">
        <v>910</v>
      </c>
      <c r="B17" s="152" t="s">
        <v>972</v>
      </c>
      <c r="C17" s="151" t="s">
        <v>971</v>
      </c>
      <c r="D17" s="333">
        <v>0.627</v>
      </c>
      <c r="E17" s="333">
        <v>0.64900000000000002</v>
      </c>
      <c r="F17" s="333">
        <v>0.6583</v>
      </c>
      <c r="G17" s="333">
        <v>0.66920000000000002</v>
      </c>
      <c r="H17" s="333">
        <v>0.66339999999999999</v>
      </c>
      <c r="I17" s="333">
        <v>0.66700000000000004</v>
      </c>
      <c r="J17" s="333">
        <v>0.66420000000000001</v>
      </c>
      <c r="K17" s="333">
        <v>0.64239999999999997</v>
      </c>
      <c r="L17" s="333">
        <v>0.64849999999999997</v>
      </c>
      <c r="M17" s="333">
        <v>0.6482</v>
      </c>
      <c r="N17" s="333">
        <v>0.64290000000000003</v>
      </c>
      <c r="O17" s="333">
        <v>0.66920000000000002</v>
      </c>
      <c r="P17" s="360"/>
    </row>
    <row r="18" spans="1:16" s="335" customFormat="1" ht="15" customHeight="1">
      <c r="A18" s="293" t="s">
        <v>910</v>
      </c>
      <c r="B18" s="152" t="s">
        <v>970</v>
      </c>
      <c r="C18" s="151" t="s">
        <v>969</v>
      </c>
      <c r="D18" s="333">
        <v>0.373</v>
      </c>
      <c r="E18" s="333">
        <v>0.35099999999999998</v>
      </c>
      <c r="F18" s="333">
        <v>0.3417</v>
      </c>
      <c r="G18" s="333">
        <v>0.33079999999999998</v>
      </c>
      <c r="H18" s="333">
        <v>0.33660000000000001</v>
      </c>
      <c r="I18" s="333">
        <v>0.33300000000000002</v>
      </c>
      <c r="J18" s="333">
        <v>0.33579999999999999</v>
      </c>
      <c r="K18" s="333">
        <v>0.35759999999999997</v>
      </c>
      <c r="L18" s="333">
        <v>0.35149999999999998</v>
      </c>
      <c r="M18" s="333">
        <v>0.3518</v>
      </c>
      <c r="N18" s="333">
        <v>0.35709999999999997</v>
      </c>
      <c r="O18" s="333">
        <v>0.33079999999999998</v>
      </c>
      <c r="P18" s="360"/>
    </row>
    <row r="19" spans="1:16" s="335" customFormat="1" ht="15" customHeight="1" thickBot="1">
      <c r="A19" s="293" t="s">
        <v>910</v>
      </c>
      <c r="B19" s="152" t="s">
        <v>968</v>
      </c>
      <c r="C19" s="151" t="s">
        <v>967</v>
      </c>
      <c r="D19" s="336">
        <v>766.24950000000001</v>
      </c>
      <c r="E19" s="336">
        <v>865.5412</v>
      </c>
      <c r="F19" s="336">
        <v>609.94619999999998</v>
      </c>
      <c r="G19" s="336">
        <v>707.55370000000005</v>
      </c>
      <c r="H19" s="336">
        <v>983.17790000000002</v>
      </c>
      <c r="I19" s="336">
        <v>1005.6419</v>
      </c>
      <c r="J19" s="336">
        <v>989.57100000000003</v>
      </c>
      <c r="K19" s="336">
        <v>961.28790000000004</v>
      </c>
      <c r="L19" s="336">
        <v>951.07349999999997</v>
      </c>
      <c r="M19" s="336">
        <v>666.84879999999998</v>
      </c>
      <c r="N19" s="336">
        <v>635.4873</v>
      </c>
      <c r="O19" s="336">
        <v>968.5258</v>
      </c>
      <c r="P19" s="360"/>
    </row>
    <row r="20" spans="1:16" s="334" customFormat="1" ht="15" customHeight="1" thickTop="1" thickBot="1">
      <c r="A20" s="293"/>
      <c r="B20" s="328"/>
      <c r="C20" s="329" t="s">
        <v>966</v>
      </c>
      <c r="D20" s="330"/>
      <c r="E20" s="330"/>
      <c r="F20" s="330"/>
      <c r="G20" s="330"/>
      <c r="H20" s="330"/>
      <c r="I20" s="331"/>
      <c r="J20" s="331"/>
      <c r="K20" s="331"/>
      <c r="L20" s="331"/>
      <c r="M20" s="331"/>
      <c r="N20" s="331"/>
      <c r="O20" s="331"/>
      <c r="P20" s="360"/>
    </row>
    <row r="21" spans="1:16" s="325" customFormat="1" ht="15" customHeight="1" thickTop="1">
      <c r="A21" s="293" t="s">
        <v>910</v>
      </c>
      <c r="B21" s="152" t="s">
        <v>965</v>
      </c>
      <c r="C21" s="151" t="s">
        <v>964</v>
      </c>
      <c r="D21" s="333">
        <v>0.98519999999999996</v>
      </c>
      <c r="E21" s="333">
        <v>0.98529999999999995</v>
      </c>
      <c r="F21" s="333">
        <v>0.98480000000000001</v>
      </c>
      <c r="G21" s="333">
        <v>0.98360000000000003</v>
      </c>
      <c r="H21" s="333">
        <v>0.98329999999999995</v>
      </c>
      <c r="I21" s="333">
        <v>0.98209999999999997</v>
      </c>
      <c r="J21" s="333">
        <v>0.98540000000000005</v>
      </c>
      <c r="K21" s="333">
        <v>0.98509999999999998</v>
      </c>
      <c r="L21" s="333">
        <v>0.9788</v>
      </c>
      <c r="M21" s="333">
        <v>0.97130000000000005</v>
      </c>
      <c r="N21" s="333">
        <v>0.9718</v>
      </c>
      <c r="O21" s="333">
        <v>0.96609999999999996</v>
      </c>
      <c r="P21" s="360"/>
    </row>
    <row r="22" spans="1:16" s="335" customFormat="1" ht="15" customHeight="1">
      <c r="A22" s="293" t="s">
        <v>910</v>
      </c>
      <c r="B22" s="152" t="s">
        <v>963</v>
      </c>
      <c r="C22" s="151" t="s">
        <v>962</v>
      </c>
      <c r="D22" s="333">
        <v>1.15E-2</v>
      </c>
      <c r="E22" s="333">
        <v>1.3100000000000001E-2</v>
      </c>
      <c r="F22" s="333">
        <v>1.7000000000000001E-2</v>
      </c>
      <c r="G22" s="333">
        <v>2.0199999999999999E-2</v>
      </c>
      <c r="H22" s="333">
        <v>2.7699999999999999E-2</v>
      </c>
      <c r="I22" s="333">
        <v>3.9199999999999999E-2</v>
      </c>
      <c r="J22" s="333">
        <v>4.6100000000000002E-2</v>
      </c>
      <c r="K22" s="333">
        <v>0.2195</v>
      </c>
      <c r="L22" s="333">
        <v>0.19109999999999999</v>
      </c>
      <c r="M22" s="333">
        <v>0.17979999999999999</v>
      </c>
      <c r="N22" s="333">
        <v>0.1754</v>
      </c>
      <c r="O22" s="333">
        <v>0.1575</v>
      </c>
      <c r="P22" s="360"/>
    </row>
    <row r="23" spans="1:16" s="335" customFormat="1" ht="15" customHeight="1">
      <c r="A23" s="293" t="s">
        <v>910</v>
      </c>
      <c r="B23" s="152" t="s">
        <v>961</v>
      </c>
      <c r="C23" s="151" t="s">
        <v>960</v>
      </c>
      <c r="D23" s="333">
        <v>1.4800000000000001E-2</v>
      </c>
      <c r="E23" s="333">
        <v>1.47E-2</v>
      </c>
      <c r="F23" s="333">
        <v>1.52E-2</v>
      </c>
      <c r="G23" s="333">
        <v>1.6400000000000001E-2</v>
      </c>
      <c r="H23" s="333">
        <v>1.67E-2</v>
      </c>
      <c r="I23" s="333">
        <v>1.7899999999999999E-2</v>
      </c>
      <c r="J23" s="333">
        <v>1.46E-2</v>
      </c>
      <c r="K23" s="333">
        <v>1.49E-2</v>
      </c>
      <c r="L23" s="333">
        <v>2.12E-2</v>
      </c>
      <c r="M23" s="333">
        <v>2.87E-2</v>
      </c>
      <c r="N23" s="333">
        <v>2.8199999999999999E-2</v>
      </c>
      <c r="O23" s="333">
        <v>3.39E-2</v>
      </c>
      <c r="P23" s="360"/>
    </row>
    <row r="24" spans="1:16" s="335" customFormat="1" ht="15" customHeight="1">
      <c r="A24" s="293" t="s">
        <v>910</v>
      </c>
      <c r="B24" s="152" t="s">
        <v>959</v>
      </c>
      <c r="C24" s="151" t="s">
        <v>958</v>
      </c>
      <c r="D24" s="333">
        <v>8.9999999999999993E-3</v>
      </c>
      <c r="E24" s="333">
        <v>1.12E-2</v>
      </c>
      <c r="F24" s="333">
        <v>1.4999999999999999E-2</v>
      </c>
      <c r="G24" s="333">
        <v>1.7999999999999999E-2</v>
      </c>
      <c r="H24" s="333">
        <v>2.5399999999999999E-2</v>
      </c>
      <c r="I24" s="333">
        <v>3.5900000000000001E-2</v>
      </c>
      <c r="J24" s="333">
        <v>4.2799999999999998E-2</v>
      </c>
      <c r="K24" s="333">
        <v>0.218</v>
      </c>
      <c r="L24" s="333">
        <v>0.1832</v>
      </c>
      <c r="M24" s="333">
        <v>0.1671</v>
      </c>
      <c r="N24" s="333">
        <v>0.16289999999999999</v>
      </c>
      <c r="O24" s="333">
        <v>0.14119999999999999</v>
      </c>
      <c r="P24" s="360"/>
    </row>
    <row r="25" spans="1:16" s="335" customFormat="1" ht="15" customHeight="1">
      <c r="A25" s="293" t="s">
        <v>910</v>
      </c>
      <c r="B25" s="152" t="s">
        <v>957</v>
      </c>
      <c r="C25" s="151" t="s">
        <v>956</v>
      </c>
      <c r="D25" s="333">
        <v>0.22670000000000001</v>
      </c>
      <c r="E25" s="333">
        <v>0.16039999999999999</v>
      </c>
      <c r="F25" s="333">
        <v>0.1305</v>
      </c>
      <c r="G25" s="333">
        <v>0.12189999999999999</v>
      </c>
      <c r="H25" s="333">
        <v>9.8299999999999998E-2</v>
      </c>
      <c r="I25" s="333">
        <v>0.1016</v>
      </c>
      <c r="J25" s="333">
        <v>8.5800000000000001E-2</v>
      </c>
      <c r="K25" s="333">
        <v>2.1999999999999999E-2</v>
      </c>
      <c r="L25" s="333">
        <v>6.1600000000000002E-2</v>
      </c>
      <c r="M25" s="333">
        <v>9.7299999999999998E-2</v>
      </c>
      <c r="N25" s="333">
        <v>9.7500000000000003E-2</v>
      </c>
      <c r="O25" s="333">
        <v>0.13389999999999999</v>
      </c>
      <c r="P25" s="360"/>
    </row>
    <row r="26" spans="1:16" s="335" customFormat="1" ht="15" customHeight="1">
      <c r="A26" s="293" t="s">
        <v>910</v>
      </c>
      <c r="B26" s="152" t="s">
        <v>955</v>
      </c>
      <c r="C26" s="151" t="s">
        <v>954</v>
      </c>
      <c r="D26" s="333">
        <v>9.1000000000000004E-3</v>
      </c>
      <c r="E26" s="333">
        <v>8.6E-3</v>
      </c>
      <c r="F26" s="333">
        <v>8.3999999999999995E-3</v>
      </c>
      <c r="G26" s="333">
        <v>8.6E-3</v>
      </c>
      <c r="H26" s="333">
        <v>8.3999999999999995E-3</v>
      </c>
      <c r="I26" s="333">
        <v>8.8000000000000005E-3</v>
      </c>
      <c r="J26" s="333">
        <v>4.8000000000000001E-2</v>
      </c>
      <c r="K26" s="333">
        <v>5.6500000000000002E-2</v>
      </c>
      <c r="L26" s="333">
        <v>4.6600000000000003E-2</v>
      </c>
      <c r="M26" s="333">
        <v>3.9199999999999999E-2</v>
      </c>
      <c r="N26" s="333">
        <v>3.6900000000000002E-2</v>
      </c>
      <c r="O26" s="333">
        <v>3.1E-2</v>
      </c>
      <c r="P26" s="360"/>
    </row>
    <row r="27" spans="1:16" s="335" customFormat="1" ht="15" customHeight="1">
      <c r="A27" s="293" t="s">
        <v>910</v>
      </c>
      <c r="B27" s="152" t="s">
        <v>953</v>
      </c>
      <c r="C27" s="151" t="s">
        <v>952</v>
      </c>
      <c r="D27" s="333">
        <v>3.8899999999999997E-2</v>
      </c>
      <c r="E27" s="333">
        <v>3.49E-2</v>
      </c>
      <c r="F27" s="333">
        <v>3.3099999999999997E-2</v>
      </c>
      <c r="G27" s="333">
        <v>3.39E-2</v>
      </c>
      <c r="H27" s="333">
        <v>3.3099999999999997E-2</v>
      </c>
      <c r="I27" s="333">
        <v>3.3700000000000001E-2</v>
      </c>
      <c r="J27" s="333">
        <v>3.8600000000000002E-2</v>
      </c>
      <c r="K27" s="333">
        <v>3.8100000000000002E-2</v>
      </c>
      <c r="L27" s="333">
        <v>3.7600000000000001E-2</v>
      </c>
      <c r="M27" s="333">
        <v>4.3900000000000002E-2</v>
      </c>
      <c r="N27" s="333">
        <v>4.3499999999999997E-2</v>
      </c>
      <c r="O27" s="333">
        <v>4.8000000000000001E-2</v>
      </c>
      <c r="P27" s="360"/>
    </row>
    <row r="28" spans="1:16" s="335" customFormat="1" ht="15" customHeight="1">
      <c r="A28" s="293" t="s">
        <v>910</v>
      </c>
      <c r="B28" s="152" t="s">
        <v>951</v>
      </c>
      <c r="C28" s="151" t="s">
        <v>950</v>
      </c>
      <c r="D28" s="333">
        <v>0.97019999999999995</v>
      </c>
      <c r="E28" s="333">
        <v>0.97050000000000003</v>
      </c>
      <c r="F28" s="333">
        <v>0.97340000000000004</v>
      </c>
      <c r="G28" s="333">
        <v>0.96760000000000002</v>
      </c>
      <c r="H28" s="333">
        <v>0.96679999999999999</v>
      </c>
      <c r="I28" s="333">
        <v>0.96589999999999998</v>
      </c>
      <c r="J28" s="333">
        <v>0.96899999999999997</v>
      </c>
      <c r="K28" s="333">
        <v>0.96640000000000004</v>
      </c>
      <c r="L28" s="333">
        <v>0.96109999999999995</v>
      </c>
      <c r="M28" s="333">
        <v>0.9456</v>
      </c>
      <c r="N28" s="333">
        <v>0.94810000000000005</v>
      </c>
      <c r="O28" s="333">
        <v>0.94040000000000001</v>
      </c>
      <c r="P28" s="360"/>
    </row>
    <row r="29" spans="1:16" s="335" customFormat="1" ht="15" customHeight="1">
      <c r="A29" s="293" t="s">
        <v>910</v>
      </c>
      <c r="B29" s="152" t="s">
        <v>949</v>
      </c>
      <c r="C29" s="151" t="s">
        <v>948</v>
      </c>
      <c r="D29" s="333">
        <v>1.21E-2</v>
      </c>
      <c r="E29" s="333">
        <v>1.18E-2</v>
      </c>
      <c r="F29" s="333">
        <v>9.2999999999999992E-3</v>
      </c>
      <c r="G29" s="333">
        <v>1.1299999999999999E-2</v>
      </c>
      <c r="H29" s="333">
        <v>1.29E-2</v>
      </c>
      <c r="I29" s="333">
        <v>1.14E-2</v>
      </c>
      <c r="J29" s="333">
        <v>8.0000000000000002E-3</v>
      </c>
      <c r="K29" s="333">
        <v>1.0800000000000001E-2</v>
      </c>
      <c r="L29" s="333">
        <v>1.17E-2</v>
      </c>
      <c r="M29" s="333">
        <v>2.12E-2</v>
      </c>
      <c r="N29" s="333">
        <v>1.7299999999999999E-2</v>
      </c>
      <c r="O29" s="333">
        <v>1.72E-2</v>
      </c>
      <c r="P29" s="360"/>
    </row>
    <row r="30" spans="1:16" s="335" customFormat="1" ht="15" customHeight="1">
      <c r="A30" s="293" t="s">
        <v>910</v>
      </c>
      <c r="B30" s="152" t="s">
        <v>947</v>
      </c>
      <c r="C30" s="151" t="s">
        <v>946</v>
      </c>
      <c r="D30" s="333">
        <v>2.5999999999999999E-3</v>
      </c>
      <c r="E30" s="333">
        <v>2.5999999999999999E-3</v>
      </c>
      <c r="F30" s="333">
        <v>3.0999999999999999E-3</v>
      </c>
      <c r="G30" s="333">
        <v>4.5999999999999999E-3</v>
      </c>
      <c r="H30" s="333">
        <v>3.8999999999999998E-3</v>
      </c>
      <c r="I30" s="333">
        <v>5.4999999999999997E-3</v>
      </c>
      <c r="J30" s="333">
        <v>1.5E-3</v>
      </c>
      <c r="K30" s="333">
        <v>3.0999999999999999E-3</v>
      </c>
      <c r="L30" s="333">
        <v>4.7999999999999996E-3</v>
      </c>
      <c r="M30" s="333">
        <v>5.4999999999999997E-3</v>
      </c>
      <c r="N30" s="333">
        <v>6.4999999999999997E-3</v>
      </c>
      <c r="O30" s="333">
        <v>8.8999999999999999E-3</v>
      </c>
      <c r="P30" s="360"/>
    </row>
    <row r="31" spans="1:16" s="335" customFormat="1" ht="15" customHeight="1">
      <c r="A31" s="293" t="s">
        <v>910</v>
      </c>
      <c r="B31" s="152" t="s">
        <v>945</v>
      </c>
      <c r="C31" s="151" t="s">
        <v>944</v>
      </c>
      <c r="D31" s="333">
        <v>2.3E-3</v>
      </c>
      <c r="E31" s="333">
        <v>2.8E-3</v>
      </c>
      <c r="F31" s="333">
        <v>2.2000000000000001E-3</v>
      </c>
      <c r="G31" s="333">
        <v>2.0999999999999999E-3</v>
      </c>
      <c r="H31" s="333">
        <v>3.2000000000000002E-3</v>
      </c>
      <c r="I31" s="333">
        <v>2.5999999999999999E-3</v>
      </c>
      <c r="J31" s="333">
        <v>3.8E-3</v>
      </c>
      <c r="K31" s="333">
        <v>3.7000000000000002E-3</v>
      </c>
      <c r="L31" s="333">
        <v>3.5999999999999999E-3</v>
      </c>
      <c r="M31" s="333">
        <v>4.7999999999999996E-3</v>
      </c>
      <c r="N31" s="333">
        <v>3.3E-3</v>
      </c>
      <c r="O31" s="333">
        <v>4.4999999999999997E-3</v>
      </c>
      <c r="P31" s="360"/>
    </row>
    <row r="32" spans="1:16" s="335" customFormat="1" ht="15" customHeight="1">
      <c r="A32" s="293" t="s">
        <v>910</v>
      </c>
      <c r="B32" s="152" t="s">
        <v>943</v>
      </c>
      <c r="C32" s="151" t="s">
        <v>942</v>
      </c>
      <c r="D32" s="333">
        <v>2.0999999999999999E-3</v>
      </c>
      <c r="E32" s="333">
        <v>1.6000000000000001E-3</v>
      </c>
      <c r="F32" s="333">
        <v>1.8E-3</v>
      </c>
      <c r="G32" s="333">
        <v>2.8E-3</v>
      </c>
      <c r="H32" s="333">
        <v>2.0999999999999999E-3</v>
      </c>
      <c r="I32" s="333">
        <v>3.0000000000000001E-3</v>
      </c>
      <c r="J32" s="333">
        <v>4.1000000000000003E-3</v>
      </c>
      <c r="K32" s="333">
        <v>2.3999999999999998E-3</v>
      </c>
      <c r="L32" s="333">
        <v>4.1999999999999997E-3</v>
      </c>
      <c r="M32" s="333">
        <v>5.7000000000000002E-3</v>
      </c>
      <c r="N32" s="333">
        <v>7.3000000000000001E-3</v>
      </c>
      <c r="O32" s="333">
        <v>8.3000000000000001E-3</v>
      </c>
      <c r="P32" s="360"/>
    </row>
    <row r="33" spans="1:16" s="335" customFormat="1" ht="15" customHeight="1" thickBot="1">
      <c r="A33" s="293" t="s">
        <v>910</v>
      </c>
      <c r="B33" s="151" t="s">
        <v>941</v>
      </c>
      <c r="C33" s="151" t="s">
        <v>940</v>
      </c>
      <c r="D33" s="333">
        <v>1.03E-2</v>
      </c>
      <c r="E33" s="333">
        <v>1.01E-2</v>
      </c>
      <c r="F33" s="333">
        <v>9.7999999999999997E-3</v>
      </c>
      <c r="G33" s="333">
        <v>1.0699999999999999E-2</v>
      </c>
      <c r="H33" s="333">
        <v>1.0699999999999999E-2</v>
      </c>
      <c r="I33" s="333">
        <v>1.1299999999999999E-2</v>
      </c>
      <c r="J33" s="333">
        <v>1.34E-2</v>
      </c>
      <c r="K33" s="333">
        <v>1.3299999999999999E-2</v>
      </c>
      <c r="L33" s="333">
        <v>1.43E-2</v>
      </c>
      <c r="M33" s="333">
        <v>1.7000000000000001E-2</v>
      </c>
      <c r="N33" s="333">
        <v>1.7399999999999999E-2</v>
      </c>
      <c r="O33" s="333">
        <v>2.0400000000000001E-2</v>
      </c>
      <c r="P33" s="360"/>
    </row>
    <row r="34" spans="1:16" s="334" customFormat="1" ht="15" customHeight="1" thickTop="1" thickBot="1">
      <c r="A34" s="293"/>
      <c r="B34" s="328"/>
      <c r="C34" s="329" t="s">
        <v>801</v>
      </c>
      <c r="D34" s="330"/>
      <c r="E34" s="330"/>
      <c r="F34" s="330"/>
      <c r="G34" s="330"/>
      <c r="H34" s="330"/>
      <c r="I34" s="331"/>
      <c r="J34" s="331"/>
      <c r="K34" s="331"/>
      <c r="L34" s="331"/>
      <c r="M34" s="331"/>
      <c r="N34" s="331"/>
      <c r="O34" s="331"/>
      <c r="P34" s="360"/>
    </row>
    <row r="35" spans="1:16" s="325" customFormat="1" ht="15" customHeight="1" thickTop="1">
      <c r="A35" s="293" t="s">
        <v>910</v>
      </c>
      <c r="B35" s="152" t="s">
        <v>939</v>
      </c>
      <c r="C35" s="151" t="s">
        <v>938</v>
      </c>
      <c r="D35" s="333">
        <v>0.31059999999999999</v>
      </c>
      <c r="E35" s="333">
        <v>0.37790000000000001</v>
      </c>
      <c r="F35" s="333">
        <v>0.28689999999999999</v>
      </c>
      <c r="G35" s="333">
        <v>0.2949</v>
      </c>
      <c r="H35" s="333">
        <v>0.26900000000000002</v>
      </c>
      <c r="I35" s="333">
        <v>0.27900000000000003</v>
      </c>
      <c r="J35" s="333">
        <v>0.31929999999999997</v>
      </c>
      <c r="K35" s="333">
        <v>0.29499999999999998</v>
      </c>
      <c r="L35" s="333">
        <v>0.2918</v>
      </c>
      <c r="M35" s="333">
        <v>0.33100000000000002</v>
      </c>
      <c r="N35" s="333">
        <v>0.33560000000000001</v>
      </c>
      <c r="O35" s="333">
        <v>0.29859999999999998</v>
      </c>
      <c r="P35" s="360"/>
    </row>
    <row r="36" spans="1:16" s="335" customFormat="1" ht="15" customHeight="1">
      <c r="A36" s="293" t="s">
        <v>910</v>
      </c>
      <c r="B36" s="152" t="s">
        <v>937</v>
      </c>
      <c r="C36" s="151" t="s">
        <v>936</v>
      </c>
      <c r="D36" s="333">
        <v>0.70289999999999997</v>
      </c>
      <c r="E36" s="333">
        <v>0.68769999999999998</v>
      </c>
      <c r="F36" s="333">
        <v>0.63249999999999995</v>
      </c>
      <c r="G36" s="333">
        <v>0.66339999999999999</v>
      </c>
      <c r="H36" s="333">
        <v>0.59150000000000003</v>
      </c>
      <c r="I36" s="333">
        <v>0.5907</v>
      </c>
      <c r="J36" s="333">
        <v>0.59860000000000002</v>
      </c>
      <c r="K36" s="333">
        <v>0.59830000000000005</v>
      </c>
      <c r="L36" s="333">
        <v>0.57550000000000001</v>
      </c>
      <c r="M36" s="333">
        <v>0.62880000000000003</v>
      </c>
      <c r="N36" s="333">
        <v>0.64319999999999999</v>
      </c>
      <c r="O36" s="333">
        <v>0.63049999999999995</v>
      </c>
      <c r="P36" s="360"/>
    </row>
    <row r="37" spans="1:16" s="335" customFormat="1" ht="15" customHeight="1">
      <c r="A37" s="293" t="s">
        <v>910</v>
      </c>
      <c r="B37" s="152" t="s">
        <v>935</v>
      </c>
      <c r="C37" s="151" t="s">
        <v>934</v>
      </c>
      <c r="D37" s="333">
        <v>0.38890000000000002</v>
      </c>
      <c r="E37" s="333">
        <v>0.38850000000000001</v>
      </c>
      <c r="F37" s="333">
        <v>0.32100000000000001</v>
      </c>
      <c r="G37" s="333">
        <v>0.307</v>
      </c>
      <c r="H37" s="333">
        <v>0.26650000000000001</v>
      </c>
      <c r="I37" s="333">
        <v>0.23130000000000001</v>
      </c>
      <c r="J37" s="333">
        <v>0.2382</v>
      </c>
      <c r="K37" s="333">
        <v>0.23699999999999999</v>
      </c>
      <c r="L37" s="333">
        <v>0.22550000000000001</v>
      </c>
      <c r="M37" s="333">
        <v>0.2364</v>
      </c>
      <c r="N37" s="333">
        <v>0.2555</v>
      </c>
      <c r="O37" s="333">
        <v>0.25790000000000002</v>
      </c>
      <c r="P37" s="360"/>
    </row>
    <row r="38" spans="1:16" s="335" customFormat="1" ht="15" customHeight="1">
      <c r="A38" s="293" t="s">
        <v>910</v>
      </c>
      <c r="B38" s="152" t="s">
        <v>933</v>
      </c>
      <c r="C38" s="151" t="s">
        <v>932</v>
      </c>
      <c r="D38" s="333">
        <v>0.35809999999999997</v>
      </c>
      <c r="E38" s="333">
        <v>0.35980000000000001</v>
      </c>
      <c r="F38" s="333">
        <v>0.29580000000000001</v>
      </c>
      <c r="G38" s="333">
        <v>0.28510000000000002</v>
      </c>
      <c r="H38" s="333">
        <v>0.24759999999999999</v>
      </c>
      <c r="I38" s="333">
        <v>0.2142</v>
      </c>
      <c r="J38" s="333">
        <v>0.22259999999999999</v>
      </c>
      <c r="K38" s="333">
        <v>0.22120000000000001</v>
      </c>
      <c r="L38" s="333">
        <v>0.2102</v>
      </c>
      <c r="M38" s="333">
        <v>0.2203</v>
      </c>
      <c r="N38" s="333">
        <v>0.23780000000000001</v>
      </c>
      <c r="O38" s="333">
        <v>0.2394</v>
      </c>
      <c r="P38" s="360"/>
    </row>
    <row r="39" spans="1:16" s="335" customFormat="1" ht="15" customHeight="1" thickBot="1">
      <c r="A39" s="293" t="s">
        <v>910</v>
      </c>
      <c r="B39" s="152" t="s">
        <v>931</v>
      </c>
      <c r="C39" s="129" t="s">
        <v>930</v>
      </c>
      <c r="D39" s="333">
        <v>0.64071235319503184</v>
      </c>
      <c r="E39" s="333">
        <v>0.57018982552360753</v>
      </c>
      <c r="F39" s="333">
        <v>0.55072434718144692</v>
      </c>
      <c r="G39" s="333">
        <v>0.27139999999999997</v>
      </c>
      <c r="H39" s="333">
        <v>0.49340000000000001</v>
      </c>
      <c r="I39" s="333">
        <v>0.4173</v>
      </c>
      <c r="J39" s="333">
        <v>0.44450000000000001</v>
      </c>
      <c r="K39" s="333">
        <v>0.45450000000000002</v>
      </c>
      <c r="L39" s="333">
        <v>0.43709999999999999</v>
      </c>
      <c r="M39" s="333">
        <v>0.53559999999999997</v>
      </c>
      <c r="N39" s="333">
        <v>0.55459999999999998</v>
      </c>
      <c r="O39" s="333">
        <v>0.55530000000000002</v>
      </c>
      <c r="P39" s="360"/>
    </row>
    <row r="40" spans="1:16" s="334" customFormat="1" ht="15" customHeight="1" thickTop="1" thickBot="1">
      <c r="A40" s="293"/>
      <c r="B40" s="328"/>
      <c r="C40" s="329" t="s">
        <v>795</v>
      </c>
      <c r="D40" s="330"/>
      <c r="E40" s="330"/>
      <c r="F40" s="330"/>
      <c r="G40" s="330"/>
      <c r="H40" s="330"/>
      <c r="I40" s="331"/>
      <c r="J40" s="331"/>
      <c r="K40" s="331"/>
      <c r="L40" s="331"/>
      <c r="M40" s="331"/>
      <c r="N40" s="331"/>
      <c r="O40" s="331"/>
      <c r="P40" s="360"/>
    </row>
    <row r="41" spans="1:16" s="325" customFormat="1" ht="15" customHeight="1" thickTop="1">
      <c r="A41" s="293" t="s">
        <v>910</v>
      </c>
      <c r="B41" s="152" t="s">
        <v>929</v>
      </c>
      <c r="C41" s="151" t="s">
        <v>928</v>
      </c>
      <c r="D41" s="333">
        <v>7.9399999999999998E-2</v>
      </c>
      <c r="E41" s="333">
        <v>7.3800000000000004E-2</v>
      </c>
      <c r="F41" s="333">
        <v>7.8700000000000006E-2</v>
      </c>
      <c r="G41" s="333">
        <v>7.1199999999999999E-2</v>
      </c>
      <c r="H41" s="333">
        <v>7.1099999999999997E-2</v>
      </c>
      <c r="I41" s="333">
        <v>7.3599999999999999E-2</v>
      </c>
      <c r="J41" s="333">
        <v>6.54E-2</v>
      </c>
      <c r="K41" s="333">
        <v>6.6600000000000006E-2</v>
      </c>
      <c r="L41" s="333">
        <v>6.7799999999999999E-2</v>
      </c>
      <c r="M41" s="333">
        <v>6.8199999999999997E-2</v>
      </c>
      <c r="N41" s="333">
        <v>6.9199999999999998E-2</v>
      </c>
      <c r="O41" s="333">
        <v>7.1599999999999997E-2</v>
      </c>
      <c r="P41" s="360"/>
    </row>
    <row r="42" spans="1:16" s="335" customFormat="1" ht="15" customHeight="1">
      <c r="A42" s="293" t="s">
        <v>910</v>
      </c>
      <c r="B42" s="152" t="s">
        <v>927</v>
      </c>
      <c r="C42" s="151" t="s">
        <v>926</v>
      </c>
      <c r="D42" s="333">
        <v>7.17E-2</v>
      </c>
      <c r="E42" s="333">
        <v>6.6199999999999995E-2</v>
      </c>
      <c r="F42" s="333">
        <v>6.9599999999999995E-2</v>
      </c>
      <c r="G42" s="333">
        <v>6.4399999999999999E-2</v>
      </c>
      <c r="H42" s="333">
        <v>6.4799999999999996E-2</v>
      </c>
      <c r="I42" s="333">
        <v>6.7599999999999993E-2</v>
      </c>
      <c r="J42" s="333">
        <v>6.1499999999999999E-2</v>
      </c>
      <c r="K42" s="333">
        <v>6.3E-2</v>
      </c>
      <c r="L42" s="333">
        <v>6.4000000000000001E-2</v>
      </c>
      <c r="M42" s="333">
        <v>6.4699999999999994E-2</v>
      </c>
      <c r="N42" s="333">
        <v>6.5600000000000006E-2</v>
      </c>
      <c r="O42" s="333">
        <v>6.7799999999999999E-2</v>
      </c>
      <c r="P42" s="360"/>
    </row>
    <row r="43" spans="1:16" s="335" customFormat="1" ht="15" customHeight="1">
      <c r="A43" s="293" t="s">
        <v>910</v>
      </c>
      <c r="B43" s="152" t="s">
        <v>925</v>
      </c>
      <c r="C43" s="151" t="s">
        <v>924</v>
      </c>
      <c r="D43" s="333">
        <v>0.1128</v>
      </c>
      <c r="E43" s="333">
        <v>0.1197</v>
      </c>
      <c r="F43" s="333">
        <v>0.12809999999999999</v>
      </c>
      <c r="G43" s="333">
        <v>0.1552</v>
      </c>
      <c r="H43" s="333">
        <v>0.16569999999999999</v>
      </c>
      <c r="I43" s="333">
        <v>0.1739</v>
      </c>
      <c r="J43" s="333">
        <v>0.1479</v>
      </c>
      <c r="K43" s="333">
        <v>0.1452</v>
      </c>
      <c r="L43" s="333">
        <v>0.20610000000000001</v>
      </c>
      <c r="M43" s="333">
        <v>0.28660000000000002</v>
      </c>
      <c r="N43" s="333">
        <v>0.27229999999999999</v>
      </c>
      <c r="O43" s="333">
        <v>0.32300000000000001</v>
      </c>
      <c r="P43" s="360"/>
    </row>
    <row r="44" spans="1:16" s="335" customFormat="1" ht="15" customHeight="1">
      <c r="A44" s="293" t="s">
        <v>910</v>
      </c>
      <c r="B44" s="152" t="s">
        <v>923</v>
      </c>
      <c r="C44" s="151" t="s">
        <v>922</v>
      </c>
      <c r="D44" s="333">
        <v>1.9900000000000001E-2</v>
      </c>
      <c r="E44" s="333">
        <v>1.7100000000000001E-2</v>
      </c>
      <c r="F44" s="333">
        <v>1.8700000000000001E-2</v>
      </c>
      <c r="G44" s="333">
        <v>2.3300000000000001E-2</v>
      </c>
      <c r="H44" s="333">
        <v>2.7E-2</v>
      </c>
      <c r="I44" s="333">
        <v>3.8800000000000001E-2</v>
      </c>
      <c r="J44" s="333">
        <v>4.02E-2</v>
      </c>
      <c r="K44" s="333">
        <v>4.7100000000000003E-2</v>
      </c>
      <c r="L44" s="333">
        <v>0.1147</v>
      </c>
      <c r="M44" s="333">
        <v>0.1749</v>
      </c>
      <c r="N44" s="333">
        <v>0.16520000000000001</v>
      </c>
      <c r="O44" s="333">
        <v>0.20100000000000001</v>
      </c>
      <c r="P44" s="360"/>
    </row>
    <row r="45" spans="1:16" s="335" customFormat="1" ht="15" customHeight="1">
      <c r="A45" s="293" t="s">
        <v>910</v>
      </c>
      <c r="B45" s="152" t="s">
        <v>921</v>
      </c>
      <c r="C45" s="151" t="s">
        <v>920</v>
      </c>
      <c r="D45" s="333">
        <v>3.8300000000000001E-2</v>
      </c>
      <c r="E45" s="333">
        <v>3.8800000000000001E-2</v>
      </c>
      <c r="F45" s="333">
        <v>4.4299999999999999E-2</v>
      </c>
      <c r="G45" s="333">
        <v>5.5800000000000002E-2</v>
      </c>
      <c r="H45" s="333">
        <v>6.3299999999999995E-2</v>
      </c>
      <c r="I45" s="333">
        <v>7.2599999999999998E-2</v>
      </c>
      <c r="J45" s="333">
        <v>4.5999999999999999E-2</v>
      </c>
      <c r="K45" s="333">
        <v>5.8000000000000003E-2</v>
      </c>
      <c r="L45" s="333">
        <v>0.10050000000000001</v>
      </c>
      <c r="M45" s="333">
        <v>0.15010000000000001</v>
      </c>
      <c r="N45" s="333">
        <v>0.13669999999999999</v>
      </c>
      <c r="O45" s="333">
        <v>0.1575</v>
      </c>
      <c r="P45" s="360"/>
    </row>
    <row r="46" spans="1:16" s="335" customFormat="1" ht="15" customHeight="1" thickBot="1">
      <c r="A46" s="293" t="s">
        <v>910</v>
      </c>
      <c r="B46" s="152" t="s">
        <v>919</v>
      </c>
      <c r="C46" s="151" t="s">
        <v>918</v>
      </c>
      <c r="D46" s="333">
        <v>0.1231</v>
      </c>
      <c r="E46" s="333">
        <v>0.1201</v>
      </c>
      <c r="F46" s="333">
        <v>0.12089999999999999</v>
      </c>
      <c r="G46" s="333">
        <v>0.11890000000000001</v>
      </c>
      <c r="H46" s="333">
        <v>0.1191</v>
      </c>
      <c r="I46" s="333">
        <v>0.1229</v>
      </c>
      <c r="J46" s="333">
        <v>0.12189999999999999</v>
      </c>
      <c r="K46" s="333">
        <v>0.11990000000000001</v>
      </c>
      <c r="L46" s="333">
        <v>0.1182</v>
      </c>
      <c r="M46" s="333">
        <v>0.12590000000000001</v>
      </c>
      <c r="N46" s="333">
        <v>0.1237</v>
      </c>
      <c r="O46" s="333">
        <v>0.12720000000000001</v>
      </c>
      <c r="P46" s="360"/>
    </row>
    <row r="47" spans="1:16" s="332" customFormat="1" ht="15" customHeight="1" thickTop="1" thickBot="1">
      <c r="A47" s="293"/>
      <c r="B47" s="328"/>
      <c r="C47" s="329" t="s">
        <v>917</v>
      </c>
      <c r="D47" s="330"/>
      <c r="E47" s="330"/>
      <c r="F47" s="330"/>
      <c r="G47" s="330"/>
      <c r="H47" s="330"/>
      <c r="I47" s="331"/>
      <c r="J47" s="331"/>
      <c r="K47" s="331"/>
      <c r="L47" s="331"/>
      <c r="M47" s="331"/>
      <c r="N47" s="331"/>
      <c r="O47" s="331"/>
      <c r="P47" s="360"/>
    </row>
    <row r="48" spans="1:16" s="325" customFormat="1" ht="15" customHeight="1" thickTop="1">
      <c r="A48" s="293" t="s">
        <v>910</v>
      </c>
      <c r="B48" s="152" t="s">
        <v>916</v>
      </c>
      <c r="C48" s="151" t="s">
        <v>915</v>
      </c>
      <c r="D48" s="333">
        <v>0.83209999999999995</v>
      </c>
      <c r="E48" s="333">
        <v>0.79869999999999997</v>
      </c>
      <c r="F48" s="333">
        <v>0.8569</v>
      </c>
      <c r="G48" s="333">
        <v>0.85750000000000004</v>
      </c>
      <c r="H48" s="333">
        <v>0.86839999999999995</v>
      </c>
      <c r="I48" s="333">
        <v>0.87450000000000006</v>
      </c>
      <c r="J48" s="333">
        <v>0.83479999999999999</v>
      </c>
      <c r="K48" s="333">
        <v>0.83789999999999998</v>
      </c>
      <c r="L48" s="333">
        <v>0.84199999999999997</v>
      </c>
      <c r="M48" s="333">
        <v>0.84189999999999998</v>
      </c>
      <c r="N48" s="333">
        <v>0.83430000000000004</v>
      </c>
      <c r="O48" s="333">
        <v>0.84709999999999996</v>
      </c>
      <c r="P48" s="360"/>
    </row>
    <row r="49" spans="1:16" s="335" customFormat="1" ht="15" customHeight="1">
      <c r="A49" s="293" t="s">
        <v>910</v>
      </c>
      <c r="B49" s="152" t="s">
        <v>914</v>
      </c>
      <c r="C49" s="151" t="s">
        <v>913</v>
      </c>
      <c r="D49" s="333">
        <v>0.61380000000000001</v>
      </c>
      <c r="E49" s="333">
        <v>0.63</v>
      </c>
      <c r="F49" s="333">
        <v>0.625</v>
      </c>
      <c r="G49" s="333">
        <v>0.66369999999999996</v>
      </c>
      <c r="H49" s="333">
        <v>0.68120000000000003</v>
      </c>
      <c r="I49" s="333">
        <v>0.69510000000000005</v>
      </c>
      <c r="J49" s="333">
        <v>0.71599999999999997</v>
      </c>
      <c r="K49" s="333">
        <v>0.71589999999999998</v>
      </c>
      <c r="L49" s="333">
        <v>0.71899999999999997</v>
      </c>
      <c r="M49" s="333">
        <v>0.73419999999999996</v>
      </c>
      <c r="N49" s="333">
        <v>0.71819999999999995</v>
      </c>
      <c r="O49" s="333">
        <v>0.70269999999999999</v>
      </c>
      <c r="P49" s="360"/>
    </row>
    <row r="50" spans="1:16" s="335" customFormat="1" ht="15" customHeight="1">
      <c r="A50" s="293" t="s">
        <v>910</v>
      </c>
      <c r="B50" s="152" t="s">
        <v>912</v>
      </c>
      <c r="C50" s="151" t="s">
        <v>911</v>
      </c>
      <c r="D50" s="333">
        <v>0.46039999999999998</v>
      </c>
      <c r="E50" s="333">
        <v>0.35759999999999997</v>
      </c>
      <c r="F50" s="333">
        <v>0.47360000000000002</v>
      </c>
      <c r="G50" s="333">
        <v>0.38100000000000001</v>
      </c>
      <c r="H50" s="333">
        <v>0.36320000000000002</v>
      </c>
      <c r="I50" s="333">
        <v>0.34939999999999999</v>
      </c>
      <c r="J50" s="333">
        <v>0.2422</v>
      </c>
      <c r="K50" s="333">
        <v>0.24909999999999999</v>
      </c>
      <c r="L50" s="333">
        <v>0.25130000000000002</v>
      </c>
      <c r="M50" s="333">
        <v>0.22589999999999999</v>
      </c>
      <c r="N50" s="333">
        <v>0.2427</v>
      </c>
      <c r="O50" s="333">
        <v>0.29199999999999998</v>
      </c>
      <c r="P50" s="360"/>
    </row>
    <row r="51" spans="1:16" s="335" customFormat="1" ht="15" customHeight="1">
      <c r="A51" s="293" t="s">
        <v>910</v>
      </c>
      <c r="B51" s="152" t="s">
        <v>909</v>
      </c>
      <c r="C51" s="151" t="s">
        <v>908</v>
      </c>
      <c r="D51" s="333">
        <v>2.3424999999999998</v>
      </c>
      <c r="E51" s="333">
        <v>3.0400999999999998</v>
      </c>
      <c r="F51" s="333">
        <v>2.0558000000000001</v>
      </c>
      <c r="G51" s="333">
        <v>2.2130999999999998</v>
      </c>
      <c r="H51" s="333">
        <v>2.0322</v>
      </c>
      <c r="I51" s="333">
        <v>1.8559000000000001</v>
      </c>
      <c r="J51" s="333">
        <v>2.6886999999999999</v>
      </c>
      <c r="K51" s="333">
        <v>2.5731999999999999</v>
      </c>
      <c r="L51" s="333">
        <v>2.4662999999999999</v>
      </c>
      <c r="M51" s="333">
        <v>2.4434</v>
      </c>
      <c r="N51" s="333">
        <v>2.5257999999999998</v>
      </c>
      <c r="O51" s="333">
        <v>2.2545999999999999</v>
      </c>
      <c r="P51" s="360"/>
    </row>
    <row r="52" spans="1:16" ht="3.75" customHeight="1" thickBot="1">
      <c r="A52" s="293"/>
      <c r="B52" s="293"/>
      <c r="C52" s="313"/>
      <c r="D52" s="313"/>
      <c r="E52" s="313"/>
      <c r="F52" s="313"/>
      <c r="G52" s="313"/>
      <c r="H52" s="313"/>
      <c r="I52" s="313"/>
      <c r="J52" s="313"/>
      <c r="K52" s="313"/>
      <c r="L52" s="313"/>
      <c r="M52" s="313"/>
      <c r="N52" s="313"/>
      <c r="O52" s="313"/>
    </row>
    <row r="53" spans="1:16" ht="13.5" thickTop="1">
      <c r="A53" s="337" t="s">
        <v>907</v>
      </c>
      <c r="B53" s="151" t="s">
        <v>907</v>
      </c>
      <c r="C53" s="1084" t="s">
        <v>783</v>
      </c>
      <c r="D53" s="1084"/>
      <c r="E53" s="1084"/>
      <c r="F53" s="1084"/>
      <c r="G53" s="1084"/>
      <c r="H53" s="1084"/>
      <c r="I53" s="1084"/>
      <c r="J53" s="1084"/>
      <c r="K53" s="1084"/>
      <c r="L53" s="1084"/>
      <c r="M53" s="1084"/>
      <c r="N53" s="1084"/>
      <c r="O53" s="1084"/>
    </row>
    <row r="54" spans="1:16">
      <c r="A54" s="293"/>
      <c r="B54" s="293"/>
      <c r="C54" s="1078" t="s">
        <v>906</v>
      </c>
      <c r="D54" s="1078"/>
      <c r="E54" s="1078"/>
      <c r="F54" s="1078"/>
      <c r="G54" s="1078"/>
      <c r="H54" s="1078"/>
      <c r="I54" s="1078"/>
      <c r="J54" s="1078"/>
      <c r="K54" s="1078"/>
      <c r="L54" s="1078"/>
      <c r="M54" s="1078"/>
      <c r="N54" s="1078"/>
      <c r="O54" s="1078"/>
    </row>
    <row r="55" spans="1:16">
      <c r="A55" s="293"/>
      <c r="B55" s="293"/>
      <c r="C55" s="1078" t="s">
        <v>905</v>
      </c>
      <c r="D55" s="1078"/>
      <c r="E55" s="1078"/>
      <c r="F55" s="1078"/>
      <c r="G55" s="1078"/>
      <c r="H55" s="1078"/>
      <c r="I55" s="1078"/>
      <c r="J55" s="1078"/>
      <c r="K55" s="1078"/>
      <c r="L55" s="1078"/>
      <c r="M55" s="1078"/>
      <c r="N55" s="1078"/>
      <c r="O55" s="1078"/>
    </row>
    <row r="56" spans="1:16">
      <c r="A56" s="293"/>
      <c r="B56" s="293"/>
      <c r="C56" s="1079" t="s">
        <v>904</v>
      </c>
      <c r="D56" s="1079"/>
      <c r="E56" s="1079"/>
      <c r="F56" s="1079"/>
      <c r="G56" s="1079"/>
      <c r="H56" s="1079"/>
      <c r="I56" s="1079"/>
      <c r="J56" s="1079"/>
      <c r="K56" s="1079"/>
      <c r="L56" s="1079"/>
      <c r="M56" s="1079"/>
      <c r="N56" s="1079"/>
      <c r="O56" s="1079"/>
    </row>
    <row r="57" spans="1:16">
      <c r="A57" s="293"/>
      <c r="B57" s="293"/>
      <c r="C57" s="1079" t="s">
        <v>779</v>
      </c>
      <c r="D57" s="1079"/>
      <c r="E57" s="1079"/>
      <c r="F57" s="1079"/>
      <c r="G57" s="1079"/>
      <c r="H57" s="1079"/>
      <c r="I57" s="1079"/>
      <c r="J57" s="1079"/>
      <c r="K57" s="1079"/>
      <c r="L57" s="1079"/>
      <c r="M57" s="1079"/>
      <c r="N57" s="1079"/>
      <c r="O57" s="1079"/>
    </row>
    <row r="58" spans="1:16">
      <c r="A58" s="293"/>
      <c r="B58" s="293"/>
      <c r="C58" s="1080" t="s">
        <v>903</v>
      </c>
      <c r="D58" s="1080"/>
      <c r="E58" s="1080"/>
      <c r="F58" s="1080"/>
      <c r="G58" s="1080"/>
      <c r="H58" s="1080"/>
      <c r="I58" s="1080"/>
      <c r="J58" s="1080"/>
      <c r="K58" s="1080"/>
      <c r="L58" s="1080"/>
      <c r="M58" s="1080"/>
      <c r="N58" s="1080"/>
      <c r="O58" s="1080"/>
    </row>
  </sheetData>
  <mergeCells count="10">
    <mergeCell ref="C55:O55"/>
    <mergeCell ref="C56:O56"/>
    <mergeCell ref="C57:O57"/>
    <mergeCell ref="C58:O58"/>
    <mergeCell ref="C1:O1"/>
    <mergeCell ref="A2:O2"/>
    <mergeCell ref="C3:O3"/>
    <mergeCell ref="A4:O4"/>
    <mergeCell ref="C53:O53"/>
    <mergeCell ref="C54:O54"/>
  </mergeCell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9">
    <pageSetUpPr fitToPage="1"/>
  </sheetPr>
  <dimension ref="A1:O75"/>
  <sheetViews>
    <sheetView topLeftCell="C1" zoomScale="85" zoomScaleNormal="85" workbookViewId="0"/>
  </sheetViews>
  <sheetFormatPr baseColWidth="10" defaultColWidth="9.140625" defaultRowHeight="12.75"/>
  <cols>
    <col min="1" max="2" width="9.140625" style="357" hidden="1" customWidth="1"/>
    <col min="3" max="3" width="90.28515625" style="339" customWidth="1"/>
    <col min="4" max="10" width="7.28515625" style="339" bestFit="1" customWidth="1"/>
    <col min="11" max="11" width="7.28515625" style="339" customWidth="1"/>
    <col min="12" max="12" width="7.28515625" style="339" bestFit="1" customWidth="1"/>
    <col min="13" max="13" width="7.28515625" style="339" customWidth="1"/>
    <col min="14" max="14" width="7.28515625" style="339" bestFit="1" customWidth="1"/>
    <col min="15" max="15" width="7.28515625" style="339" customWidth="1"/>
    <col min="16" max="256" width="9.140625" style="339"/>
    <col min="257" max="258" width="0" style="339" hidden="1" customWidth="1"/>
    <col min="259" max="259" width="90.28515625" style="339" customWidth="1"/>
    <col min="260" max="266" width="7.28515625" style="339" bestFit="1" customWidth="1"/>
    <col min="267" max="267" width="7.28515625" style="339" customWidth="1"/>
    <col min="268" max="268" width="7.28515625" style="339" bestFit="1" customWidth="1"/>
    <col min="269" max="269" width="7.28515625" style="339" customWidth="1"/>
    <col min="270" max="270" width="7.28515625" style="339" bestFit="1" customWidth="1"/>
    <col min="271" max="271" width="7.28515625" style="339" customWidth="1"/>
    <col min="272" max="512" width="9.140625" style="339"/>
    <col min="513" max="514" width="0" style="339" hidden="1" customWidth="1"/>
    <col min="515" max="515" width="90.28515625" style="339" customWidth="1"/>
    <col min="516" max="522" width="7.28515625" style="339" bestFit="1" customWidth="1"/>
    <col min="523" max="523" width="7.28515625" style="339" customWidth="1"/>
    <col min="524" max="524" width="7.28515625" style="339" bestFit="1" customWidth="1"/>
    <col min="525" max="525" width="7.28515625" style="339" customWidth="1"/>
    <col min="526" max="526" width="7.28515625" style="339" bestFit="1" customWidth="1"/>
    <col min="527" max="527" width="7.28515625" style="339" customWidth="1"/>
    <col min="528" max="768" width="9.140625" style="339"/>
    <col min="769" max="770" width="0" style="339" hidden="1" customWidth="1"/>
    <col min="771" max="771" width="90.28515625" style="339" customWidth="1"/>
    <col min="772" max="778" width="7.28515625" style="339" bestFit="1" customWidth="1"/>
    <col min="779" max="779" width="7.28515625" style="339" customWidth="1"/>
    <col min="780" max="780" width="7.28515625" style="339" bestFit="1" customWidth="1"/>
    <col min="781" max="781" width="7.28515625" style="339" customWidth="1"/>
    <col min="782" max="782" width="7.28515625" style="339" bestFit="1" customWidth="1"/>
    <col min="783" max="783" width="7.28515625" style="339" customWidth="1"/>
    <col min="784" max="1024" width="9.140625" style="339"/>
    <col min="1025" max="1026" width="0" style="339" hidden="1" customWidth="1"/>
    <col min="1027" max="1027" width="90.28515625" style="339" customWidth="1"/>
    <col min="1028" max="1034" width="7.28515625" style="339" bestFit="1" customWidth="1"/>
    <col min="1035" max="1035" width="7.28515625" style="339" customWidth="1"/>
    <col min="1036" max="1036" width="7.28515625" style="339" bestFit="1" customWidth="1"/>
    <col min="1037" max="1037" width="7.28515625" style="339" customWidth="1"/>
    <col min="1038" max="1038" width="7.28515625" style="339" bestFit="1" customWidth="1"/>
    <col min="1039" max="1039" width="7.28515625" style="339" customWidth="1"/>
    <col min="1040" max="1280" width="9.140625" style="339"/>
    <col min="1281" max="1282" width="0" style="339" hidden="1" customWidth="1"/>
    <col min="1283" max="1283" width="90.28515625" style="339" customWidth="1"/>
    <col min="1284" max="1290" width="7.28515625" style="339" bestFit="1" customWidth="1"/>
    <col min="1291" max="1291" width="7.28515625" style="339" customWidth="1"/>
    <col min="1292" max="1292" width="7.28515625" style="339" bestFit="1" customWidth="1"/>
    <col min="1293" max="1293" width="7.28515625" style="339" customWidth="1"/>
    <col min="1294" max="1294" width="7.28515625" style="339" bestFit="1" customWidth="1"/>
    <col min="1295" max="1295" width="7.28515625" style="339" customWidth="1"/>
    <col min="1296" max="1536" width="9.140625" style="339"/>
    <col min="1537" max="1538" width="0" style="339" hidden="1" customWidth="1"/>
    <col min="1539" max="1539" width="90.28515625" style="339" customWidth="1"/>
    <col min="1540" max="1546" width="7.28515625" style="339" bestFit="1" customWidth="1"/>
    <col min="1547" max="1547" width="7.28515625" style="339" customWidth="1"/>
    <col min="1548" max="1548" width="7.28515625" style="339" bestFit="1" customWidth="1"/>
    <col min="1549" max="1549" width="7.28515625" style="339" customWidth="1"/>
    <col min="1550" max="1550" width="7.28515625" style="339" bestFit="1" customWidth="1"/>
    <col min="1551" max="1551" width="7.28515625" style="339" customWidth="1"/>
    <col min="1552" max="1792" width="9.140625" style="339"/>
    <col min="1793" max="1794" width="0" style="339" hidden="1" customWidth="1"/>
    <col min="1795" max="1795" width="90.28515625" style="339" customWidth="1"/>
    <col min="1796" max="1802" width="7.28515625" style="339" bestFit="1" customWidth="1"/>
    <col min="1803" max="1803" width="7.28515625" style="339" customWidth="1"/>
    <col min="1804" max="1804" width="7.28515625" style="339" bestFit="1" customWidth="1"/>
    <col min="1805" max="1805" width="7.28515625" style="339" customWidth="1"/>
    <col min="1806" max="1806" width="7.28515625" style="339" bestFit="1" customWidth="1"/>
    <col min="1807" max="1807" width="7.28515625" style="339" customWidth="1"/>
    <col min="1808" max="2048" width="9.140625" style="339"/>
    <col min="2049" max="2050" width="0" style="339" hidden="1" customWidth="1"/>
    <col min="2051" max="2051" width="90.28515625" style="339" customWidth="1"/>
    <col min="2052" max="2058" width="7.28515625" style="339" bestFit="1" customWidth="1"/>
    <col min="2059" max="2059" width="7.28515625" style="339" customWidth="1"/>
    <col min="2060" max="2060" width="7.28515625" style="339" bestFit="1" customWidth="1"/>
    <col min="2061" max="2061" width="7.28515625" style="339" customWidth="1"/>
    <col min="2062" max="2062" width="7.28515625" style="339" bestFit="1" customWidth="1"/>
    <col min="2063" max="2063" width="7.28515625" style="339" customWidth="1"/>
    <col min="2064" max="2304" width="9.140625" style="339"/>
    <col min="2305" max="2306" width="0" style="339" hidden="1" customWidth="1"/>
    <col min="2307" max="2307" width="90.28515625" style="339" customWidth="1"/>
    <col min="2308" max="2314" width="7.28515625" style="339" bestFit="1" customWidth="1"/>
    <col min="2315" max="2315" width="7.28515625" style="339" customWidth="1"/>
    <col min="2316" max="2316" width="7.28515625" style="339" bestFit="1" customWidth="1"/>
    <col min="2317" max="2317" width="7.28515625" style="339" customWidth="1"/>
    <col min="2318" max="2318" width="7.28515625" style="339" bestFit="1" customWidth="1"/>
    <col min="2319" max="2319" width="7.28515625" style="339" customWidth="1"/>
    <col min="2320" max="2560" width="9.140625" style="339"/>
    <col min="2561" max="2562" width="0" style="339" hidden="1" customWidth="1"/>
    <col min="2563" max="2563" width="90.28515625" style="339" customWidth="1"/>
    <col min="2564" max="2570" width="7.28515625" style="339" bestFit="1" customWidth="1"/>
    <col min="2571" max="2571" width="7.28515625" style="339" customWidth="1"/>
    <col min="2572" max="2572" width="7.28515625" style="339" bestFit="1" customWidth="1"/>
    <col min="2573" max="2573" width="7.28515625" style="339" customWidth="1"/>
    <col min="2574" max="2574" width="7.28515625" style="339" bestFit="1" customWidth="1"/>
    <col min="2575" max="2575" width="7.28515625" style="339" customWidth="1"/>
    <col min="2576" max="2816" width="9.140625" style="339"/>
    <col min="2817" max="2818" width="0" style="339" hidden="1" customWidth="1"/>
    <col min="2819" max="2819" width="90.28515625" style="339" customWidth="1"/>
    <col min="2820" max="2826" width="7.28515625" style="339" bestFit="1" customWidth="1"/>
    <col min="2827" max="2827" width="7.28515625" style="339" customWidth="1"/>
    <col min="2828" max="2828" width="7.28515625" style="339" bestFit="1" customWidth="1"/>
    <col min="2829" max="2829" width="7.28515625" style="339" customWidth="1"/>
    <col min="2830" max="2830" width="7.28515625" style="339" bestFit="1" customWidth="1"/>
    <col min="2831" max="2831" width="7.28515625" style="339" customWidth="1"/>
    <col min="2832" max="3072" width="9.140625" style="339"/>
    <col min="3073" max="3074" width="0" style="339" hidden="1" customWidth="1"/>
    <col min="3075" max="3075" width="90.28515625" style="339" customWidth="1"/>
    <col min="3076" max="3082" width="7.28515625" style="339" bestFit="1" customWidth="1"/>
    <col min="3083" max="3083" width="7.28515625" style="339" customWidth="1"/>
    <col min="3084" max="3084" width="7.28515625" style="339" bestFit="1" customWidth="1"/>
    <col min="3085" max="3085" width="7.28515625" style="339" customWidth="1"/>
    <col min="3086" max="3086" width="7.28515625" style="339" bestFit="1" customWidth="1"/>
    <col min="3087" max="3087" width="7.28515625" style="339" customWidth="1"/>
    <col min="3088" max="3328" width="9.140625" style="339"/>
    <col min="3329" max="3330" width="0" style="339" hidden="1" customWidth="1"/>
    <col min="3331" max="3331" width="90.28515625" style="339" customWidth="1"/>
    <col min="3332" max="3338" width="7.28515625" style="339" bestFit="1" customWidth="1"/>
    <col min="3339" max="3339" width="7.28515625" style="339" customWidth="1"/>
    <col min="3340" max="3340" width="7.28515625" style="339" bestFit="1" customWidth="1"/>
    <col min="3341" max="3341" width="7.28515625" style="339" customWidth="1"/>
    <col min="3342" max="3342" width="7.28515625" style="339" bestFit="1" customWidth="1"/>
    <col min="3343" max="3343" width="7.28515625" style="339" customWidth="1"/>
    <col min="3344" max="3584" width="9.140625" style="339"/>
    <col min="3585" max="3586" width="0" style="339" hidden="1" customWidth="1"/>
    <col min="3587" max="3587" width="90.28515625" style="339" customWidth="1"/>
    <col min="3588" max="3594" width="7.28515625" style="339" bestFit="1" customWidth="1"/>
    <col min="3595" max="3595" width="7.28515625" style="339" customWidth="1"/>
    <col min="3596" max="3596" width="7.28515625" style="339" bestFit="1" customWidth="1"/>
    <col min="3597" max="3597" width="7.28515625" style="339" customWidth="1"/>
    <col min="3598" max="3598" width="7.28515625" style="339" bestFit="1" customWidth="1"/>
    <col min="3599" max="3599" width="7.28515625" style="339" customWidth="1"/>
    <col min="3600" max="3840" width="9.140625" style="339"/>
    <col min="3841" max="3842" width="0" style="339" hidden="1" customWidth="1"/>
    <col min="3843" max="3843" width="90.28515625" style="339" customWidth="1"/>
    <col min="3844" max="3850" width="7.28515625" style="339" bestFit="1" customWidth="1"/>
    <col min="3851" max="3851" width="7.28515625" style="339" customWidth="1"/>
    <col min="3852" max="3852" width="7.28515625" style="339" bestFit="1" customWidth="1"/>
    <col min="3853" max="3853" width="7.28515625" style="339" customWidth="1"/>
    <col min="3854" max="3854" width="7.28515625" style="339" bestFit="1" customWidth="1"/>
    <col min="3855" max="3855" width="7.28515625" style="339" customWidth="1"/>
    <col min="3856" max="4096" width="9.140625" style="339"/>
    <col min="4097" max="4098" width="0" style="339" hidden="1" customWidth="1"/>
    <col min="4099" max="4099" width="90.28515625" style="339" customWidth="1"/>
    <col min="4100" max="4106" width="7.28515625" style="339" bestFit="1" customWidth="1"/>
    <col min="4107" max="4107" width="7.28515625" style="339" customWidth="1"/>
    <col min="4108" max="4108" width="7.28515625" style="339" bestFit="1" customWidth="1"/>
    <col min="4109" max="4109" width="7.28515625" style="339" customWidth="1"/>
    <col min="4110" max="4110" width="7.28515625" style="339" bestFit="1" customWidth="1"/>
    <col min="4111" max="4111" width="7.28515625" style="339" customWidth="1"/>
    <col min="4112" max="4352" width="9.140625" style="339"/>
    <col min="4353" max="4354" width="0" style="339" hidden="1" customWidth="1"/>
    <col min="4355" max="4355" width="90.28515625" style="339" customWidth="1"/>
    <col min="4356" max="4362" width="7.28515625" style="339" bestFit="1" customWidth="1"/>
    <col min="4363" max="4363" width="7.28515625" style="339" customWidth="1"/>
    <col min="4364" max="4364" width="7.28515625" style="339" bestFit="1" customWidth="1"/>
    <col min="4365" max="4365" width="7.28515625" style="339" customWidth="1"/>
    <col min="4366" max="4366" width="7.28515625" style="339" bestFit="1" customWidth="1"/>
    <col min="4367" max="4367" width="7.28515625" style="339" customWidth="1"/>
    <col min="4368" max="4608" width="9.140625" style="339"/>
    <col min="4609" max="4610" width="0" style="339" hidden="1" customWidth="1"/>
    <col min="4611" max="4611" width="90.28515625" style="339" customWidth="1"/>
    <col min="4612" max="4618" width="7.28515625" style="339" bestFit="1" customWidth="1"/>
    <col min="4619" max="4619" width="7.28515625" style="339" customWidth="1"/>
    <col min="4620" max="4620" width="7.28515625" style="339" bestFit="1" customWidth="1"/>
    <col min="4621" max="4621" width="7.28515625" style="339" customWidth="1"/>
    <col min="4622" max="4622" width="7.28515625" style="339" bestFit="1" customWidth="1"/>
    <col min="4623" max="4623" width="7.28515625" style="339" customWidth="1"/>
    <col min="4624" max="4864" width="9.140625" style="339"/>
    <col min="4865" max="4866" width="0" style="339" hidden="1" customWidth="1"/>
    <col min="4867" max="4867" width="90.28515625" style="339" customWidth="1"/>
    <col min="4868" max="4874" width="7.28515625" style="339" bestFit="1" customWidth="1"/>
    <col min="4875" max="4875" width="7.28515625" style="339" customWidth="1"/>
    <col min="4876" max="4876" width="7.28515625" style="339" bestFit="1" customWidth="1"/>
    <col min="4877" max="4877" width="7.28515625" style="339" customWidth="1"/>
    <col min="4878" max="4878" width="7.28515625" style="339" bestFit="1" customWidth="1"/>
    <col min="4879" max="4879" width="7.28515625" style="339" customWidth="1"/>
    <col min="4880" max="5120" width="9.140625" style="339"/>
    <col min="5121" max="5122" width="0" style="339" hidden="1" customWidth="1"/>
    <col min="5123" max="5123" width="90.28515625" style="339" customWidth="1"/>
    <col min="5124" max="5130" width="7.28515625" style="339" bestFit="1" customWidth="1"/>
    <col min="5131" max="5131" width="7.28515625" style="339" customWidth="1"/>
    <col min="5132" max="5132" width="7.28515625" style="339" bestFit="1" customWidth="1"/>
    <col min="5133" max="5133" width="7.28515625" style="339" customWidth="1"/>
    <col min="5134" max="5134" width="7.28515625" style="339" bestFit="1" customWidth="1"/>
    <col min="5135" max="5135" width="7.28515625" style="339" customWidth="1"/>
    <col min="5136" max="5376" width="9.140625" style="339"/>
    <col min="5377" max="5378" width="0" style="339" hidden="1" customWidth="1"/>
    <col min="5379" max="5379" width="90.28515625" style="339" customWidth="1"/>
    <col min="5380" max="5386" width="7.28515625" style="339" bestFit="1" customWidth="1"/>
    <col min="5387" max="5387" width="7.28515625" style="339" customWidth="1"/>
    <col min="5388" max="5388" width="7.28515625" style="339" bestFit="1" customWidth="1"/>
    <col min="5389" max="5389" width="7.28515625" style="339" customWidth="1"/>
    <col min="5390" max="5390" width="7.28515625" style="339" bestFit="1" customWidth="1"/>
    <col min="5391" max="5391" width="7.28515625" style="339" customWidth="1"/>
    <col min="5392" max="5632" width="9.140625" style="339"/>
    <col min="5633" max="5634" width="0" style="339" hidden="1" customWidth="1"/>
    <col min="5635" max="5635" width="90.28515625" style="339" customWidth="1"/>
    <col min="5636" max="5642" width="7.28515625" style="339" bestFit="1" customWidth="1"/>
    <col min="5643" max="5643" width="7.28515625" style="339" customWidth="1"/>
    <col min="5644" max="5644" width="7.28515625" style="339" bestFit="1" customWidth="1"/>
    <col min="5645" max="5645" width="7.28515625" style="339" customWidth="1"/>
    <col min="5646" max="5646" width="7.28515625" style="339" bestFit="1" customWidth="1"/>
    <col min="5647" max="5647" width="7.28515625" style="339" customWidth="1"/>
    <col min="5648" max="5888" width="9.140625" style="339"/>
    <col min="5889" max="5890" width="0" style="339" hidden="1" customWidth="1"/>
    <col min="5891" max="5891" width="90.28515625" style="339" customWidth="1"/>
    <col min="5892" max="5898" width="7.28515625" style="339" bestFit="1" customWidth="1"/>
    <col min="5899" max="5899" width="7.28515625" style="339" customWidth="1"/>
    <col min="5900" max="5900" width="7.28515625" style="339" bestFit="1" customWidth="1"/>
    <col min="5901" max="5901" width="7.28515625" style="339" customWidth="1"/>
    <col min="5902" max="5902" width="7.28515625" style="339" bestFit="1" customWidth="1"/>
    <col min="5903" max="5903" width="7.28515625" style="339" customWidth="1"/>
    <col min="5904" max="6144" width="9.140625" style="339"/>
    <col min="6145" max="6146" width="0" style="339" hidden="1" customWidth="1"/>
    <col min="6147" max="6147" width="90.28515625" style="339" customWidth="1"/>
    <col min="6148" max="6154" width="7.28515625" style="339" bestFit="1" customWidth="1"/>
    <col min="6155" max="6155" width="7.28515625" style="339" customWidth="1"/>
    <col min="6156" max="6156" width="7.28515625" style="339" bestFit="1" customWidth="1"/>
    <col min="6157" max="6157" width="7.28515625" style="339" customWidth="1"/>
    <col min="6158" max="6158" width="7.28515625" style="339" bestFit="1" customWidth="1"/>
    <col min="6159" max="6159" width="7.28515625" style="339" customWidth="1"/>
    <col min="6160" max="6400" width="9.140625" style="339"/>
    <col min="6401" max="6402" width="0" style="339" hidden="1" customWidth="1"/>
    <col min="6403" max="6403" width="90.28515625" style="339" customWidth="1"/>
    <col min="6404" max="6410" width="7.28515625" style="339" bestFit="1" customWidth="1"/>
    <col min="6411" max="6411" width="7.28515625" style="339" customWidth="1"/>
    <col min="6412" max="6412" width="7.28515625" style="339" bestFit="1" customWidth="1"/>
    <col min="6413" max="6413" width="7.28515625" style="339" customWidth="1"/>
    <col min="6414" max="6414" width="7.28515625" style="339" bestFit="1" customWidth="1"/>
    <col min="6415" max="6415" width="7.28515625" style="339" customWidth="1"/>
    <col min="6416" max="6656" width="9.140625" style="339"/>
    <col min="6657" max="6658" width="0" style="339" hidden="1" customWidth="1"/>
    <col min="6659" max="6659" width="90.28515625" style="339" customWidth="1"/>
    <col min="6660" max="6666" width="7.28515625" style="339" bestFit="1" customWidth="1"/>
    <col min="6667" max="6667" width="7.28515625" style="339" customWidth="1"/>
    <col min="6668" max="6668" width="7.28515625" style="339" bestFit="1" customWidth="1"/>
    <col min="6669" max="6669" width="7.28515625" style="339" customWidth="1"/>
    <col min="6670" max="6670" width="7.28515625" style="339" bestFit="1" customWidth="1"/>
    <col min="6671" max="6671" width="7.28515625" style="339" customWidth="1"/>
    <col min="6672" max="6912" width="9.140625" style="339"/>
    <col min="6913" max="6914" width="0" style="339" hidden="1" customWidth="1"/>
    <col min="6915" max="6915" width="90.28515625" style="339" customWidth="1"/>
    <col min="6916" max="6922" width="7.28515625" style="339" bestFit="1" customWidth="1"/>
    <col min="6923" max="6923" width="7.28515625" style="339" customWidth="1"/>
    <col min="6924" max="6924" width="7.28515625" style="339" bestFit="1" customWidth="1"/>
    <col min="6925" max="6925" width="7.28515625" style="339" customWidth="1"/>
    <col min="6926" max="6926" width="7.28515625" style="339" bestFit="1" customWidth="1"/>
    <col min="6927" max="6927" width="7.28515625" style="339" customWidth="1"/>
    <col min="6928" max="7168" width="9.140625" style="339"/>
    <col min="7169" max="7170" width="0" style="339" hidden="1" customWidth="1"/>
    <col min="7171" max="7171" width="90.28515625" style="339" customWidth="1"/>
    <col min="7172" max="7178" width="7.28515625" style="339" bestFit="1" customWidth="1"/>
    <col min="7179" max="7179" width="7.28515625" style="339" customWidth="1"/>
    <col min="7180" max="7180" width="7.28515625" style="339" bestFit="1" customWidth="1"/>
    <col min="7181" max="7181" width="7.28515625" style="339" customWidth="1"/>
    <col min="7182" max="7182" width="7.28515625" style="339" bestFit="1" customWidth="1"/>
    <col min="7183" max="7183" width="7.28515625" style="339" customWidth="1"/>
    <col min="7184" max="7424" width="9.140625" style="339"/>
    <col min="7425" max="7426" width="0" style="339" hidden="1" customWidth="1"/>
    <col min="7427" max="7427" width="90.28515625" style="339" customWidth="1"/>
    <col min="7428" max="7434" width="7.28515625" style="339" bestFit="1" customWidth="1"/>
    <col min="7435" max="7435" width="7.28515625" style="339" customWidth="1"/>
    <col min="7436" max="7436" width="7.28515625" style="339" bestFit="1" customWidth="1"/>
    <col min="7437" max="7437" width="7.28515625" style="339" customWidth="1"/>
    <col min="7438" max="7438" width="7.28515625" style="339" bestFit="1" customWidth="1"/>
    <col min="7439" max="7439" width="7.28515625" style="339" customWidth="1"/>
    <col min="7440" max="7680" width="9.140625" style="339"/>
    <col min="7681" max="7682" width="0" style="339" hidden="1" customWidth="1"/>
    <col min="7683" max="7683" width="90.28515625" style="339" customWidth="1"/>
    <col min="7684" max="7690" width="7.28515625" style="339" bestFit="1" customWidth="1"/>
    <col min="7691" max="7691" width="7.28515625" style="339" customWidth="1"/>
    <col min="7692" max="7692" width="7.28515625" style="339" bestFit="1" customWidth="1"/>
    <col min="7693" max="7693" width="7.28515625" style="339" customWidth="1"/>
    <col min="7694" max="7694" width="7.28515625" style="339" bestFit="1" customWidth="1"/>
    <col min="7695" max="7695" width="7.28515625" style="339" customWidth="1"/>
    <col min="7696" max="7936" width="9.140625" style="339"/>
    <col min="7937" max="7938" width="0" style="339" hidden="1" customWidth="1"/>
    <col min="7939" max="7939" width="90.28515625" style="339" customWidth="1"/>
    <col min="7940" max="7946" width="7.28515625" style="339" bestFit="1" customWidth="1"/>
    <col min="7947" max="7947" width="7.28515625" style="339" customWidth="1"/>
    <col min="7948" max="7948" width="7.28515625" style="339" bestFit="1" customWidth="1"/>
    <col min="7949" max="7949" width="7.28515625" style="339" customWidth="1"/>
    <col min="7950" max="7950" width="7.28515625" style="339" bestFit="1" customWidth="1"/>
    <col min="7951" max="7951" width="7.28515625" style="339" customWidth="1"/>
    <col min="7952" max="8192" width="9.140625" style="339"/>
    <col min="8193" max="8194" width="0" style="339" hidden="1" customWidth="1"/>
    <col min="8195" max="8195" width="90.28515625" style="339" customWidth="1"/>
    <col min="8196" max="8202" width="7.28515625" style="339" bestFit="1" customWidth="1"/>
    <col min="8203" max="8203" width="7.28515625" style="339" customWidth="1"/>
    <col min="8204" max="8204" width="7.28515625" style="339" bestFit="1" customWidth="1"/>
    <col min="8205" max="8205" width="7.28515625" style="339" customWidth="1"/>
    <col min="8206" max="8206" width="7.28515625" style="339" bestFit="1" customWidth="1"/>
    <col min="8207" max="8207" width="7.28515625" style="339" customWidth="1"/>
    <col min="8208" max="8448" width="9.140625" style="339"/>
    <col min="8449" max="8450" width="0" style="339" hidden="1" customWidth="1"/>
    <col min="8451" max="8451" width="90.28515625" style="339" customWidth="1"/>
    <col min="8452" max="8458" width="7.28515625" style="339" bestFit="1" customWidth="1"/>
    <col min="8459" max="8459" width="7.28515625" style="339" customWidth="1"/>
    <col min="8460" max="8460" width="7.28515625" style="339" bestFit="1" customWidth="1"/>
    <col min="8461" max="8461" width="7.28515625" style="339" customWidth="1"/>
    <col min="8462" max="8462" width="7.28515625" style="339" bestFit="1" customWidth="1"/>
    <col min="8463" max="8463" width="7.28515625" style="339" customWidth="1"/>
    <col min="8464" max="8704" width="9.140625" style="339"/>
    <col min="8705" max="8706" width="0" style="339" hidden="1" customWidth="1"/>
    <col min="8707" max="8707" width="90.28515625" style="339" customWidth="1"/>
    <col min="8708" max="8714" width="7.28515625" style="339" bestFit="1" customWidth="1"/>
    <col min="8715" max="8715" width="7.28515625" style="339" customWidth="1"/>
    <col min="8716" max="8716" width="7.28515625" style="339" bestFit="1" customWidth="1"/>
    <col min="8717" max="8717" width="7.28515625" style="339" customWidth="1"/>
    <col min="8718" max="8718" width="7.28515625" style="339" bestFit="1" customWidth="1"/>
    <col min="8719" max="8719" width="7.28515625" style="339" customWidth="1"/>
    <col min="8720" max="8960" width="9.140625" style="339"/>
    <col min="8961" max="8962" width="0" style="339" hidden="1" customWidth="1"/>
    <col min="8963" max="8963" width="90.28515625" style="339" customWidth="1"/>
    <col min="8964" max="8970" width="7.28515625" style="339" bestFit="1" customWidth="1"/>
    <col min="8971" max="8971" width="7.28515625" style="339" customWidth="1"/>
    <col min="8972" max="8972" width="7.28515625" style="339" bestFit="1" customWidth="1"/>
    <col min="8973" max="8973" width="7.28515625" style="339" customWidth="1"/>
    <col min="8974" max="8974" width="7.28515625" style="339" bestFit="1" customWidth="1"/>
    <col min="8975" max="8975" width="7.28515625" style="339" customWidth="1"/>
    <col min="8976" max="9216" width="9.140625" style="339"/>
    <col min="9217" max="9218" width="0" style="339" hidden="1" customWidth="1"/>
    <col min="9219" max="9219" width="90.28515625" style="339" customWidth="1"/>
    <col min="9220" max="9226" width="7.28515625" style="339" bestFit="1" customWidth="1"/>
    <col min="9227" max="9227" width="7.28515625" style="339" customWidth="1"/>
    <col min="9228" max="9228" width="7.28515625" style="339" bestFit="1" customWidth="1"/>
    <col min="9229" max="9229" width="7.28515625" style="339" customWidth="1"/>
    <col min="9230" max="9230" width="7.28515625" style="339" bestFit="1" customWidth="1"/>
    <col min="9231" max="9231" width="7.28515625" style="339" customWidth="1"/>
    <col min="9232" max="9472" width="9.140625" style="339"/>
    <col min="9473" max="9474" width="0" style="339" hidden="1" customWidth="1"/>
    <col min="9475" max="9475" width="90.28515625" style="339" customWidth="1"/>
    <col min="9476" max="9482" width="7.28515625" style="339" bestFit="1" customWidth="1"/>
    <col min="9483" max="9483" width="7.28515625" style="339" customWidth="1"/>
    <col min="9484" max="9484" width="7.28515625" style="339" bestFit="1" customWidth="1"/>
    <col min="9485" max="9485" width="7.28515625" style="339" customWidth="1"/>
    <col min="9486" max="9486" width="7.28515625" style="339" bestFit="1" customWidth="1"/>
    <col min="9487" max="9487" width="7.28515625" style="339" customWidth="1"/>
    <col min="9488" max="9728" width="9.140625" style="339"/>
    <col min="9729" max="9730" width="0" style="339" hidden="1" customWidth="1"/>
    <col min="9731" max="9731" width="90.28515625" style="339" customWidth="1"/>
    <col min="9732" max="9738" width="7.28515625" style="339" bestFit="1" customWidth="1"/>
    <col min="9739" max="9739" width="7.28515625" style="339" customWidth="1"/>
    <col min="9740" max="9740" width="7.28515625" style="339" bestFit="1" customWidth="1"/>
    <col min="9741" max="9741" width="7.28515625" style="339" customWidth="1"/>
    <col min="9742" max="9742" width="7.28515625" style="339" bestFit="1" customWidth="1"/>
    <col min="9743" max="9743" width="7.28515625" style="339" customWidth="1"/>
    <col min="9744" max="9984" width="9.140625" style="339"/>
    <col min="9985" max="9986" width="0" style="339" hidden="1" customWidth="1"/>
    <col min="9987" max="9987" width="90.28515625" style="339" customWidth="1"/>
    <col min="9988" max="9994" width="7.28515625" style="339" bestFit="1" customWidth="1"/>
    <col min="9995" max="9995" width="7.28515625" style="339" customWidth="1"/>
    <col min="9996" max="9996" width="7.28515625" style="339" bestFit="1" customWidth="1"/>
    <col min="9997" max="9997" width="7.28515625" style="339" customWidth="1"/>
    <col min="9998" max="9998" width="7.28515625" style="339" bestFit="1" customWidth="1"/>
    <col min="9999" max="9999" width="7.28515625" style="339" customWidth="1"/>
    <col min="10000" max="10240" width="9.140625" style="339"/>
    <col min="10241" max="10242" width="0" style="339" hidden="1" customWidth="1"/>
    <col min="10243" max="10243" width="90.28515625" style="339" customWidth="1"/>
    <col min="10244" max="10250" width="7.28515625" style="339" bestFit="1" customWidth="1"/>
    <col min="10251" max="10251" width="7.28515625" style="339" customWidth="1"/>
    <col min="10252" max="10252" width="7.28515625" style="339" bestFit="1" customWidth="1"/>
    <col min="10253" max="10253" width="7.28515625" style="339" customWidth="1"/>
    <col min="10254" max="10254" width="7.28515625" style="339" bestFit="1" customWidth="1"/>
    <col min="10255" max="10255" width="7.28515625" style="339" customWidth="1"/>
    <col min="10256" max="10496" width="9.140625" style="339"/>
    <col min="10497" max="10498" width="0" style="339" hidden="1" customWidth="1"/>
    <col min="10499" max="10499" width="90.28515625" style="339" customWidth="1"/>
    <col min="10500" max="10506" width="7.28515625" style="339" bestFit="1" customWidth="1"/>
    <col min="10507" max="10507" width="7.28515625" style="339" customWidth="1"/>
    <col min="10508" max="10508" width="7.28515625" style="339" bestFit="1" customWidth="1"/>
    <col min="10509" max="10509" width="7.28515625" style="339" customWidth="1"/>
    <col min="10510" max="10510" width="7.28515625" style="339" bestFit="1" customWidth="1"/>
    <col min="10511" max="10511" width="7.28515625" style="339" customWidth="1"/>
    <col min="10512" max="10752" width="9.140625" style="339"/>
    <col min="10753" max="10754" width="0" style="339" hidden="1" customWidth="1"/>
    <col min="10755" max="10755" width="90.28515625" style="339" customWidth="1"/>
    <col min="10756" max="10762" width="7.28515625" style="339" bestFit="1" customWidth="1"/>
    <col min="10763" max="10763" width="7.28515625" style="339" customWidth="1"/>
    <col min="10764" max="10764" width="7.28515625" style="339" bestFit="1" customWidth="1"/>
    <col min="10765" max="10765" width="7.28515625" style="339" customWidth="1"/>
    <col min="10766" max="10766" width="7.28515625" style="339" bestFit="1" customWidth="1"/>
    <col min="10767" max="10767" width="7.28515625" style="339" customWidth="1"/>
    <col min="10768" max="11008" width="9.140625" style="339"/>
    <col min="11009" max="11010" width="0" style="339" hidden="1" customWidth="1"/>
    <col min="11011" max="11011" width="90.28515625" style="339" customWidth="1"/>
    <col min="11012" max="11018" width="7.28515625" style="339" bestFit="1" customWidth="1"/>
    <col min="11019" max="11019" width="7.28515625" style="339" customWidth="1"/>
    <col min="11020" max="11020" width="7.28515625" style="339" bestFit="1" customWidth="1"/>
    <col min="11021" max="11021" width="7.28515625" style="339" customWidth="1"/>
    <col min="11022" max="11022" width="7.28515625" style="339" bestFit="1" customWidth="1"/>
    <col min="11023" max="11023" width="7.28515625" style="339" customWidth="1"/>
    <col min="11024" max="11264" width="9.140625" style="339"/>
    <col min="11265" max="11266" width="0" style="339" hidden="1" customWidth="1"/>
    <col min="11267" max="11267" width="90.28515625" style="339" customWidth="1"/>
    <col min="11268" max="11274" width="7.28515625" style="339" bestFit="1" customWidth="1"/>
    <col min="11275" max="11275" width="7.28515625" style="339" customWidth="1"/>
    <col min="11276" max="11276" width="7.28515625" style="339" bestFit="1" customWidth="1"/>
    <col min="11277" max="11277" width="7.28515625" style="339" customWidth="1"/>
    <col min="11278" max="11278" width="7.28515625" style="339" bestFit="1" customWidth="1"/>
    <col min="11279" max="11279" width="7.28515625" style="339" customWidth="1"/>
    <col min="11280" max="11520" width="9.140625" style="339"/>
    <col min="11521" max="11522" width="0" style="339" hidden="1" customWidth="1"/>
    <col min="11523" max="11523" width="90.28515625" style="339" customWidth="1"/>
    <col min="11524" max="11530" width="7.28515625" style="339" bestFit="1" customWidth="1"/>
    <col min="11531" max="11531" width="7.28515625" style="339" customWidth="1"/>
    <col min="11532" max="11532" width="7.28515625" style="339" bestFit="1" customWidth="1"/>
    <col min="11533" max="11533" width="7.28515625" style="339" customWidth="1"/>
    <col min="11534" max="11534" width="7.28515625" style="339" bestFit="1" customWidth="1"/>
    <col min="11535" max="11535" width="7.28515625" style="339" customWidth="1"/>
    <col min="11536" max="11776" width="9.140625" style="339"/>
    <col min="11777" max="11778" width="0" style="339" hidden="1" customWidth="1"/>
    <col min="11779" max="11779" width="90.28515625" style="339" customWidth="1"/>
    <col min="11780" max="11786" width="7.28515625" style="339" bestFit="1" customWidth="1"/>
    <col min="11787" max="11787" width="7.28515625" style="339" customWidth="1"/>
    <col min="11788" max="11788" width="7.28515625" style="339" bestFit="1" customWidth="1"/>
    <col min="11789" max="11789" width="7.28515625" style="339" customWidth="1"/>
    <col min="11790" max="11790" width="7.28515625" style="339" bestFit="1" customWidth="1"/>
    <col min="11791" max="11791" width="7.28515625" style="339" customWidth="1"/>
    <col min="11792" max="12032" width="9.140625" style="339"/>
    <col min="12033" max="12034" width="0" style="339" hidden="1" customWidth="1"/>
    <col min="12035" max="12035" width="90.28515625" style="339" customWidth="1"/>
    <col min="12036" max="12042" width="7.28515625" style="339" bestFit="1" customWidth="1"/>
    <col min="12043" max="12043" width="7.28515625" style="339" customWidth="1"/>
    <col min="12044" max="12044" width="7.28515625" style="339" bestFit="1" customWidth="1"/>
    <col min="12045" max="12045" width="7.28515625" style="339" customWidth="1"/>
    <col min="12046" max="12046" width="7.28515625" style="339" bestFit="1" customWidth="1"/>
    <col min="12047" max="12047" width="7.28515625" style="339" customWidth="1"/>
    <col min="12048" max="12288" width="9.140625" style="339"/>
    <col min="12289" max="12290" width="0" style="339" hidden="1" customWidth="1"/>
    <col min="12291" max="12291" width="90.28515625" style="339" customWidth="1"/>
    <col min="12292" max="12298" width="7.28515625" style="339" bestFit="1" customWidth="1"/>
    <col min="12299" max="12299" width="7.28515625" style="339" customWidth="1"/>
    <col min="12300" max="12300" width="7.28515625" style="339" bestFit="1" customWidth="1"/>
    <col min="12301" max="12301" width="7.28515625" style="339" customWidth="1"/>
    <col min="12302" max="12302" width="7.28515625" style="339" bestFit="1" customWidth="1"/>
    <col min="12303" max="12303" width="7.28515625" style="339" customWidth="1"/>
    <col min="12304" max="12544" width="9.140625" style="339"/>
    <col min="12545" max="12546" width="0" style="339" hidden="1" customWidth="1"/>
    <col min="12547" max="12547" width="90.28515625" style="339" customWidth="1"/>
    <col min="12548" max="12554" width="7.28515625" style="339" bestFit="1" customWidth="1"/>
    <col min="12555" max="12555" width="7.28515625" style="339" customWidth="1"/>
    <col min="12556" max="12556" width="7.28515625" style="339" bestFit="1" customWidth="1"/>
    <col min="12557" max="12557" width="7.28515625" style="339" customWidth="1"/>
    <col min="12558" max="12558" width="7.28515625" style="339" bestFit="1" customWidth="1"/>
    <col min="12559" max="12559" width="7.28515625" style="339" customWidth="1"/>
    <col min="12560" max="12800" width="9.140625" style="339"/>
    <col min="12801" max="12802" width="0" style="339" hidden="1" customWidth="1"/>
    <col min="12803" max="12803" width="90.28515625" style="339" customWidth="1"/>
    <col min="12804" max="12810" width="7.28515625" style="339" bestFit="1" customWidth="1"/>
    <col min="12811" max="12811" width="7.28515625" style="339" customWidth="1"/>
    <col min="12812" max="12812" width="7.28515625" style="339" bestFit="1" customWidth="1"/>
    <col min="12813" max="12813" width="7.28515625" style="339" customWidth="1"/>
    <col min="12814" max="12814" width="7.28515625" style="339" bestFit="1" customWidth="1"/>
    <col min="12815" max="12815" width="7.28515625" style="339" customWidth="1"/>
    <col min="12816" max="13056" width="9.140625" style="339"/>
    <col min="13057" max="13058" width="0" style="339" hidden="1" customWidth="1"/>
    <col min="13059" max="13059" width="90.28515625" style="339" customWidth="1"/>
    <col min="13060" max="13066" width="7.28515625" style="339" bestFit="1" customWidth="1"/>
    <col min="13067" max="13067" width="7.28515625" style="339" customWidth="1"/>
    <col min="13068" max="13068" width="7.28515625" style="339" bestFit="1" customWidth="1"/>
    <col min="13069" max="13069" width="7.28515625" style="339" customWidth="1"/>
    <col min="13070" max="13070" width="7.28515625" style="339" bestFit="1" customWidth="1"/>
    <col min="13071" max="13071" width="7.28515625" style="339" customWidth="1"/>
    <col min="13072" max="13312" width="9.140625" style="339"/>
    <col min="13313" max="13314" width="0" style="339" hidden="1" customWidth="1"/>
    <col min="13315" max="13315" width="90.28515625" style="339" customWidth="1"/>
    <col min="13316" max="13322" width="7.28515625" style="339" bestFit="1" customWidth="1"/>
    <col min="13323" max="13323" width="7.28515625" style="339" customWidth="1"/>
    <col min="13324" max="13324" width="7.28515625" style="339" bestFit="1" customWidth="1"/>
    <col min="13325" max="13325" width="7.28515625" style="339" customWidth="1"/>
    <col min="13326" max="13326" width="7.28515625" style="339" bestFit="1" customWidth="1"/>
    <col min="13327" max="13327" width="7.28515625" style="339" customWidth="1"/>
    <col min="13328" max="13568" width="9.140625" style="339"/>
    <col min="13569" max="13570" width="0" style="339" hidden="1" customWidth="1"/>
    <col min="13571" max="13571" width="90.28515625" style="339" customWidth="1"/>
    <col min="13572" max="13578" width="7.28515625" style="339" bestFit="1" customWidth="1"/>
    <col min="13579" max="13579" width="7.28515625" style="339" customWidth="1"/>
    <col min="13580" max="13580" width="7.28515625" style="339" bestFit="1" customWidth="1"/>
    <col min="13581" max="13581" width="7.28515625" style="339" customWidth="1"/>
    <col min="13582" max="13582" width="7.28515625" style="339" bestFit="1" customWidth="1"/>
    <col min="13583" max="13583" width="7.28515625" style="339" customWidth="1"/>
    <col min="13584" max="13824" width="9.140625" style="339"/>
    <col min="13825" max="13826" width="0" style="339" hidden="1" customWidth="1"/>
    <col min="13827" max="13827" width="90.28515625" style="339" customWidth="1"/>
    <col min="13828" max="13834" width="7.28515625" style="339" bestFit="1" customWidth="1"/>
    <col min="13835" max="13835" width="7.28515625" style="339" customWidth="1"/>
    <col min="13836" max="13836" width="7.28515625" style="339" bestFit="1" customWidth="1"/>
    <col min="13837" max="13837" width="7.28515625" style="339" customWidth="1"/>
    <col min="13838" max="13838" width="7.28515625" style="339" bestFit="1" customWidth="1"/>
    <col min="13839" max="13839" width="7.28515625" style="339" customWidth="1"/>
    <col min="13840" max="14080" width="9.140625" style="339"/>
    <col min="14081" max="14082" width="0" style="339" hidden="1" customWidth="1"/>
    <col min="14083" max="14083" width="90.28515625" style="339" customWidth="1"/>
    <col min="14084" max="14090" width="7.28515625" style="339" bestFit="1" customWidth="1"/>
    <col min="14091" max="14091" width="7.28515625" style="339" customWidth="1"/>
    <col min="14092" max="14092" width="7.28515625" style="339" bestFit="1" customWidth="1"/>
    <col min="14093" max="14093" width="7.28515625" style="339" customWidth="1"/>
    <col min="14094" max="14094" width="7.28515625" style="339" bestFit="1" customWidth="1"/>
    <col min="14095" max="14095" width="7.28515625" style="339" customWidth="1"/>
    <col min="14096" max="14336" width="9.140625" style="339"/>
    <col min="14337" max="14338" width="0" style="339" hidden="1" customWidth="1"/>
    <col min="14339" max="14339" width="90.28515625" style="339" customWidth="1"/>
    <col min="14340" max="14346" width="7.28515625" style="339" bestFit="1" customWidth="1"/>
    <col min="14347" max="14347" width="7.28515625" style="339" customWidth="1"/>
    <col min="14348" max="14348" width="7.28515625" style="339" bestFit="1" customWidth="1"/>
    <col min="14349" max="14349" width="7.28515625" style="339" customWidth="1"/>
    <col min="14350" max="14350" width="7.28515625" style="339" bestFit="1" customWidth="1"/>
    <col min="14351" max="14351" width="7.28515625" style="339" customWidth="1"/>
    <col min="14352" max="14592" width="9.140625" style="339"/>
    <col min="14593" max="14594" width="0" style="339" hidden="1" customWidth="1"/>
    <col min="14595" max="14595" width="90.28515625" style="339" customWidth="1"/>
    <col min="14596" max="14602" width="7.28515625" style="339" bestFit="1" customWidth="1"/>
    <col min="14603" max="14603" width="7.28515625" style="339" customWidth="1"/>
    <col min="14604" max="14604" width="7.28515625" style="339" bestFit="1" customWidth="1"/>
    <col min="14605" max="14605" width="7.28515625" style="339" customWidth="1"/>
    <col min="14606" max="14606" width="7.28515625" style="339" bestFit="1" customWidth="1"/>
    <col min="14607" max="14607" width="7.28515625" style="339" customWidth="1"/>
    <col min="14608" max="14848" width="9.140625" style="339"/>
    <col min="14849" max="14850" width="0" style="339" hidden="1" customWidth="1"/>
    <col min="14851" max="14851" width="90.28515625" style="339" customWidth="1"/>
    <col min="14852" max="14858" width="7.28515625" style="339" bestFit="1" customWidth="1"/>
    <col min="14859" max="14859" width="7.28515625" style="339" customWidth="1"/>
    <col min="14860" max="14860" width="7.28515625" style="339" bestFit="1" customWidth="1"/>
    <col min="14861" max="14861" width="7.28515625" style="339" customWidth="1"/>
    <col min="14862" max="14862" width="7.28515625" style="339" bestFit="1" customWidth="1"/>
    <col min="14863" max="14863" width="7.28515625" style="339" customWidth="1"/>
    <col min="14864" max="15104" width="9.140625" style="339"/>
    <col min="15105" max="15106" width="0" style="339" hidden="1" customWidth="1"/>
    <col min="15107" max="15107" width="90.28515625" style="339" customWidth="1"/>
    <col min="15108" max="15114" width="7.28515625" style="339" bestFit="1" customWidth="1"/>
    <col min="15115" max="15115" width="7.28515625" style="339" customWidth="1"/>
    <col min="15116" max="15116" width="7.28515625" style="339" bestFit="1" customWidth="1"/>
    <col min="15117" max="15117" width="7.28515625" style="339" customWidth="1"/>
    <col min="15118" max="15118" width="7.28515625" style="339" bestFit="1" customWidth="1"/>
    <col min="15119" max="15119" width="7.28515625" style="339" customWidth="1"/>
    <col min="15120" max="15360" width="9.140625" style="339"/>
    <col min="15361" max="15362" width="0" style="339" hidden="1" customWidth="1"/>
    <col min="15363" max="15363" width="90.28515625" style="339" customWidth="1"/>
    <col min="15364" max="15370" width="7.28515625" style="339" bestFit="1" customWidth="1"/>
    <col min="15371" max="15371" width="7.28515625" style="339" customWidth="1"/>
    <col min="15372" max="15372" width="7.28515625" style="339" bestFit="1" customWidth="1"/>
    <col min="15373" max="15373" width="7.28515625" style="339" customWidth="1"/>
    <col min="15374" max="15374" width="7.28515625" style="339" bestFit="1" customWidth="1"/>
    <col min="15375" max="15375" width="7.28515625" style="339" customWidth="1"/>
    <col min="15376" max="15616" width="9.140625" style="339"/>
    <col min="15617" max="15618" width="0" style="339" hidden="1" customWidth="1"/>
    <col min="15619" max="15619" width="90.28515625" style="339" customWidth="1"/>
    <col min="15620" max="15626" width="7.28515625" style="339" bestFit="1" customWidth="1"/>
    <col min="15627" max="15627" width="7.28515625" style="339" customWidth="1"/>
    <col min="15628" max="15628" width="7.28515625" style="339" bestFit="1" customWidth="1"/>
    <col min="15629" max="15629" width="7.28515625" style="339" customWidth="1"/>
    <col min="15630" max="15630" width="7.28515625" style="339" bestFit="1" customWidth="1"/>
    <col min="15631" max="15631" width="7.28515625" style="339" customWidth="1"/>
    <col min="15632" max="15872" width="9.140625" style="339"/>
    <col min="15873" max="15874" width="0" style="339" hidden="1" customWidth="1"/>
    <col min="15875" max="15875" width="90.28515625" style="339" customWidth="1"/>
    <col min="15876" max="15882" width="7.28515625" style="339" bestFit="1" customWidth="1"/>
    <col min="15883" max="15883" width="7.28515625" style="339" customWidth="1"/>
    <col min="15884" max="15884" width="7.28515625" style="339" bestFit="1" customWidth="1"/>
    <col min="15885" max="15885" width="7.28515625" style="339" customWidth="1"/>
    <col min="15886" max="15886" width="7.28515625" style="339" bestFit="1" customWidth="1"/>
    <col min="15887" max="15887" width="7.28515625" style="339" customWidth="1"/>
    <col min="15888" max="16128" width="9.140625" style="339"/>
    <col min="16129" max="16130" width="0" style="339" hidden="1" customWidth="1"/>
    <col min="16131" max="16131" width="90.28515625" style="339" customWidth="1"/>
    <col min="16132" max="16138" width="7.28515625" style="339" bestFit="1" customWidth="1"/>
    <col min="16139" max="16139" width="7.28515625" style="339" customWidth="1"/>
    <col min="16140" max="16140" width="7.28515625" style="339" bestFit="1" customWidth="1"/>
    <col min="16141" max="16141" width="7.28515625" style="339" customWidth="1"/>
    <col min="16142" max="16142" width="7.28515625" style="339" bestFit="1" customWidth="1"/>
    <col min="16143" max="16143" width="7.28515625" style="339" customWidth="1"/>
    <col min="16144" max="16384" width="9.140625" style="339"/>
  </cols>
  <sheetData>
    <row r="1" spans="1:15" ht="15" customHeight="1">
      <c r="A1" s="359"/>
      <c r="B1" s="359"/>
      <c r="C1" s="1086"/>
      <c r="D1" s="1086"/>
      <c r="E1" s="1086"/>
      <c r="F1" s="1086"/>
      <c r="G1" s="1086"/>
      <c r="H1" s="1086"/>
      <c r="I1" s="1086"/>
      <c r="J1" s="1086"/>
      <c r="K1" s="1086"/>
      <c r="L1" s="1086"/>
      <c r="M1" s="1086"/>
      <c r="N1" s="1086"/>
      <c r="O1" s="362"/>
    </row>
    <row r="2" spans="1:15" ht="18">
      <c r="A2" s="1082" t="s">
        <v>333</v>
      </c>
      <c r="B2" s="1082"/>
      <c r="C2" s="1082"/>
      <c r="D2" s="1082"/>
      <c r="E2" s="1082"/>
      <c r="F2" s="1082"/>
      <c r="G2" s="1082"/>
      <c r="H2" s="1082"/>
      <c r="I2" s="1082"/>
      <c r="J2" s="1082"/>
      <c r="K2" s="1082"/>
      <c r="L2" s="1082"/>
      <c r="M2" s="1082"/>
      <c r="N2" s="1082"/>
      <c r="O2" s="358"/>
    </row>
    <row r="3" spans="1:15" ht="15" customHeight="1">
      <c r="A3" s="359"/>
      <c r="B3" s="359"/>
      <c r="C3" s="1082" t="s">
        <v>985</v>
      </c>
      <c r="D3" s="1082"/>
      <c r="E3" s="1082"/>
      <c r="F3" s="1082"/>
      <c r="G3" s="1082"/>
      <c r="H3" s="1082"/>
      <c r="I3" s="1082"/>
      <c r="J3" s="1082"/>
      <c r="K3" s="1082"/>
      <c r="L3" s="1082"/>
      <c r="M3" s="1082"/>
      <c r="N3" s="1082"/>
      <c r="O3" s="358"/>
    </row>
    <row r="4" spans="1:15" s="340" customFormat="1" ht="15" customHeight="1">
      <c r="A4" s="1083"/>
      <c r="B4" s="1082"/>
      <c r="C4" s="1082"/>
      <c r="D4" s="1082"/>
      <c r="E4" s="1082"/>
      <c r="F4" s="1082"/>
      <c r="G4" s="1082"/>
      <c r="H4" s="1082"/>
      <c r="I4" s="1082"/>
      <c r="J4" s="1082"/>
      <c r="K4" s="1082"/>
      <c r="L4" s="1082"/>
      <c r="M4" s="1082"/>
      <c r="N4" s="1082"/>
      <c r="O4" s="358"/>
    </row>
    <row r="5" spans="1:15" s="343" customFormat="1" ht="15" customHeight="1" thickBot="1">
      <c r="A5" s="341"/>
      <c r="B5" s="341"/>
      <c r="C5" s="342"/>
      <c r="D5" s="342"/>
      <c r="E5" s="342"/>
      <c r="F5" s="342"/>
      <c r="G5" s="342"/>
      <c r="H5" s="342"/>
      <c r="I5" s="342"/>
      <c r="J5" s="342"/>
      <c r="K5" s="342"/>
      <c r="L5" s="342"/>
      <c r="M5" s="342"/>
      <c r="N5" s="342"/>
      <c r="O5" s="342"/>
    </row>
    <row r="6" spans="1:15" ht="30" customHeight="1" thickTop="1" thickBot="1">
      <c r="A6" s="293"/>
      <c r="B6" s="344"/>
      <c r="C6" s="345"/>
      <c r="D6" s="296" t="s">
        <v>901</v>
      </c>
      <c r="E6" s="296" t="s">
        <v>900</v>
      </c>
      <c r="F6" s="296" t="s">
        <v>899</v>
      </c>
      <c r="G6" s="296" t="s">
        <v>898</v>
      </c>
      <c r="H6" s="296" t="s">
        <v>897</v>
      </c>
      <c r="I6" s="324" t="s">
        <v>896</v>
      </c>
      <c r="J6" s="324" t="s">
        <v>895</v>
      </c>
      <c r="K6" s="324" t="s">
        <v>894</v>
      </c>
      <c r="L6" s="324" t="s">
        <v>893</v>
      </c>
      <c r="M6" s="324" t="s">
        <v>1514</v>
      </c>
      <c r="N6" s="324" t="s">
        <v>892</v>
      </c>
      <c r="O6" s="324" t="s">
        <v>1515</v>
      </c>
    </row>
    <row r="7" spans="1:15" ht="15" customHeight="1" thickTop="1" thickBot="1">
      <c r="A7" s="293"/>
      <c r="B7" s="293"/>
      <c r="C7" s="316"/>
      <c r="D7" s="346"/>
      <c r="E7" s="346"/>
      <c r="F7" s="346"/>
      <c r="G7" s="346"/>
      <c r="H7" s="346"/>
      <c r="I7" s="346"/>
      <c r="J7" s="346"/>
      <c r="K7" s="346"/>
      <c r="L7" s="346"/>
      <c r="M7" s="346"/>
      <c r="N7" s="346"/>
      <c r="O7" s="346"/>
    </row>
    <row r="8" spans="1:15" s="293" customFormat="1" ht="15" customHeight="1" thickTop="1" thickBot="1">
      <c r="B8" s="328"/>
      <c r="C8" s="347" t="s">
        <v>778</v>
      </c>
      <c r="D8" s="330"/>
      <c r="E8" s="330"/>
      <c r="F8" s="330"/>
      <c r="G8" s="330"/>
      <c r="H8" s="330"/>
      <c r="I8" s="331"/>
      <c r="J8" s="331"/>
      <c r="K8" s="331"/>
      <c r="L8" s="331"/>
      <c r="M8" s="331"/>
      <c r="N8" s="331"/>
      <c r="O8" s="331"/>
    </row>
    <row r="9" spans="1:15" s="293" customFormat="1" ht="15" customHeight="1" thickTop="1">
      <c r="A9" s="293" t="s">
        <v>910</v>
      </c>
      <c r="B9" s="152" t="s">
        <v>1035</v>
      </c>
      <c r="C9" s="151" t="s">
        <v>777</v>
      </c>
      <c r="D9" s="333">
        <v>5.6500000000000002E-2</v>
      </c>
      <c r="E9" s="333">
        <v>4.7800000000000002E-2</v>
      </c>
      <c r="F9" s="333">
        <v>4.6300000000000001E-2</v>
      </c>
      <c r="G9" s="333">
        <v>4.65E-2</v>
      </c>
      <c r="H9" s="333">
        <v>4.4200000000000003E-2</v>
      </c>
      <c r="I9" s="333">
        <v>4.41E-2</v>
      </c>
      <c r="J9" s="333">
        <v>3.8199999999999998E-2</v>
      </c>
      <c r="K9" s="333">
        <v>3.3000000000000002E-2</v>
      </c>
      <c r="L9" s="333">
        <v>3.4000000000000002E-2</v>
      </c>
      <c r="M9" s="333">
        <v>3.4500000000000003E-2</v>
      </c>
      <c r="N9" s="333">
        <v>3.4500000000000003E-2</v>
      </c>
      <c r="O9" s="333">
        <v>3.9899999999999998E-2</v>
      </c>
    </row>
    <row r="10" spans="1:15" s="340" customFormat="1" ht="15" customHeight="1">
      <c r="A10" s="293" t="s">
        <v>910</v>
      </c>
      <c r="B10" s="152" t="s">
        <v>1034</v>
      </c>
      <c r="C10" s="151" t="s">
        <v>776</v>
      </c>
      <c r="D10" s="333">
        <v>6.9500000000000006E-2</v>
      </c>
      <c r="E10" s="333">
        <v>5.7799999999999997E-2</v>
      </c>
      <c r="F10" s="333">
        <v>5.57E-2</v>
      </c>
      <c r="G10" s="333">
        <v>5.4899999999999997E-2</v>
      </c>
      <c r="H10" s="333">
        <v>5.0299999999999997E-2</v>
      </c>
      <c r="I10" s="333">
        <v>5.0099999999999999E-2</v>
      </c>
      <c r="J10" s="333">
        <v>4.2900000000000001E-2</v>
      </c>
      <c r="K10" s="333">
        <v>4.02E-2</v>
      </c>
      <c r="L10" s="333">
        <v>4.2200000000000001E-2</v>
      </c>
      <c r="M10" s="333">
        <v>4.3299999999999998E-2</v>
      </c>
      <c r="N10" s="333">
        <v>4.3700000000000003E-2</v>
      </c>
      <c r="O10" s="333">
        <v>4.9700000000000001E-2</v>
      </c>
    </row>
    <row r="11" spans="1:15" s="340" customFormat="1" ht="15" customHeight="1">
      <c r="A11" s="293" t="s">
        <v>910</v>
      </c>
      <c r="B11" s="152" t="s">
        <v>1033</v>
      </c>
      <c r="C11" s="151" t="s">
        <v>775</v>
      </c>
      <c r="D11" s="333">
        <v>6.3299999999999995E-2</v>
      </c>
      <c r="E11" s="333">
        <v>5.3900000000000003E-2</v>
      </c>
      <c r="F11" s="333">
        <v>5.1299999999999998E-2</v>
      </c>
      <c r="G11" s="333">
        <v>4.9200000000000001E-2</v>
      </c>
      <c r="H11" s="333">
        <v>4.5499999999999999E-2</v>
      </c>
      <c r="I11" s="333">
        <v>4.5699999999999998E-2</v>
      </c>
      <c r="J11" s="333">
        <v>3.5400000000000001E-2</v>
      </c>
      <c r="K11" s="333">
        <v>3.5900000000000001E-2</v>
      </c>
      <c r="L11" s="333">
        <v>3.6999999999999998E-2</v>
      </c>
      <c r="M11" s="333">
        <v>3.5499999999999997E-2</v>
      </c>
      <c r="N11" s="333">
        <v>3.6200000000000003E-2</v>
      </c>
      <c r="O11" s="333">
        <v>3.9199999999999999E-2</v>
      </c>
    </row>
    <row r="12" spans="1:15" s="340" customFormat="1" ht="15" customHeight="1">
      <c r="A12" s="293" t="s">
        <v>910</v>
      </c>
      <c r="B12" s="152" t="s">
        <v>1032</v>
      </c>
      <c r="C12" s="151" t="s">
        <v>774</v>
      </c>
      <c r="D12" s="333">
        <v>1.9599999999999999E-2</v>
      </c>
      <c r="E12" s="333">
        <v>1.44E-2</v>
      </c>
      <c r="F12" s="333">
        <v>1.5800000000000002E-2</v>
      </c>
      <c r="G12" s="333">
        <v>1.5100000000000001E-2</v>
      </c>
      <c r="H12" s="333">
        <v>1.21E-2</v>
      </c>
      <c r="I12" s="333">
        <v>1.49E-2</v>
      </c>
      <c r="J12" s="333">
        <v>7.7000000000000002E-3</v>
      </c>
      <c r="K12" s="333">
        <v>9.4000000000000004E-3</v>
      </c>
      <c r="L12" s="333">
        <v>1.03E-2</v>
      </c>
      <c r="M12" s="333">
        <v>8.9999999999999993E-3</v>
      </c>
      <c r="N12" s="333">
        <v>1.12E-2</v>
      </c>
      <c r="O12" s="333">
        <v>1.0999999999999999E-2</v>
      </c>
    </row>
    <row r="13" spans="1:15" s="340" customFormat="1" ht="15" customHeight="1">
      <c r="A13" s="293" t="s">
        <v>910</v>
      </c>
      <c r="B13" s="152" t="s">
        <v>1031</v>
      </c>
      <c r="C13" s="151" t="s">
        <v>773</v>
      </c>
      <c r="D13" s="333">
        <v>1.95E-2</v>
      </c>
      <c r="E13" s="333">
        <v>1.4500000000000001E-2</v>
      </c>
      <c r="F13" s="333">
        <v>1.6E-2</v>
      </c>
      <c r="G13" s="333">
        <v>1.5299999999999999E-2</v>
      </c>
      <c r="H13" s="333">
        <v>1.26E-2</v>
      </c>
      <c r="I13" s="333">
        <v>1.49E-2</v>
      </c>
      <c r="J13" s="333">
        <v>7.9000000000000008E-3</v>
      </c>
      <c r="K13" s="333">
        <v>9.4999999999999998E-3</v>
      </c>
      <c r="L13" s="333">
        <v>1.03E-2</v>
      </c>
      <c r="M13" s="333">
        <v>9.1000000000000004E-3</v>
      </c>
      <c r="N13" s="333">
        <v>1.1299999999999999E-2</v>
      </c>
      <c r="O13" s="333">
        <v>1.14E-2</v>
      </c>
    </row>
    <row r="14" spans="1:15" s="340" customFormat="1" ht="15" customHeight="1">
      <c r="A14" s="293" t="s">
        <v>910</v>
      </c>
      <c r="B14" s="152" t="s">
        <v>1030</v>
      </c>
      <c r="C14" s="151" t="s">
        <v>772</v>
      </c>
      <c r="D14" s="333">
        <v>1.2800000000000001E-2</v>
      </c>
      <c r="E14" s="333">
        <v>1.04E-2</v>
      </c>
      <c r="F14" s="333">
        <v>1.04E-2</v>
      </c>
      <c r="G14" s="333">
        <v>9.7000000000000003E-3</v>
      </c>
      <c r="H14" s="333">
        <v>7.7999999999999996E-3</v>
      </c>
      <c r="I14" s="333">
        <v>8.6E-3</v>
      </c>
      <c r="J14" s="333">
        <v>3.0999999999999999E-3</v>
      </c>
      <c r="K14" s="333">
        <v>5.1000000000000004E-3</v>
      </c>
      <c r="L14" s="333">
        <v>6.0000000000000001E-3</v>
      </c>
      <c r="M14" s="333">
        <v>5.4000000000000003E-3</v>
      </c>
      <c r="N14" s="333">
        <v>6.7999999999999996E-3</v>
      </c>
      <c r="O14" s="333">
        <v>6.7000000000000002E-3</v>
      </c>
    </row>
    <row r="15" spans="1:15" s="340" customFormat="1" ht="15" customHeight="1" thickBot="1">
      <c r="A15" s="293" t="s">
        <v>910</v>
      </c>
      <c r="B15" s="152" t="s">
        <v>1029</v>
      </c>
      <c r="C15" s="151" t="s">
        <v>771</v>
      </c>
      <c r="D15" s="333">
        <v>0.17730000000000001</v>
      </c>
      <c r="E15" s="333">
        <v>0.15140000000000001</v>
      </c>
      <c r="F15" s="333">
        <v>0.1532</v>
      </c>
      <c r="G15" s="333">
        <v>0.14499999999999999</v>
      </c>
      <c r="H15" s="333">
        <v>0.1205</v>
      </c>
      <c r="I15" s="333">
        <v>0.1298</v>
      </c>
      <c r="J15" s="333">
        <v>4.7699999999999999E-2</v>
      </c>
      <c r="K15" s="333">
        <v>8.1699999999999995E-2</v>
      </c>
      <c r="L15" s="333">
        <v>9.4E-2</v>
      </c>
      <c r="M15" s="333">
        <v>8.4500000000000006E-2</v>
      </c>
      <c r="N15" s="333">
        <v>0.1051</v>
      </c>
      <c r="O15" s="333">
        <v>0.1011</v>
      </c>
    </row>
    <row r="16" spans="1:15" s="348" customFormat="1" ht="15" customHeight="1" thickTop="1" thickBot="1">
      <c r="A16" s="293"/>
      <c r="B16" s="328"/>
      <c r="C16" s="347" t="s">
        <v>770</v>
      </c>
      <c r="D16" s="330"/>
      <c r="E16" s="330"/>
      <c r="F16" s="330"/>
      <c r="G16" s="330"/>
      <c r="H16" s="330"/>
      <c r="I16" s="331"/>
      <c r="J16" s="331"/>
      <c r="K16" s="331"/>
      <c r="L16" s="331"/>
      <c r="M16" s="331"/>
      <c r="N16" s="331"/>
      <c r="O16" s="331"/>
    </row>
    <row r="17" spans="1:15" s="293" customFormat="1" ht="15" customHeight="1" thickTop="1">
      <c r="A17" s="293" t="s">
        <v>910</v>
      </c>
      <c r="B17" s="152" t="s">
        <v>1028</v>
      </c>
      <c r="C17" s="151" t="s">
        <v>769</v>
      </c>
      <c r="D17" s="333">
        <v>7.0099999999999996E-2</v>
      </c>
      <c r="E17" s="333">
        <v>6.1699999999999998E-2</v>
      </c>
      <c r="F17" s="333">
        <v>5.9900000000000002E-2</v>
      </c>
      <c r="G17" s="333">
        <v>6.2100000000000002E-2</v>
      </c>
      <c r="H17" s="333">
        <v>6.2799999999999995E-2</v>
      </c>
      <c r="I17" s="333">
        <v>6.4399999999999999E-2</v>
      </c>
      <c r="J17" s="333">
        <v>0.06</v>
      </c>
      <c r="K17" s="333">
        <v>5.57E-2</v>
      </c>
      <c r="L17" s="333">
        <v>5.7099999999999998E-2</v>
      </c>
      <c r="M17" s="333">
        <v>5.62E-2</v>
      </c>
      <c r="N17" s="333">
        <v>5.6300000000000003E-2</v>
      </c>
      <c r="O17" s="333">
        <v>6.3799999999999996E-2</v>
      </c>
    </row>
    <row r="18" spans="1:15" s="340" customFormat="1" ht="15" customHeight="1">
      <c r="A18" s="293" t="s">
        <v>910</v>
      </c>
      <c r="B18" s="152" t="s">
        <v>1027</v>
      </c>
      <c r="C18" s="151" t="s">
        <v>768</v>
      </c>
      <c r="D18" s="333">
        <v>-1.37E-2</v>
      </c>
      <c r="E18" s="333">
        <v>-1.3899999999999999E-2</v>
      </c>
      <c r="F18" s="333">
        <v>-1.3599999999999999E-2</v>
      </c>
      <c r="G18" s="333">
        <v>-1.5699999999999999E-2</v>
      </c>
      <c r="H18" s="333">
        <v>-1.8700000000000001E-2</v>
      </c>
      <c r="I18" s="333">
        <v>-2.0299999999999999E-2</v>
      </c>
      <c r="J18" s="333">
        <v>-2.1899999999999999E-2</v>
      </c>
      <c r="K18" s="333">
        <v>-2.2700000000000001E-2</v>
      </c>
      <c r="L18" s="333">
        <v>-2.3E-2</v>
      </c>
      <c r="M18" s="333">
        <v>-2.1600000000000001E-2</v>
      </c>
      <c r="N18" s="333">
        <v>-2.18E-2</v>
      </c>
      <c r="O18" s="333">
        <v>-2.3900000000000001E-2</v>
      </c>
    </row>
    <row r="19" spans="1:15" s="340" customFormat="1" ht="15" customHeight="1">
      <c r="A19" s="293" t="s">
        <v>910</v>
      </c>
      <c r="B19" s="152" t="s">
        <v>1026</v>
      </c>
      <c r="C19" s="151" t="s">
        <v>767</v>
      </c>
      <c r="D19" s="333">
        <v>2.41E-2</v>
      </c>
      <c r="E19" s="333">
        <v>2.4E-2</v>
      </c>
      <c r="F19" s="333">
        <v>2.3199999999999998E-2</v>
      </c>
      <c r="G19" s="333">
        <v>2.5999999999999999E-2</v>
      </c>
      <c r="H19" s="333">
        <v>2.9700000000000001E-2</v>
      </c>
      <c r="I19" s="333">
        <v>3.1600000000000003E-2</v>
      </c>
      <c r="J19" s="333">
        <v>3.3099999999999997E-2</v>
      </c>
      <c r="K19" s="333">
        <v>3.3799999999999997E-2</v>
      </c>
      <c r="L19" s="333">
        <v>3.4299999999999997E-2</v>
      </c>
      <c r="M19" s="333">
        <v>3.1800000000000002E-2</v>
      </c>
      <c r="N19" s="333">
        <v>3.2399999999999998E-2</v>
      </c>
      <c r="O19" s="333">
        <v>3.5999999999999997E-2</v>
      </c>
    </row>
    <row r="20" spans="1:15" s="340" customFormat="1" ht="15" customHeight="1">
      <c r="A20" s="293" t="s">
        <v>910</v>
      </c>
      <c r="B20" s="152" t="s">
        <v>1025</v>
      </c>
      <c r="C20" s="151" t="s">
        <v>766</v>
      </c>
      <c r="D20" s="333">
        <v>0</v>
      </c>
      <c r="E20" s="333">
        <v>0</v>
      </c>
      <c r="F20" s="333">
        <v>0</v>
      </c>
      <c r="G20" s="333">
        <v>0</v>
      </c>
      <c r="H20" s="333">
        <v>0</v>
      </c>
      <c r="I20" s="333">
        <v>0</v>
      </c>
      <c r="J20" s="333">
        <v>0</v>
      </c>
      <c r="K20" s="333">
        <v>0</v>
      </c>
      <c r="L20" s="333">
        <v>0</v>
      </c>
      <c r="M20" s="333">
        <v>0</v>
      </c>
      <c r="N20" s="333">
        <v>0</v>
      </c>
      <c r="O20" s="333">
        <v>0</v>
      </c>
    </row>
    <row r="21" spans="1:15" s="340" customFormat="1" ht="15" customHeight="1">
      <c r="A21" s="293" t="s">
        <v>910</v>
      </c>
      <c r="B21" s="152" t="s">
        <v>1024</v>
      </c>
      <c r="C21" s="151" t="s">
        <v>765</v>
      </c>
      <c r="D21" s="333">
        <v>-6.1999999999999998E-3</v>
      </c>
      <c r="E21" s="333">
        <v>-3.8999999999999998E-3</v>
      </c>
      <c r="F21" s="333">
        <v>-4.4999999999999997E-3</v>
      </c>
      <c r="G21" s="333">
        <v>-5.7000000000000002E-3</v>
      </c>
      <c r="H21" s="333">
        <v>-4.7999999999999996E-3</v>
      </c>
      <c r="I21" s="333">
        <v>-4.4000000000000003E-3</v>
      </c>
      <c r="J21" s="333">
        <v>-7.4999999999999997E-3</v>
      </c>
      <c r="K21" s="333">
        <v>-4.3E-3</v>
      </c>
      <c r="L21" s="333">
        <v>-5.1000000000000004E-3</v>
      </c>
      <c r="M21" s="333">
        <v>-7.7999999999999996E-3</v>
      </c>
      <c r="N21" s="333">
        <v>-7.4999999999999997E-3</v>
      </c>
      <c r="O21" s="333">
        <v>-1.0500000000000001E-2</v>
      </c>
    </row>
    <row r="22" spans="1:15" s="340" customFormat="1" ht="15" customHeight="1">
      <c r="A22" s="293" t="s">
        <v>910</v>
      </c>
      <c r="B22" s="152" t="s">
        <v>1023</v>
      </c>
      <c r="C22" s="151" t="s">
        <v>764</v>
      </c>
      <c r="D22" s="333">
        <v>1.2999999999999999E-2</v>
      </c>
      <c r="E22" s="333">
        <v>0.01</v>
      </c>
      <c r="F22" s="333">
        <v>9.4999999999999998E-3</v>
      </c>
      <c r="G22" s="333">
        <v>8.5000000000000006E-3</v>
      </c>
      <c r="H22" s="333">
        <v>6.1000000000000004E-3</v>
      </c>
      <c r="I22" s="333">
        <v>6.0000000000000001E-3</v>
      </c>
      <c r="J22" s="333">
        <v>4.7999999999999996E-3</v>
      </c>
      <c r="K22" s="333">
        <v>7.3000000000000001E-3</v>
      </c>
      <c r="L22" s="333">
        <v>8.0999999999999996E-3</v>
      </c>
      <c r="M22" s="333">
        <v>8.8000000000000005E-3</v>
      </c>
      <c r="N22" s="333">
        <v>9.2999999999999992E-3</v>
      </c>
      <c r="O22" s="333">
        <v>9.7999999999999997E-3</v>
      </c>
    </row>
    <row r="23" spans="1:15" s="340" customFormat="1" ht="15" customHeight="1">
      <c r="A23" s="293" t="s">
        <v>910</v>
      </c>
      <c r="B23" s="152" t="s">
        <v>1022</v>
      </c>
      <c r="C23" s="151" t="s">
        <v>763</v>
      </c>
      <c r="D23" s="333">
        <v>-4.3700000000000003E-2</v>
      </c>
      <c r="E23" s="333">
        <v>-3.95E-2</v>
      </c>
      <c r="F23" s="333">
        <v>-3.5400000000000001E-2</v>
      </c>
      <c r="G23" s="333">
        <v>-3.4099999999999998E-2</v>
      </c>
      <c r="H23" s="333">
        <v>-3.3300000000000003E-2</v>
      </c>
      <c r="I23" s="333">
        <v>-3.0800000000000001E-2</v>
      </c>
      <c r="J23" s="333">
        <v>-2.7699999999999999E-2</v>
      </c>
      <c r="K23" s="333">
        <v>-2.6499999999999999E-2</v>
      </c>
      <c r="L23" s="333">
        <v>-2.6700000000000002E-2</v>
      </c>
      <c r="M23" s="333">
        <v>-2.6499999999999999E-2</v>
      </c>
      <c r="N23" s="333">
        <v>-2.5000000000000001E-2</v>
      </c>
      <c r="O23" s="333">
        <v>-2.8199999999999999E-2</v>
      </c>
    </row>
    <row r="24" spans="1:15" s="340" customFormat="1" ht="15" customHeight="1">
      <c r="A24" s="293" t="s">
        <v>910</v>
      </c>
      <c r="B24" s="152" t="s">
        <v>1021</v>
      </c>
      <c r="C24" s="151" t="s">
        <v>762</v>
      </c>
      <c r="D24" s="333">
        <v>-1E-4</v>
      </c>
      <c r="E24" s="333">
        <v>2.0000000000000001E-4</v>
      </c>
      <c r="F24" s="333">
        <v>2.0000000000000001E-4</v>
      </c>
      <c r="G24" s="333">
        <v>2.0000000000000001E-4</v>
      </c>
      <c r="H24" s="333">
        <v>4.0000000000000002E-4</v>
      </c>
      <c r="I24" s="333">
        <v>0</v>
      </c>
      <c r="J24" s="333">
        <v>2.0000000000000001E-4</v>
      </c>
      <c r="K24" s="333">
        <v>2.0000000000000001E-4</v>
      </c>
      <c r="L24" s="333">
        <v>1E-4</v>
      </c>
      <c r="M24" s="333">
        <v>1E-4</v>
      </c>
      <c r="N24" s="333">
        <v>2.0000000000000001E-4</v>
      </c>
      <c r="O24" s="333">
        <v>4.0000000000000002E-4</v>
      </c>
    </row>
    <row r="25" spans="1:15" s="340" customFormat="1" ht="15" customHeight="1" thickBot="1">
      <c r="A25" s="293" t="s">
        <v>910</v>
      </c>
      <c r="B25" s="152" t="s">
        <v>1020</v>
      </c>
      <c r="C25" s="151" t="s">
        <v>761</v>
      </c>
      <c r="D25" s="333">
        <v>0.17460000000000001</v>
      </c>
      <c r="E25" s="333">
        <v>0.18</v>
      </c>
      <c r="F25" s="333">
        <v>0.17530000000000001</v>
      </c>
      <c r="G25" s="333">
        <v>0.17180000000000001</v>
      </c>
      <c r="H25" s="333">
        <v>0.15140000000000001</v>
      </c>
      <c r="I25" s="333">
        <v>0.13039999999999999</v>
      </c>
      <c r="J25" s="333">
        <v>0.1182</v>
      </c>
      <c r="K25" s="333">
        <v>0.11119999999999999</v>
      </c>
      <c r="L25" s="333">
        <v>0.1055</v>
      </c>
      <c r="M25" s="333">
        <v>9.9099999999999994E-2</v>
      </c>
      <c r="N25" s="333">
        <v>9.8799999999999999E-2</v>
      </c>
      <c r="O25" s="333">
        <v>0.1154</v>
      </c>
    </row>
    <row r="26" spans="1:15" s="348" customFormat="1" ht="15" customHeight="1" thickTop="1" thickBot="1">
      <c r="A26" s="293"/>
      <c r="B26" s="349"/>
      <c r="C26" s="347" t="s">
        <v>760</v>
      </c>
      <c r="D26" s="330"/>
      <c r="E26" s="330"/>
      <c r="F26" s="330"/>
      <c r="G26" s="330"/>
      <c r="H26" s="330"/>
      <c r="I26" s="331"/>
      <c r="J26" s="331"/>
      <c r="K26" s="331"/>
      <c r="L26" s="331"/>
      <c r="M26" s="331"/>
      <c r="N26" s="331"/>
      <c r="O26" s="331"/>
    </row>
    <row r="27" spans="1:15" s="293" customFormat="1" ht="15" customHeight="1" thickTop="1">
      <c r="A27" s="293" t="s">
        <v>910</v>
      </c>
      <c r="B27" s="152" t="s">
        <v>1019</v>
      </c>
      <c r="C27" s="151" t="s">
        <v>759</v>
      </c>
      <c r="D27" s="333">
        <v>0.1105</v>
      </c>
      <c r="E27" s="333">
        <v>0.10050000000000001</v>
      </c>
      <c r="F27" s="333">
        <v>9.4600000000000004E-2</v>
      </c>
      <c r="G27" s="333">
        <v>9.4E-2</v>
      </c>
      <c r="H27" s="333">
        <v>9.0499999999999997E-2</v>
      </c>
      <c r="I27" s="333">
        <v>9.0800000000000006E-2</v>
      </c>
      <c r="J27" s="333">
        <v>8.6599999999999996E-2</v>
      </c>
      <c r="K27" s="333">
        <v>7.6600000000000001E-2</v>
      </c>
      <c r="L27" s="333">
        <v>8.7400000000000005E-2</v>
      </c>
      <c r="M27" s="333">
        <v>8.48E-2</v>
      </c>
      <c r="N27" s="333">
        <v>8.5999999999999993E-2</v>
      </c>
      <c r="O27" s="333">
        <v>9.2200000000000004E-2</v>
      </c>
    </row>
    <row r="28" spans="1:15" s="340" customFormat="1" ht="15" customHeight="1">
      <c r="A28" s="293" t="s">
        <v>910</v>
      </c>
      <c r="B28" s="152" t="s">
        <v>1018</v>
      </c>
      <c r="C28" s="151" t="s">
        <v>758</v>
      </c>
      <c r="D28" s="333">
        <v>0.10249999999999999</v>
      </c>
      <c r="E28" s="333">
        <v>0.1046</v>
      </c>
      <c r="F28" s="333">
        <v>9.3700000000000006E-2</v>
      </c>
      <c r="G28" s="333">
        <v>0.1129</v>
      </c>
      <c r="H28" s="333">
        <v>9.4500000000000001E-2</v>
      </c>
      <c r="I28" s="333">
        <v>7.4099999999999999E-2</v>
      </c>
      <c r="J28" s="333">
        <v>8.8200000000000001E-2</v>
      </c>
      <c r="K28" s="333">
        <v>0.1203</v>
      </c>
      <c r="L28" s="333">
        <v>7.2700000000000001E-2</v>
      </c>
      <c r="M28" s="333">
        <v>6.0900000000000003E-2</v>
      </c>
      <c r="N28" s="333">
        <v>6.08E-2</v>
      </c>
      <c r="O28" s="333">
        <v>6.4799999999999996E-2</v>
      </c>
    </row>
    <row r="29" spans="1:15" s="340" customFormat="1" ht="15" customHeight="1">
      <c r="A29" s="293" t="s">
        <v>910</v>
      </c>
      <c r="B29" s="152" t="s">
        <v>1017</v>
      </c>
      <c r="C29" s="151" t="s">
        <v>757</v>
      </c>
      <c r="D29" s="333">
        <v>0.11890000000000001</v>
      </c>
      <c r="E29" s="333">
        <v>0.11260000000000001</v>
      </c>
      <c r="F29" s="333">
        <v>0.10780000000000001</v>
      </c>
      <c r="G29" s="333">
        <v>9.9900000000000003E-2</v>
      </c>
      <c r="H29" s="333">
        <v>9.69E-2</v>
      </c>
      <c r="I29" s="333">
        <v>8.9099999999999999E-2</v>
      </c>
      <c r="J29" s="333">
        <v>5.4699999999999999E-2</v>
      </c>
      <c r="K29" s="333">
        <v>0.11409999999999999</v>
      </c>
      <c r="L29" s="333">
        <v>8.9300000000000004E-2</v>
      </c>
      <c r="M29" s="333">
        <v>9.5200000000000007E-2</v>
      </c>
      <c r="N29" s="333">
        <v>9.6100000000000005E-2</v>
      </c>
      <c r="O29" s="333">
        <v>8.8700000000000001E-2</v>
      </c>
    </row>
    <row r="30" spans="1:15" s="340" customFormat="1" ht="15" customHeight="1">
      <c r="A30" s="293" t="s">
        <v>910</v>
      </c>
      <c r="B30" s="152" t="s">
        <v>1016</v>
      </c>
      <c r="C30" s="151" t="s">
        <v>756</v>
      </c>
      <c r="D30" s="333">
        <v>3.73E-2</v>
      </c>
      <c r="E30" s="333">
        <v>7.7100000000000002E-2</v>
      </c>
      <c r="F30" s="333">
        <v>9.5299999999999996E-2</v>
      </c>
      <c r="G30" s="333">
        <v>0.11940000000000001</v>
      </c>
      <c r="H30" s="333">
        <v>9.5299999999999996E-2</v>
      </c>
      <c r="I30" s="333">
        <v>6.6600000000000006E-2</v>
      </c>
      <c r="J30" s="333">
        <v>2.93E-2</v>
      </c>
      <c r="K30" s="333">
        <v>6.59E-2</v>
      </c>
      <c r="L30" s="333">
        <v>9.8100000000000007E-2</v>
      </c>
      <c r="M30" s="333">
        <v>6.2E-2</v>
      </c>
      <c r="N30" s="333">
        <v>5.6500000000000002E-2</v>
      </c>
      <c r="O30" s="333">
        <v>3.4500000000000003E-2</v>
      </c>
    </row>
    <row r="31" spans="1:15" s="340" customFormat="1" ht="15" customHeight="1">
      <c r="A31" s="293" t="s">
        <v>910</v>
      </c>
      <c r="B31" s="152" t="s">
        <v>1015</v>
      </c>
      <c r="C31" s="151" t="s">
        <v>755</v>
      </c>
      <c r="D31" s="333">
        <v>1.9199999999999998E-2</v>
      </c>
      <c r="E31" s="333">
        <v>9.4999999999999998E-3</v>
      </c>
      <c r="F31" s="333">
        <v>7.3000000000000001E-3</v>
      </c>
      <c r="G31" s="333">
        <v>1.11E-2</v>
      </c>
      <c r="H31" s="333">
        <v>1.15E-2</v>
      </c>
      <c r="I31" s="333">
        <v>9.9000000000000008E-3</v>
      </c>
      <c r="J31" s="333">
        <v>9.7999999999999997E-3</v>
      </c>
      <c r="K31" s="333">
        <v>1.2500000000000001E-2</v>
      </c>
      <c r="L31" s="333">
        <v>9.1000000000000004E-3</v>
      </c>
      <c r="M31" s="333">
        <v>1.0800000000000001E-2</v>
      </c>
      <c r="N31" s="333">
        <v>1.29E-2</v>
      </c>
      <c r="O31" s="333">
        <v>1.72E-2</v>
      </c>
    </row>
    <row r="32" spans="1:15" s="340" customFormat="1" ht="15" customHeight="1">
      <c r="A32" s="293" t="s">
        <v>910</v>
      </c>
      <c r="B32" s="152" t="s">
        <v>1014</v>
      </c>
      <c r="C32" s="151" t="s">
        <v>754</v>
      </c>
      <c r="D32" s="333">
        <v>7.1999999999999998E-3</v>
      </c>
      <c r="E32" s="333">
        <v>5.5999999999999999E-3</v>
      </c>
      <c r="F32" s="333">
        <v>3.7000000000000002E-3</v>
      </c>
      <c r="G32" s="333">
        <v>7.1000000000000004E-3</v>
      </c>
      <c r="H32" s="333">
        <v>5.3E-3</v>
      </c>
      <c r="I32" s="333">
        <v>5.1000000000000004E-3</v>
      </c>
      <c r="J32" s="333">
        <v>8.9999999999999993E-3</v>
      </c>
      <c r="K32" s="333">
        <v>1.2999999999999999E-2</v>
      </c>
      <c r="L32" s="333">
        <v>0.25030000000000002</v>
      </c>
      <c r="M32" s="333">
        <v>0.12130000000000001</v>
      </c>
      <c r="N32" s="333">
        <v>0.11</v>
      </c>
      <c r="O32" s="333">
        <v>3.1699999999999999E-2</v>
      </c>
    </row>
    <row r="33" spans="1:15" s="340" customFormat="1" ht="15" customHeight="1">
      <c r="A33" s="293" t="s">
        <v>910</v>
      </c>
      <c r="B33" s="152" t="s">
        <v>1013</v>
      </c>
      <c r="C33" s="151" t="s">
        <v>753</v>
      </c>
      <c r="D33" s="333">
        <v>1.6500000000000001E-2</v>
      </c>
      <c r="E33" s="333">
        <v>8.5000000000000006E-3</v>
      </c>
      <c r="F33" s="333">
        <v>6.4999999999999997E-3</v>
      </c>
      <c r="G33" s="333">
        <v>1.0200000000000001E-2</v>
      </c>
      <c r="H33" s="333">
        <v>0.01</v>
      </c>
      <c r="I33" s="333">
        <v>8.8999999999999999E-3</v>
      </c>
      <c r="J33" s="333">
        <v>9.5999999999999992E-3</v>
      </c>
      <c r="K33" s="333">
        <v>1.26E-2</v>
      </c>
      <c r="L33" s="333">
        <v>5.8000000000000003E-2</v>
      </c>
      <c r="M33" s="333">
        <v>3.3599999999999998E-2</v>
      </c>
      <c r="N33" s="333">
        <v>3.3399999999999999E-2</v>
      </c>
      <c r="O33" s="333">
        <v>0.02</v>
      </c>
    </row>
    <row r="34" spans="1:15" s="340" customFormat="1" ht="15" customHeight="1">
      <c r="A34" s="293" t="s">
        <v>910</v>
      </c>
      <c r="B34" s="152" t="s">
        <v>1012</v>
      </c>
      <c r="C34" s="151" t="s">
        <v>752</v>
      </c>
      <c r="D34" s="333">
        <v>2.2000000000000001E-3</v>
      </c>
      <c r="E34" s="333">
        <v>2.0999999999999999E-3</v>
      </c>
      <c r="F34" s="333">
        <v>1.9E-3</v>
      </c>
      <c r="G34" s="333">
        <v>4.0000000000000001E-3</v>
      </c>
      <c r="H34" s="333">
        <v>8.9999999999999993E-3</v>
      </c>
      <c r="I34" s="333">
        <v>1.01E-2</v>
      </c>
      <c r="J34" s="333">
        <v>1.17E-2</v>
      </c>
      <c r="K34" s="333">
        <v>1.21E-2</v>
      </c>
      <c r="L34" s="333">
        <v>1.18E-2</v>
      </c>
      <c r="M34" s="333">
        <v>9.4000000000000004E-3</v>
      </c>
      <c r="N34" s="333">
        <v>9.1000000000000004E-3</v>
      </c>
      <c r="O34" s="333">
        <v>1.14E-2</v>
      </c>
    </row>
    <row r="35" spans="1:15" s="340" customFormat="1" ht="15" customHeight="1">
      <c r="A35" s="293" t="s">
        <v>910</v>
      </c>
      <c r="B35" s="152" t="s">
        <v>1011</v>
      </c>
      <c r="C35" s="151" t="s">
        <v>751</v>
      </c>
      <c r="D35" s="333">
        <v>7.7000000000000002E-3</v>
      </c>
      <c r="E35" s="333">
        <v>9.4000000000000004E-3</v>
      </c>
      <c r="F35" s="333">
        <v>1.04E-2</v>
      </c>
      <c r="G35" s="333">
        <v>1.1599999999999999E-2</v>
      </c>
      <c r="H35" s="333">
        <v>1.35E-2</v>
      </c>
      <c r="I35" s="333">
        <v>1.4800000000000001E-2</v>
      </c>
      <c r="J35" s="333">
        <v>1.5900000000000001E-2</v>
      </c>
      <c r="K35" s="333">
        <v>1.6299999999999999E-2</v>
      </c>
      <c r="L35" s="333">
        <v>1.6199999999999999E-2</v>
      </c>
      <c r="M35" s="333">
        <v>1.5900000000000001E-2</v>
      </c>
      <c r="N35" s="333">
        <v>1.5599999999999999E-2</v>
      </c>
      <c r="O35" s="333">
        <v>1.89E-2</v>
      </c>
    </row>
    <row r="36" spans="1:15" s="340" customFormat="1" ht="15" customHeight="1">
      <c r="A36" s="293" t="s">
        <v>910</v>
      </c>
      <c r="B36" s="152" t="s">
        <v>1010</v>
      </c>
      <c r="C36" s="151" t="s">
        <v>750</v>
      </c>
      <c r="D36" s="333">
        <v>3.5200000000000002E-2</v>
      </c>
      <c r="E36" s="333">
        <v>3.6400000000000002E-2</v>
      </c>
      <c r="F36" s="333">
        <v>3.2800000000000003E-2</v>
      </c>
      <c r="G36" s="333">
        <v>3.3799999999999997E-2</v>
      </c>
      <c r="H36" s="333">
        <v>3.6799999999999999E-2</v>
      </c>
      <c r="I36" s="333">
        <v>3.9E-2</v>
      </c>
      <c r="J36" s="333">
        <v>4.3299999999999998E-2</v>
      </c>
      <c r="K36" s="333">
        <v>4.4499999999999998E-2</v>
      </c>
      <c r="L36" s="333">
        <v>4.5499999999999999E-2</v>
      </c>
      <c r="M36" s="333">
        <v>4.41E-2</v>
      </c>
      <c r="N36" s="333">
        <v>3.9100000000000003E-2</v>
      </c>
      <c r="O36" s="333">
        <v>5.1400000000000001E-2</v>
      </c>
    </row>
    <row r="37" spans="1:15" s="340" customFormat="1" ht="15" customHeight="1">
      <c r="A37" s="293"/>
      <c r="B37" s="152"/>
      <c r="C37" s="151" t="s">
        <v>749</v>
      </c>
      <c r="D37" s="333">
        <v>8.3000000000000001E-3</v>
      </c>
      <c r="E37" s="333">
        <v>8.2000000000000007E-3</v>
      </c>
      <c r="F37" s="333">
        <v>3.3999999999999998E-3</v>
      </c>
      <c r="G37" s="333">
        <v>8.6E-3</v>
      </c>
      <c r="H37" s="333">
        <v>1.4E-2</v>
      </c>
      <c r="I37" s="333">
        <v>2.3400000000000001E-2</v>
      </c>
      <c r="J37" s="333">
        <v>2.52E-2</v>
      </c>
      <c r="K37" s="333">
        <v>2.6599999999999999E-2</v>
      </c>
      <c r="L37" s="333">
        <v>3.1600000000000003E-2</v>
      </c>
      <c r="M37" s="333">
        <v>3.5000000000000003E-2</v>
      </c>
      <c r="N37" s="333">
        <v>4.2999999999999997E-2</v>
      </c>
      <c r="O37" s="333">
        <v>8.9899999999999994E-2</v>
      </c>
    </row>
    <row r="38" spans="1:15" s="340" customFormat="1" ht="15" customHeight="1" thickBot="1">
      <c r="A38" s="293" t="s">
        <v>910</v>
      </c>
      <c r="B38" s="152" t="s">
        <v>1009</v>
      </c>
      <c r="C38" s="151" t="s">
        <v>748</v>
      </c>
      <c r="D38" s="333">
        <v>0.28999999999999998</v>
      </c>
      <c r="E38" s="333">
        <v>1E-4</v>
      </c>
      <c r="F38" s="333">
        <v>1.1999999999999999E-3</v>
      </c>
      <c r="G38" s="333">
        <v>3.3E-3</v>
      </c>
      <c r="H38" s="333">
        <v>5.9999999999999995E-4</v>
      </c>
      <c r="I38" s="333">
        <v>1.6999999999999999E-3</v>
      </c>
      <c r="J38" s="333">
        <v>2.3E-3</v>
      </c>
      <c r="K38" s="333">
        <v>1.5E-3</v>
      </c>
      <c r="L38" s="333">
        <v>1.1999999999999999E-3</v>
      </c>
      <c r="M38" s="333">
        <v>2.5000000000000001E-3</v>
      </c>
      <c r="N38" s="333">
        <v>2.5999999999999999E-3</v>
      </c>
      <c r="O38" s="333">
        <v>2.8999999999999998E-3</v>
      </c>
    </row>
    <row r="39" spans="1:15" s="348" customFormat="1" ht="15" customHeight="1" thickTop="1" thickBot="1">
      <c r="A39" s="293"/>
      <c r="B39" s="350"/>
      <c r="C39" s="347" t="s">
        <v>747</v>
      </c>
      <c r="D39" s="330"/>
      <c r="E39" s="330"/>
      <c r="F39" s="330"/>
      <c r="G39" s="330"/>
      <c r="H39" s="330"/>
      <c r="I39" s="331"/>
      <c r="J39" s="331"/>
      <c r="K39" s="331"/>
      <c r="L39" s="331"/>
      <c r="M39" s="331"/>
      <c r="N39" s="331"/>
      <c r="O39" s="331"/>
    </row>
    <row r="40" spans="1:15" s="348" customFormat="1" ht="15" customHeight="1" thickTop="1" thickBot="1">
      <c r="A40" s="293"/>
      <c r="B40" s="349"/>
      <c r="C40" s="347" t="s">
        <v>746</v>
      </c>
      <c r="D40" s="330"/>
      <c r="E40" s="330"/>
      <c r="F40" s="330"/>
      <c r="G40" s="330"/>
      <c r="H40" s="330"/>
      <c r="I40" s="331"/>
      <c r="J40" s="331"/>
      <c r="K40" s="331"/>
      <c r="L40" s="331"/>
      <c r="M40" s="331"/>
      <c r="N40" s="331"/>
      <c r="O40" s="331"/>
    </row>
    <row r="41" spans="1:15" s="293" customFormat="1" ht="15" customHeight="1" thickTop="1">
      <c r="A41" s="293" t="s">
        <v>910</v>
      </c>
      <c r="B41" s="152" t="s">
        <v>1008</v>
      </c>
      <c r="C41" s="151" t="s">
        <v>745</v>
      </c>
      <c r="D41" s="333">
        <v>4.3700000000000003E-2</v>
      </c>
      <c r="E41" s="333">
        <v>3.95E-2</v>
      </c>
      <c r="F41" s="333">
        <v>3.5400000000000001E-2</v>
      </c>
      <c r="G41" s="333">
        <v>3.4099999999999998E-2</v>
      </c>
      <c r="H41" s="333">
        <v>3.3300000000000003E-2</v>
      </c>
      <c r="I41" s="333">
        <v>3.0800000000000001E-2</v>
      </c>
      <c r="J41" s="333">
        <v>2.7699999999999999E-2</v>
      </c>
      <c r="K41" s="333">
        <v>2.6499999999999999E-2</v>
      </c>
      <c r="L41" s="333">
        <v>2.6700000000000002E-2</v>
      </c>
      <c r="M41" s="333">
        <v>2.6499999999999999E-2</v>
      </c>
      <c r="N41" s="333">
        <v>2.5000000000000001E-2</v>
      </c>
      <c r="O41" s="333">
        <v>2.8199999999999999E-2</v>
      </c>
    </row>
    <row r="42" spans="1:15" s="340" customFormat="1" ht="15" customHeight="1">
      <c r="A42" s="293" t="s">
        <v>910</v>
      </c>
      <c r="B42" s="152" t="s">
        <v>1007</v>
      </c>
      <c r="C42" s="151" t="s">
        <v>744</v>
      </c>
      <c r="D42" s="333">
        <v>5.9700000000000003E-2</v>
      </c>
      <c r="E42" s="333">
        <v>5.5399999999999998E-2</v>
      </c>
      <c r="F42" s="333">
        <v>4.9200000000000001E-2</v>
      </c>
      <c r="G42" s="333">
        <v>4.5400000000000003E-2</v>
      </c>
      <c r="H42" s="333">
        <v>4.3200000000000002E-2</v>
      </c>
      <c r="I42" s="333">
        <v>3.9100000000000003E-2</v>
      </c>
      <c r="J42" s="333">
        <v>3.5400000000000001E-2</v>
      </c>
      <c r="K42" s="333">
        <v>3.4099999999999998E-2</v>
      </c>
      <c r="L42" s="333">
        <v>3.4099999999999998E-2</v>
      </c>
      <c r="M42" s="333">
        <v>3.3599999999999998E-2</v>
      </c>
      <c r="N42" s="333">
        <v>3.1899999999999998E-2</v>
      </c>
      <c r="O42" s="333">
        <v>3.5700000000000003E-2</v>
      </c>
    </row>
    <row r="43" spans="1:15" s="340" customFormat="1" ht="15" customHeight="1">
      <c r="A43" s="293" t="s">
        <v>910</v>
      </c>
      <c r="B43" s="152" t="s">
        <v>1006</v>
      </c>
      <c r="C43" s="151" t="s">
        <v>743</v>
      </c>
      <c r="D43" s="333">
        <v>6.7500000000000004E-2</v>
      </c>
      <c r="E43" s="333">
        <v>6.1400000000000003E-2</v>
      </c>
      <c r="F43" s="333">
        <v>5.2600000000000001E-2</v>
      </c>
      <c r="G43" s="333">
        <v>4.8500000000000001E-2</v>
      </c>
      <c r="H43" s="333">
        <v>4.6399999999999997E-2</v>
      </c>
      <c r="I43" s="333">
        <v>4.1799999999999997E-2</v>
      </c>
      <c r="J43" s="333">
        <v>3.9E-2</v>
      </c>
      <c r="K43" s="333">
        <v>3.9300000000000002E-2</v>
      </c>
      <c r="L43" s="333">
        <v>3.9699999999999999E-2</v>
      </c>
      <c r="M43" s="333">
        <v>3.85E-2</v>
      </c>
      <c r="N43" s="333">
        <v>3.6700000000000003E-2</v>
      </c>
      <c r="O43" s="333">
        <v>4.07E-2</v>
      </c>
    </row>
    <row r="44" spans="1:15" s="340" customFormat="1" ht="15" customHeight="1" thickBot="1">
      <c r="A44" s="293" t="s">
        <v>910</v>
      </c>
      <c r="B44" s="152" t="s">
        <v>1005</v>
      </c>
      <c r="C44" s="151" t="s">
        <v>742</v>
      </c>
      <c r="D44" s="333">
        <v>6.5799999999999997E-2</v>
      </c>
      <c r="E44" s="333">
        <v>5.91E-2</v>
      </c>
      <c r="F44" s="333">
        <v>5.3800000000000001E-2</v>
      </c>
      <c r="G44" s="333">
        <v>5.28E-2</v>
      </c>
      <c r="H44" s="333">
        <v>5.1799999999999999E-2</v>
      </c>
      <c r="I44" s="333">
        <v>5.0200000000000002E-2</v>
      </c>
      <c r="J44" s="333">
        <v>4.7100000000000003E-2</v>
      </c>
      <c r="K44" s="333">
        <v>4.4699999999999997E-2</v>
      </c>
      <c r="L44" s="333">
        <v>4.4699999999999997E-2</v>
      </c>
      <c r="M44" s="333">
        <v>5.5300000000000002E-2</v>
      </c>
      <c r="N44" s="333">
        <v>5.1799999999999999E-2</v>
      </c>
      <c r="O44" s="333">
        <v>5.9400000000000001E-2</v>
      </c>
    </row>
    <row r="45" spans="1:15" s="348" customFormat="1" ht="15" customHeight="1" thickTop="1" thickBot="1">
      <c r="A45" s="293"/>
      <c r="B45" s="349"/>
      <c r="C45" s="347" t="s">
        <v>741</v>
      </c>
      <c r="D45" s="330"/>
      <c r="E45" s="330"/>
      <c r="F45" s="330"/>
      <c r="G45" s="330"/>
      <c r="H45" s="330"/>
      <c r="I45" s="331"/>
      <c r="J45" s="331"/>
      <c r="K45" s="331"/>
      <c r="L45" s="331"/>
      <c r="M45" s="331"/>
      <c r="N45" s="331"/>
      <c r="O45" s="331"/>
    </row>
    <row r="46" spans="1:15" s="351" customFormat="1" ht="15" customHeight="1" thickTop="1">
      <c r="A46" s="351" t="s">
        <v>910</v>
      </c>
      <c r="B46" s="152" t="s">
        <v>1004</v>
      </c>
      <c r="C46" s="151" t="s">
        <v>740</v>
      </c>
      <c r="D46" s="333">
        <v>0.51180000000000003</v>
      </c>
      <c r="E46" s="333">
        <v>0.52239999999999998</v>
      </c>
      <c r="F46" s="333">
        <v>0.53390000000000004</v>
      </c>
      <c r="G46" s="333">
        <v>0.53349999999999997</v>
      </c>
      <c r="H46" s="333">
        <v>0.53359999999999996</v>
      </c>
      <c r="I46" s="333">
        <v>0.53029999999999999</v>
      </c>
      <c r="J46" s="333">
        <v>0.52110000000000001</v>
      </c>
      <c r="K46" s="333">
        <v>0.51290000000000002</v>
      </c>
      <c r="L46" s="333">
        <v>0.50860000000000005</v>
      </c>
      <c r="M46" s="333">
        <v>0.51419999999999999</v>
      </c>
      <c r="N46" s="333">
        <v>0.5272</v>
      </c>
      <c r="O46" s="333">
        <v>0.51219999999999999</v>
      </c>
    </row>
    <row r="47" spans="1:15" ht="15" customHeight="1">
      <c r="A47" s="293" t="s">
        <v>910</v>
      </c>
      <c r="B47" s="152" t="s">
        <v>1003</v>
      </c>
      <c r="C47" s="151" t="s">
        <v>739</v>
      </c>
      <c r="D47" s="333">
        <v>5.7000000000000002E-2</v>
      </c>
      <c r="E47" s="333">
        <v>5.8400000000000001E-2</v>
      </c>
      <c r="F47" s="333">
        <v>6.0299999999999999E-2</v>
      </c>
      <c r="G47" s="333">
        <v>6.0699999999999997E-2</v>
      </c>
      <c r="H47" s="333">
        <v>6.13E-2</v>
      </c>
      <c r="I47" s="333">
        <v>6.2899999999999998E-2</v>
      </c>
      <c r="J47" s="333">
        <v>6.5000000000000002E-2</v>
      </c>
      <c r="K47" s="333">
        <v>6.5100000000000005E-2</v>
      </c>
      <c r="L47" s="333">
        <v>5.9400000000000001E-2</v>
      </c>
      <c r="M47" s="333">
        <v>5.1200000000000002E-2</v>
      </c>
      <c r="N47" s="333">
        <v>5.4199999999999998E-2</v>
      </c>
      <c r="O47" s="333">
        <v>5.2499999999999998E-2</v>
      </c>
    </row>
    <row r="48" spans="1:15" ht="15" customHeight="1">
      <c r="A48" s="293" t="s">
        <v>910</v>
      </c>
      <c r="B48" s="152" t="s">
        <v>1002</v>
      </c>
      <c r="C48" s="151" t="s">
        <v>738</v>
      </c>
      <c r="D48" s="333">
        <v>0.43120000000000003</v>
      </c>
      <c r="E48" s="333">
        <v>0.41909999999999997</v>
      </c>
      <c r="F48" s="333">
        <v>0.40579999999999999</v>
      </c>
      <c r="G48" s="333">
        <v>0.40589999999999998</v>
      </c>
      <c r="H48" s="333">
        <v>0.40510000000000002</v>
      </c>
      <c r="I48" s="333">
        <v>0.40670000000000001</v>
      </c>
      <c r="J48" s="333">
        <v>0.41389999999999999</v>
      </c>
      <c r="K48" s="333">
        <v>0.42199999999999999</v>
      </c>
      <c r="L48" s="333">
        <v>0.432</v>
      </c>
      <c r="M48" s="333">
        <v>0.43459999999999999</v>
      </c>
      <c r="N48" s="333">
        <v>0.41860000000000003</v>
      </c>
      <c r="O48" s="333">
        <v>0.43530000000000002</v>
      </c>
    </row>
    <row r="49" spans="1:15" ht="15" customHeight="1" thickBot="1">
      <c r="A49" s="293" t="s">
        <v>910</v>
      </c>
      <c r="B49" s="152" t="s">
        <v>1001</v>
      </c>
      <c r="C49" s="151" t="s">
        <v>737</v>
      </c>
      <c r="D49" s="333">
        <v>0.49469999999999997</v>
      </c>
      <c r="E49" s="333">
        <v>0.50519999999999998</v>
      </c>
      <c r="F49" s="333">
        <v>0.44740000000000002</v>
      </c>
      <c r="G49" s="333">
        <v>0.4108</v>
      </c>
      <c r="H49" s="333">
        <v>0.4047</v>
      </c>
      <c r="I49" s="333">
        <v>0.36890000000000001</v>
      </c>
      <c r="J49" s="333">
        <v>0.34599999999999997</v>
      </c>
      <c r="K49" s="333">
        <v>0.33850000000000002</v>
      </c>
      <c r="L49" s="333">
        <v>0.3427</v>
      </c>
      <c r="M49" s="333">
        <v>0.28599999999999998</v>
      </c>
      <c r="N49" s="333">
        <v>0.29249999999999998</v>
      </c>
      <c r="O49" s="333">
        <v>0.25340000000000001</v>
      </c>
    </row>
    <row r="50" spans="1:15" s="293" customFormat="1" ht="15" customHeight="1" thickTop="1" thickBot="1">
      <c r="B50" s="350"/>
      <c r="C50" s="347" t="s">
        <v>736</v>
      </c>
      <c r="D50" s="330"/>
      <c r="E50" s="330"/>
      <c r="F50" s="330"/>
      <c r="G50" s="330"/>
      <c r="H50" s="330"/>
      <c r="I50" s="331"/>
      <c r="J50" s="331"/>
      <c r="K50" s="331"/>
      <c r="L50" s="331"/>
      <c r="M50" s="331"/>
      <c r="N50" s="331"/>
      <c r="O50" s="331"/>
    </row>
    <row r="51" spans="1:15" s="293" customFormat="1" ht="15" customHeight="1" thickTop="1">
      <c r="A51" s="293" t="s">
        <v>910</v>
      </c>
      <c r="B51" s="152" t="s">
        <v>994</v>
      </c>
      <c r="C51" s="151" t="s">
        <v>728</v>
      </c>
      <c r="D51" s="333">
        <v>7.7100000000000002E-2</v>
      </c>
      <c r="E51" s="333">
        <v>6.4100000000000004E-2</v>
      </c>
      <c r="F51" s="333">
        <v>6.2300000000000001E-2</v>
      </c>
      <c r="G51" s="333">
        <v>6.0999999999999999E-2</v>
      </c>
      <c r="H51" s="333">
        <v>5.5100000000000003E-2</v>
      </c>
      <c r="I51" s="333">
        <v>5.4300000000000001E-2</v>
      </c>
      <c r="J51" s="333">
        <v>4.5699999999999998E-2</v>
      </c>
      <c r="K51" s="333">
        <v>4.1599999999999998E-2</v>
      </c>
      <c r="L51" s="333">
        <v>4.36E-2</v>
      </c>
      <c r="M51" s="333">
        <v>4.4400000000000002E-2</v>
      </c>
      <c r="N51" s="333">
        <v>4.48E-2</v>
      </c>
      <c r="O51" s="333">
        <v>5.0599999999999999E-2</v>
      </c>
    </row>
    <row r="52" spans="1:15" s="293" customFormat="1" ht="15" customHeight="1">
      <c r="A52" s="293" t="s">
        <v>910</v>
      </c>
      <c r="B52" s="152" t="s">
        <v>1000</v>
      </c>
      <c r="C52" s="151" t="s">
        <v>735</v>
      </c>
      <c r="D52" s="333">
        <v>6.0100000000000001E-2</v>
      </c>
      <c r="E52" s="333">
        <v>5.0599999999999999E-2</v>
      </c>
      <c r="F52" s="333">
        <v>4.9500000000000002E-2</v>
      </c>
      <c r="G52" s="333">
        <v>4.9799999999999997E-2</v>
      </c>
      <c r="H52" s="333">
        <v>4.6800000000000001E-2</v>
      </c>
      <c r="I52" s="333">
        <v>4.65E-2</v>
      </c>
      <c r="J52" s="333">
        <v>3.9899999999999998E-2</v>
      </c>
      <c r="K52" s="333">
        <v>3.3300000000000003E-2</v>
      </c>
      <c r="L52" s="333">
        <v>3.4299999999999997E-2</v>
      </c>
      <c r="M52" s="333">
        <v>3.4599999999999999E-2</v>
      </c>
      <c r="N52" s="333">
        <v>3.44E-2</v>
      </c>
      <c r="O52" s="333">
        <v>3.9699999999999999E-2</v>
      </c>
    </row>
    <row r="53" spans="1:15" s="293" customFormat="1" ht="15" customHeight="1">
      <c r="A53" s="293" t="s">
        <v>910</v>
      </c>
      <c r="B53" s="152" t="s">
        <v>999</v>
      </c>
      <c r="C53" s="151" t="s">
        <v>734</v>
      </c>
      <c r="D53" s="333">
        <v>7.6200000000000004E-2</v>
      </c>
      <c r="E53" s="333">
        <v>6.6600000000000006E-2</v>
      </c>
      <c r="F53" s="333">
        <v>6.3600000000000004E-2</v>
      </c>
      <c r="G53" s="333">
        <v>6.1100000000000002E-2</v>
      </c>
      <c r="H53" s="333">
        <v>5.74E-2</v>
      </c>
      <c r="I53" s="333">
        <v>5.6399999999999999E-2</v>
      </c>
      <c r="J53" s="333">
        <v>5.0999999999999997E-2</v>
      </c>
      <c r="K53" s="333">
        <v>4.3999999999999997E-2</v>
      </c>
      <c r="L53" s="333">
        <v>4.4900000000000002E-2</v>
      </c>
      <c r="M53" s="333">
        <v>4.4400000000000002E-2</v>
      </c>
      <c r="N53" s="333">
        <v>4.4699999999999997E-2</v>
      </c>
      <c r="O53" s="333">
        <v>5.1299999999999998E-2</v>
      </c>
    </row>
    <row r="54" spans="1:15" s="293" customFormat="1" ht="15" customHeight="1">
      <c r="A54" s="293" t="s">
        <v>910</v>
      </c>
      <c r="B54" s="152" t="s">
        <v>998</v>
      </c>
      <c r="C54" s="151" t="s">
        <v>733</v>
      </c>
      <c r="D54" s="333">
        <v>9.1399999999999995E-2</v>
      </c>
      <c r="E54" s="333">
        <v>8.2000000000000003E-2</v>
      </c>
      <c r="F54" s="333">
        <v>7.8799999999999995E-2</v>
      </c>
      <c r="G54" s="333">
        <v>7.85E-2</v>
      </c>
      <c r="H54" s="333">
        <v>7.7799999999999994E-2</v>
      </c>
      <c r="I54" s="333">
        <v>7.8399999999999997E-2</v>
      </c>
      <c r="J54" s="333">
        <v>7.4300000000000005E-2</v>
      </c>
      <c r="K54" s="333">
        <v>6.7900000000000002E-2</v>
      </c>
      <c r="L54" s="333">
        <v>6.9099999999999995E-2</v>
      </c>
      <c r="M54" s="333">
        <v>6.7100000000000007E-2</v>
      </c>
      <c r="N54" s="333">
        <v>6.7500000000000004E-2</v>
      </c>
      <c r="O54" s="333">
        <v>7.6300000000000007E-2</v>
      </c>
    </row>
    <row r="55" spans="1:15" s="293" customFormat="1" ht="15" customHeight="1">
      <c r="A55" s="293" t="s">
        <v>910</v>
      </c>
      <c r="B55" s="152" t="s">
        <v>997</v>
      </c>
      <c r="C55" s="151" t="s">
        <v>732</v>
      </c>
      <c r="D55" s="333">
        <v>-1.52E-2</v>
      </c>
      <c r="E55" s="333">
        <v>-1.54E-2</v>
      </c>
      <c r="F55" s="333">
        <v>-1.52E-2</v>
      </c>
      <c r="G55" s="333">
        <v>-1.7299999999999999E-2</v>
      </c>
      <c r="H55" s="333">
        <v>-2.0400000000000001E-2</v>
      </c>
      <c r="I55" s="333">
        <v>-2.1999999999999999E-2</v>
      </c>
      <c r="J55" s="333">
        <v>-2.3300000000000001E-2</v>
      </c>
      <c r="K55" s="333">
        <v>-2.3900000000000001E-2</v>
      </c>
      <c r="L55" s="333">
        <v>-2.4199999999999999E-2</v>
      </c>
      <c r="M55" s="333">
        <v>-2.2700000000000001E-2</v>
      </c>
      <c r="N55" s="333">
        <v>-2.2800000000000001E-2</v>
      </c>
      <c r="O55" s="333">
        <v>-2.5000000000000001E-2</v>
      </c>
    </row>
    <row r="56" spans="1:15" s="293" customFormat="1" ht="15" customHeight="1">
      <c r="A56" s="293" t="s">
        <v>910</v>
      </c>
      <c r="B56" s="152" t="s">
        <v>996</v>
      </c>
      <c r="C56" s="151" t="s">
        <v>731</v>
      </c>
      <c r="D56" s="333">
        <v>-1.61E-2</v>
      </c>
      <c r="E56" s="333">
        <v>-1.6E-2</v>
      </c>
      <c r="F56" s="333">
        <v>-1.41E-2</v>
      </c>
      <c r="G56" s="333">
        <v>-1.14E-2</v>
      </c>
      <c r="H56" s="333">
        <v>-1.06E-2</v>
      </c>
      <c r="I56" s="333">
        <v>-9.9000000000000008E-3</v>
      </c>
      <c r="J56" s="333">
        <v>-1.11E-2</v>
      </c>
      <c r="K56" s="333">
        <v>-1.0800000000000001E-2</v>
      </c>
      <c r="L56" s="333">
        <v>-1.0500000000000001E-2</v>
      </c>
      <c r="M56" s="333">
        <v>-9.9000000000000008E-3</v>
      </c>
      <c r="N56" s="333">
        <v>-1.03E-2</v>
      </c>
      <c r="O56" s="333">
        <v>-1.1599999999999999E-2</v>
      </c>
    </row>
    <row r="57" spans="1:15" s="293" customFormat="1" ht="15" customHeight="1" thickBot="1">
      <c r="A57" s="293" t="s">
        <v>910</v>
      </c>
      <c r="B57" s="152" t="s">
        <v>995</v>
      </c>
      <c r="C57" s="151" t="s">
        <v>730</v>
      </c>
      <c r="D57" s="333">
        <v>1.6899999999999998E-2</v>
      </c>
      <c r="E57" s="333">
        <v>1.34E-2</v>
      </c>
      <c r="F57" s="333">
        <v>1.2800000000000001E-2</v>
      </c>
      <c r="G57" s="333">
        <v>1.1299999999999999E-2</v>
      </c>
      <c r="H57" s="333">
        <v>8.2000000000000007E-3</v>
      </c>
      <c r="I57" s="333">
        <v>7.7999999999999996E-3</v>
      </c>
      <c r="J57" s="333">
        <v>5.7999999999999996E-3</v>
      </c>
      <c r="K57" s="333">
        <v>8.3000000000000001E-3</v>
      </c>
      <c r="L57" s="333">
        <v>9.1999999999999998E-3</v>
      </c>
      <c r="M57" s="333">
        <v>9.9000000000000008E-3</v>
      </c>
      <c r="N57" s="333">
        <v>1.04E-2</v>
      </c>
      <c r="O57" s="333">
        <v>1.09E-2</v>
      </c>
    </row>
    <row r="58" spans="1:15" s="348" customFormat="1" ht="15" customHeight="1" thickTop="1" thickBot="1">
      <c r="A58" s="293"/>
      <c r="B58" s="293"/>
      <c r="C58" s="347" t="s">
        <v>729</v>
      </c>
      <c r="D58" s="352"/>
      <c r="E58" s="352"/>
      <c r="F58" s="352"/>
      <c r="G58" s="352"/>
      <c r="H58" s="352"/>
      <c r="I58" s="352"/>
      <c r="J58" s="352"/>
      <c r="K58" s="352"/>
      <c r="L58" s="352"/>
      <c r="M58" s="352"/>
      <c r="N58" s="352"/>
      <c r="O58" s="352"/>
    </row>
    <row r="59" spans="1:15" s="293" customFormat="1" ht="15" customHeight="1" thickTop="1">
      <c r="A59" s="293" t="s">
        <v>910</v>
      </c>
      <c r="B59" s="152" t="s">
        <v>994</v>
      </c>
      <c r="C59" s="151" t="s">
        <v>728</v>
      </c>
      <c r="D59" s="333">
        <v>7.7100000000000002E-2</v>
      </c>
      <c r="E59" s="333">
        <v>6.4100000000000004E-2</v>
      </c>
      <c r="F59" s="333">
        <v>6.2300000000000001E-2</v>
      </c>
      <c r="G59" s="333">
        <v>6.0999999999999999E-2</v>
      </c>
      <c r="H59" s="333">
        <v>5.5100000000000003E-2</v>
      </c>
      <c r="I59" s="333">
        <v>5.4300000000000001E-2</v>
      </c>
      <c r="J59" s="333">
        <v>4.5699999999999998E-2</v>
      </c>
      <c r="K59" s="333">
        <v>4.1599999999999998E-2</v>
      </c>
      <c r="L59" s="333">
        <v>4.36E-2</v>
      </c>
      <c r="M59" s="333">
        <v>4.4400000000000002E-2</v>
      </c>
      <c r="N59" s="333">
        <v>4.48E-2</v>
      </c>
      <c r="O59" s="333">
        <v>5.0599999999999999E-2</v>
      </c>
    </row>
    <row r="60" spans="1:15" s="293" customFormat="1" ht="15" customHeight="1">
      <c r="A60" s="293" t="s">
        <v>910</v>
      </c>
      <c r="B60" s="152" t="s">
        <v>993</v>
      </c>
      <c r="C60" s="151" t="s">
        <v>727</v>
      </c>
      <c r="D60" s="333">
        <v>-6.6E-3</v>
      </c>
      <c r="E60" s="333">
        <v>-4.1000000000000003E-3</v>
      </c>
      <c r="F60" s="333">
        <v>-4.7999999999999996E-3</v>
      </c>
      <c r="G60" s="333">
        <v>-6.0000000000000001E-3</v>
      </c>
      <c r="H60" s="333">
        <v>-5.0000000000000001E-3</v>
      </c>
      <c r="I60" s="333">
        <v>-4.4000000000000003E-3</v>
      </c>
      <c r="J60" s="333">
        <v>-7.6E-3</v>
      </c>
      <c r="K60" s="333">
        <v>-3.5000000000000001E-3</v>
      </c>
      <c r="L60" s="333">
        <v>-4.4000000000000003E-3</v>
      </c>
      <c r="M60" s="333">
        <v>-6.8999999999999999E-3</v>
      </c>
      <c r="N60" s="333">
        <v>-6.4999999999999997E-3</v>
      </c>
      <c r="O60" s="333">
        <v>-9.1999999999999998E-3</v>
      </c>
    </row>
    <row r="61" spans="1:15" s="340" customFormat="1" ht="15" customHeight="1">
      <c r="A61" s="293" t="s">
        <v>910</v>
      </c>
      <c r="B61" s="152" t="s">
        <v>992</v>
      </c>
      <c r="C61" s="151" t="s">
        <v>726</v>
      </c>
      <c r="D61" s="333">
        <v>-4.8599999999999997E-2</v>
      </c>
      <c r="E61" s="333">
        <v>-4.3900000000000002E-2</v>
      </c>
      <c r="F61" s="333">
        <v>-3.9800000000000002E-2</v>
      </c>
      <c r="G61" s="333">
        <v>-3.8199999999999998E-2</v>
      </c>
      <c r="H61" s="333">
        <v>-3.6700000000000003E-2</v>
      </c>
      <c r="I61" s="333">
        <v>-3.3599999999999998E-2</v>
      </c>
      <c r="J61" s="333">
        <v>-2.98E-2</v>
      </c>
      <c r="K61" s="333">
        <v>-2.81E-2</v>
      </c>
      <c r="L61" s="333">
        <v>-2.8299999999999999E-2</v>
      </c>
      <c r="M61" s="333">
        <v>-2.8000000000000001E-2</v>
      </c>
      <c r="N61" s="333">
        <v>-2.6499999999999999E-2</v>
      </c>
      <c r="O61" s="333">
        <v>-2.9700000000000001E-2</v>
      </c>
    </row>
    <row r="62" spans="1:15" s="340" customFormat="1" ht="15" customHeight="1">
      <c r="A62" s="293" t="s">
        <v>910</v>
      </c>
      <c r="B62" s="152" t="s">
        <v>991</v>
      </c>
      <c r="C62" s="151" t="s">
        <v>725</v>
      </c>
      <c r="D62" s="333">
        <v>1E-4</v>
      </c>
      <c r="E62" s="333">
        <v>1E-4</v>
      </c>
      <c r="F62" s="333">
        <v>2.0000000000000001E-4</v>
      </c>
      <c r="G62" s="333">
        <v>2.0000000000000001E-4</v>
      </c>
      <c r="H62" s="333">
        <v>2.9999999999999997E-4</v>
      </c>
      <c r="I62" s="333">
        <v>1E-4</v>
      </c>
      <c r="J62" s="333">
        <v>1E-4</v>
      </c>
      <c r="K62" s="333">
        <v>1E-4</v>
      </c>
      <c r="L62" s="333">
        <v>1E-4</v>
      </c>
      <c r="M62" s="333">
        <v>0</v>
      </c>
      <c r="N62" s="333">
        <v>1E-4</v>
      </c>
      <c r="O62" s="333">
        <v>1E-4</v>
      </c>
    </row>
    <row r="63" spans="1:15" s="340" customFormat="1" ht="15" customHeight="1">
      <c r="A63" s="293" t="s">
        <v>910</v>
      </c>
      <c r="B63" s="152" t="s">
        <v>990</v>
      </c>
      <c r="C63" s="151" t="s">
        <v>724</v>
      </c>
      <c r="D63" s="333">
        <v>-2.0000000000000001E-4</v>
      </c>
      <c r="E63" s="333">
        <v>1E-4</v>
      </c>
      <c r="F63" s="333">
        <v>0</v>
      </c>
      <c r="G63" s="333">
        <v>1E-4</v>
      </c>
      <c r="H63" s="333">
        <v>2.0000000000000001E-4</v>
      </c>
      <c r="I63" s="333">
        <v>-1E-4</v>
      </c>
      <c r="J63" s="333">
        <v>1E-4</v>
      </c>
      <c r="K63" s="333">
        <v>1E-4</v>
      </c>
      <c r="L63" s="333">
        <v>0</v>
      </c>
      <c r="M63" s="333">
        <v>1E-4</v>
      </c>
      <c r="N63" s="333">
        <v>1E-4</v>
      </c>
      <c r="O63" s="333">
        <v>2.9999999999999997E-4</v>
      </c>
    </row>
    <row r="64" spans="1:15" s="340" customFormat="1" ht="15" customHeight="1" thickBot="1">
      <c r="A64" s="293"/>
      <c r="B64" s="152"/>
      <c r="C64" s="151" t="s">
        <v>723</v>
      </c>
      <c r="D64" s="333">
        <v>0</v>
      </c>
      <c r="E64" s="333">
        <v>0</v>
      </c>
      <c r="F64" s="333">
        <v>0</v>
      </c>
      <c r="G64" s="333">
        <v>0</v>
      </c>
      <c r="H64" s="333">
        <v>0</v>
      </c>
      <c r="I64" s="333">
        <v>0</v>
      </c>
      <c r="J64" s="333">
        <v>0</v>
      </c>
      <c r="K64" s="333">
        <v>0</v>
      </c>
      <c r="L64" s="333">
        <v>0</v>
      </c>
      <c r="M64" s="333">
        <v>0</v>
      </c>
      <c r="N64" s="333">
        <v>0</v>
      </c>
      <c r="O64" s="333">
        <v>0</v>
      </c>
    </row>
    <row r="65" spans="1:15" s="293" customFormat="1" ht="15" customHeight="1" thickTop="1" thickBot="1">
      <c r="A65" s="293" t="s">
        <v>910</v>
      </c>
      <c r="B65" s="152" t="s">
        <v>989</v>
      </c>
      <c r="C65" s="347" t="s">
        <v>988</v>
      </c>
      <c r="D65" s="330">
        <v>2.18E-2</v>
      </c>
      <c r="E65" s="330">
        <v>1.6199999999999999E-2</v>
      </c>
      <c r="F65" s="330">
        <v>1.8100000000000002E-2</v>
      </c>
      <c r="G65" s="330">
        <v>1.72E-2</v>
      </c>
      <c r="H65" s="330">
        <v>1.3899999999999999E-2</v>
      </c>
      <c r="I65" s="353">
        <v>1.6400000000000001E-2</v>
      </c>
      <c r="J65" s="353">
        <v>8.6E-3</v>
      </c>
      <c r="K65" s="353">
        <v>1.0200000000000001E-2</v>
      </c>
      <c r="L65" s="353">
        <v>1.0999999999999999E-2</v>
      </c>
      <c r="M65" s="353">
        <v>9.5999999999999992E-3</v>
      </c>
      <c r="N65" s="353">
        <v>1.2E-2</v>
      </c>
      <c r="O65" s="353">
        <v>1.21E-2</v>
      </c>
    </row>
    <row r="66" spans="1:15" ht="3.75" customHeight="1" thickTop="1" thickBot="1">
      <c r="A66" s="354"/>
      <c r="B66" s="354"/>
      <c r="C66" s="313"/>
      <c r="D66" s="313"/>
      <c r="E66" s="313"/>
      <c r="F66" s="313"/>
      <c r="G66" s="313"/>
      <c r="H66" s="313"/>
      <c r="I66" s="313"/>
      <c r="J66" s="313"/>
      <c r="K66" s="313"/>
      <c r="L66" s="313"/>
      <c r="M66" s="313"/>
      <c r="N66" s="313"/>
      <c r="O66" s="313"/>
    </row>
    <row r="67" spans="1:15">
      <c r="A67" s="293"/>
      <c r="B67" s="293"/>
      <c r="C67" s="355" t="s">
        <v>721</v>
      </c>
      <c r="D67" s="293"/>
      <c r="E67" s="293"/>
      <c r="F67" s="293"/>
      <c r="G67" s="293"/>
      <c r="H67" s="293"/>
      <c r="I67" s="293"/>
      <c r="J67" s="293"/>
      <c r="K67" s="293"/>
      <c r="L67" s="293"/>
      <c r="M67" s="293"/>
      <c r="N67" s="293"/>
      <c r="O67" s="293"/>
    </row>
    <row r="68" spans="1:15">
      <c r="A68" s="293"/>
      <c r="B68" s="293"/>
      <c r="C68" s="355" t="s">
        <v>987</v>
      </c>
      <c r="D68" s="293"/>
      <c r="E68" s="293"/>
      <c r="F68" s="293"/>
      <c r="G68" s="293"/>
      <c r="H68" s="293"/>
      <c r="I68" s="293"/>
      <c r="J68" s="293"/>
      <c r="K68" s="293"/>
      <c r="L68" s="293"/>
      <c r="M68" s="293"/>
      <c r="N68" s="293"/>
      <c r="O68" s="293"/>
    </row>
    <row r="69" spans="1:15">
      <c r="A69" s="293"/>
      <c r="B69" s="293"/>
      <c r="C69" s="355" t="s">
        <v>986</v>
      </c>
      <c r="D69" s="293"/>
      <c r="E69" s="293"/>
      <c r="F69" s="293"/>
      <c r="G69" s="293"/>
      <c r="H69" s="293"/>
      <c r="I69" s="293"/>
      <c r="J69" s="293"/>
      <c r="K69" s="293"/>
      <c r="L69" s="293"/>
      <c r="M69" s="293"/>
      <c r="N69" s="293"/>
      <c r="O69" s="293"/>
    </row>
    <row r="70" spans="1:15">
      <c r="A70" s="293"/>
      <c r="B70" s="293"/>
      <c r="C70" s="355" t="s">
        <v>718</v>
      </c>
      <c r="D70" s="293"/>
      <c r="E70" s="293"/>
      <c r="F70" s="293"/>
      <c r="G70" s="293"/>
      <c r="H70" s="293"/>
      <c r="I70" s="293"/>
      <c r="J70" s="293"/>
      <c r="K70" s="293"/>
      <c r="L70" s="293"/>
      <c r="M70" s="293"/>
      <c r="N70" s="293"/>
      <c r="O70" s="293"/>
    </row>
    <row r="71" spans="1:15">
      <c r="A71" s="293"/>
      <c r="B71" s="293"/>
      <c r="C71" s="355" t="s">
        <v>717</v>
      </c>
      <c r="D71" s="293"/>
      <c r="E71" s="293"/>
      <c r="F71" s="293"/>
      <c r="G71" s="293"/>
      <c r="H71" s="293"/>
      <c r="I71" s="293"/>
      <c r="J71" s="293"/>
      <c r="K71" s="293"/>
      <c r="L71" s="293"/>
      <c r="M71" s="293"/>
      <c r="N71" s="293"/>
      <c r="O71" s="293"/>
    </row>
    <row r="72" spans="1:15">
      <c r="A72" s="293"/>
      <c r="B72" s="293"/>
      <c r="C72" s="1085" t="s">
        <v>716</v>
      </c>
      <c r="D72" s="1085"/>
      <c r="E72" s="1085"/>
      <c r="F72" s="1085"/>
      <c r="G72" s="1085"/>
      <c r="H72" s="1085"/>
      <c r="I72" s="1085"/>
      <c r="J72" s="1085"/>
      <c r="K72" s="1085"/>
      <c r="L72" s="1085"/>
      <c r="M72" s="1085"/>
      <c r="N72" s="1085"/>
      <c r="O72" s="356"/>
    </row>
    <row r="73" spans="1:15">
      <c r="A73" s="293"/>
      <c r="B73" s="293"/>
      <c r="C73" s="355" t="s">
        <v>715</v>
      </c>
      <c r="D73" s="293"/>
      <c r="E73" s="293"/>
      <c r="F73" s="293"/>
      <c r="G73" s="293"/>
      <c r="H73" s="293"/>
      <c r="I73" s="293"/>
      <c r="J73" s="293"/>
      <c r="K73" s="293"/>
      <c r="L73" s="293"/>
      <c r="M73" s="293"/>
      <c r="N73" s="293"/>
      <c r="O73" s="293"/>
    </row>
    <row r="74" spans="1:15">
      <c r="A74" s="293"/>
      <c r="B74" s="293"/>
      <c r="C74" s="1085" t="s">
        <v>714</v>
      </c>
      <c r="D74" s="1085"/>
      <c r="E74" s="1085"/>
      <c r="F74" s="1085"/>
      <c r="G74" s="1085"/>
      <c r="H74" s="1085"/>
      <c r="I74" s="1085"/>
      <c r="J74" s="1085"/>
      <c r="K74" s="1085"/>
      <c r="L74" s="1085"/>
      <c r="M74" s="1085"/>
      <c r="N74" s="1085"/>
      <c r="O74" s="356"/>
    </row>
    <row r="75" spans="1:15" ht="15" customHeight="1">
      <c r="A75" s="293"/>
      <c r="B75" s="293"/>
      <c r="C75" s="317"/>
      <c r="D75" s="293"/>
      <c r="E75" s="293"/>
      <c r="F75" s="293"/>
      <c r="G75" s="293"/>
      <c r="H75" s="293"/>
      <c r="I75" s="293"/>
      <c r="J75" s="293"/>
      <c r="K75" s="293"/>
      <c r="L75" s="293"/>
      <c r="M75" s="293"/>
      <c r="N75" s="293"/>
      <c r="O75" s="293"/>
    </row>
  </sheetData>
  <mergeCells count="6">
    <mergeCell ref="C74:N74"/>
    <mergeCell ref="C1:N1"/>
    <mergeCell ref="A2:N2"/>
    <mergeCell ref="C3:N3"/>
    <mergeCell ref="A4:N4"/>
    <mergeCell ref="C72:N72"/>
  </mergeCell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0">
    <pageSetUpPr fitToPage="1"/>
  </sheetPr>
  <dimension ref="A1:N87"/>
  <sheetViews>
    <sheetView zoomScale="85" zoomScaleNormal="85" workbookViewId="0">
      <selection activeCell="A24" sqref="A24"/>
    </sheetView>
  </sheetViews>
  <sheetFormatPr baseColWidth="10" defaultColWidth="9.140625" defaultRowHeight="18"/>
  <cols>
    <col min="1" max="1" width="89.85546875" style="294" bestFit="1" customWidth="1"/>
    <col min="2" max="8" width="10.7109375" style="294" bestFit="1" customWidth="1"/>
    <col min="9" max="9" width="10.7109375" style="294" customWidth="1"/>
    <col min="10" max="10" width="11.28515625" style="294" bestFit="1" customWidth="1"/>
    <col min="11" max="12" width="10.7109375" style="294" customWidth="1"/>
    <col min="13" max="13" width="10.7109375" style="318" bestFit="1" customWidth="1"/>
    <col min="14" max="256" width="9.140625" style="294"/>
    <col min="257" max="257" width="89.85546875" style="294" bestFit="1" customWidth="1"/>
    <col min="258" max="264" width="10.7109375" style="294" bestFit="1" customWidth="1"/>
    <col min="265" max="265" width="10.7109375" style="294" customWidth="1"/>
    <col min="266" max="266" width="11.28515625" style="294" bestFit="1" customWidth="1"/>
    <col min="267" max="268" width="10.7109375" style="294" customWidth="1"/>
    <col min="269" max="269" width="10.7109375" style="294" bestFit="1" customWidth="1"/>
    <col min="270" max="512" width="9.140625" style="294"/>
    <col min="513" max="513" width="89.85546875" style="294" bestFit="1" customWidth="1"/>
    <col min="514" max="520" width="10.7109375" style="294" bestFit="1" customWidth="1"/>
    <col min="521" max="521" width="10.7109375" style="294" customWidth="1"/>
    <col min="522" max="522" width="11.28515625" style="294" bestFit="1" customWidth="1"/>
    <col min="523" max="524" width="10.7109375" style="294" customWidth="1"/>
    <col min="525" max="525" width="10.7109375" style="294" bestFit="1" customWidth="1"/>
    <col min="526" max="768" width="9.140625" style="294"/>
    <col min="769" max="769" width="89.85546875" style="294" bestFit="1" customWidth="1"/>
    <col min="770" max="776" width="10.7109375" style="294" bestFit="1" customWidth="1"/>
    <col min="777" max="777" width="10.7109375" style="294" customWidth="1"/>
    <col min="778" max="778" width="11.28515625" style="294" bestFit="1" customWidth="1"/>
    <col min="779" max="780" width="10.7109375" style="294" customWidth="1"/>
    <col min="781" max="781" width="10.7109375" style="294" bestFit="1" customWidth="1"/>
    <col min="782" max="1024" width="9.140625" style="294"/>
    <col min="1025" max="1025" width="89.85546875" style="294" bestFit="1" customWidth="1"/>
    <col min="1026" max="1032" width="10.7109375" style="294" bestFit="1" customWidth="1"/>
    <col min="1033" max="1033" width="10.7109375" style="294" customWidth="1"/>
    <col min="1034" max="1034" width="11.28515625" style="294" bestFit="1" customWidth="1"/>
    <col min="1035" max="1036" width="10.7109375" style="294" customWidth="1"/>
    <col min="1037" max="1037" width="10.7109375" style="294" bestFit="1" customWidth="1"/>
    <col min="1038" max="1280" width="9.140625" style="294"/>
    <col min="1281" max="1281" width="89.85546875" style="294" bestFit="1" customWidth="1"/>
    <col min="1282" max="1288" width="10.7109375" style="294" bestFit="1" customWidth="1"/>
    <col min="1289" max="1289" width="10.7109375" style="294" customWidth="1"/>
    <col min="1290" max="1290" width="11.28515625" style="294" bestFit="1" customWidth="1"/>
    <col min="1291" max="1292" width="10.7109375" style="294" customWidth="1"/>
    <col min="1293" max="1293" width="10.7109375" style="294" bestFit="1" customWidth="1"/>
    <col min="1294" max="1536" width="9.140625" style="294"/>
    <col min="1537" max="1537" width="89.85546875" style="294" bestFit="1" customWidth="1"/>
    <col min="1538" max="1544" width="10.7109375" style="294" bestFit="1" customWidth="1"/>
    <col min="1545" max="1545" width="10.7109375" style="294" customWidth="1"/>
    <col min="1546" max="1546" width="11.28515625" style="294" bestFit="1" customWidth="1"/>
    <col min="1547" max="1548" width="10.7109375" style="294" customWidth="1"/>
    <col min="1549" max="1549" width="10.7109375" style="294" bestFit="1" customWidth="1"/>
    <col min="1550" max="1792" width="9.140625" style="294"/>
    <col min="1793" max="1793" width="89.85546875" style="294" bestFit="1" customWidth="1"/>
    <col min="1794" max="1800" width="10.7109375" style="294" bestFit="1" customWidth="1"/>
    <col min="1801" max="1801" width="10.7109375" style="294" customWidth="1"/>
    <col min="1802" max="1802" width="11.28515625" style="294" bestFit="1" customWidth="1"/>
    <col min="1803" max="1804" width="10.7109375" style="294" customWidth="1"/>
    <col min="1805" max="1805" width="10.7109375" style="294" bestFit="1" customWidth="1"/>
    <col min="1806" max="2048" width="9.140625" style="294"/>
    <col min="2049" max="2049" width="89.85546875" style="294" bestFit="1" customWidth="1"/>
    <col min="2050" max="2056" width="10.7109375" style="294" bestFit="1" customWidth="1"/>
    <col min="2057" max="2057" width="10.7109375" style="294" customWidth="1"/>
    <col min="2058" max="2058" width="11.28515625" style="294" bestFit="1" customWidth="1"/>
    <col min="2059" max="2060" width="10.7109375" style="294" customWidth="1"/>
    <col min="2061" max="2061" width="10.7109375" style="294" bestFit="1" customWidth="1"/>
    <col min="2062" max="2304" width="9.140625" style="294"/>
    <col min="2305" max="2305" width="89.85546875" style="294" bestFit="1" customWidth="1"/>
    <col min="2306" max="2312" width="10.7109375" style="294" bestFit="1" customWidth="1"/>
    <col min="2313" max="2313" width="10.7109375" style="294" customWidth="1"/>
    <col min="2314" max="2314" width="11.28515625" style="294" bestFit="1" customWidth="1"/>
    <col min="2315" max="2316" width="10.7109375" style="294" customWidth="1"/>
    <col min="2317" max="2317" width="10.7109375" style="294" bestFit="1" customWidth="1"/>
    <col min="2318" max="2560" width="9.140625" style="294"/>
    <col min="2561" max="2561" width="89.85546875" style="294" bestFit="1" customWidth="1"/>
    <col min="2562" max="2568" width="10.7109375" style="294" bestFit="1" customWidth="1"/>
    <col min="2569" max="2569" width="10.7109375" style="294" customWidth="1"/>
    <col min="2570" max="2570" width="11.28515625" style="294" bestFit="1" customWidth="1"/>
    <col min="2571" max="2572" width="10.7109375" style="294" customWidth="1"/>
    <col min="2573" max="2573" width="10.7109375" style="294" bestFit="1" customWidth="1"/>
    <col min="2574" max="2816" width="9.140625" style="294"/>
    <col min="2817" max="2817" width="89.85546875" style="294" bestFit="1" customWidth="1"/>
    <col min="2818" max="2824" width="10.7109375" style="294" bestFit="1" customWidth="1"/>
    <col min="2825" max="2825" width="10.7109375" style="294" customWidth="1"/>
    <col min="2826" max="2826" width="11.28515625" style="294" bestFit="1" customWidth="1"/>
    <col min="2827" max="2828" width="10.7109375" style="294" customWidth="1"/>
    <col min="2829" max="2829" width="10.7109375" style="294" bestFit="1" customWidth="1"/>
    <col min="2830" max="3072" width="9.140625" style="294"/>
    <col min="3073" max="3073" width="89.85546875" style="294" bestFit="1" customWidth="1"/>
    <col min="3074" max="3080" width="10.7109375" style="294" bestFit="1" customWidth="1"/>
    <col min="3081" max="3081" width="10.7109375" style="294" customWidth="1"/>
    <col min="3082" max="3082" width="11.28515625" style="294" bestFit="1" customWidth="1"/>
    <col min="3083" max="3084" width="10.7109375" style="294" customWidth="1"/>
    <col min="3085" max="3085" width="10.7109375" style="294" bestFit="1" customWidth="1"/>
    <col min="3086" max="3328" width="9.140625" style="294"/>
    <col min="3329" max="3329" width="89.85546875" style="294" bestFit="1" customWidth="1"/>
    <col min="3330" max="3336" width="10.7109375" style="294" bestFit="1" customWidth="1"/>
    <col min="3337" max="3337" width="10.7109375" style="294" customWidth="1"/>
    <col min="3338" max="3338" width="11.28515625" style="294" bestFit="1" customWidth="1"/>
    <col min="3339" max="3340" width="10.7109375" style="294" customWidth="1"/>
    <col min="3341" max="3341" width="10.7109375" style="294" bestFit="1" customWidth="1"/>
    <col min="3342" max="3584" width="9.140625" style="294"/>
    <col min="3585" max="3585" width="89.85546875" style="294" bestFit="1" customWidth="1"/>
    <col min="3586" max="3592" width="10.7109375" style="294" bestFit="1" customWidth="1"/>
    <col min="3593" max="3593" width="10.7109375" style="294" customWidth="1"/>
    <col min="3594" max="3594" width="11.28515625" style="294" bestFit="1" customWidth="1"/>
    <col min="3595" max="3596" width="10.7109375" style="294" customWidth="1"/>
    <col min="3597" max="3597" width="10.7109375" style="294" bestFit="1" customWidth="1"/>
    <col min="3598" max="3840" width="9.140625" style="294"/>
    <col min="3841" max="3841" width="89.85546875" style="294" bestFit="1" customWidth="1"/>
    <col min="3842" max="3848" width="10.7109375" style="294" bestFit="1" customWidth="1"/>
    <col min="3849" max="3849" width="10.7109375" style="294" customWidth="1"/>
    <col min="3850" max="3850" width="11.28515625" style="294" bestFit="1" customWidth="1"/>
    <col min="3851" max="3852" width="10.7109375" style="294" customWidth="1"/>
    <col min="3853" max="3853" width="10.7109375" style="294" bestFit="1" customWidth="1"/>
    <col min="3854" max="4096" width="9.140625" style="294"/>
    <col min="4097" max="4097" width="89.85546875" style="294" bestFit="1" customWidth="1"/>
    <col min="4098" max="4104" width="10.7109375" style="294" bestFit="1" customWidth="1"/>
    <col min="4105" max="4105" width="10.7109375" style="294" customWidth="1"/>
    <col min="4106" max="4106" width="11.28515625" style="294" bestFit="1" customWidth="1"/>
    <col min="4107" max="4108" width="10.7109375" style="294" customWidth="1"/>
    <col min="4109" max="4109" width="10.7109375" style="294" bestFit="1" customWidth="1"/>
    <col min="4110" max="4352" width="9.140625" style="294"/>
    <col min="4353" max="4353" width="89.85546875" style="294" bestFit="1" customWidth="1"/>
    <col min="4354" max="4360" width="10.7109375" style="294" bestFit="1" customWidth="1"/>
    <col min="4361" max="4361" width="10.7109375" style="294" customWidth="1"/>
    <col min="4362" max="4362" width="11.28515625" style="294" bestFit="1" customWidth="1"/>
    <col min="4363" max="4364" width="10.7109375" style="294" customWidth="1"/>
    <col min="4365" max="4365" width="10.7109375" style="294" bestFit="1" customWidth="1"/>
    <col min="4366" max="4608" width="9.140625" style="294"/>
    <col min="4609" max="4609" width="89.85546875" style="294" bestFit="1" customWidth="1"/>
    <col min="4610" max="4616" width="10.7109375" style="294" bestFit="1" customWidth="1"/>
    <col min="4617" max="4617" width="10.7109375" style="294" customWidth="1"/>
    <col min="4618" max="4618" width="11.28515625" style="294" bestFit="1" customWidth="1"/>
    <col min="4619" max="4620" width="10.7109375" style="294" customWidth="1"/>
    <col min="4621" max="4621" width="10.7109375" style="294" bestFit="1" customWidth="1"/>
    <col min="4622" max="4864" width="9.140625" style="294"/>
    <col min="4865" max="4865" width="89.85546875" style="294" bestFit="1" customWidth="1"/>
    <col min="4866" max="4872" width="10.7109375" style="294" bestFit="1" customWidth="1"/>
    <col min="4873" max="4873" width="10.7109375" style="294" customWidth="1"/>
    <col min="4874" max="4874" width="11.28515625" style="294" bestFit="1" customWidth="1"/>
    <col min="4875" max="4876" width="10.7109375" style="294" customWidth="1"/>
    <col min="4877" max="4877" width="10.7109375" style="294" bestFit="1" customWidth="1"/>
    <col min="4878" max="5120" width="9.140625" style="294"/>
    <col min="5121" max="5121" width="89.85546875" style="294" bestFit="1" customWidth="1"/>
    <col min="5122" max="5128" width="10.7109375" style="294" bestFit="1" customWidth="1"/>
    <col min="5129" max="5129" width="10.7109375" style="294" customWidth="1"/>
    <col min="5130" max="5130" width="11.28515625" style="294" bestFit="1" customWidth="1"/>
    <col min="5131" max="5132" width="10.7109375" style="294" customWidth="1"/>
    <col min="5133" max="5133" width="10.7109375" style="294" bestFit="1" customWidth="1"/>
    <col min="5134" max="5376" width="9.140625" style="294"/>
    <col min="5377" max="5377" width="89.85546875" style="294" bestFit="1" customWidth="1"/>
    <col min="5378" max="5384" width="10.7109375" style="294" bestFit="1" customWidth="1"/>
    <col min="5385" max="5385" width="10.7109375" style="294" customWidth="1"/>
    <col min="5386" max="5386" width="11.28515625" style="294" bestFit="1" customWidth="1"/>
    <col min="5387" max="5388" width="10.7109375" style="294" customWidth="1"/>
    <col min="5389" max="5389" width="10.7109375" style="294" bestFit="1" customWidth="1"/>
    <col min="5390" max="5632" width="9.140625" style="294"/>
    <col min="5633" max="5633" width="89.85546875" style="294" bestFit="1" customWidth="1"/>
    <col min="5634" max="5640" width="10.7109375" style="294" bestFit="1" customWidth="1"/>
    <col min="5641" max="5641" width="10.7109375" style="294" customWidth="1"/>
    <col min="5642" max="5642" width="11.28515625" style="294" bestFit="1" customWidth="1"/>
    <col min="5643" max="5644" width="10.7109375" style="294" customWidth="1"/>
    <col min="5645" max="5645" width="10.7109375" style="294" bestFit="1" customWidth="1"/>
    <col min="5646" max="5888" width="9.140625" style="294"/>
    <col min="5889" max="5889" width="89.85546875" style="294" bestFit="1" customWidth="1"/>
    <col min="5890" max="5896" width="10.7109375" style="294" bestFit="1" customWidth="1"/>
    <col min="5897" max="5897" width="10.7109375" style="294" customWidth="1"/>
    <col min="5898" max="5898" width="11.28515625" style="294" bestFit="1" customWidth="1"/>
    <col min="5899" max="5900" width="10.7109375" style="294" customWidth="1"/>
    <col min="5901" max="5901" width="10.7109375" style="294" bestFit="1" customWidth="1"/>
    <col min="5902" max="6144" width="9.140625" style="294"/>
    <col min="6145" max="6145" width="89.85546875" style="294" bestFit="1" customWidth="1"/>
    <col min="6146" max="6152" width="10.7109375" style="294" bestFit="1" customWidth="1"/>
    <col min="6153" max="6153" width="10.7109375" style="294" customWidth="1"/>
    <col min="6154" max="6154" width="11.28515625" style="294" bestFit="1" customWidth="1"/>
    <col min="6155" max="6156" width="10.7109375" style="294" customWidth="1"/>
    <col min="6157" max="6157" width="10.7109375" style="294" bestFit="1" customWidth="1"/>
    <col min="6158" max="6400" width="9.140625" style="294"/>
    <col min="6401" max="6401" width="89.85546875" style="294" bestFit="1" customWidth="1"/>
    <col min="6402" max="6408" width="10.7109375" style="294" bestFit="1" customWidth="1"/>
    <col min="6409" max="6409" width="10.7109375" style="294" customWidth="1"/>
    <col min="6410" max="6410" width="11.28515625" style="294" bestFit="1" customWidth="1"/>
    <col min="6411" max="6412" width="10.7109375" style="294" customWidth="1"/>
    <col min="6413" max="6413" width="10.7109375" style="294" bestFit="1" customWidth="1"/>
    <col min="6414" max="6656" width="9.140625" style="294"/>
    <col min="6657" max="6657" width="89.85546875" style="294" bestFit="1" customWidth="1"/>
    <col min="6658" max="6664" width="10.7109375" style="294" bestFit="1" customWidth="1"/>
    <col min="6665" max="6665" width="10.7109375" style="294" customWidth="1"/>
    <col min="6666" max="6666" width="11.28515625" style="294" bestFit="1" customWidth="1"/>
    <col min="6667" max="6668" width="10.7109375" style="294" customWidth="1"/>
    <col min="6669" max="6669" width="10.7109375" style="294" bestFit="1" customWidth="1"/>
    <col min="6670" max="6912" width="9.140625" style="294"/>
    <col min="6913" max="6913" width="89.85546875" style="294" bestFit="1" customWidth="1"/>
    <col min="6914" max="6920" width="10.7109375" style="294" bestFit="1" customWidth="1"/>
    <col min="6921" max="6921" width="10.7109375" style="294" customWidth="1"/>
    <col min="6922" max="6922" width="11.28515625" style="294" bestFit="1" customWidth="1"/>
    <col min="6923" max="6924" width="10.7109375" style="294" customWidth="1"/>
    <col min="6925" max="6925" width="10.7109375" style="294" bestFit="1" customWidth="1"/>
    <col min="6926" max="7168" width="9.140625" style="294"/>
    <col min="7169" max="7169" width="89.85546875" style="294" bestFit="1" customWidth="1"/>
    <col min="7170" max="7176" width="10.7109375" style="294" bestFit="1" customWidth="1"/>
    <col min="7177" max="7177" width="10.7109375" style="294" customWidth="1"/>
    <col min="7178" max="7178" width="11.28515625" style="294" bestFit="1" customWidth="1"/>
    <col min="7179" max="7180" width="10.7109375" style="294" customWidth="1"/>
    <col min="7181" max="7181" width="10.7109375" style="294" bestFit="1" customWidth="1"/>
    <col min="7182" max="7424" width="9.140625" style="294"/>
    <col min="7425" max="7425" width="89.85546875" style="294" bestFit="1" customWidth="1"/>
    <col min="7426" max="7432" width="10.7109375" style="294" bestFit="1" customWidth="1"/>
    <col min="7433" max="7433" width="10.7109375" style="294" customWidth="1"/>
    <col min="7434" max="7434" width="11.28515625" style="294" bestFit="1" customWidth="1"/>
    <col min="7435" max="7436" width="10.7109375" style="294" customWidth="1"/>
    <col min="7437" max="7437" width="10.7109375" style="294" bestFit="1" customWidth="1"/>
    <col min="7438" max="7680" width="9.140625" style="294"/>
    <col min="7681" max="7681" width="89.85546875" style="294" bestFit="1" customWidth="1"/>
    <col min="7682" max="7688" width="10.7109375" style="294" bestFit="1" customWidth="1"/>
    <col min="7689" max="7689" width="10.7109375" style="294" customWidth="1"/>
    <col min="7690" max="7690" width="11.28515625" style="294" bestFit="1" customWidth="1"/>
    <col min="7691" max="7692" width="10.7109375" style="294" customWidth="1"/>
    <col min="7693" max="7693" width="10.7109375" style="294" bestFit="1" customWidth="1"/>
    <col min="7694" max="7936" width="9.140625" style="294"/>
    <col min="7937" max="7937" width="89.85546875" style="294" bestFit="1" customWidth="1"/>
    <col min="7938" max="7944" width="10.7109375" style="294" bestFit="1" customWidth="1"/>
    <col min="7945" max="7945" width="10.7109375" style="294" customWidth="1"/>
    <col min="7946" max="7946" width="11.28515625" style="294" bestFit="1" customWidth="1"/>
    <col min="7947" max="7948" width="10.7109375" style="294" customWidth="1"/>
    <col min="7949" max="7949" width="10.7109375" style="294" bestFit="1" customWidth="1"/>
    <col min="7950" max="8192" width="9.140625" style="294"/>
    <col min="8193" max="8193" width="89.85546875" style="294" bestFit="1" customWidth="1"/>
    <col min="8194" max="8200" width="10.7109375" style="294" bestFit="1" customWidth="1"/>
    <col min="8201" max="8201" width="10.7109375" style="294" customWidth="1"/>
    <col min="8202" max="8202" width="11.28515625" style="294" bestFit="1" customWidth="1"/>
    <col min="8203" max="8204" width="10.7109375" style="294" customWidth="1"/>
    <col min="8205" max="8205" width="10.7109375" style="294" bestFit="1" customWidth="1"/>
    <col min="8206" max="8448" width="9.140625" style="294"/>
    <col min="8449" max="8449" width="89.85546875" style="294" bestFit="1" customWidth="1"/>
    <col min="8450" max="8456" width="10.7109375" style="294" bestFit="1" customWidth="1"/>
    <col min="8457" max="8457" width="10.7109375" style="294" customWidth="1"/>
    <col min="8458" max="8458" width="11.28515625" style="294" bestFit="1" customWidth="1"/>
    <col min="8459" max="8460" width="10.7109375" style="294" customWidth="1"/>
    <col min="8461" max="8461" width="10.7109375" style="294" bestFit="1" customWidth="1"/>
    <col min="8462" max="8704" width="9.140625" style="294"/>
    <col min="8705" max="8705" width="89.85546875" style="294" bestFit="1" customWidth="1"/>
    <col min="8706" max="8712" width="10.7109375" style="294" bestFit="1" customWidth="1"/>
    <col min="8713" max="8713" width="10.7109375" style="294" customWidth="1"/>
    <col min="8714" max="8714" width="11.28515625" style="294" bestFit="1" customWidth="1"/>
    <col min="8715" max="8716" width="10.7109375" style="294" customWidth="1"/>
    <col min="8717" max="8717" width="10.7109375" style="294" bestFit="1" customWidth="1"/>
    <col min="8718" max="8960" width="9.140625" style="294"/>
    <col min="8961" max="8961" width="89.85546875" style="294" bestFit="1" customWidth="1"/>
    <col min="8962" max="8968" width="10.7109375" style="294" bestFit="1" customWidth="1"/>
    <col min="8969" max="8969" width="10.7109375" style="294" customWidth="1"/>
    <col min="8970" max="8970" width="11.28515625" style="294" bestFit="1" customWidth="1"/>
    <col min="8971" max="8972" width="10.7109375" style="294" customWidth="1"/>
    <col min="8973" max="8973" width="10.7109375" style="294" bestFit="1" customWidth="1"/>
    <col min="8974" max="9216" width="9.140625" style="294"/>
    <col min="9217" max="9217" width="89.85546875" style="294" bestFit="1" customWidth="1"/>
    <col min="9218" max="9224" width="10.7109375" style="294" bestFit="1" customWidth="1"/>
    <col min="9225" max="9225" width="10.7109375" style="294" customWidth="1"/>
    <col min="9226" max="9226" width="11.28515625" style="294" bestFit="1" customWidth="1"/>
    <col min="9227" max="9228" width="10.7109375" style="294" customWidth="1"/>
    <col min="9229" max="9229" width="10.7109375" style="294" bestFit="1" customWidth="1"/>
    <col min="9230" max="9472" width="9.140625" style="294"/>
    <col min="9473" max="9473" width="89.85546875" style="294" bestFit="1" customWidth="1"/>
    <col min="9474" max="9480" width="10.7109375" style="294" bestFit="1" customWidth="1"/>
    <col min="9481" max="9481" width="10.7109375" style="294" customWidth="1"/>
    <col min="9482" max="9482" width="11.28515625" style="294" bestFit="1" customWidth="1"/>
    <col min="9483" max="9484" width="10.7109375" style="294" customWidth="1"/>
    <col min="9485" max="9485" width="10.7109375" style="294" bestFit="1" customWidth="1"/>
    <col min="9486" max="9728" width="9.140625" style="294"/>
    <col min="9729" max="9729" width="89.85546875" style="294" bestFit="1" customWidth="1"/>
    <col min="9730" max="9736" width="10.7109375" style="294" bestFit="1" customWidth="1"/>
    <col min="9737" max="9737" width="10.7109375" style="294" customWidth="1"/>
    <col min="9738" max="9738" width="11.28515625" style="294" bestFit="1" customWidth="1"/>
    <col min="9739" max="9740" width="10.7109375" style="294" customWidth="1"/>
    <col min="9741" max="9741" width="10.7109375" style="294" bestFit="1" customWidth="1"/>
    <col min="9742" max="9984" width="9.140625" style="294"/>
    <col min="9985" max="9985" width="89.85546875" style="294" bestFit="1" customWidth="1"/>
    <col min="9986" max="9992" width="10.7109375" style="294" bestFit="1" customWidth="1"/>
    <col min="9993" max="9993" width="10.7109375" style="294" customWidth="1"/>
    <col min="9994" max="9994" width="11.28515625" style="294" bestFit="1" customWidth="1"/>
    <col min="9995" max="9996" width="10.7109375" style="294" customWidth="1"/>
    <col min="9997" max="9997" width="10.7109375" style="294" bestFit="1" customWidth="1"/>
    <col min="9998" max="10240" width="9.140625" style="294"/>
    <col min="10241" max="10241" width="89.85546875" style="294" bestFit="1" customWidth="1"/>
    <col min="10242" max="10248" width="10.7109375" style="294" bestFit="1" customWidth="1"/>
    <col min="10249" max="10249" width="10.7109375" style="294" customWidth="1"/>
    <col min="10250" max="10250" width="11.28515625" style="294" bestFit="1" customWidth="1"/>
    <col min="10251" max="10252" width="10.7109375" style="294" customWidth="1"/>
    <col min="10253" max="10253" width="10.7109375" style="294" bestFit="1" customWidth="1"/>
    <col min="10254" max="10496" width="9.140625" style="294"/>
    <col min="10497" max="10497" width="89.85546875" style="294" bestFit="1" customWidth="1"/>
    <col min="10498" max="10504" width="10.7109375" style="294" bestFit="1" customWidth="1"/>
    <col min="10505" max="10505" width="10.7109375" style="294" customWidth="1"/>
    <col min="10506" max="10506" width="11.28515625" style="294" bestFit="1" customWidth="1"/>
    <col min="10507" max="10508" width="10.7109375" style="294" customWidth="1"/>
    <col min="10509" max="10509" width="10.7109375" style="294" bestFit="1" customWidth="1"/>
    <col min="10510" max="10752" width="9.140625" style="294"/>
    <col min="10753" max="10753" width="89.85546875" style="294" bestFit="1" customWidth="1"/>
    <col min="10754" max="10760" width="10.7109375" style="294" bestFit="1" customWidth="1"/>
    <col min="10761" max="10761" width="10.7109375" style="294" customWidth="1"/>
    <col min="10762" max="10762" width="11.28515625" style="294" bestFit="1" customWidth="1"/>
    <col min="10763" max="10764" width="10.7109375" style="294" customWidth="1"/>
    <col min="10765" max="10765" width="10.7109375" style="294" bestFit="1" customWidth="1"/>
    <col min="10766" max="11008" width="9.140625" style="294"/>
    <col min="11009" max="11009" width="89.85546875" style="294" bestFit="1" customWidth="1"/>
    <col min="11010" max="11016" width="10.7109375" style="294" bestFit="1" customWidth="1"/>
    <col min="11017" max="11017" width="10.7109375" style="294" customWidth="1"/>
    <col min="11018" max="11018" width="11.28515625" style="294" bestFit="1" customWidth="1"/>
    <col min="11019" max="11020" width="10.7109375" style="294" customWidth="1"/>
    <col min="11021" max="11021" width="10.7109375" style="294" bestFit="1" customWidth="1"/>
    <col min="11022" max="11264" width="9.140625" style="294"/>
    <col min="11265" max="11265" width="89.85546875" style="294" bestFit="1" customWidth="1"/>
    <col min="11266" max="11272" width="10.7109375" style="294" bestFit="1" customWidth="1"/>
    <col min="11273" max="11273" width="10.7109375" style="294" customWidth="1"/>
    <col min="11274" max="11274" width="11.28515625" style="294" bestFit="1" customWidth="1"/>
    <col min="11275" max="11276" width="10.7109375" style="294" customWidth="1"/>
    <col min="11277" max="11277" width="10.7109375" style="294" bestFit="1" customWidth="1"/>
    <col min="11278" max="11520" width="9.140625" style="294"/>
    <col min="11521" max="11521" width="89.85546875" style="294" bestFit="1" customWidth="1"/>
    <col min="11522" max="11528" width="10.7109375" style="294" bestFit="1" customWidth="1"/>
    <col min="11529" max="11529" width="10.7109375" style="294" customWidth="1"/>
    <col min="11530" max="11530" width="11.28515625" style="294" bestFit="1" customWidth="1"/>
    <col min="11531" max="11532" width="10.7109375" style="294" customWidth="1"/>
    <col min="11533" max="11533" width="10.7109375" style="294" bestFit="1" customWidth="1"/>
    <col min="11534" max="11776" width="9.140625" style="294"/>
    <col min="11777" max="11777" width="89.85546875" style="294" bestFit="1" customWidth="1"/>
    <col min="11778" max="11784" width="10.7109375" style="294" bestFit="1" customWidth="1"/>
    <col min="11785" max="11785" width="10.7109375" style="294" customWidth="1"/>
    <col min="11786" max="11786" width="11.28515625" style="294" bestFit="1" customWidth="1"/>
    <col min="11787" max="11788" width="10.7109375" style="294" customWidth="1"/>
    <col min="11789" max="11789" width="10.7109375" style="294" bestFit="1" customWidth="1"/>
    <col min="11790" max="12032" width="9.140625" style="294"/>
    <col min="12033" max="12033" width="89.85546875" style="294" bestFit="1" customWidth="1"/>
    <col min="12034" max="12040" width="10.7109375" style="294" bestFit="1" customWidth="1"/>
    <col min="12041" max="12041" width="10.7109375" style="294" customWidth="1"/>
    <col min="12042" max="12042" width="11.28515625" style="294" bestFit="1" customWidth="1"/>
    <col min="12043" max="12044" width="10.7109375" style="294" customWidth="1"/>
    <col min="12045" max="12045" width="10.7109375" style="294" bestFit="1" customWidth="1"/>
    <col min="12046" max="12288" width="9.140625" style="294"/>
    <col min="12289" max="12289" width="89.85546875" style="294" bestFit="1" customWidth="1"/>
    <col min="12290" max="12296" width="10.7109375" style="294" bestFit="1" customWidth="1"/>
    <col min="12297" max="12297" width="10.7109375" style="294" customWidth="1"/>
    <col min="12298" max="12298" width="11.28515625" style="294" bestFit="1" customWidth="1"/>
    <col min="12299" max="12300" width="10.7109375" style="294" customWidth="1"/>
    <col min="12301" max="12301" width="10.7109375" style="294" bestFit="1" customWidth="1"/>
    <col min="12302" max="12544" width="9.140625" style="294"/>
    <col min="12545" max="12545" width="89.85546875" style="294" bestFit="1" customWidth="1"/>
    <col min="12546" max="12552" width="10.7109375" style="294" bestFit="1" customWidth="1"/>
    <col min="12553" max="12553" width="10.7109375" style="294" customWidth="1"/>
    <col min="12554" max="12554" width="11.28515625" style="294" bestFit="1" customWidth="1"/>
    <col min="12555" max="12556" width="10.7109375" style="294" customWidth="1"/>
    <col min="12557" max="12557" width="10.7109375" style="294" bestFit="1" customWidth="1"/>
    <col min="12558" max="12800" width="9.140625" style="294"/>
    <col min="12801" max="12801" width="89.85546875" style="294" bestFit="1" customWidth="1"/>
    <col min="12802" max="12808" width="10.7109375" style="294" bestFit="1" customWidth="1"/>
    <col min="12809" max="12809" width="10.7109375" style="294" customWidth="1"/>
    <col min="12810" max="12810" width="11.28515625" style="294" bestFit="1" customWidth="1"/>
    <col min="12811" max="12812" width="10.7109375" style="294" customWidth="1"/>
    <col min="12813" max="12813" width="10.7109375" style="294" bestFit="1" customWidth="1"/>
    <col min="12814" max="13056" width="9.140625" style="294"/>
    <col min="13057" max="13057" width="89.85546875" style="294" bestFit="1" customWidth="1"/>
    <col min="13058" max="13064" width="10.7109375" style="294" bestFit="1" customWidth="1"/>
    <col min="13065" max="13065" width="10.7109375" style="294" customWidth="1"/>
    <col min="13066" max="13066" width="11.28515625" style="294" bestFit="1" customWidth="1"/>
    <col min="13067" max="13068" width="10.7109375" style="294" customWidth="1"/>
    <col min="13069" max="13069" width="10.7109375" style="294" bestFit="1" customWidth="1"/>
    <col min="13070" max="13312" width="9.140625" style="294"/>
    <col min="13313" max="13313" width="89.85546875" style="294" bestFit="1" customWidth="1"/>
    <col min="13314" max="13320" width="10.7109375" style="294" bestFit="1" customWidth="1"/>
    <col min="13321" max="13321" width="10.7109375" style="294" customWidth="1"/>
    <col min="13322" max="13322" width="11.28515625" style="294" bestFit="1" customWidth="1"/>
    <col min="13323" max="13324" width="10.7109375" style="294" customWidth="1"/>
    <col min="13325" max="13325" width="10.7109375" style="294" bestFit="1" customWidth="1"/>
    <col min="13326" max="13568" width="9.140625" style="294"/>
    <col min="13569" max="13569" width="89.85546875" style="294" bestFit="1" customWidth="1"/>
    <col min="13570" max="13576" width="10.7109375" style="294" bestFit="1" customWidth="1"/>
    <col min="13577" max="13577" width="10.7109375" style="294" customWidth="1"/>
    <col min="13578" max="13578" width="11.28515625" style="294" bestFit="1" customWidth="1"/>
    <col min="13579" max="13580" width="10.7109375" style="294" customWidth="1"/>
    <col min="13581" max="13581" width="10.7109375" style="294" bestFit="1" customWidth="1"/>
    <col min="13582" max="13824" width="9.140625" style="294"/>
    <col min="13825" max="13825" width="89.85546875" style="294" bestFit="1" customWidth="1"/>
    <col min="13826" max="13832" width="10.7109375" style="294" bestFit="1" customWidth="1"/>
    <col min="13833" max="13833" width="10.7109375" style="294" customWidth="1"/>
    <col min="13834" max="13834" width="11.28515625" style="294" bestFit="1" customWidth="1"/>
    <col min="13835" max="13836" width="10.7109375" style="294" customWidth="1"/>
    <col min="13837" max="13837" width="10.7109375" style="294" bestFit="1" customWidth="1"/>
    <col min="13838" max="14080" width="9.140625" style="294"/>
    <col min="14081" max="14081" width="89.85546875" style="294" bestFit="1" customWidth="1"/>
    <col min="14082" max="14088" width="10.7109375" style="294" bestFit="1" customWidth="1"/>
    <col min="14089" max="14089" width="10.7109375" style="294" customWidth="1"/>
    <col min="14090" max="14090" width="11.28515625" style="294" bestFit="1" customWidth="1"/>
    <col min="14091" max="14092" width="10.7109375" style="294" customWidth="1"/>
    <col min="14093" max="14093" width="10.7109375" style="294" bestFit="1" customWidth="1"/>
    <col min="14094" max="14336" width="9.140625" style="294"/>
    <col min="14337" max="14337" width="89.85546875" style="294" bestFit="1" customWidth="1"/>
    <col min="14338" max="14344" width="10.7109375" style="294" bestFit="1" customWidth="1"/>
    <col min="14345" max="14345" width="10.7109375" style="294" customWidth="1"/>
    <col min="14346" max="14346" width="11.28515625" style="294" bestFit="1" customWidth="1"/>
    <col min="14347" max="14348" width="10.7109375" style="294" customWidth="1"/>
    <col min="14349" max="14349" width="10.7109375" style="294" bestFit="1" customWidth="1"/>
    <col min="14350" max="14592" width="9.140625" style="294"/>
    <col min="14593" max="14593" width="89.85546875" style="294" bestFit="1" customWidth="1"/>
    <col min="14594" max="14600" width="10.7109375" style="294" bestFit="1" customWidth="1"/>
    <col min="14601" max="14601" width="10.7109375" style="294" customWidth="1"/>
    <col min="14602" max="14602" width="11.28515625" style="294" bestFit="1" customWidth="1"/>
    <col min="14603" max="14604" width="10.7109375" style="294" customWidth="1"/>
    <col min="14605" max="14605" width="10.7109375" style="294" bestFit="1" customWidth="1"/>
    <col min="14606" max="14848" width="9.140625" style="294"/>
    <col min="14849" max="14849" width="89.85546875" style="294" bestFit="1" customWidth="1"/>
    <col min="14850" max="14856" width="10.7109375" style="294" bestFit="1" customWidth="1"/>
    <col min="14857" max="14857" width="10.7109375" style="294" customWidth="1"/>
    <col min="14858" max="14858" width="11.28515625" style="294" bestFit="1" customWidth="1"/>
    <col min="14859" max="14860" width="10.7109375" style="294" customWidth="1"/>
    <col min="14861" max="14861" width="10.7109375" style="294" bestFit="1" customWidth="1"/>
    <col min="14862" max="15104" width="9.140625" style="294"/>
    <col min="15105" max="15105" width="89.85546875" style="294" bestFit="1" customWidth="1"/>
    <col min="15106" max="15112" width="10.7109375" style="294" bestFit="1" customWidth="1"/>
    <col min="15113" max="15113" width="10.7109375" style="294" customWidth="1"/>
    <col min="15114" max="15114" width="11.28515625" style="294" bestFit="1" customWidth="1"/>
    <col min="15115" max="15116" width="10.7109375" style="294" customWidth="1"/>
    <col min="15117" max="15117" width="10.7109375" style="294" bestFit="1" customWidth="1"/>
    <col min="15118" max="15360" width="9.140625" style="294"/>
    <col min="15361" max="15361" width="89.85546875" style="294" bestFit="1" customWidth="1"/>
    <col min="15362" max="15368" width="10.7109375" style="294" bestFit="1" customWidth="1"/>
    <col min="15369" max="15369" width="10.7109375" style="294" customWidth="1"/>
    <col min="15370" max="15370" width="11.28515625" style="294" bestFit="1" customWidth="1"/>
    <col min="15371" max="15372" width="10.7109375" style="294" customWidth="1"/>
    <col min="15373" max="15373" width="10.7109375" style="294" bestFit="1" customWidth="1"/>
    <col min="15374" max="15616" width="9.140625" style="294"/>
    <col min="15617" max="15617" width="89.85546875" style="294" bestFit="1" customWidth="1"/>
    <col min="15618" max="15624" width="10.7109375" style="294" bestFit="1" customWidth="1"/>
    <col min="15625" max="15625" width="10.7109375" style="294" customWidth="1"/>
    <col min="15626" max="15626" width="11.28515625" style="294" bestFit="1" customWidth="1"/>
    <col min="15627" max="15628" width="10.7109375" style="294" customWidth="1"/>
    <col min="15629" max="15629" width="10.7109375" style="294" bestFit="1" customWidth="1"/>
    <col min="15630" max="15872" width="9.140625" style="294"/>
    <col min="15873" max="15873" width="89.85546875" style="294" bestFit="1" customWidth="1"/>
    <col min="15874" max="15880" width="10.7109375" style="294" bestFit="1" customWidth="1"/>
    <col min="15881" max="15881" width="10.7109375" style="294" customWidth="1"/>
    <col min="15882" max="15882" width="11.28515625" style="294" bestFit="1" customWidth="1"/>
    <col min="15883" max="15884" width="10.7109375" style="294" customWidth="1"/>
    <col min="15885" max="15885" width="10.7109375" style="294" bestFit="1" customWidth="1"/>
    <col min="15886" max="16128" width="9.140625" style="294"/>
    <col min="16129" max="16129" width="89.85546875" style="294" bestFit="1" customWidth="1"/>
    <col min="16130" max="16136" width="10.7109375" style="294" bestFit="1" customWidth="1"/>
    <col min="16137" max="16137" width="10.7109375" style="294" customWidth="1"/>
    <col min="16138" max="16138" width="11.28515625" style="294" bestFit="1" customWidth="1"/>
    <col min="16139" max="16140" width="10.7109375" style="294" customWidth="1"/>
    <col min="16141" max="16141" width="10.7109375" style="294" bestFit="1" customWidth="1"/>
    <col min="16142" max="16384" width="9.140625" style="294"/>
  </cols>
  <sheetData>
    <row r="1" spans="1:14" ht="30" customHeight="1">
      <c r="A1" s="1075" t="s">
        <v>333</v>
      </c>
      <c r="B1" s="1075"/>
      <c r="C1" s="1075"/>
      <c r="D1" s="1075"/>
      <c r="E1" s="1075"/>
      <c r="F1" s="1075"/>
      <c r="G1" s="1075"/>
      <c r="H1" s="1075"/>
      <c r="I1" s="1075"/>
      <c r="J1" s="1075"/>
      <c r="K1" s="1075"/>
      <c r="L1" s="1075"/>
      <c r="M1" s="1075"/>
      <c r="N1" s="293"/>
    </row>
    <row r="2" spans="1:14" ht="15" customHeight="1">
      <c r="A2" s="1076" t="s">
        <v>902</v>
      </c>
      <c r="B2" s="1076"/>
      <c r="C2" s="1076"/>
      <c r="D2" s="1076"/>
      <c r="E2" s="1076"/>
      <c r="F2" s="1076"/>
      <c r="G2" s="1076"/>
      <c r="H2" s="1076"/>
      <c r="I2" s="1076"/>
      <c r="J2" s="1076"/>
      <c r="K2" s="1076"/>
      <c r="L2" s="1076"/>
      <c r="M2" s="1076"/>
      <c r="N2" s="293"/>
    </row>
    <row r="3" spans="1:14" ht="15" customHeight="1">
      <c r="A3" s="1076" t="s">
        <v>1037</v>
      </c>
      <c r="B3" s="1076"/>
      <c r="C3" s="1076"/>
      <c r="D3" s="1076"/>
      <c r="E3" s="1076"/>
      <c r="F3" s="1076"/>
      <c r="G3" s="1076"/>
      <c r="H3" s="1076"/>
      <c r="I3" s="1076"/>
      <c r="J3" s="1076"/>
      <c r="K3" s="1076"/>
      <c r="L3" s="1076"/>
      <c r="M3" s="1076"/>
      <c r="N3" s="293"/>
    </row>
    <row r="4" spans="1:14" ht="30" customHeight="1">
      <c r="A4" s="1077" t="s">
        <v>2</v>
      </c>
      <c r="B4" s="1077"/>
      <c r="C4" s="1077"/>
      <c r="D4" s="1077"/>
      <c r="E4" s="1077"/>
      <c r="F4" s="1077"/>
      <c r="G4" s="1077"/>
      <c r="H4" s="1077"/>
      <c r="I4" s="1077"/>
      <c r="J4" s="1077"/>
      <c r="K4" s="1077"/>
      <c r="L4" s="1077"/>
      <c r="M4" s="1077"/>
      <c r="N4" s="293"/>
    </row>
    <row r="5" spans="1:14" ht="3.75" customHeight="1" thickBot="1">
      <c r="A5" s="293"/>
      <c r="B5" s="293"/>
      <c r="C5" s="293"/>
      <c r="D5" s="293"/>
      <c r="E5" s="293"/>
      <c r="F5" s="293"/>
      <c r="G5" s="293"/>
      <c r="H5" s="293"/>
      <c r="I5" s="293"/>
      <c r="J5" s="293"/>
      <c r="K5" s="293"/>
      <c r="L5" s="293"/>
      <c r="M5" s="293"/>
      <c r="N5" s="293"/>
    </row>
    <row r="6" spans="1:14" s="298" customFormat="1" ht="30" customHeight="1" thickTop="1" thickBot="1">
      <c r="A6" s="295"/>
      <c r="B6" s="296" t="s">
        <v>901</v>
      </c>
      <c r="C6" s="296" t="s">
        <v>900</v>
      </c>
      <c r="D6" s="296" t="s">
        <v>899</v>
      </c>
      <c r="E6" s="296" t="s">
        <v>898</v>
      </c>
      <c r="F6" s="296" t="s">
        <v>897</v>
      </c>
      <c r="G6" s="296" t="s">
        <v>896</v>
      </c>
      <c r="H6" s="296" t="s">
        <v>895</v>
      </c>
      <c r="I6" s="296" t="s">
        <v>894</v>
      </c>
      <c r="J6" s="296" t="s">
        <v>893</v>
      </c>
      <c r="K6" s="296" t="s">
        <v>1514</v>
      </c>
      <c r="L6" s="296" t="s">
        <v>892</v>
      </c>
      <c r="M6" s="296" t="s">
        <v>1515</v>
      </c>
      <c r="N6" s="297"/>
    </row>
    <row r="7" spans="1:14" ht="15" customHeight="1" thickTop="1" thickBot="1">
      <c r="A7" s="299" t="s">
        <v>891</v>
      </c>
      <c r="B7" s="300">
        <v>18707588.974709999</v>
      </c>
      <c r="C7" s="300">
        <v>20056491.02172</v>
      </c>
      <c r="D7" s="300">
        <v>21982227.826269999</v>
      </c>
      <c r="E7" s="300">
        <v>25325902.376630001</v>
      </c>
      <c r="F7" s="300">
        <v>26429790.742869999</v>
      </c>
      <c r="G7" s="300">
        <v>28067116.098990001</v>
      </c>
      <c r="H7" s="300">
        <v>30536611.048860002</v>
      </c>
      <c r="I7" s="300">
        <v>31592654.18744</v>
      </c>
      <c r="J7" s="300">
        <v>32325818.927389998</v>
      </c>
      <c r="K7" s="300">
        <v>33815318.883089997</v>
      </c>
      <c r="L7" s="300">
        <v>34676692.13679</v>
      </c>
      <c r="M7" s="300">
        <v>35499262.7667</v>
      </c>
      <c r="N7" s="363"/>
    </row>
    <row r="8" spans="1:14" s="303" customFormat="1" ht="15" customHeight="1" thickTop="1">
      <c r="A8" s="301" t="s">
        <v>9</v>
      </c>
      <c r="B8" s="302">
        <v>3695632.7010999997</v>
      </c>
      <c r="C8" s="302">
        <v>3683343.4373699999</v>
      </c>
      <c r="D8" s="302">
        <v>3288991.42662</v>
      </c>
      <c r="E8" s="302">
        <v>3992229.6861999999</v>
      </c>
      <c r="F8" s="302">
        <v>2958433.9348599999</v>
      </c>
      <c r="G8" s="302">
        <v>3472626.9432600001</v>
      </c>
      <c r="H8" s="302">
        <v>4156241.5425</v>
      </c>
      <c r="I8" s="302">
        <v>3750409.09785</v>
      </c>
      <c r="J8" s="302">
        <v>3131532.63864</v>
      </c>
      <c r="K8" s="302">
        <v>3412648.92986</v>
      </c>
      <c r="L8" s="302">
        <v>4112982.9418000001</v>
      </c>
      <c r="M8" s="302">
        <v>4080117.7933299998</v>
      </c>
      <c r="N8" s="363"/>
    </row>
    <row r="9" spans="1:14" s="303" customFormat="1" ht="15" customHeight="1">
      <c r="A9" s="301" t="s">
        <v>18</v>
      </c>
      <c r="B9" s="302">
        <v>4185464.9424899998</v>
      </c>
      <c r="C9" s="302">
        <v>3773823.4758800003</v>
      </c>
      <c r="D9" s="302">
        <v>4578636.3033800004</v>
      </c>
      <c r="E9" s="302">
        <v>5512010.6951099997</v>
      </c>
      <c r="F9" s="302">
        <v>4582504.8181400001</v>
      </c>
      <c r="G9" s="302">
        <v>3817180.0004799999</v>
      </c>
      <c r="H9" s="302">
        <v>4114008.0157099999</v>
      </c>
      <c r="I9" s="302">
        <v>4540264.8784399992</v>
      </c>
      <c r="J9" s="302">
        <v>4268423.2406900004</v>
      </c>
      <c r="K9" s="302">
        <v>4202870.1112900004</v>
      </c>
      <c r="L9" s="302">
        <v>4271865.0422600005</v>
      </c>
      <c r="M9" s="302">
        <v>4972315.5789700001</v>
      </c>
      <c r="N9" s="363"/>
    </row>
    <row r="10" spans="1:14" s="303" customFormat="1" ht="15" customHeight="1">
      <c r="A10" s="301" t="s">
        <v>27</v>
      </c>
      <c r="B10" s="302">
        <v>9726701.3621200006</v>
      </c>
      <c r="C10" s="302">
        <v>11511902.07855</v>
      </c>
      <c r="D10" s="302">
        <v>13045814.107530002</v>
      </c>
      <c r="E10" s="302">
        <v>14640417.47222</v>
      </c>
      <c r="F10" s="302">
        <v>17346454.611950003</v>
      </c>
      <c r="G10" s="302">
        <v>18700889.46731</v>
      </c>
      <c r="H10" s="302">
        <v>19647517.207849998</v>
      </c>
      <c r="I10" s="302">
        <v>19936037.08887</v>
      </c>
      <c r="J10" s="302">
        <v>20559956.40064</v>
      </c>
      <c r="K10" s="302">
        <v>22018867.123500001</v>
      </c>
      <c r="L10" s="302">
        <v>22363491.94977</v>
      </c>
      <c r="M10" s="302">
        <v>22770271.727000002</v>
      </c>
      <c r="N10" s="363"/>
    </row>
    <row r="11" spans="1:14" s="303" customFormat="1" ht="15" customHeight="1">
      <c r="A11" s="304" t="s">
        <v>890</v>
      </c>
      <c r="B11" s="302">
        <v>9769880.3050100002</v>
      </c>
      <c r="C11" s="302">
        <v>11522582.1569</v>
      </c>
      <c r="D11" s="302">
        <v>13041734.093499999</v>
      </c>
      <c r="E11" s="302">
        <v>14665411.11249</v>
      </c>
      <c r="F11" s="302">
        <v>17296215.372810002</v>
      </c>
      <c r="G11" s="302">
        <v>18628239.48996</v>
      </c>
      <c r="H11" s="302">
        <v>19212320.501259997</v>
      </c>
      <c r="I11" s="302">
        <v>19283152.842089999</v>
      </c>
      <c r="J11" s="302">
        <v>19893168.185349997</v>
      </c>
      <c r="K11" s="302">
        <v>21340214.420529999</v>
      </c>
      <c r="L11" s="302">
        <v>21657445.72577</v>
      </c>
      <c r="M11" s="302">
        <v>22071885.071430001</v>
      </c>
      <c r="N11" s="363"/>
    </row>
    <row r="12" spans="1:14" s="303" customFormat="1" ht="15" customHeight="1">
      <c r="A12" s="304" t="s">
        <v>889</v>
      </c>
      <c r="B12" s="302">
        <v>9714966.8466800004</v>
      </c>
      <c r="C12" s="302">
        <v>11453065.618240001</v>
      </c>
      <c r="D12" s="302">
        <v>12931396.657950001</v>
      </c>
      <c r="E12" s="302">
        <v>14414582.9268</v>
      </c>
      <c r="F12" s="302">
        <v>16959928.550039999</v>
      </c>
      <c r="G12" s="302">
        <v>18148113.343589999</v>
      </c>
      <c r="H12" s="302">
        <v>18521546.442060001</v>
      </c>
      <c r="I12" s="302">
        <v>13939725.877049999</v>
      </c>
      <c r="J12" s="302">
        <v>15317841.91935</v>
      </c>
      <c r="K12" s="302">
        <v>17321000.75959</v>
      </c>
      <c r="L12" s="302">
        <v>17798635.086139999</v>
      </c>
      <c r="M12" s="302">
        <v>18616448.005540002</v>
      </c>
      <c r="N12" s="363"/>
    </row>
    <row r="13" spans="1:14" s="303" customFormat="1" ht="15" customHeight="1">
      <c r="A13" s="304" t="s">
        <v>888</v>
      </c>
      <c r="B13" s="302">
        <v>54913.458330000001</v>
      </c>
      <c r="C13" s="302">
        <v>69516.538659999991</v>
      </c>
      <c r="D13" s="302">
        <v>110337.43554999999</v>
      </c>
      <c r="E13" s="302">
        <v>250828.18568999998</v>
      </c>
      <c r="F13" s="302">
        <v>336286.82276999997</v>
      </c>
      <c r="G13" s="302">
        <v>480126.14637000003</v>
      </c>
      <c r="H13" s="302">
        <v>690774.05920000002</v>
      </c>
      <c r="I13" s="302">
        <v>5343426.9650400002</v>
      </c>
      <c r="J13" s="302">
        <v>4575326.2659999998</v>
      </c>
      <c r="K13" s="302">
        <v>4019213.6609399999</v>
      </c>
      <c r="L13" s="302">
        <v>3858810.6396300001</v>
      </c>
      <c r="M13" s="302">
        <v>3455437.0658899997</v>
      </c>
      <c r="N13" s="363"/>
    </row>
    <row r="14" spans="1:14" s="303" customFormat="1" ht="15" customHeight="1">
      <c r="A14" s="304" t="s">
        <v>887</v>
      </c>
      <c r="B14" s="302">
        <v>49501.785929999998</v>
      </c>
      <c r="C14" s="302">
        <v>91848.225449999998</v>
      </c>
      <c r="D14" s="302">
        <v>122741.86867</v>
      </c>
      <c r="E14" s="302">
        <v>69918.597739999997</v>
      </c>
      <c r="F14" s="302">
        <v>105826.19787</v>
      </c>
      <c r="G14" s="302">
        <v>105223.84565999999</v>
      </c>
      <c r="H14" s="302">
        <v>15329.726409999999</v>
      </c>
      <c r="I14" s="302">
        <v>105059.9875</v>
      </c>
      <c r="J14" s="302">
        <v>140573.31224</v>
      </c>
      <c r="K14" s="302">
        <v>282629.62498000002</v>
      </c>
      <c r="L14" s="302">
        <v>257927.56049</v>
      </c>
      <c r="M14" s="302">
        <v>266405.03931000002</v>
      </c>
      <c r="N14" s="363"/>
    </row>
    <row r="15" spans="1:14" s="303" customFormat="1" ht="15" customHeight="1">
      <c r="A15" s="304" t="s">
        <v>886</v>
      </c>
      <c r="B15" s="302">
        <v>43776.709340000001</v>
      </c>
      <c r="C15" s="302">
        <v>85335.020349999992</v>
      </c>
      <c r="D15" s="302">
        <v>93022.23633</v>
      </c>
      <c r="E15" s="302">
        <v>67332.736900000004</v>
      </c>
      <c r="F15" s="302">
        <v>92838.572159999996</v>
      </c>
      <c r="G15" s="302">
        <v>86408.375290000011</v>
      </c>
      <c r="H15" s="302">
        <v>13223.914419999999</v>
      </c>
      <c r="I15" s="302">
        <v>41044.068289999996</v>
      </c>
      <c r="J15" s="302">
        <v>46880.412939999995</v>
      </c>
      <c r="K15" s="302">
        <v>98584.198000000004</v>
      </c>
      <c r="L15" s="302">
        <v>111028.31770999999</v>
      </c>
      <c r="M15" s="302">
        <v>131399.11587000001</v>
      </c>
      <c r="N15" s="363"/>
    </row>
    <row r="16" spans="1:14" s="303" customFormat="1" ht="15" customHeight="1">
      <c r="A16" s="304" t="s">
        <v>885</v>
      </c>
      <c r="B16" s="302">
        <v>5725.0765899999997</v>
      </c>
      <c r="C16" s="302">
        <v>6513.2050999999992</v>
      </c>
      <c r="D16" s="302">
        <v>29719.63234</v>
      </c>
      <c r="E16" s="302">
        <v>2585.8608399999998</v>
      </c>
      <c r="F16" s="302">
        <v>12987.62571</v>
      </c>
      <c r="G16" s="302">
        <v>18815.470370000003</v>
      </c>
      <c r="H16" s="302">
        <v>2105.8119900000002</v>
      </c>
      <c r="I16" s="302">
        <v>64015.91921</v>
      </c>
      <c r="J16" s="302">
        <v>93692.89929999999</v>
      </c>
      <c r="K16" s="302">
        <v>184045.42697999999</v>
      </c>
      <c r="L16" s="302">
        <v>146899.24278</v>
      </c>
      <c r="M16" s="302">
        <v>135005.92343999998</v>
      </c>
      <c r="N16" s="363"/>
    </row>
    <row r="17" spans="1:14" s="303" customFormat="1" ht="15" customHeight="1">
      <c r="A17" s="304" t="s">
        <v>884</v>
      </c>
      <c r="B17" s="302">
        <v>85208.711110000004</v>
      </c>
      <c r="C17" s="302">
        <v>90830.90135</v>
      </c>
      <c r="D17" s="302">
        <v>118780.81845000001</v>
      </c>
      <c r="E17" s="302">
        <v>206498.88128</v>
      </c>
      <c r="F17" s="302">
        <v>253463.13586000001</v>
      </c>
      <c r="G17" s="302">
        <v>251270.23727000001</v>
      </c>
      <c r="H17" s="302">
        <v>285648.99158999999</v>
      </c>
      <c r="I17" s="302">
        <v>210078.43340000001</v>
      </c>
      <c r="J17" s="302">
        <v>305302.75887000002</v>
      </c>
      <c r="K17" s="302">
        <v>409942.10589999997</v>
      </c>
      <c r="L17" s="302">
        <v>475219.14423000003</v>
      </c>
      <c r="M17" s="302">
        <v>616785.14272999996</v>
      </c>
      <c r="N17" s="363"/>
    </row>
    <row r="18" spans="1:14" s="303" customFormat="1" ht="15" customHeight="1">
      <c r="A18" s="304" t="s">
        <v>883</v>
      </c>
      <c r="B18" s="302">
        <v>55778.79952</v>
      </c>
      <c r="C18" s="302">
        <v>69866.335200000001</v>
      </c>
      <c r="D18" s="302">
        <v>101655.73745999999</v>
      </c>
      <c r="E18" s="302">
        <v>172859.2108</v>
      </c>
      <c r="F18" s="302">
        <v>212864.26952999999</v>
      </c>
      <c r="G18" s="302">
        <v>197311.65003999998</v>
      </c>
      <c r="H18" s="302">
        <v>232362.72991999998</v>
      </c>
      <c r="I18" s="302">
        <v>160216.45955</v>
      </c>
      <c r="J18" s="302">
        <v>129397.89036</v>
      </c>
      <c r="K18" s="302">
        <v>140448.39027999999</v>
      </c>
      <c r="L18" s="302">
        <v>148716.14225</v>
      </c>
      <c r="M18" s="302">
        <v>216578.97878</v>
      </c>
      <c r="N18" s="363"/>
    </row>
    <row r="19" spans="1:14" s="303" customFormat="1" ht="15" customHeight="1">
      <c r="A19" s="304" t="s">
        <v>882</v>
      </c>
      <c r="B19" s="302">
        <v>29429.91159</v>
      </c>
      <c r="C19" s="302">
        <v>20964.566149999999</v>
      </c>
      <c r="D19" s="302">
        <v>17125.080989999999</v>
      </c>
      <c r="E19" s="302">
        <v>33639.670479999993</v>
      </c>
      <c r="F19" s="302">
        <v>40598.866329999997</v>
      </c>
      <c r="G19" s="302">
        <v>53958.587229999997</v>
      </c>
      <c r="H19" s="302">
        <v>53286.26167</v>
      </c>
      <c r="I19" s="302">
        <v>49861.973850000002</v>
      </c>
      <c r="J19" s="302">
        <v>175904.86851</v>
      </c>
      <c r="K19" s="302">
        <v>269493.71562000003</v>
      </c>
      <c r="L19" s="302">
        <v>326503.00198</v>
      </c>
      <c r="M19" s="302">
        <v>400206.16395000002</v>
      </c>
      <c r="N19" s="363"/>
    </row>
    <row r="20" spans="1:14" s="303" customFormat="1" ht="15" customHeight="1">
      <c r="A20" s="304" t="s">
        <v>40</v>
      </c>
      <c r="B20" s="302">
        <v>69393.80101000001</v>
      </c>
      <c r="C20" s="302">
        <v>81356.11626000001</v>
      </c>
      <c r="D20" s="302">
        <v>85609.130900000004</v>
      </c>
      <c r="E20" s="302">
        <v>99967.15148</v>
      </c>
      <c r="F20" s="302">
        <v>106566.62844</v>
      </c>
      <c r="G20" s="302">
        <v>121742.2084</v>
      </c>
      <c r="H20" s="302">
        <v>692135.62927999999</v>
      </c>
      <c r="I20" s="302">
        <v>846568.70837000001</v>
      </c>
      <c r="J20" s="302">
        <v>753831.85934000008</v>
      </c>
      <c r="K20" s="302">
        <v>696044.12630999996</v>
      </c>
      <c r="L20" s="302">
        <v>678149.42367999989</v>
      </c>
      <c r="M20" s="302">
        <v>625856.14163999993</v>
      </c>
      <c r="N20" s="363"/>
    </row>
    <row r="21" spans="1:14" s="303" customFormat="1" ht="15" customHeight="1">
      <c r="A21" s="304" t="s">
        <v>881</v>
      </c>
      <c r="B21" s="302">
        <v>-247283.24093999999</v>
      </c>
      <c r="C21" s="302">
        <v>-274715.32141000003</v>
      </c>
      <c r="D21" s="302">
        <v>-323051.80398999999</v>
      </c>
      <c r="E21" s="302">
        <v>-401378.27077</v>
      </c>
      <c r="F21" s="302">
        <v>-415616.72302999999</v>
      </c>
      <c r="G21" s="302">
        <v>-405586.31398000004</v>
      </c>
      <c r="H21" s="302">
        <v>-557917.64069000003</v>
      </c>
      <c r="I21" s="302">
        <v>-508822.88248999999</v>
      </c>
      <c r="J21" s="302">
        <v>-532919.71516000002</v>
      </c>
      <c r="K21" s="302">
        <v>-709963.15422000003</v>
      </c>
      <c r="L21" s="302">
        <v>-705249.9044</v>
      </c>
      <c r="M21" s="302">
        <v>-810659.66810999997</v>
      </c>
      <c r="N21" s="363"/>
    </row>
    <row r="22" spans="1:14" s="303" customFormat="1" ht="15" customHeight="1">
      <c r="A22" s="301" t="s">
        <v>70</v>
      </c>
      <c r="B22" s="302">
        <v>77068.819860000003</v>
      </c>
      <c r="C22" s="302">
        <v>97946.060440000001</v>
      </c>
      <c r="D22" s="302">
        <v>98522.880749999997</v>
      </c>
      <c r="E22" s="302">
        <v>107813.7316</v>
      </c>
      <c r="F22" s="302">
        <v>119412.18695</v>
      </c>
      <c r="G22" s="302">
        <v>131663.99406</v>
      </c>
      <c r="H22" s="302">
        <v>176971.45355999999</v>
      </c>
      <c r="I22" s="302">
        <v>201237.07285</v>
      </c>
      <c r="J22" s="302">
        <v>150157.94274999999</v>
      </c>
      <c r="K22" s="302">
        <v>132256.52601</v>
      </c>
      <c r="L22" s="302">
        <v>169688.90638</v>
      </c>
      <c r="M22" s="302">
        <v>141927.35741999999</v>
      </c>
      <c r="N22" s="363"/>
    </row>
    <row r="23" spans="1:14" s="303" customFormat="1" ht="15" customHeight="1">
      <c r="A23" s="301" t="s">
        <v>76</v>
      </c>
      <c r="B23" s="302">
        <v>668.66707999999994</v>
      </c>
      <c r="C23" s="302">
        <v>2000.6695400000001</v>
      </c>
      <c r="D23" s="302">
        <v>12978.39048</v>
      </c>
      <c r="E23" s="302">
        <v>4582.7873099999997</v>
      </c>
      <c r="F23" s="302">
        <v>8737.8687499999996</v>
      </c>
      <c r="G23" s="302">
        <v>10058.223099999999</v>
      </c>
      <c r="H23" s="302">
        <v>4381.3975599999994</v>
      </c>
      <c r="I23" s="302">
        <v>21317.426350000002</v>
      </c>
      <c r="J23" s="302">
        <v>28177.360049999999</v>
      </c>
      <c r="K23" s="302">
        <v>31540.389920000001</v>
      </c>
      <c r="L23" s="302">
        <v>40494.14415</v>
      </c>
      <c r="M23" s="302">
        <v>40502.697509999998</v>
      </c>
      <c r="N23" s="363"/>
    </row>
    <row r="24" spans="1:14" s="303" customFormat="1" ht="15" customHeight="1">
      <c r="A24" s="301" t="s">
        <v>880</v>
      </c>
      <c r="B24" s="302">
        <v>665743.67625999998</v>
      </c>
      <c r="C24" s="302">
        <v>618218.59114999999</v>
      </c>
      <c r="D24" s="302">
        <v>588623.66541000002</v>
      </c>
      <c r="E24" s="302">
        <v>684154.74375999998</v>
      </c>
      <c r="F24" s="302">
        <v>1039327.69862</v>
      </c>
      <c r="G24" s="302">
        <v>1561762.7764400002</v>
      </c>
      <c r="H24" s="302">
        <v>2070529.0788800002</v>
      </c>
      <c r="I24" s="302">
        <v>2766205.2402900001</v>
      </c>
      <c r="J24" s="302">
        <v>3820624.6610100004</v>
      </c>
      <c r="K24" s="302">
        <v>3588412.9011599999</v>
      </c>
      <c r="L24" s="302">
        <v>3251540.18829</v>
      </c>
      <c r="M24" s="302">
        <v>3012245.94796</v>
      </c>
      <c r="N24" s="363"/>
    </row>
    <row r="25" spans="1:14" s="303" customFormat="1" ht="15" customHeight="1">
      <c r="A25" s="301" t="s">
        <v>86</v>
      </c>
      <c r="B25" s="302">
        <v>326161.24536</v>
      </c>
      <c r="C25" s="302">
        <v>341730.25611999998</v>
      </c>
      <c r="D25" s="302">
        <v>336226.88231000002</v>
      </c>
      <c r="E25" s="302">
        <v>353255.13894999999</v>
      </c>
      <c r="F25" s="302">
        <v>351441.2328</v>
      </c>
      <c r="G25" s="302">
        <v>344823.14332999999</v>
      </c>
      <c r="H25" s="302">
        <v>336325.49472000002</v>
      </c>
      <c r="I25" s="302">
        <v>344731.2133</v>
      </c>
      <c r="J25" s="302">
        <v>333218.18610000005</v>
      </c>
      <c r="K25" s="302">
        <v>381224.88722999999</v>
      </c>
      <c r="L25" s="302">
        <v>393926.26686999999</v>
      </c>
      <c r="M25" s="302">
        <v>428170.32167999999</v>
      </c>
      <c r="N25" s="363"/>
    </row>
    <row r="26" spans="1:14" s="303" customFormat="1" ht="15" customHeight="1">
      <c r="A26" s="301" t="s">
        <v>879</v>
      </c>
      <c r="B26" s="302">
        <v>30147.560440000001</v>
      </c>
      <c r="C26" s="302">
        <v>27526.452670000002</v>
      </c>
      <c r="D26" s="302">
        <v>32434.16979</v>
      </c>
      <c r="E26" s="302">
        <v>31438.121480000002</v>
      </c>
      <c r="F26" s="302">
        <v>23478.390800000001</v>
      </c>
      <c r="G26" s="302">
        <v>28111.551010000003</v>
      </c>
      <c r="H26" s="302">
        <v>30636.858079999998</v>
      </c>
      <c r="I26" s="302">
        <v>32452.169489999997</v>
      </c>
      <c r="J26" s="302">
        <v>33728.497510000001</v>
      </c>
      <c r="K26" s="302">
        <v>47498.01412</v>
      </c>
      <c r="L26" s="302">
        <v>72702.69726999999</v>
      </c>
      <c r="M26" s="302">
        <v>53711.342830000001</v>
      </c>
      <c r="N26" s="363"/>
    </row>
    <row r="27" spans="1:14" s="305" customFormat="1" ht="15" customHeight="1" thickBot="1">
      <c r="A27" s="301" t="s">
        <v>102</v>
      </c>
      <c r="B27" s="302">
        <v>0</v>
      </c>
      <c r="C27" s="302">
        <v>0</v>
      </c>
      <c r="D27" s="302">
        <v>0</v>
      </c>
      <c r="E27" s="302">
        <v>0</v>
      </c>
      <c r="F27" s="302">
        <v>0</v>
      </c>
      <c r="G27" s="302">
        <v>0</v>
      </c>
      <c r="H27" s="302">
        <v>0</v>
      </c>
      <c r="I27" s="302">
        <v>0</v>
      </c>
      <c r="J27" s="302">
        <v>0</v>
      </c>
      <c r="K27" s="302">
        <v>0</v>
      </c>
      <c r="L27" s="302">
        <v>0</v>
      </c>
      <c r="M27" s="302">
        <v>0</v>
      </c>
      <c r="N27" s="363"/>
    </row>
    <row r="28" spans="1:14" ht="15" customHeight="1" thickTop="1" thickBot="1">
      <c r="A28" s="299" t="s">
        <v>878</v>
      </c>
      <c r="B28" s="300">
        <v>17416060.240900002</v>
      </c>
      <c r="C28" s="300">
        <v>18646624.03029</v>
      </c>
      <c r="D28" s="300">
        <v>20456359.37469</v>
      </c>
      <c r="E28" s="300">
        <v>23675919.626680002</v>
      </c>
      <c r="F28" s="300">
        <v>24677010.180689998</v>
      </c>
      <c r="G28" s="300">
        <v>26171786.080119997</v>
      </c>
      <c r="H28" s="300">
        <v>28693137.811150003</v>
      </c>
      <c r="I28" s="300">
        <v>29529544.654259998</v>
      </c>
      <c r="J28" s="300">
        <v>30168896.992759999</v>
      </c>
      <c r="K28" s="300">
        <v>31600807.155609999</v>
      </c>
      <c r="L28" s="300">
        <v>32395731.14395</v>
      </c>
      <c r="M28" s="300">
        <v>33143100.297529999</v>
      </c>
      <c r="N28" s="363"/>
    </row>
    <row r="29" spans="1:14" s="303" customFormat="1" ht="15" customHeight="1" thickTop="1">
      <c r="A29" s="301" t="s">
        <v>877</v>
      </c>
      <c r="B29" s="302">
        <v>16139403.34842</v>
      </c>
      <c r="C29" s="302">
        <v>17340819.179340001</v>
      </c>
      <c r="D29" s="302">
        <v>18773137.933910001</v>
      </c>
      <c r="E29" s="302">
        <v>21067664.692000002</v>
      </c>
      <c r="F29" s="302">
        <v>20264120.341460001</v>
      </c>
      <c r="G29" s="302">
        <v>20007768.056019999</v>
      </c>
      <c r="H29" s="302">
        <v>22062726.73364</v>
      </c>
      <c r="I29" s="302">
        <v>22117705.047800001</v>
      </c>
      <c r="J29" s="302">
        <v>23641309.643830001</v>
      </c>
      <c r="K29" s="302">
        <v>14676860.32729</v>
      </c>
      <c r="L29" s="302">
        <v>14264580.900110001</v>
      </c>
      <c r="M29" s="302">
        <v>25569167.87212</v>
      </c>
      <c r="N29" s="363"/>
    </row>
    <row r="30" spans="1:14" s="303" customFormat="1" ht="15" customHeight="1">
      <c r="A30" s="304" t="s">
        <v>876</v>
      </c>
      <c r="B30" s="302">
        <v>6030709.0619399995</v>
      </c>
      <c r="C30" s="302">
        <v>5205759.7517600004</v>
      </c>
      <c r="D30" s="302">
        <v>5703018.3211199995</v>
      </c>
      <c r="E30" s="302">
        <v>5601128.2103800001</v>
      </c>
      <c r="F30" s="302">
        <v>4616492.5103000002</v>
      </c>
      <c r="G30" s="302">
        <v>4241397.1219100002</v>
      </c>
      <c r="H30" s="302">
        <v>4463727.2304300005</v>
      </c>
      <c r="I30" s="302">
        <v>4730762.9716999996</v>
      </c>
      <c r="J30" s="302">
        <v>4615390.6799799995</v>
      </c>
      <c r="K30" s="302">
        <v>4051320.1452500001</v>
      </c>
      <c r="L30" s="302">
        <v>4710019.4624100002</v>
      </c>
      <c r="M30" s="302">
        <v>5348729.3516800003</v>
      </c>
      <c r="N30" s="363"/>
    </row>
    <row r="31" spans="1:14" s="303" customFormat="1" ht="15" customHeight="1">
      <c r="A31" s="304" t="s">
        <v>875</v>
      </c>
      <c r="B31" s="302">
        <v>4980332.7655800004</v>
      </c>
      <c r="C31" s="302">
        <v>5570532.0457299994</v>
      </c>
      <c r="D31" s="302">
        <v>6045449.0961499996</v>
      </c>
      <c r="E31" s="302">
        <v>7249649.4338400001</v>
      </c>
      <c r="F31" s="302">
        <v>6795348.9971400006</v>
      </c>
      <c r="G31" s="302">
        <v>6724824.3115299996</v>
      </c>
      <c r="H31" s="302">
        <v>7034340.9308599997</v>
      </c>
      <c r="I31" s="302">
        <v>7216369.0790200001</v>
      </c>
      <c r="J31" s="302">
        <v>7318359.7898800001</v>
      </c>
      <c r="K31" s="302">
        <v>6785315.5120299999</v>
      </c>
      <c r="L31" s="302">
        <v>7167039.3676100001</v>
      </c>
      <c r="M31" s="302">
        <v>7285424.6811199998</v>
      </c>
      <c r="N31" s="363"/>
    </row>
    <row r="32" spans="1:14" s="303" customFormat="1" ht="15" customHeight="1">
      <c r="A32" s="304" t="s">
        <v>874</v>
      </c>
      <c r="B32" s="302">
        <v>334710.97012000001</v>
      </c>
      <c r="C32" s="302">
        <v>146768.09469999999</v>
      </c>
      <c r="D32" s="302">
        <v>61102.699979999998</v>
      </c>
      <c r="E32" s="302">
        <v>43643.37717</v>
      </c>
      <c r="F32" s="302">
        <v>35659.557159999997</v>
      </c>
      <c r="G32" s="302">
        <v>34499.827520000006</v>
      </c>
      <c r="H32" s="302">
        <v>49921.88781</v>
      </c>
      <c r="I32" s="302">
        <v>163331.72313</v>
      </c>
      <c r="J32" s="302">
        <v>1058.8095600000001</v>
      </c>
      <c r="K32" s="302">
        <v>812.18183999999997</v>
      </c>
      <c r="L32" s="302">
        <v>709.90771999999993</v>
      </c>
      <c r="M32" s="302">
        <v>73.478460000000013</v>
      </c>
      <c r="N32" s="363"/>
    </row>
    <row r="33" spans="1:14" s="303" customFormat="1" ht="15" customHeight="1">
      <c r="A33" s="304" t="s">
        <v>873</v>
      </c>
      <c r="B33" s="302">
        <v>644441.92788999993</v>
      </c>
      <c r="C33" s="302">
        <v>922304.78058000002</v>
      </c>
      <c r="D33" s="302">
        <v>749490.97678999999</v>
      </c>
      <c r="E33" s="302">
        <v>783692.37635999999</v>
      </c>
      <c r="F33" s="302">
        <v>613460.20551999996</v>
      </c>
      <c r="G33" s="302">
        <v>567189.84001000004</v>
      </c>
      <c r="H33" s="302">
        <v>441475.26417000004</v>
      </c>
      <c r="I33" s="302">
        <v>370531.63824</v>
      </c>
      <c r="J33" s="302">
        <v>324407.29801999999</v>
      </c>
      <c r="K33" s="302">
        <v>352367.52486</v>
      </c>
      <c r="L33" s="302">
        <v>381657.16381</v>
      </c>
      <c r="M33" s="302">
        <v>400072.34736000001</v>
      </c>
      <c r="N33" s="363"/>
    </row>
    <row r="34" spans="1:14" s="303" customFormat="1" ht="15" customHeight="1">
      <c r="A34" s="304" t="s">
        <v>872</v>
      </c>
      <c r="B34" s="302">
        <v>3856732.1535999998</v>
      </c>
      <c r="C34" s="302">
        <v>5102520.8719199998</v>
      </c>
      <c r="D34" s="302">
        <v>5729277.3404799998</v>
      </c>
      <c r="E34" s="302">
        <v>6802125.5549300006</v>
      </c>
      <c r="F34" s="302">
        <v>7498305.3774300003</v>
      </c>
      <c r="G34" s="302">
        <v>7607766.7070899997</v>
      </c>
      <c r="H34" s="302">
        <v>9062520.3819900006</v>
      </c>
      <c r="I34" s="302">
        <v>8556763.1741700005</v>
      </c>
      <c r="J34" s="302">
        <v>10192443.503860001</v>
      </c>
      <c r="K34" s="302">
        <v>2074146.4895299999</v>
      </c>
      <c r="L34" s="302">
        <v>1899971.9722899999</v>
      </c>
      <c r="M34" s="302">
        <v>11103921.4562</v>
      </c>
      <c r="N34" s="363"/>
    </row>
    <row r="35" spans="1:14" s="303" customFormat="1" ht="15" customHeight="1">
      <c r="A35" s="304" t="s">
        <v>871</v>
      </c>
      <c r="B35" s="302">
        <v>292476.46929000004</v>
      </c>
      <c r="C35" s="302">
        <v>392933.63464999996</v>
      </c>
      <c r="D35" s="302">
        <v>484799.49939000001</v>
      </c>
      <c r="E35" s="302">
        <v>587425.73932000005</v>
      </c>
      <c r="F35" s="302">
        <v>704853.69390999991</v>
      </c>
      <c r="G35" s="302">
        <v>832090.24796000007</v>
      </c>
      <c r="H35" s="302">
        <v>1010741.03838</v>
      </c>
      <c r="I35" s="302">
        <v>1079946.46154</v>
      </c>
      <c r="J35" s="302">
        <v>1189649.56253</v>
      </c>
      <c r="K35" s="302">
        <v>1412898.4737799999</v>
      </c>
      <c r="L35" s="302">
        <v>105183.02627</v>
      </c>
      <c r="M35" s="302">
        <v>1430946.5573</v>
      </c>
      <c r="N35" s="363"/>
    </row>
    <row r="36" spans="1:14" s="303" customFormat="1" ht="15" customHeight="1">
      <c r="A36" s="301" t="s">
        <v>870</v>
      </c>
      <c r="B36" s="302">
        <v>5157.0286900000001</v>
      </c>
      <c r="C36" s="302">
        <v>6915.0809200000003</v>
      </c>
      <c r="D36" s="302">
        <v>5030.7679100000005</v>
      </c>
      <c r="E36" s="302">
        <v>5828.5589300000001</v>
      </c>
      <c r="F36" s="302">
        <v>10050.88768</v>
      </c>
      <c r="G36" s="302">
        <v>5785.83763</v>
      </c>
      <c r="H36" s="302">
        <v>10271.188779999999</v>
      </c>
      <c r="I36" s="302">
        <v>10835.9094</v>
      </c>
      <c r="J36" s="302">
        <v>19789.020499999999</v>
      </c>
      <c r="K36" s="302">
        <v>19873.329409999998</v>
      </c>
      <c r="L36" s="302">
        <v>23738.284339999998</v>
      </c>
      <c r="M36" s="302">
        <v>22352.92856</v>
      </c>
      <c r="N36" s="363"/>
    </row>
    <row r="37" spans="1:14" s="303" customFormat="1" ht="15" customHeight="1">
      <c r="A37" s="301" t="s">
        <v>869</v>
      </c>
      <c r="B37" s="302">
        <v>152039.22153000001</v>
      </c>
      <c r="C37" s="302">
        <v>233005.61802000002</v>
      </c>
      <c r="D37" s="302">
        <v>269667.60557999997</v>
      </c>
      <c r="E37" s="302">
        <v>961837.00612999999</v>
      </c>
      <c r="F37" s="302">
        <v>1284797.01428</v>
      </c>
      <c r="G37" s="302">
        <v>1920417.6024200001</v>
      </c>
      <c r="H37" s="302">
        <v>2329848.7167800004</v>
      </c>
      <c r="I37" s="302">
        <v>2485607.7139699999</v>
      </c>
      <c r="J37" s="302">
        <v>3619284.0600300003</v>
      </c>
      <c r="K37" s="302">
        <v>4685716.4533500001</v>
      </c>
      <c r="L37" s="302">
        <v>4422967.0412799995</v>
      </c>
      <c r="M37" s="302">
        <v>4309872.9945400003</v>
      </c>
      <c r="N37" s="363"/>
    </row>
    <row r="38" spans="1:14" s="303" customFormat="1" ht="15" customHeight="1">
      <c r="A38" s="301" t="s">
        <v>868</v>
      </c>
      <c r="B38" s="302">
        <v>319729.72867000004</v>
      </c>
      <c r="C38" s="302">
        <v>362075.82627999998</v>
      </c>
      <c r="D38" s="302">
        <v>369484.34910000005</v>
      </c>
      <c r="E38" s="302">
        <v>392495.66836000001</v>
      </c>
      <c r="F38" s="302">
        <v>421431.34593000001</v>
      </c>
      <c r="G38" s="302">
        <v>416199.22416000004</v>
      </c>
      <c r="H38" s="302">
        <v>428518.24926999997</v>
      </c>
      <c r="I38" s="302">
        <v>588751.07296999998</v>
      </c>
      <c r="J38" s="302">
        <v>656819.4860700001</v>
      </c>
      <c r="K38" s="302">
        <v>604644.81728999992</v>
      </c>
      <c r="L38" s="302">
        <v>788979.86135999998</v>
      </c>
      <c r="M38" s="302">
        <v>559408.84034</v>
      </c>
      <c r="N38" s="363"/>
    </row>
    <row r="39" spans="1:14" s="303" customFormat="1" ht="15" customHeight="1">
      <c r="A39" s="301" t="s">
        <v>147</v>
      </c>
      <c r="B39" s="302">
        <v>149583.44699</v>
      </c>
      <c r="C39" s="302">
        <v>170162.55194</v>
      </c>
      <c r="D39" s="302">
        <v>191083.01552000002</v>
      </c>
      <c r="E39" s="302">
        <v>218332.02249999999</v>
      </c>
      <c r="F39" s="302">
        <v>235754.15368000002</v>
      </c>
      <c r="G39" s="302">
        <v>251717.91553</v>
      </c>
      <c r="H39" s="302">
        <v>271790.34288999997</v>
      </c>
      <c r="I39" s="302">
        <v>264683.50890000002</v>
      </c>
      <c r="J39" s="302">
        <v>278346.25316000002</v>
      </c>
      <c r="K39" s="302">
        <v>292731.24632999999</v>
      </c>
      <c r="L39" s="302">
        <v>301297.70756999997</v>
      </c>
      <c r="M39" s="302">
        <v>316848.14717000001</v>
      </c>
      <c r="N39" s="363"/>
    </row>
    <row r="40" spans="1:14" s="303" customFormat="1" ht="15" customHeight="1">
      <c r="A40" s="301" t="s">
        <v>154</v>
      </c>
      <c r="B40" s="302">
        <v>342698.56573999999</v>
      </c>
      <c r="C40" s="302">
        <v>274064.98161999998</v>
      </c>
      <c r="D40" s="302">
        <v>447063.05297000002</v>
      </c>
      <c r="E40" s="302">
        <v>515857.24022000004</v>
      </c>
      <c r="F40" s="302">
        <v>413304.16664999997</v>
      </c>
      <c r="G40" s="302">
        <v>413500.69443000003</v>
      </c>
      <c r="H40" s="302">
        <v>563689.37970000005</v>
      </c>
      <c r="I40" s="302">
        <v>564023.92288999993</v>
      </c>
      <c r="J40" s="302">
        <v>461427.20913999999</v>
      </c>
      <c r="K40" s="302">
        <v>429123.39879000001</v>
      </c>
      <c r="L40" s="302">
        <v>433951.81322000001</v>
      </c>
      <c r="M40" s="302">
        <v>359730.78495999996</v>
      </c>
      <c r="N40" s="363"/>
    </row>
    <row r="41" spans="1:14" s="303" customFormat="1" ht="15" customHeight="1">
      <c r="A41" s="301" t="s">
        <v>867</v>
      </c>
      <c r="B41" s="302">
        <v>276604.68267000001</v>
      </c>
      <c r="C41" s="302">
        <v>255853.01266000001</v>
      </c>
      <c r="D41" s="302">
        <v>393442.57216000004</v>
      </c>
      <c r="E41" s="302">
        <v>509621.29227999999</v>
      </c>
      <c r="F41" s="302">
        <v>438909.41576</v>
      </c>
      <c r="G41" s="302">
        <v>531561.09490999999</v>
      </c>
      <c r="H41" s="302">
        <v>453538.39293000003</v>
      </c>
      <c r="I41" s="302">
        <v>370871.77824000001</v>
      </c>
      <c r="J41" s="302">
        <v>300390.20316000003</v>
      </c>
      <c r="K41" s="302">
        <v>241311.82733</v>
      </c>
      <c r="L41" s="302">
        <v>240328.50218000001</v>
      </c>
      <c r="M41" s="302">
        <v>175329.18362999998</v>
      </c>
      <c r="N41" s="363"/>
    </row>
    <row r="42" spans="1:14" s="305" customFormat="1" ht="15" customHeight="1" thickBot="1">
      <c r="A42" s="301" t="s">
        <v>128</v>
      </c>
      <c r="B42" s="302">
        <v>30844.21819</v>
      </c>
      <c r="C42" s="302">
        <v>3727.7795099999998</v>
      </c>
      <c r="D42" s="302">
        <v>7450.0775400000002</v>
      </c>
      <c r="E42" s="302">
        <v>4283.1462599999995</v>
      </c>
      <c r="F42" s="302">
        <v>1608642.85525</v>
      </c>
      <c r="G42" s="302">
        <v>2624835.6550199999</v>
      </c>
      <c r="H42" s="302">
        <v>2572754.8071599999</v>
      </c>
      <c r="I42" s="302">
        <v>3127065.7000899999</v>
      </c>
      <c r="J42" s="302">
        <v>1191531.1168699998</v>
      </c>
      <c r="K42" s="302">
        <v>10650545.755820001</v>
      </c>
      <c r="L42" s="302">
        <v>11919887.03389</v>
      </c>
      <c r="M42" s="302">
        <v>1830389.5462100001</v>
      </c>
      <c r="N42" s="363"/>
    </row>
    <row r="43" spans="1:14" ht="15" customHeight="1" thickTop="1" thickBot="1">
      <c r="A43" s="299" t="s">
        <v>866</v>
      </c>
      <c r="B43" s="300">
        <v>1291528.7338099999</v>
      </c>
      <c r="C43" s="300">
        <v>1409866.9914300002</v>
      </c>
      <c r="D43" s="300">
        <v>1525868.4515799999</v>
      </c>
      <c r="E43" s="300">
        <v>1649982.7499500001</v>
      </c>
      <c r="F43" s="300">
        <v>1752780.5621800001</v>
      </c>
      <c r="G43" s="300">
        <v>1895330.0188699998</v>
      </c>
      <c r="H43" s="300">
        <v>1843473.23771</v>
      </c>
      <c r="I43" s="300">
        <v>2063109.53318</v>
      </c>
      <c r="J43" s="300">
        <v>2156921.93463</v>
      </c>
      <c r="K43" s="300">
        <v>2214511.7274799999</v>
      </c>
      <c r="L43" s="300">
        <v>2280960.99284</v>
      </c>
      <c r="M43" s="300">
        <v>2356162.4691699999</v>
      </c>
      <c r="N43" s="363"/>
    </row>
    <row r="44" spans="1:14" s="303" customFormat="1" ht="15" customHeight="1" thickTop="1">
      <c r="A44" s="301" t="s">
        <v>169</v>
      </c>
      <c r="B44" s="302">
        <v>655372.64</v>
      </c>
      <c r="C44" s="302">
        <v>1057261.43</v>
      </c>
      <c r="D44" s="302">
        <v>1057261.43</v>
      </c>
      <c r="E44" s="302">
        <v>1057261.43</v>
      </c>
      <c r="F44" s="302">
        <v>1257023.6000000001</v>
      </c>
      <c r="G44" s="302">
        <v>1366039.47</v>
      </c>
      <c r="H44" s="302">
        <v>1517992.79</v>
      </c>
      <c r="I44" s="302">
        <v>1517992.79</v>
      </c>
      <c r="J44" s="302">
        <v>1701086.88</v>
      </c>
      <c r="K44" s="302">
        <v>1701086.88</v>
      </c>
      <c r="L44" s="302">
        <v>1701086.88</v>
      </c>
      <c r="M44" s="302">
        <v>1701086.88</v>
      </c>
      <c r="N44" s="363"/>
    </row>
    <row r="45" spans="1:14" s="303" customFormat="1" ht="15" customHeight="1">
      <c r="A45" s="301" t="s">
        <v>173</v>
      </c>
      <c r="B45" s="302">
        <v>96085</v>
      </c>
      <c r="C45" s="302">
        <v>20717.2</v>
      </c>
      <c r="D45" s="302">
        <v>41297.199999999997</v>
      </c>
      <c r="E45" s="302">
        <v>97084.800000000003</v>
      </c>
      <c r="F45" s="302">
        <v>70415.199999999997</v>
      </c>
      <c r="G45" s="302">
        <v>74534.561400000006</v>
      </c>
      <c r="H45" s="302">
        <v>0.36419999999999997</v>
      </c>
      <c r="I45" s="302">
        <v>82056.687000000005</v>
      </c>
      <c r="J45" s="302">
        <v>0</v>
      </c>
      <c r="K45" s="302">
        <v>59552.656799999997</v>
      </c>
      <c r="L45" s="302">
        <v>59552.656799999997</v>
      </c>
      <c r="M45" s="302">
        <v>125145.2328</v>
      </c>
      <c r="N45" s="363"/>
    </row>
    <row r="46" spans="1:14" s="303" customFormat="1" ht="15" customHeight="1">
      <c r="A46" s="301" t="s">
        <v>177</v>
      </c>
      <c r="B46" s="302">
        <v>0</v>
      </c>
      <c r="C46" s="302">
        <v>0</v>
      </c>
      <c r="D46" s="302">
        <v>0</v>
      </c>
      <c r="E46" s="302">
        <v>0</v>
      </c>
      <c r="F46" s="302">
        <v>0</v>
      </c>
      <c r="G46" s="302">
        <v>0</v>
      </c>
      <c r="H46" s="302">
        <v>0</v>
      </c>
      <c r="I46" s="302">
        <v>0</v>
      </c>
      <c r="J46" s="302">
        <v>0</v>
      </c>
      <c r="K46" s="302">
        <v>0</v>
      </c>
      <c r="L46" s="302">
        <v>0</v>
      </c>
      <c r="M46" s="302">
        <v>0</v>
      </c>
      <c r="N46" s="363"/>
    </row>
    <row r="47" spans="1:14" s="303" customFormat="1" ht="15" customHeight="1">
      <c r="A47" s="301" t="s">
        <v>865</v>
      </c>
      <c r="B47" s="302">
        <v>311438.12951</v>
      </c>
      <c r="C47" s="302">
        <v>110521.41165000001</v>
      </c>
      <c r="D47" s="302">
        <v>200482.38653999998</v>
      </c>
      <c r="E47" s="302">
        <v>257961.22406000001</v>
      </c>
      <c r="F47" s="302">
        <v>203561.41201</v>
      </c>
      <c r="G47" s="302">
        <v>201171.4657</v>
      </c>
      <c r="H47" s="302">
        <v>231566.83471999998</v>
      </c>
      <c r="I47" s="302">
        <v>243130.30351</v>
      </c>
      <c r="J47" s="302">
        <v>262892.86301999999</v>
      </c>
      <c r="K47" s="302">
        <v>309297.01014999999</v>
      </c>
      <c r="L47" s="302">
        <v>309297.01014999999</v>
      </c>
      <c r="M47" s="302">
        <v>331932.79826999997</v>
      </c>
      <c r="N47" s="363"/>
    </row>
    <row r="48" spans="1:14" s="303" customFormat="1" ht="15" customHeight="1">
      <c r="A48" s="301" t="s">
        <v>183</v>
      </c>
      <c r="B48" s="302">
        <v>228632.96430000002</v>
      </c>
      <c r="C48" s="302">
        <v>221366.94978</v>
      </c>
      <c r="D48" s="302">
        <v>226827.43503999998</v>
      </c>
      <c r="E48" s="302">
        <v>237675.29588999998</v>
      </c>
      <c r="F48" s="302">
        <v>221780.35016999999</v>
      </c>
      <c r="G48" s="302">
        <v>253584.52177000002</v>
      </c>
      <c r="H48" s="302">
        <v>93913.248790000012</v>
      </c>
      <c r="I48" s="302">
        <v>219929.75266999999</v>
      </c>
      <c r="J48" s="302">
        <v>192942.19161000001</v>
      </c>
      <c r="K48" s="302">
        <v>144575.18053000001</v>
      </c>
      <c r="L48" s="302">
        <v>211024.44588999997</v>
      </c>
      <c r="M48" s="302">
        <v>197997.55809999999</v>
      </c>
      <c r="N48" s="363"/>
    </row>
    <row r="49" spans="1:14" s="303" customFormat="1" ht="15" customHeight="1">
      <c r="A49" s="304" t="s">
        <v>864</v>
      </c>
      <c r="B49" s="302">
        <v>285</v>
      </c>
      <c r="C49" s="302">
        <v>285</v>
      </c>
      <c r="D49" s="302">
        <v>285</v>
      </c>
      <c r="E49" s="302">
        <v>289.77999999999997</v>
      </c>
      <c r="F49" s="302">
        <v>289.77999999999997</v>
      </c>
      <c r="G49" s="302">
        <v>289.77999999999997</v>
      </c>
      <c r="H49" s="302">
        <v>289.77999999999997</v>
      </c>
      <c r="I49" s="302">
        <v>293.4572</v>
      </c>
      <c r="J49" s="302">
        <v>293.4572</v>
      </c>
      <c r="K49" s="302">
        <v>293.4572</v>
      </c>
      <c r="L49" s="302">
        <v>293.4572</v>
      </c>
      <c r="M49" s="302">
        <v>21645.207200000001</v>
      </c>
      <c r="N49" s="363"/>
    </row>
    <row r="50" spans="1:14" s="305" customFormat="1" ht="15" customHeight="1" thickBot="1">
      <c r="A50" s="304" t="s">
        <v>863</v>
      </c>
      <c r="B50" s="302">
        <v>228347.96430000002</v>
      </c>
      <c r="C50" s="302">
        <v>221081.94978</v>
      </c>
      <c r="D50" s="302">
        <v>226542.43503999998</v>
      </c>
      <c r="E50" s="302">
        <v>237385.51588999998</v>
      </c>
      <c r="F50" s="302">
        <v>221490.57016999999</v>
      </c>
      <c r="G50" s="302">
        <v>253294.74177000002</v>
      </c>
      <c r="H50" s="302">
        <v>93623.468790000014</v>
      </c>
      <c r="I50" s="302">
        <v>219636.29547000001</v>
      </c>
      <c r="J50" s="302">
        <v>192648.73441</v>
      </c>
      <c r="K50" s="302">
        <v>144281.72333000001</v>
      </c>
      <c r="L50" s="302">
        <v>210730.98869</v>
      </c>
      <c r="M50" s="302">
        <v>176352.35090000002</v>
      </c>
      <c r="N50" s="363"/>
    </row>
    <row r="51" spans="1:14" ht="15" customHeight="1" thickTop="1" thickBot="1">
      <c r="A51" s="299" t="s">
        <v>862</v>
      </c>
      <c r="B51" s="300">
        <v>18707588.974709999</v>
      </c>
      <c r="C51" s="300">
        <v>20056491.02172</v>
      </c>
      <c r="D51" s="300">
        <v>21982227.826269999</v>
      </c>
      <c r="E51" s="300">
        <v>25325902.376630001</v>
      </c>
      <c r="F51" s="300">
        <v>26429790.742869999</v>
      </c>
      <c r="G51" s="300">
        <v>28067116.098990001</v>
      </c>
      <c r="H51" s="300">
        <v>30536611.048860002</v>
      </c>
      <c r="I51" s="300">
        <v>31592654.18744</v>
      </c>
      <c r="J51" s="300">
        <v>32325818.927389998</v>
      </c>
      <c r="K51" s="300">
        <v>33815318.883089997</v>
      </c>
      <c r="L51" s="300">
        <v>34676692.13679</v>
      </c>
      <c r="M51" s="300">
        <v>35499262.7667</v>
      </c>
      <c r="N51" s="363"/>
    </row>
    <row r="52" spans="1:14" s="303" customFormat="1" ht="15" customHeight="1" thickTop="1">
      <c r="A52" s="306" t="s">
        <v>861</v>
      </c>
      <c r="B52" s="302">
        <v>2838112.6881399998</v>
      </c>
      <c r="C52" s="302">
        <v>3603510.24364</v>
      </c>
      <c r="D52" s="302">
        <v>4426580.4471899997</v>
      </c>
      <c r="E52" s="302">
        <v>4487317.00765</v>
      </c>
      <c r="F52" s="302">
        <v>4012596.9292700002</v>
      </c>
      <c r="G52" s="302">
        <v>3576076.8070399999</v>
      </c>
      <c r="H52" s="302">
        <v>2955995.0753099998</v>
      </c>
      <c r="I52" s="302">
        <v>2294984.9506199998</v>
      </c>
      <c r="J52" s="302">
        <v>2420343.7037199996</v>
      </c>
      <c r="K52" s="302">
        <v>2514703.3944200003</v>
      </c>
      <c r="L52" s="302">
        <v>2637949.07339</v>
      </c>
      <c r="M52" s="302">
        <v>2483946.31171</v>
      </c>
      <c r="N52" s="363"/>
    </row>
    <row r="53" spans="1:14" s="305" customFormat="1" ht="15" customHeight="1">
      <c r="A53" s="304" t="s">
        <v>860</v>
      </c>
      <c r="B53" s="302">
        <v>126635.9317</v>
      </c>
      <c r="C53" s="302">
        <v>269310.53667</v>
      </c>
      <c r="D53" s="302">
        <v>136430.09747000001</v>
      </c>
      <c r="E53" s="302">
        <v>227930.51197999998</v>
      </c>
      <c r="F53" s="302">
        <v>165696.30635</v>
      </c>
      <c r="G53" s="302">
        <v>153949.08453999998</v>
      </c>
      <c r="H53" s="302">
        <v>96336.715430000011</v>
      </c>
      <c r="I53" s="302">
        <v>80061.995260000011</v>
      </c>
      <c r="J53" s="302">
        <v>96641.587809999997</v>
      </c>
      <c r="K53" s="302">
        <v>122071.45440999999</v>
      </c>
      <c r="L53" s="302">
        <v>77981.90238</v>
      </c>
      <c r="M53" s="302">
        <v>50080.11447</v>
      </c>
      <c r="N53" s="363"/>
    </row>
    <row r="54" spans="1:14" s="305" customFormat="1" ht="15" customHeight="1">
      <c r="A54" s="304" t="s">
        <v>859</v>
      </c>
      <c r="B54" s="302">
        <v>2485602.7755700001</v>
      </c>
      <c r="C54" s="302">
        <v>3105003.69961</v>
      </c>
      <c r="D54" s="302">
        <v>4027306.6261700001</v>
      </c>
      <c r="E54" s="302">
        <v>3987731.2868000004</v>
      </c>
      <c r="F54" s="302">
        <v>3568226.3175999997</v>
      </c>
      <c r="G54" s="302">
        <v>3055755.84938</v>
      </c>
      <c r="H54" s="302">
        <v>2486566.5959399999</v>
      </c>
      <c r="I54" s="302">
        <v>1859268.4377599999</v>
      </c>
      <c r="J54" s="302">
        <v>1901394.4307500001</v>
      </c>
      <c r="K54" s="302">
        <v>1952910.4670299999</v>
      </c>
      <c r="L54" s="302">
        <v>2091185.0387200001</v>
      </c>
      <c r="M54" s="302">
        <v>1927561.6416099998</v>
      </c>
      <c r="N54" s="363"/>
    </row>
    <row r="55" spans="1:14" s="305" customFormat="1" ht="15" customHeight="1">
      <c r="A55" s="304" t="s">
        <v>858</v>
      </c>
      <c r="B55" s="302">
        <v>0</v>
      </c>
      <c r="C55" s="302">
        <v>0</v>
      </c>
      <c r="D55" s="302">
        <v>0</v>
      </c>
      <c r="E55" s="302">
        <v>0</v>
      </c>
      <c r="F55" s="302">
        <v>0</v>
      </c>
      <c r="G55" s="302">
        <v>0</v>
      </c>
      <c r="H55" s="302">
        <v>0</v>
      </c>
      <c r="I55" s="302">
        <v>0</v>
      </c>
      <c r="J55" s="302">
        <v>0</v>
      </c>
      <c r="K55" s="302">
        <v>0</v>
      </c>
      <c r="L55" s="302">
        <v>0</v>
      </c>
      <c r="M55" s="302">
        <v>0</v>
      </c>
      <c r="N55" s="363"/>
    </row>
    <row r="56" spans="1:14" s="305" customFormat="1" ht="15" customHeight="1">
      <c r="A56" s="304" t="s">
        <v>857</v>
      </c>
      <c r="B56" s="302">
        <v>225873.98087</v>
      </c>
      <c r="C56" s="302">
        <v>229196.00736000002</v>
      </c>
      <c r="D56" s="302">
        <v>262843.72355</v>
      </c>
      <c r="E56" s="302">
        <v>271655.20887000003</v>
      </c>
      <c r="F56" s="302">
        <v>278674.30531999998</v>
      </c>
      <c r="G56" s="302">
        <v>366371.87312</v>
      </c>
      <c r="H56" s="302">
        <v>373091.76393999998</v>
      </c>
      <c r="I56" s="302">
        <v>355654.51760000002</v>
      </c>
      <c r="J56" s="302">
        <v>422307.68516000005</v>
      </c>
      <c r="K56" s="302">
        <v>439721.47298000002</v>
      </c>
      <c r="L56" s="302">
        <v>468782.13229000004</v>
      </c>
      <c r="M56" s="302">
        <v>506304.55563000002</v>
      </c>
      <c r="N56" s="363"/>
    </row>
    <row r="57" spans="1:14" s="305" customFormat="1" ht="15" customHeight="1">
      <c r="A57" s="304" t="s">
        <v>856</v>
      </c>
      <c r="B57" s="302">
        <v>0</v>
      </c>
      <c r="C57" s="302">
        <v>0</v>
      </c>
      <c r="D57" s="302">
        <v>0</v>
      </c>
      <c r="E57" s="302">
        <v>0</v>
      </c>
      <c r="F57" s="302">
        <v>0</v>
      </c>
      <c r="G57" s="302">
        <v>0</v>
      </c>
      <c r="H57" s="302">
        <v>0</v>
      </c>
      <c r="I57" s="302">
        <v>0</v>
      </c>
      <c r="J57" s="302">
        <v>0</v>
      </c>
      <c r="K57" s="302">
        <v>0</v>
      </c>
      <c r="L57" s="302">
        <v>0</v>
      </c>
      <c r="M57" s="302">
        <v>0</v>
      </c>
      <c r="N57" s="363"/>
    </row>
    <row r="58" spans="1:14" s="305" customFormat="1" ht="15" customHeight="1">
      <c r="A58" s="301" t="s">
        <v>855</v>
      </c>
      <c r="B58" s="302">
        <v>25759889.666560002</v>
      </c>
      <c r="C58" s="302">
        <v>30140022.74955</v>
      </c>
      <c r="D58" s="302">
        <v>32591196.9069</v>
      </c>
      <c r="E58" s="302">
        <v>36851601.807259999</v>
      </c>
      <c r="F58" s="302">
        <v>40894895.717179999</v>
      </c>
      <c r="G58" s="302">
        <v>44363916.439379998</v>
      </c>
      <c r="H58" s="302">
        <v>46014571.041940004</v>
      </c>
      <c r="I58" s="302">
        <v>44090921.909910001</v>
      </c>
      <c r="J58" s="302">
        <v>45881735.815820001</v>
      </c>
      <c r="K58" s="302">
        <v>56319140.454269998</v>
      </c>
      <c r="L58" s="302">
        <v>57039308.897550002</v>
      </c>
      <c r="M58" s="302">
        <v>60021925.993339993</v>
      </c>
      <c r="N58" s="363"/>
    </row>
    <row r="59" spans="1:14">
      <c r="A59" s="307" t="s">
        <v>854</v>
      </c>
      <c r="B59" s="308">
        <v>943419.10533000005</v>
      </c>
      <c r="C59" s="308">
        <v>1054180.5422499999</v>
      </c>
      <c r="D59" s="308">
        <v>1126632.8447400001</v>
      </c>
      <c r="E59" s="308">
        <v>1252890.31088</v>
      </c>
      <c r="F59" s="308">
        <v>1372137.8280199999</v>
      </c>
      <c r="G59" s="308">
        <v>1510875.9652</v>
      </c>
      <c r="H59" s="308">
        <v>1521651.7346400002</v>
      </c>
      <c r="I59" s="308">
        <v>1471927.01908</v>
      </c>
      <c r="J59" s="308">
        <v>1501858.7786400001</v>
      </c>
      <c r="K59" s="308">
        <v>1216864.6917900001</v>
      </c>
      <c r="L59" s="308">
        <v>1649016.1990399999</v>
      </c>
      <c r="M59" s="308">
        <v>1469285.5230899998</v>
      </c>
      <c r="N59" s="363"/>
    </row>
    <row r="60" spans="1:14" ht="15" customHeight="1">
      <c r="A60" s="304" t="s">
        <v>853</v>
      </c>
      <c r="B60" s="302">
        <v>-206590.98290999999</v>
      </c>
      <c r="C60" s="302">
        <v>-264435.50060999999</v>
      </c>
      <c r="D60" s="302">
        <v>-279212.84606999997</v>
      </c>
      <c r="E60" s="302">
        <v>-351833.90017000004</v>
      </c>
      <c r="F60" s="302">
        <v>-484198.32649000001</v>
      </c>
      <c r="G60" s="302">
        <v>-524281.85245000001</v>
      </c>
      <c r="H60" s="302">
        <v>-611283.45853999991</v>
      </c>
      <c r="I60" s="302">
        <v>-651514.33427999995</v>
      </c>
      <c r="J60" s="302">
        <v>-677327.80429999996</v>
      </c>
      <c r="K60" s="302">
        <v>-559961.66995000001</v>
      </c>
      <c r="L60" s="302">
        <v>-760305.99638000003</v>
      </c>
      <c r="M60" s="302">
        <v>-612633.77320000005</v>
      </c>
      <c r="N60" s="363"/>
    </row>
    <row r="61" spans="1:14" ht="15" customHeight="1">
      <c r="A61" s="301" t="s">
        <v>852</v>
      </c>
      <c r="B61" s="302">
        <v>736828.12241999991</v>
      </c>
      <c r="C61" s="302">
        <v>789745.04163999995</v>
      </c>
      <c r="D61" s="302">
        <v>847419.99867</v>
      </c>
      <c r="E61" s="302">
        <v>901056.41071000008</v>
      </c>
      <c r="F61" s="302">
        <v>887939.50153000001</v>
      </c>
      <c r="G61" s="302">
        <v>986594.11274999997</v>
      </c>
      <c r="H61" s="302">
        <v>910368.27610000002</v>
      </c>
      <c r="I61" s="302">
        <v>820412.68479999993</v>
      </c>
      <c r="J61" s="302">
        <v>824530.97434000007</v>
      </c>
      <c r="K61" s="302">
        <v>656903.02184000006</v>
      </c>
      <c r="L61" s="302">
        <v>888710.20265999995</v>
      </c>
      <c r="M61" s="302">
        <v>856651.74988999998</v>
      </c>
      <c r="N61" s="363"/>
    </row>
    <row r="62" spans="1:14" ht="15" customHeight="1">
      <c r="A62" s="309" t="s">
        <v>851</v>
      </c>
      <c r="B62" s="302">
        <v>333203.61981</v>
      </c>
      <c r="C62" s="302">
        <v>370526.50992000004</v>
      </c>
      <c r="D62" s="302">
        <v>496514.59254000004</v>
      </c>
      <c r="E62" s="302">
        <v>498340.28583000001</v>
      </c>
      <c r="F62" s="302">
        <v>556628.78267999995</v>
      </c>
      <c r="G62" s="302">
        <v>568640.69559999998</v>
      </c>
      <c r="H62" s="302">
        <v>460963.59311999998</v>
      </c>
      <c r="I62" s="302">
        <v>458804.00433999998</v>
      </c>
      <c r="J62" s="302">
        <v>456551.34669999999</v>
      </c>
      <c r="K62" s="302">
        <v>480509.69851000002</v>
      </c>
      <c r="L62" s="302">
        <v>682353.40177</v>
      </c>
      <c r="M62" s="302">
        <v>1029522.4138099999</v>
      </c>
      <c r="N62" s="363"/>
    </row>
    <row r="63" spans="1:14" ht="15" customHeight="1">
      <c r="A63" s="304" t="s">
        <v>850</v>
      </c>
      <c r="B63" s="302">
        <v>-106075.42561000001</v>
      </c>
      <c r="C63" s="302">
        <v>-149660.08319999999</v>
      </c>
      <c r="D63" s="302">
        <v>-266652.91266999999</v>
      </c>
      <c r="E63" s="302">
        <v>-302050.45133999997</v>
      </c>
      <c r="F63" s="302">
        <v>-377719.72820000001</v>
      </c>
      <c r="G63" s="302">
        <v>-436409.15831999999</v>
      </c>
      <c r="H63" s="302">
        <v>-337744.02333</v>
      </c>
      <c r="I63" s="302">
        <v>-253088.73272</v>
      </c>
      <c r="J63" s="302">
        <v>-222624.62466</v>
      </c>
      <c r="K63" s="302">
        <v>-306068.67877999996</v>
      </c>
      <c r="L63" s="302">
        <v>-442978.98277</v>
      </c>
      <c r="M63" s="302">
        <v>-856404.67223999999</v>
      </c>
      <c r="N63" s="363"/>
    </row>
    <row r="64" spans="1:14" ht="15" customHeight="1">
      <c r="A64" s="310" t="s">
        <v>849</v>
      </c>
      <c r="B64" s="302">
        <v>963956.31662000006</v>
      </c>
      <c r="C64" s="302">
        <v>1010611.4683600001</v>
      </c>
      <c r="D64" s="302">
        <v>1077281.67854</v>
      </c>
      <c r="E64" s="302">
        <v>1097346.2452</v>
      </c>
      <c r="F64" s="302">
        <v>1066848.5560099999</v>
      </c>
      <c r="G64" s="302">
        <v>1118825.6500299999</v>
      </c>
      <c r="H64" s="302">
        <v>1033587.84589</v>
      </c>
      <c r="I64" s="302">
        <v>1026127.9564199999</v>
      </c>
      <c r="J64" s="302">
        <v>1058457.6963800001</v>
      </c>
      <c r="K64" s="302">
        <v>831344.04157</v>
      </c>
      <c r="L64" s="302">
        <v>1128084.6216600002</v>
      </c>
      <c r="M64" s="302">
        <v>1029769.49146</v>
      </c>
      <c r="N64" s="363"/>
    </row>
    <row r="65" spans="1:14" ht="15" customHeight="1">
      <c r="A65" s="309" t="s">
        <v>848</v>
      </c>
      <c r="B65" s="302">
        <v>132744.47372000001</v>
      </c>
      <c r="C65" s="302">
        <v>153004.66928999999</v>
      </c>
      <c r="D65" s="302">
        <v>152952.51088999998</v>
      </c>
      <c r="E65" s="302">
        <v>306011.55898999999</v>
      </c>
      <c r="F65" s="302">
        <v>241459.69803999999</v>
      </c>
      <c r="G65" s="302">
        <v>201435.49283999999</v>
      </c>
      <c r="H65" s="302">
        <v>204657.46175999998</v>
      </c>
      <c r="I65" s="302">
        <v>207587.44168000002</v>
      </c>
      <c r="J65" s="302">
        <v>213278.43356999999</v>
      </c>
      <c r="K65" s="302">
        <v>435604.33224000002</v>
      </c>
      <c r="L65" s="302">
        <v>577662.54128</v>
      </c>
      <c r="M65" s="302">
        <v>307098.359</v>
      </c>
      <c r="N65" s="363"/>
    </row>
    <row r="66" spans="1:14" ht="15" customHeight="1">
      <c r="A66" s="309" t="s">
        <v>847</v>
      </c>
      <c r="B66" s="302">
        <v>-186323.21637000001</v>
      </c>
      <c r="C66" s="302">
        <v>-209914.75800999999</v>
      </c>
      <c r="D66" s="302">
        <v>-262560.86017</v>
      </c>
      <c r="E66" s="302">
        <v>-439500.37650999997</v>
      </c>
      <c r="F66" s="302">
        <v>-325103.38958999998</v>
      </c>
      <c r="G66" s="302">
        <v>-281046.95816000004</v>
      </c>
      <c r="H66" s="302">
        <v>-427355.80520999996</v>
      </c>
      <c r="I66" s="302">
        <v>-242426.06884999998</v>
      </c>
      <c r="J66" s="302">
        <v>-341367.86272000003</v>
      </c>
      <c r="K66" s="302">
        <v>-576172.34779999999</v>
      </c>
      <c r="L66" s="302">
        <v>-752164.86150999996</v>
      </c>
      <c r="M66" s="302">
        <v>-549969.13978999993</v>
      </c>
      <c r="N66" s="363"/>
    </row>
    <row r="67" spans="1:14" ht="15" customHeight="1">
      <c r="A67" s="301" t="s">
        <v>846</v>
      </c>
      <c r="B67" s="302">
        <v>910377.57397000003</v>
      </c>
      <c r="C67" s="302">
        <v>953701.37963999994</v>
      </c>
      <c r="D67" s="302">
        <v>967673.32926000003</v>
      </c>
      <c r="E67" s="302">
        <v>963857.42767999996</v>
      </c>
      <c r="F67" s="302">
        <v>983204.86446000007</v>
      </c>
      <c r="G67" s="302">
        <v>1039214.1847100001</v>
      </c>
      <c r="H67" s="302">
        <v>810889.50244000007</v>
      </c>
      <c r="I67" s="302">
        <v>991289.32924999995</v>
      </c>
      <c r="J67" s="302">
        <v>930368.26723</v>
      </c>
      <c r="K67" s="302">
        <v>690776.02601000003</v>
      </c>
      <c r="L67" s="302">
        <v>953582.30142999999</v>
      </c>
      <c r="M67" s="302">
        <v>786898.71066999994</v>
      </c>
      <c r="N67" s="363"/>
    </row>
    <row r="68" spans="1:14" ht="15" customHeight="1">
      <c r="A68" s="304" t="s">
        <v>845</v>
      </c>
      <c r="B68" s="302">
        <v>-575563.28786000004</v>
      </c>
      <c r="C68" s="302">
        <v>-646383.09724000003</v>
      </c>
      <c r="D68" s="302">
        <v>-635804.16003000003</v>
      </c>
      <c r="E68" s="302">
        <v>-624936.82261000003</v>
      </c>
      <c r="F68" s="302">
        <v>-638925.21939999994</v>
      </c>
      <c r="G68" s="302">
        <v>-623433.12369000004</v>
      </c>
      <c r="H68" s="302">
        <v>-575825.68666000001</v>
      </c>
      <c r="I68" s="302">
        <v>-565139.01634000009</v>
      </c>
      <c r="J68" s="302">
        <v>-599666.14996000007</v>
      </c>
      <c r="K68" s="302">
        <v>-508176.23311999999</v>
      </c>
      <c r="L68" s="302">
        <v>-628067.2317</v>
      </c>
      <c r="M68" s="302">
        <v>-567054.99399999995</v>
      </c>
      <c r="N68" s="363"/>
    </row>
    <row r="69" spans="1:14" ht="15" customHeight="1">
      <c r="A69" s="310" t="s">
        <v>844</v>
      </c>
      <c r="B69" s="302">
        <v>334814.28610999999</v>
      </c>
      <c r="C69" s="302">
        <v>307318.28239999997</v>
      </c>
      <c r="D69" s="302">
        <v>331869.16923</v>
      </c>
      <c r="E69" s="302">
        <v>338920.60506999999</v>
      </c>
      <c r="F69" s="302">
        <v>344279.64506000001</v>
      </c>
      <c r="G69" s="302">
        <v>415781.06101999996</v>
      </c>
      <c r="H69" s="302">
        <v>235063.81578</v>
      </c>
      <c r="I69" s="302">
        <v>426150.31291000004</v>
      </c>
      <c r="J69" s="302">
        <v>330702.11726999999</v>
      </c>
      <c r="K69" s="302">
        <v>182599.79288999998</v>
      </c>
      <c r="L69" s="302">
        <v>325515.06973000005</v>
      </c>
      <c r="M69" s="302">
        <v>219843.71666999999</v>
      </c>
      <c r="N69" s="363"/>
    </row>
    <row r="70" spans="1:14" ht="15" customHeight="1">
      <c r="A70" s="310" t="s">
        <v>843</v>
      </c>
      <c r="B70" s="302">
        <v>-7102.3124900000003</v>
      </c>
      <c r="C70" s="302">
        <v>-7210.6304099999998</v>
      </c>
      <c r="D70" s="302">
        <v>-592.66287</v>
      </c>
      <c r="E70" s="302">
        <v>6963.3630400000002</v>
      </c>
      <c r="F70" s="302">
        <v>-434.79220000000004</v>
      </c>
      <c r="G70" s="302">
        <v>443.41766999999999</v>
      </c>
      <c r="H70" s="302">
        <v>1614.1552300000001</v>
      </c>
      <c r="I70" s="302">
        <v>-1510.0544299999999</v>
      </c>
      <c r="J70" s="302">
        <v>-851.22288000000003</v>
      </c>
      <c r="K70" s="302">
        <v>742.61785999999995</v>
      </c>
      <c r="L70" s="302">
        <v>1251.21603</v>
      </c>
      <c r="M70" s="302">
        <v>1168.89228</v>
      </c>
      <c r="N70" s="363"/>
    </row>
    <row r="71" spans="1:14" ht="15" customHeight="1">
      <c r="A71" s="311" t="s">
        <v>842</v>
      </c>
      <c r="B71" s="302">
        <v>-9087.4842100000005</v>
      </c>
      <c r="C71" s="302">
        <v>-8227.806849999999</v>
      </c>
      <c r="D71" s="302">
        <v>-1405.18758</v>
      </c>
      <c r="E71" s="302">
        <v>6278.4925899999998</v>
      </c>
      <c r="F71" s="302">
        <v>-1076.5829799999999</v>
      </c>
      <c r="G71" s="302">
        <v>-80.98245</v>
      </c>
      <c r="H71" s="302">
        <v>1289.0473200000001</v>
      </c>
      <c r="I71" s="302">
        <v>-1679.25297</v>
      </c>
      <c r="J71" s="302">
        <v>-1217.42482</v>
      </c>
      <c r="K71" s="302">
        <v>175.97811999999999</v>
      </c>
      <c r="L71" s="302">
        <v>524.26625999999999</v>
      </c>
      <c r="M71" s="302">
        <v>134.67392999999998</v>
      </c>
      <c r="N71" s="363"/>
    </row>
    <row r="72" spans="1:14" ht="15" customHeight="1">
      <c r="A72" s="311" t="s">
        <v>841</v>
      </c>
      <c r="B72" s="302">
        <v>1985.1717200000001</v>
      </c>
      <c r="C72" s="302">
        <v>1017.17644</v>
      </c>
      <c r="D72" s="302">
        <v>812.52470999999991</v>
      </c>
      <c r="E72" s="302">
        <v>684.87045000000001</v>
      </c>
      <c r="F72" s="302">
        <v>641.79078000000004</v>
      </c>
      <c r="G72" s="302">
        <v>524.40012000000002</v>
      </c>
      <c r="H72" s="302">
        <v>325.10790999999995</v>
      </c>
      <c r="I72" s="302">
        <v>169.19854000000001</v>
      </c>
      <c r="J72" s="302">
        <v>366.20193999999998</v>
      </c>
      <c r="K72" s="302">
        <v>566.63973999999996</v>
      </c>
      <c r="L72" s="302">
        <v>726.94977000000006</v>
      </c>
      <c r="M72" s="302">
        <v>1034.2183499999999</v>
      </c>
      <c r="N72" s="363"/>
    </row>
    <row r="73" spans="1:14" ht="15" customHeight="1">
      <c r="A73" s="301" t="s">
        <v>840</v>
      </c>
      <c r="B73" s="302">
        <v>8823.2157100000004</v>
      </c>
      <c r="C73" s="302">
        <v>6456.9579599999997</v>
      </c>
      <c r="D73" s="302">
        <v>1994.62184</v>
      </c>
      <c r="E73" s="302">
        <v>-7549.24892</v>
      </c>
      <c r="F73" s="302">
        <v>1448.86968</v>
      </c>
      <c r="G73" s="302">
        <v>533.41266000000007</v>
      </c>
      <c r="H73" s="302">
        <v>-2348.0102499999998</v>
      </c>
      <c r="I73" s="302">
        <v>1789.8712700000001</v>
      </c>
      <c r="J73" s="302">
        <v>1166.0378000000001</v>
      </c>
      <c r="K73" s="302">
        <v>66.577770000000001</v>
      </c>
      <c r="L73" s="302">
        <v>-700.06501000000003</v>
      </c>
      <c r="M73" s="302">
        <v>-543.40026</v>
      </c>
      <c r="N73" s="363"/>
    </row>
    <row r="74" spans="1:14" ht="15" customHeight="1">
      <c r="A74" s="301" t="s">
        <v>1036</v>
      </c>
      <c r="B74" s="302">
        <v>9114.96119</v>
      </c>
      <c r="C74" s="302">
        <v>6747.0638399999998</v>
      </c>
      <c r="D74" s="302">
        <v>2170.50794</v>
      </c>
      <c r="E74" s="302">
        <v>-7435.9162699999997</v>
      </c>
      <c r="F74" s="302">
        <v>1545.0291499999998</v>
      </c>
      <c r="G74" s="302">
        <v>641.55925999999999</v>
      </c>
      <c r="H74" s="302">
        <v>-2297.7579000000001</v>
      </c>
      <c r="I74" s="302">
        <v>1828.62787</v>
      </c>
      <c r="J74" s="302">
        <v>1262.2957099999999</v>
      </c>
      <c r="K74" s="302">
        <v>151.64616000000001</v>
      </c>
      <c r="L74" s="302">
        <v>-585.08485999999994</v>
      </c>
      <c r="M74" s="302">
        <v>-360.79039</v>
      </c>
      <c r="N74" s="363"/>
    </row>
    <row r="75" spans="1:14" ht="15" customHeight="1">
      <c r="A75" s="304" t="s">
        <v>311</v>
      </c>
      <c r="B75" s="302">
        <v>-291.74547999999999</v>
      </c>
      <c r="C75" s="302">
        <v>-290.10588000000001</v>
      </c>
      <c r="D75" s="302">
        <v>-175.8861</v>
      </c>
      <c r="E75" s="302">
        <v>-113.33265</v>
      </c>
      <c r="F75" s="302">
        <v>-96.159469999999999</v>
      </c>
      <c r="G75" s="302">
        <v>-108.14660000000001</v>
      </c>
      <c r="H75" s="302">
        <v>-50.25235</v>
      </c>
      <c r="I75" s="302">
        <v>-38.756599999999999</v>
      </c>
      <c r="J75" s="302">
        <v>-96.25791000000001</v>
      </c>
      <c r="K75" s="302">
        <v>-85.068389999999994</v>
      </c>
      <c r="L75" s="302">
        <v>-114.98014999999999</v>
      </c>
      <c r="M75" s="302">
        <v>-182.60987</v>
      </c>
      <c r="N75" s="363"/>
    </row>
    <row r="76" spans="1:14" ht="15" customHeight="1">
      <c r="A76" s="301" t="s">
        <v>837</v>
      </c>
      <c r="B76" s="302">
        <v>336535.18932999996</v>
      </c>
      <c r="C76" s="302">
        <v>306564.60995000001</v>
      </c>
      <c r="D76" s="302">
        <v>333271.12819999998</v>
      </c>
      <c r="E76" s="302">
        <v>338334.71918999997</v>
      </c>
      <c r="F76" s="302">
        <v>345293.72254000005</v>
      </c>
      <c r="G76" s="302">
        <v>416757.89135000005</v>
      </c>
      <c r="H76" s="302">
        <v>234329.96075999999</v>
      </c>
      <c r="I76" s="302">
        <v>426430.12975000002</v>
      </c>
      <c r="J76" s="302">
        <v>331016.93219000002</v>
      </c>
      <c r="K76" s="302">
        <v>183408.98852000001</v>
      </c>
      <c r="L76" s="302">
        <v>326066.22074999998</v>
      </c>
      <c r="M76" s="302">
        <v>220469.20869</v>
      </c>
      <c r="N76" s="363"/>
    </row>
    <row r="77" spans="1:14" ht="15" customHeight="1">
      <c r="A77" s="312" t="s">
        <v>836</v>
      </c>
      <c r="B77" s="302">
        <v>907.38535000000002</v>
      </c>
      <c r="C77" s="302">
        <v>2151.0972999999999</v>
      </c>
      <c r="D77" s="302">
        <v>3829.25218</v>
      </c>
      <c r="E77" s="302">
        <v>4441.7303099999999</v>
      </c>
      <c r="F77" s="302">
        <v>4487.8670400000001</v>
      </c>
      <c r="G77" s="302">
        <v>3717.25713</v>
      </c>
      <c r="H77" s="302">
        <v>2990.3485499999997</v>
      </c>
      <c r="I77" s="302">
        <v>2304.3674900000001</v>
      </c>
      <c r="J77" s="302">
        <v>1873.1541200000001</v>
      </c>
      <c r="K77" s="302">
        <v>1174.9098000000001</v>
      </c>
      <c r="L77" s="302">
        <v>1600.9798799999999</v>
      </c>
      <c r="M77" s="302">
        <v>1390.4011399999999</v>
      </c>
      <c r="N77" s="363"/>
    </row>
    <row r="78" spans="1:14" ht="15" customHeight="1">
      <c r="A78" s="310" t="s">
        <v>835</v>
      </c>
      <c r="B78" s="302">
        <v>337442.57468000002</v>
      </c>
      <c r="C78" s="302">
        <v>308715.70724999998</v>
      </c>
      <c r="D78" s="302">
        <v>337100.38037999999</v>
      </c>
      <c r="E78" s="302">
        <v>342776.44949999999</v>
      </c>
      <c r="F78" s="302">
        <v>349781.58957999997</v>
      </c>
      <c r="G78" s="302">
        <v>420475.14848000003</v>
      </c>
      <c r="H78" s="302">
        <v>237320.30931000001</v>
      </c>
      <c r="I78" s="302">
        <v>428734.49724</v>
      </c>
      <c r="J78" s="302">
        <v>332890.08630999998</v>
      </c>
      <c r="K78" s="302">
        <v>184583.89831999998</v>
      </c>
      <c r="L78" s="302">
        <v>327667.20062999998</v>
      </c>
      <c r="M78" s="302">
        <v>221859.60983</v>
      </c>
      <c r="N78" s="363"/>
    </row>
    <row r="79" spans="1:14" ht="15" customHeight="1">
      <c r="A79" s="309" t="s">
        <v>834</v>
      </c>
      <c r="B79" s="302">
        <v>-592.14200000000005</v>
      </c>
      <c r="C79" s="302">
        <v>214.71576999999999</v>
      </c>
      <c r="D79" s="302">
        <v>0</v>
      </c>
      <c r="E79" s="302">
        <v>-989.94533999999999</v>
      </c>
      <c r="F79" s="302">
        <v>-340.85513000000003</v>
      </c>
      <c r="G79" s="302">
        <v>-0.89800000000000002</v>
      </c>
      <c r="H79" s="302">
        <v>0</v>
      </c>
      <c r="I79" s="302">
        <v>0</v>
      </c>
      <c r="J79" s="302">
        <v>-7906.8939099999998</v>
      </c>
      <c r="K79" s="302">
        <v>-31.962</v>
      </c>
      <c r="L79" s="302">
        <v>-31.962</v>
      </c>
      <c r="M79" s="302">
        <v>-549.11480000000006</v>
      </c>
      <c r="N79" s="363"/>
    </row>
    <row r="80" spans="1:14" ht="15" customHeight="1">
      <c r="A80" s="301" t="s">
        <v>833</v>
      </c>
      <c r="B80" s="302">
        <v>336850.43268000003</v>
      </c>
      <c r="C80" s="302">
        <v>308930.42301999999</v>
      </c>
      <c r="D80" s="302">
        <v>337100.38037999999</v>
      </c>
      <c r="E80" s="302">
        <v>341786.50416000001</v>
      </c>
      <c r="F80" s="302">
        <v>349440.73444999999</v>
      </c>
      <c r="G80" s="302">
        <v>420474.25048000005</v>
      </c>
      <c r="H80" s="302">
        <v>237320.30931000001</v>
      </c>
      <c r="I80" s="302">
        <v>428734.49724</v>
      </c>
      <c r="J80" s="302">
        <v>324983.1924</v>
      </c>
      <c r="K80" s="302">
        <v>184551.93631999998</v>
      </c>
      <c r="L80" s="302">
        <v>327635.23862999998</v>
      </c>
      <c r="M80" s="302">
        <v>221310.49502999999</v>
      </c>
      <c r="N80" s="363"/>
    </row>
    <row r="81" spans="1:14" ht="15" customHeight="1">
      <c r="A81" s="309" t="s">
        <v>832</v>
      </c>
      <c r="B81" s="302">
        <v>0</v>
      </c>
      <c r="C81" s="302">
        <v>0</v>
      </c>
      <c r="D81" s="302">
        <v>0</v>
      </c>
      <c r="E81" s="302">
        <v>0</v>
      </c>
      <c r="F81" s="302">
        <v>0</v>
      </c>
      <c r="G81" s="302">
        <v>0</v>
      </c>
      <c r="H81" s="302">
        <v>0</v>
      </c>
      <c r="I81" s="302">
        <v>0</v>
      </c>
      <c r="J81" s="302">
        <v>0</v>
      </c>
      <c r="K81" s="302">
        <v>0</v>
      </c>
      <c r="L81" s="302">
        <v>0</v>
      </c>
      <c r="M81" s="302">
        <v>0</v>
      </c>
      <c r="N81" s="363"/>
    </row>
    <row r="82" spans="1:14" ht="15" customHeight="1">
      <c r="A82" s="301" t="s">
        <v>831</v>
      </c>
      <c r="B82" s="302">
        <v>336850.43268000003</v>
      </c>
      <c r="C82" s="302">
        <v>308930.42301999999</v>
      </c>
      <c r="D82" s="302">
        <v>337100.38037999999</v>
      </c>
      <c r="E82" s="302">
        <v>341786.50416000001</v>
      </c>
      <c r="F82" s="302">
        <v>349440.73444999999</v>
      </c>
      <c r="G82" s="302">
        <v>420474.25048000005</v>
      </c>
      <c r="H82" s="302">
        <v>237320.30931000001</v>
      </c>
      <c r="I82" s="302">
        <v>428734.49724</v>
      </c>
      <c r="J82" s="302">
        <v>324983.1924</v>
      </c>
      <c r="K82" s="302">
        <v>184551.93631999998</v>
      </c>
      <c r="L82" s="302">
        <v>327635.23862999998</v>
      </c>
      <c r="M82" s="302">
        <v>221310.49502999999</v>
      </c>
      <c r="N82" s="363"/>
    </row>
    <row r="83" spans="1:14" ht="15" customHeight="1" thickBot="1">
      <c r="A83" s="309" t="s">
        <v>830</v>
      </c>
      <c r="B83" s="302">
        <v>-108502.46837999999</v>
      </c>
      <c r="C83" s="302">
        <v>-87848.473239999992</v>
      </c>
      <c r="D83" s="302">
        <v>-110557.94534000001</v>
      </c>
      <c r="E83" s="302">
        <v>-104400.98827</v>
      </c>
      <c r="F83" s="302">
        <v>-127950.16428</v>
      </c>
      <c r="G83" s="302">
        <v>-167179.50870999999</v>
      </c>
      <c r="H83" s="302">
        <v>-143696.84052</v>
      </c>
      <c r="I83" s="302">
        <v>-209098.20177000001</v>
      </c>
      <c r="J83" s="302">
        <v>-132334.45799</v>
      </c>
      <c r="K83" s="302">
        <v>-40270.21299</v>
      </c>
      <c r="L83" s="302">
        <v>-116904.24993999999</v>
      </c>
      <c r="M83" s="302">
        <v>-44958.144130000001</v>
      </c>
      <c r="N83" s="363"/>
    </row>
    <row r="84" spans="1:14" ht="15" customHeight="1" thickTop="1" thickBot="1">
      <c r="A84" s="299" t="s">
        <v>829</v>
      </c>
      <c r="B84" s="300">
        <v>228347.96430000002</v>
      </c>
      <c r="C84" s="300">
        <v>221081.94978</v>
      </c>
      <c r="D84" s="300">
        <v>226542.43503999998</v>
      </c>
      <c r="E84" s="300">
        <v>237385.51588999998</v>
      </c>
      <c r="F84" s="300">
        <v>221490.57016999999</v>
      </c>
      <c r="G84" s="300">
        <v>253294.74177000002</v>
      </c>
      <c r="H84" s="300">
        <v>93623.468790000014</v>
      </c>
      <c r="I84" s="300">
        <v>219636.29547000001</v>
      </c>
      <c r="J84" s="300">
        <v>192648.73441</v>
      </c>
      <c r="K84" s="300">
        <v>144281.72333000001</v>
      </c>
      <c r="L84" s="300">
        <v>210730.98869</v>
      </c>
      <c r="M84" s="300">
        <v>176352.35090000002</v>
      </c>
      <c r="N84" s="363"/>
    </row>
    <row r="85" spans="1:14" ht="3.75" customHeight="1" thickTop="1" thickBot="1">
      <c r="A85" s="313"/>
      <c r="B85" s="314"/>
      <c r="C85" s="314"/>
      <c r="D85" s="314"/>
      <c r="E85" s="314"/>
      <c r="F85" s="314"/>
      <c r="G85" s="314"/>
      <c r="H85" s="314"/>
      <c r="I85" s="314"/>
      <c r="J85" s="314"/>
      <c r="K85" s="314"/>
      <c r="L85" s="314"/>
      <c r="M85" s="314"/>
      <c r="N85" s="293"/>
    </row>
    <row r="86" spans="1:14" ht="15" customHeight="1" thickTop="1">
      <c r="A86" s="315"/>
      <c r="B86" s="316"/>
      <c r="C86" s="316"/>
      <c r="D86" s="316"/>
      <c r="E86" s="316"/>
      <c r="F86" s="316"/>
      <c r="G86" s="316"/>
      <c r="H86" s="316"/>
      <c r="I86" s="316"/>
      <c r="J86" s="315"/>
      <c r="K86" s="316"/>
      <c r="L86" s="316"/>
      <c r="M86" s="316"/>
      <c r="N86" s="293"/>
    </row>
    <row r="87" spans="1:14" ht="15" customHeight="1">
      <c r="A87" s="315"/>
      <c r="B87" s="316"/>
      <c r="C87" s="316"/>
      <c r="D87" s="316"/>
      <c r="E87" s="316"/>
      <c r="F87" s="316"/>
      <c r="G87" s="316"/>
      <c r="H87" s="316"/>
      <c r="I87" s="316"/>
      <c r="J87" s="316"/>
      <c r="K87" s="316"/>
      <c r="L87" s="316"/>
      <c r="M87" s="316"/>
      <c r="N87" s="293"/>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N89"/>
  <sheetViews>
    <sheetView zoomScale="70" zoomScaleNormal="70" workbookViewId="0">
      <selection activeCell="A21" sqref="A21"/>
    </sheetView>
  </sheetViews>
  <sheetFormatPr baseColWidth="10" defaultColWidth="9.140625" defaultRowHeight="18"/>
  <cols>
    <col min="1" max="1" width="89.85546875" style="294" bestFit="1" customWidth="1"/>
    <col min="2" max="8" width="10.7109375" style="294" bestFit="1" customWidth="1"/>
    <col min="9" max="9" width="10.7109375" style="294" customWidth="1"/>
    <col min="10" max="10" width="11.140625" style="294" bestFit="1" customWidth="1"/>
    <col min="11" max="11" width="10.7109375" style="294" customWidth="1"/>
    <col min="12" max="12" width="11.7109375" style="294" bestFit="1" customWidth="1"/>
    <col min="13" max="13" width="11.7109375" style="318" bestFit="1" customWidth="1"/>
    <col min="14" max="256" width="9.140625" style="294"/>
    <col min="257" max="257" width="89.85546875" style="294" bestFit="1" customWidth="1"/>
    <col min="258" max="264" width="10.7109375" style="294" bestFit="1" customWidth="1"/>
    <col min="265" max="265" width="10.7109375" style="294" customWidth="1"/>
    <col min="266" max="266" width="11.140625" style="294" bestFit="1" customWidth="1"/>
    <col min="267" max="267" width="10.7109375" style="294" customWidth="1"/>
    <col min="268" max="269" width="11.7109375" style="294" bestFit="1" customWidth="1"/>
    <col min="270" max="512" width="9.140625" style="294"/>
    <col min="513" max="513" width="89.85546875" style="294" bestFit="1" customWidth="1"/>
    <col min="514" max="520" width="10.7109375" style="294" bestFit="1" customWidth="1"/>
    <col min="521" max="521" width="10.7109375" style="294" customWidth="1"/>
    <col min="522" max="522" width="11.140625" style="294" bestFit="1" customWidth="1"/>
    <col min="523" max="523" width="10.7109375" style="294" customWidth="1"/>
    <col min="524" max="525" width="11.7109375" style="294" bestFit="1" customWidth="1"/>
    <col min="526" max="768" width="9.140625" style="294"/>
    <col min="769" max="769" width="89.85546875" style="294" bestFit="1" customWidth="1"/>
    <col min="770" max="776" width="10.7109375" style="294" bestFit="1" customWidth="1"/>
    <col min="777" max="777" width="10.7109375" style="294" customWidth="1"/>
    <col min="778" max="778" width="11.140625" style="294" bestFit="1" customWidth="1"/>
    <col min="779" max="779" width="10.7109375" style="294" customWidth="1"/>
    <col min="780" max="781" width="11.7109375" style="294" bestFit="1" customWidth="1"/>
    <col min="782" max="1024" width="9.140625" style="294"/>
    <col min="1025" max="1025" width="89.85546875" style="294" bestFit="1" customWidth="1"/>
    <col min="1026" max="1032" width="10.7109375" style="294" bestFit="1" customWidth="1"/>
    <col min="1033" max="1033" width="10.7109375" style="294" customWidth="1"/>
    <col min="1034" max="1034" width="11.140625" style="294" bestFit="1" customWidth="1"/>
    <col min="1035" max="1035" width="10.7109375" style="294" customWidth="1"/>
    <col min="1036" max="1037" width="11.7109375" style="294" bestFit="1" customWidth="1"/>
    <col min="1038" max="1280" width="9.140625" style="294"/>
    <col min="1281" max="1281" width="89.85546875" style="294" bestFit="1" customWidth="1"/>
    <col min="1282" max="1288" width="10.7109375" style="294" bestFit="1" customWidth="1"/>
    <col min="1289" max="1289" width="10.7109375" style="294" customWidth="1"/>
    <col min="1290" max="1290" width="11.140625" style="294" bestFit="1" customWidth="1"/>
    <col min="1291" max="1291" width="10.7109375" style="294" customWidth="1"/>
    <col min="1292" max="1293" width="11.7109375" style="294" bestFit="1" customWidth="1"/>
    <col min="1294" max="1536" width="9.140625" style="294"/>
    <col min="1537" max="1537" width="89.85546875" style="294" bestFit="1" customWidth="1"/>
    <col min="1538" max="1544" width="10.7109375" style="294" bestFit="1" customWidth="1"/>
    <col min="1545" max="1545" width="10.7109375" style="294" customWidth="1"/>
    <col min="1546" max="1546" width="11.140625" style="294" bestFit="1" customWidth="1"/>
    <col min="1547" max="1547" width="10.7109375" style="294" customWidth="1"/>
    <col min="1548" max="1549" width="11.7109375" style="294" bestFit="1" customWidth="1"/>
    <col min="1550" max="1792" width="9.140625" style="294"/>
    <col min="1793" max="1793" width="89.85546875" style="294" bestFit="1" customWidth="1"/>
    <col min="1794" max="1800" width="10.7109375" style="294" bestFit="1" customWidth="1"/>
    <col min="1801" max="1801" width="10.7109375" style="294" customWidth="1"/>
    <col min="1802" max="1802" width="11.140625" style="294" bestFit="1" customWidth="1"/>
    <col min="1803" max="1803" width="10.7109375" style="294" customWidth="1"/>
    <col min="1804" max="1805" width="11.7109375" style="294" bestFit="1" customWidth="1"/>
    <col min="1806" max="2048" width="9.140625" style="294"/>
    <col min="2049" max="2049" width="89.85546875" style="294" bestFit="1" customWidth="1"/>
    <col min="2050" max="2056" width="10.7109375" style="294" bestFit="1" customWidth="1"/>
    <col min="2057" max="2057" width="10.7109375" style="294" customWidth="1"/>
    <col min="2058" max="2058" width="11.140625" style="294" bestFit="1" customWidth="1"/>
    <col min="2059" max="2059" width="10.7109375" style="294" customWidth="1"/>
    <col min="2060" max="2061" width="11.7109375" style="294" bestFit="1" customWidth="1"/>
    <col min="2062" max="2304" width="9.140625" style="294"/>
    <col min="2305" max="2305" width="89.85546875" style="294" bestFit="1" customWidth="1"/>
    <col min="2306" max="2312" width="10.7109375" style="294" bestFit="1" customWidth="1"/>
    <col min="2313" max="2313" width="10.7109375" style="294" customWidth="1"/>
    <col min="2314" max="2314" width="11.140625" style="294" bestFit="1" customWidth="1"/>
    <col min="2315" max="2315" width="10.7109375" style="294" customWidth="1"/>
    <col min="2316" max="2317" width="11.7109375" style="294" bestFit="1" customWidth="1"/>
    <col min="2318" max="2560" width="9.140625" style="294"/>
    <col min="2561" max="2561" width="89.85546875" style="294" bestFit="1" customWidth="1"/>
    <col min="2562" max="2568" width="10.7109375" style="294" bestFit="1" customWidth="1"/>
    <col min="2569" max="2569" width="10.7109375" style="294" customWidth="1"/>
    <col min="2570" max="2570" width="11.140625" style="294" bestFit="1" customWidth="1"/>
    <col min="2571" max="2571" width="10.7109375" style="294" customWidth="1"/>
    <col min="2572" max="2573" width="11.7109375" style="294" bestFit="1" customWidth="1"/>
    <col min="2574" max="2816" width="9.140625" style="294"/>
    <col min="2817" max="2817" width="89.85546875" style="294" bestFit="1" customWidth="1"/>
    <col min="2818" max="2824" width="10.7109375" style="294" bestFit="1" customWidth="1"/>
    <col min="2825" max="2825" width="10.7109375" style="294" customWidth="1"/>
    <col min="2826" max="2826" width="11.140625" style="294" bestFit="1" customWidth="1"/>
    <col min="2827" max="2827" width="10.7109375" style="294" customWidth="1"/>
    <col min="2828" max="2829" width="11.7109375" style="294" bestFit="1" customWidth="1"/>
    <col min="2830" max="3072" width="9.140625" style="294"/>
    <col min="3073" max="3073" width="89.85546875" style="294" bestFit="1" customWidth="1"/>
    <col min="3074" max="3080" width="10.7109375" style="294" bestFit="1" customWidth="1"/>
    <col min="3081" max="3081" width="10.7109375" style="294" customWidth="1"/>
    <col min="3082" max="3082" width="11.140625" style="294" bestFit="1" customWidth="1"/>
    <col min="3083" max="3083" width="10.7109375" style="294" customWidth="1"/>
    <col min="3084" max="3085" width="11.7109375" style="294" bestFit="1" customWidth="1"/>
    <col min="3086" max="3328" width="9.140625" style="294"/>
    <col min="3329" max="3329" width="89.85546875" style="294" bestFit="1" customWidth="1"/>
    <col min="3330" max="3336" width="10.7109375" style="294" bestFit="1" customWidth="1"/>
    <col min="3337" max="3337" width="10.7109375" style="294" customWidth="1"/>
    <col min="3338" max="3338" width="11.140625" style="294" bestFit="1" customWidth="1"/>
    <col min="3339" max="3339" width="10.7109375" style="294" customWidth="1"/>
    <col min="3340" max="3341" width="11.7109375" style="294" bestFit="1" customWidth="1"/>
    <col min="3342" max="3584" width="9.140625" style="294"/>
    <col min="3585" max="3585" width="89.85546875" style="294" bestFit="1" customWidth="1"/>
    <col min="3586" max="3592" width="10.7109375" style="294" bestFit="1" customWidth="1"/>
    <col min="3593" max="3593" width="10.7109375" style="294" customWidth="1"/>
    <col min="3594" max="3594" width="11.140625" style="294" bestFit="1" customWidth="1"/>
    <col min="3595" max="3595" width="10.7109375" style="294" customWidth="1"/>
    <col min="3596" max="3597" width="11.7109375" style="294" bestFit="1" customWidth="1"/>
    <col min="3598" max="3840" width="9.140625" style="294"/>
    <col min="3841" max="3841" width="89.85546875" style="294" bestFit="1" customWidth="1"/>
    <col min="3842" max="3848" width="10.7109375" style="294" bestFit="1" customWidth="1"/>
    <col min="3849" max="3849" width="10.7109375" style="294" customWidth="1"/>
    <col min="3850" max="3850" width="11.140625" style="294" bestFit="1" customWidth="1"/>
    <col min="3851" max="3851" width="10.7109375" style="294" customWidth="1"/>
    <col min="3852" max="3853" width="11.7109375" style="294" bestFit="1" customWidth="1"/>
    <col min="3854" max="4096" width="9.140625" style="294"/>
    <col min="4097" max="4097" width="89.85546875" style="294" bestFit="1" customWidth="1"/>
    <col min="4098" max="4104" width="10.7109375" style="294" bestFit="1" customWidth="1"/>
    <col min="4105" max="4105" width="10.7109375" style="294" customWidth="1"/>
    <col min="4106" max="4106" width="11.140625" style="294" bestFit="1" customWidth="1"/>
    <col min="4107" max="4107" width="10.7109375" style="294" customWidth="1"/>
    <col min="4108" max="4109" width="11.7109375" style="294" bestFit="1" customWidth="1"/>
    <col min="4110" max="4352" width="9.140625" style="294"/>
    <col min="4353" max="4353" width="89.85546875" style="294" bestFit="1" customWidth="1"/>
    <col min="4354" max="4360" width="10.7109375" style="294" bestFit="1" customWidth="1"/>
    <col min="4361" max="4361" width="10.7109375" style="294" customWidth="1"/>
    <col min="4362" max="4362" width="11.140625" style="294" bestFit="1" customWidth="1"/>
    <col min="4363" max="4363" width="10.7109375" style="294" customWidth="1"/>
    <col min="4364" max="4365" width="11.7109375" style="294" bestFit="1" customWidth="1"/>
    <col min="4366" max="4608" width="9.140625" style="294"/>
    <col min="4609" max="4609" width="89.85546875" style="294" bestFit="1" customWidth="1"/>
    <col min="4610" max="4616" width="10.7109375" style="294" bestFit="1" customWidth="1"/>
    <col min="4617" max="4617" width="10.7109375" style="294" customWidth="1"/>
    <col min="4618" max="4618" width="11.140625" style="294" bestFit="1" customWidth="1"/>
    <col min="4619" max="4619" width="10.7109375" style="294" customWidth="1"/>
    <col min="4620" max="4621" width="11.7109375" style="294" bestFit="1" customWidth="1"/>
    <col min="4622" max="4864" width="9.140625" style="294"/>
    <col min="4865" max="4865" width="89.85546875" style="294" bestFit="1" customWidth="1"/>
    <col min="4866" max="4872" width="10.7109375" style="294" bestFit="1" customWidth="1"/>
    <col min="4873" max="4873" width="10.7109375" style="294" customWidth="1"/>
    <col min="4874" max="4874" width="11.140625" style="294" bestFit="1" customWidth="1"/>
    <col min="4875" max="4875" width="10.7109375" style="294" customWidth="1"/>
    <col min="4876" max="4877" width="11.7109375" style="294" bestFit="1" customWidth="1"/>
    <col min="4878" max="5120" width="9.140625" style="294"/>
    <col min="5121" max="5121" width="89.85546875" style="294" bestFit="1" customWidth="1"/>
    <col min="5122" max="5128" width="10.7109375" style="294" bestFit="1" customWidth="1"/>
    <col min="5129" max="5129" width="10.7109375" style="294" customWidth="1"/>
    <col min="5130" max="5130" width="11.140625" style="294" bestFit="1" customWidth="1"/>
    <col min="5131" max="5131" width="10.7109375" style="294" customWidth="1"/>
    <col min="5132" max="5133" width="11.7109375" style="294" bestFit="1" customWidth="1"/>
    <col min="5134" max="5376" width="9.140625" style="294"/>
    <col min="5377" max="5377" width="89.85546875" style="294" bestFit="1" customWidth="1"/>
    <col min="5378" max="5384" width="10.7109375" style="294" bestFit="1" customWidth="1"/>
    <col min="5385" max="5385" width="10.7109375" style="294" customWidth="1"/>
    <col min="5386" max="5386" width="11.140625" style="294" bestFit="1" customWidth="1"/>
    <col min="5387" max="5387" width="10.7109375" style="294" customWidth="1"/>
    <col min="5388" max="5389" width="11.7109375" style="294" bestFit="1" customWidth="1"/>
    <col min="5390" max="5632" width="9.140625" style="294"/>
    <col min="5633" max="5633" width="89.85546875" style="294" bestFit="1" customWidth="1"/>
    <col min="5634" max="5640" width="10.7109375" style="294" bestFit="1" customWidth="1"/>
    <col min="5641" max="5641" width="10.7109375" style="294" customWidth="1"/>
    <col min="5642" max="5642" width="11.140625" style="294" bestFit="1" customWidth="1"/>
    <col min="5643" max="5643" width="10.7109375" style="294" customWidth="1"/>
    <col min="5644" max="5645" width="11.7109375" style="294" bestFit="1" customWidth="1"/>
    <col min="5646" max="5888" width="9.140625" style="294"/>
    <col min="5889" max="5889" width="89.85546875" style="294" bestFit="1" customWidth="1"/>
    <col min="5890" max="5896" width="10.7109375" style="294" bestFit="1" customWidth="1"/>
    <col min="5897" max="5897" width="10.7109375" style="294" customWidth="1"/>
    <col min="5898" max="5898" width="11.140625" style="294" bestFit="1" customWidth="1"/>
    <col min="5899" max="5899" width="10.7109375" style="294" customWidth="1"/>
    <col min="5900" max="5901" width="11.7109375" style="294" bestFit="1" customWidth="1"/>
    <col min="5902" max="6144" width="9.140625" style="294"/>
    <col min="6145" max="6145" width="89.85546875" style="294" bestFit="1" customWidth="1"/>
    <col min="6146" max="6152" width="10.7109375" style="294" bestFit="1" customWidth="1"/>
    <col min="6153" max="6153" width="10.7109375" style="294" customWidth="1"/>
    <col min="6154" max="6154" width="11.140625" style="294" bestFit="1" customWidth="1"/>
    <col min="6155" max="6155" width="10.7109375" style="294" customWidth="1"/>
    <col min="6156" max="6157" width="11.7109375" style="294" bestFit="1" customWidth="1"/>
    <col min="6158" max="6400" width="9.140625" style="294"/>
    <col min="6401" max="6401" width="89.85546875" style="294" bestFit="1" customWidth="1"/>
    <col min="6402" max="6408" width="10.7109375" style="294" bestFit="1" customWidth="1"/>
    <col min="6409" max="6409" width="10.7109375" style="294" customWidth="1"/>
    <col min="6410" max="6410" width="11.140625" style="294" bestFit="1" customWidth="1"/>
    <col min="6411" max="6411" width="10.7109375" style="294" customWidth="1"/>
    <col min="6412" max="6413" width="11.7109375" style="294" bestFit="1" customWidth="1"/>
    <col min="6414" max="6656" width="9.140625" style="294"/>
    <col min="6657" max="6657" width="89.85546875" style="294" bestFit="1" customWidth="1"/>
    <col min="6658" max="6664" width="10.7109375" style="294" bestFit="1" customWidth="1"/>
    <col min="6665" max="6665" width="10.7109375" style="294" customWidth="1"/>
    <col min="6666" max="6666" width="11.140625" style="294" bestFit="1" customWidth="1"/>
    <col min="6667" max="6667" width="10.7109375" style="294" customWidth="1"/>
    <col min="6668" max="6669" width="11.7109375" style="294" bestFit="1" customWidth="1"/>
    <col min="6670" max="6912" width="9.140625" style="294"/>
    <col min="6913" max="6913" width="89.85546875" style="294" bestFit="1" customWidth="1"/>
    <col min="6914" max="6920" width="10.7109375" style="294" bestFit="1" customWidth="1"/>
    <col min="6921" max="6921" width="10.7109375" style="294" customWidth="1"/>
    <col min="6922" max="6922" width="11.140625" style="294" bestFit="1" customWidth="1"/>
    <col min="6923" max="6923" width="10.7109375" style="294" customWidth="1"/>
    <col min="6924" max="6925" width="11.7109375" style="294" bestFit="1" customWidth="1"/>
    <col min="6926" max="7168" width="9.140625" style="294"/>
    <col min="7169" max="7169" width="89.85546875" style="294" bestFit="1" customWidth="1"/>
    <col min="7170" max="7176" width="10.7109375" style="294" bestFit="1" customWidth="1"/>
    <col min="7177" max="7177" width="10.7109375" style="294" customWidth="1"/>
    <col min="7178" max="7178" width="11.140625" style="294" bestFit="1" customWidth="1"/>
    <col min="7179" max="7179" width="10.7109375" style="294" customWidth="1"/>
    <col min="7180" max="7181" width="11.7109375" style="294" bestFit="1" customWidth="1"/>
    <col min="7182" max="7424" width="9.140625" style="294"/>
    <col min="7425" max="7425" width="89.85546875" style="294" bestFit="1" customWidth="1"/>
    <col min="7426" max="7432" width="10.7109375" style="294" bestFit="1" customWidth="1"/>
    <col min="7433" max="7433" width="10.7109375" style="294" customWidth="1"/>
    <col min="7434" max="7434" width="11.140625" style="294" bestFit="1" customWidth="1"/>
    <col min="7435" max="7435" width="10.7109375" style="294" customWidth="1"/>
    <col min="7436" max="7437" width="11.7109375" style="294" bestFit="1" customWidth="1"/>
    <col min="7438" max="7680" width="9.140625" style="294"/>
    <col min="7681" max="7681" width="89.85546875" style="294" bestFit="1" customWidth="1"/>
    <col min="7682" max="7688" width="10.7109375" style="294" bestFit="1" customWidth="1"/>
    <col min="7689" max="7689" width="10.7109375" style="294" customWidth="1"/>
    <col min="7690" max="7690" width="11.140625" style="294" bestFit="1" customWidth="1"/>
    <col min="7691" max="7691" width="10.7109375" style="294" customWidth="1"/>
    <col min="7692" max="7693" width="11.7109375" style="294" bestFit="1" customWidth="1"/>
    <col min="7694" max="7936" width="9.140625" style="294"/>
    <col min="7937" max="7937" width="89.85546875" style="294" bestFit="1" customWidth="1"/>
    <col min="7938" max="7944" width="10.7109375" style="294" bestFit="1" customWidth="1"/>
    <col min="7945" max="7945" width="10.7109375" style="294" customWidth="1"/>
    <col min="7946" max="7946" width="11.140625" style="294" bestFit="1" customWidth="1"/>
    <col min="7947" max="7947" width="10.7109375" style="294" customWidth="1"/>
    <col min="7948" max="7949" width="11.7109375" style="294" bestFit="1" customWidth="1"/>
    <col min="7950" max="8192" width="9.140625" style="294"/>
    <col min="8193" max="8193" width="89.85546875" style="294" bestFit="1" customWidth="1"/>
    <col min="8194" max="8200" width="10.7109375" style="294" bestFit="1" customWidth="1"/>
    <col min="8201" max="8201" width="10.7109375" style="294" customWidth="1"/>
    <col min="8202" max="8202" width="11.140625" style="294" bestFit="1" customWidth="1"/>
    <col min="8203" max="8203" width="10.7109375" style="294" customWidth="1"/>
    <col min="8204" max="8205" width="11.7109375" style="294" bestFit="1" customWidth="1"/>
    <col min="8206" max="8448" width="9.140625" style="294"/>
    <col min="8449" max="8449" width="89.85546875" style="294" bestFit="1" customWidth="1"/>
    <col min="8450" max="8456" width="10.7109375" style="294" bestFit="1" customWidth="1"/>
    <col min="8457" max="8457" width="10.7109375" style="294" customWidth="1"/>
    <col min="8458" max="8458" width="11.140625" style="294" bestFit="1" customWidth="1"/>
    <col min="8459" max="8459" width="10.7109375" style="294" customWidth="1"/>
    <col min="8460" max="8461" width="11.7109375" style="294" bestFit="1" customWidth="1"/>
    <col min="8462" max="8704" width="9.140625" style="294"/>
    <col min="8705" max="8705" width="89.85546875" style="294" bestFit="1" customWidth="1"/>
    <col min="8706" max="8712" width="10.7109375" style="294" bestFit="1" customWidth="1"/>
    <col min="8713" max="8713" width="10.7109375" style="294" customWidth="1"/>
    <col min="8714" max="8714" width="11.140625" style="294" bestFit="1" customWidth="1"/>
    <col min="8715" max="8715" width="10.7109375" style="294" customWidth="1"/>
    <col min="8716" max="8717" width="11.7109375" style="294" bestFit="1" customWidth="1"/>
    <col min="8718" max="8960" width="9.140625" style="294"/>
    <col min="8961" max="8961" width="89.85546875" style="294" bestFit="1" customWidth="1"/>
    <col min="8962" max="8968" width="10.7109375" style="294" bestFit="1" customWidth="1"/>
    <col min="8969" max="8969" width="10.7109375" style="294" customWidth="1"/>
    <col min="8970" max="8970" width="11.140625" style="294" bestFit="1" customWidth="1"/>
    <col min="8971" max="8971" width="10.7109375" style="294" customWidth="1"/>
    <col min="8972" max="8973" width="11.7109375" style="294" bestFit="1" customWidth="1"/>
    <col min="8974" max="9216" width="9.140625" style="294"/>
    <col min="9217" max="9217" width="89.85546875" style="294" bestFit="1" customWidth="1"/>
    <col min="9218" max="9224" width="10.7109375" style="294" bestFit="1" customWidth="1"/>
    <col min="9225" max="9225" width="10.7109375" style="294" customWidth="1"/>
    <col min="9226" max="9226" width="11.140625" style="294" bestFit="1" customWidth="1"/>
    <col min="9227" max="9227" width="10.7109375" style="294" customWidth="1"/>
    <col min="9228" max="9229" width="11.7109375" style="294" bestFit="1" customWidth="1"/>
    <col min="9230" max="9472" width="9.140625" style="294"/>
    <col min="9473" max="9473" width="89.85546875" style="294" bestFit="1" customWidth="1"/>
    <col min="9474" max="9480" width="10.7109375" style="294" bestFit="1" customWidth="1"/>
    <col min="9481" max="9481" width="10.7109375" style="294" customWidth="1"/>
    <col min="9482" max="9482" width="11.140625" style="294" bestFit="1" customWidth="1"/>
    <col min="9483" max="9483" width="10.7109375" style="294" customWidth="1"/>
    <col min="9484" max="9485" width="11.7109375" style="294" bestFit="1" customWidth="1"/>
    <col min="9486" max="9728" width="9.140625" style="294"/>
    <col min="9729" max="9729" width="89.85546875" style="294" bestFit="1" customWidth="1"/>
    <col min="9730" max="9736" width="10.7109375" style="294" bestFit="1" customWidth="1"/>
    <col min="9737" max="9737" width="10.7109375" style="294" customWidth="1"/>
    <col min="9738" max="9738" width="11.140625" style="294" bestFit="1" customWidth="1"/>
    <col min="9739" max="9739" width="10.7109375" style="294" customWidth="1"/>
    <col min="9740" max="9741" width="11.7109375" style="294" bestFit="1" customWidth="1"/>
    <col min="9742" max="9984" width="9.140625" style="294"/>
    <col min="9985" max="9985" width="89.85546875" style="294" bestFit="1" customWidth="1"/>
    <col min="9986" max="9992" width="10.7109375" style="294" bestFit="1" customWidth="1"/>
    <col min="9993" max="9993" width="10.7109375" style="294" customWidth="1"/>
    <col min="9994" max="9994" width="11.140625" style="294" bestFit="1" customWidth="1"/>
    <col min="9995" max="9995" width="10.7109375" style="294" customWidth="1"/>
    <col min="9996" max="9997" width="11.7109375" style="294" bestFit="1" customWidth="1"/>
    <col min="9998" max="10240" width="9.140625" style="294"/>
    <col min="10241" max="10241" width="89.85546875" style="294" bestFit="1" customWidth="1"/>
    <col min="10242" max="10248" width="10.7109375" style="294" bestFit="1" customWidth="1"/>
    <col min="10249" max="10249" width="10.7109375" style="294" customWidth="1"/>
    <col min="10250" max="10250" width="11.140625" style="294" bestFit="1" customWidth="1"/>
    <col min="10251" max="10251" width="10.7109375" style="294" customWidth="1"/>
    <col min="10252" max="10253" width="11.7109375" style="294" bestFit="1" customWidth="1"/>
    <col min="10254" max="10496" width="9.140625" style="294"/>
    <col min="10497" max="10497" width="89.85546875" style="294" bestFit="1" customWidth="1"/>
    <col min="10498" max="10504" width="10.7109375" style="294" bestFit="1" customWidth="1"/>
    <col min="10505" max="10505" width="10.7109375" style="294" customWidth="1"/>
    <col min="10506" max="10506" width="11.140625" style="294" bestFit="1" customWidth="1"/>
    <col min="10507" max="10507" width="10.7109375" style="294" customWidth="1"/>
    <col min="10508" max="10509" width="11.7109375" style="294" bestFit="1" customWidth="1"/>
    <col min="10510" max="10752" width="9.140625" style="294"/>
    <col min="10753" max="10753" width="89.85546875" style="294" bestFit="1" customWidth="1"/>
    <col min="10754" max="10760" width="10.7109375" style="294" bestFit="1" customWidth="1"/>
    <col min="10761" max="10761" width="10.7109375" style="294" customWidth="1"/>
    <col min="10762" max="10762" width="11.140625" style="294" bestFit="1" customWidth="1"/>
    <col min="10763" max="10763" width="10.7109375" style="294" customWidth="1"/>
    <col min="10764" max="10765" width="11.7109375" style="294" bestFit="1" customWidth="1"/>
    <col min="10766" max="11008" width="9.140625" style="294"/>
    <col min="11009" max="11009" width="89.85546875" style="294" bestFit="1" customWidth="1"/>
    <col min="11010" max="11016" width="10.7109375" style="294" bestFit="1" customWidth="1"/>
    <col min="11017" max="11017" width="10.7109375" style="294" customWidth="1"/>
    <col min="11018" max="11018" width="11.140625" style="294" bestFit="1" customWidth="1"/>
    <col min="11019" max="11019" width="10.7109375" style="294" customWidth="1"/>
    <col min="11020" max="11021" width="11.7109375" style="294" bestFit="1" customWidth="1"/>
    <col min="11022" max="11264" width="9.140625" style="294"/>
    <col min="11265" max="11265" width="89.85546875" style="294" bestFit="1" customWidth="1"/>
    <col min="11266" max="11272" width="10.7109375" style="294" bestFit="1" customWidth="1"/>
    <col min="11273" max="11273" width="10.7109375" style="294" customWidth="1"/>
    <col min="11274" max="11274" width="11.140625" style="294" bestFit="1" customWidth="1"/>
    <col min="11275" max="11275" width="10.7109375" style="294" customWidth="1"/>
    <col min="11276" max="11277" width="11.7109375" style="294" bestFit="1" customWidth="1"/>
    <col min="11278" max="11520" width="9.140625" style="294"/>
    <col min="11521" max="11521" width="89.85546875" style="294" bestFit="1" customWidth="1"/>
    <col min="11522" max="11528" width="10.7109375" style="294" bestFit="1" customWidth="1"/>
    <col min="11529" max="11529" width="10.7109375" style="294" customWidth="1"/>
    <col min="11530" max="11530" width="11.140625" style="294" bestFit="1" customWidth="1"/>
    <col min="11531" max="11531" width="10.7109375" style="294" customWidth="1"/>
    <col min="11532" max="11533" width="11.7109375" style="294" bestFit="1" customWidth="1"/>
    <col min="11534" max="11776" width="9.140625" style="294"/>
    <col min="11777" max="11777" width="89.85546875" style="294" bestFit="1" customWidth="1"/>
    <col min="11778" max="11784" width="10.7109375" style="294" bestFit="1" customWidth="1"/>
    <col min="11785" max="11785" width="10.7109375" style="294" customWidth="1"/>
    <col min="11786" max="11786" width="11.140625" style="294" bestFit="1" customWidth="1"/>
    <col min="11787" max="11787" width="10.7109375" style="294" customWidth="1"/>
    <col min="11788" max="11789" width="11.7109375" style="294" bestFit="1" customWidth="1"/>
    <col min="11790" max="12032" width="9.140625" style="294"/>
    <col min="12033" max="12033" width="89.85546875" style="294" bestFit="1" customWidth="1"/>
    <col min="12034" max="12040" width="10.7109375" style="294" bestFit="1" customWidth="1"/>
    <col min="12041" max="12041" width="10.7109375" style="294" customWidth="1"/>
    <col min="12042" max="12042" width="11.140625" style="294" bestFit="1" customWidth="1"/>
    <col min="12043" max="12043" width="10.7109375" style="294" customWidth="1"/>
    <col min="12044" max="12045" width="11.7109375" style="294" bestFit="1" customWidth="1"/>
    <col min="12046" max="12288" width="9.140625" style="294"/>
    <col min="12289" max="12289" width="89.85546875" style="294" bestFit="1" customWidth="1"/>
    <col min="12290" max="12296" width="10.7109375" style="294" bestFit="1" customWidth="1"/>
    <col min="12297" max="12297" width="10.7109375" style="294" customWidth="1"/>
    <col min="12298" max="12298" width="11.140625" style="294" bestFit="1" customWidth="1"/>
    <col min="12299" max="12299" width="10.7109375" style="294" customWidth="1"/>
    <col min="12300" max="12301" width="11.7109375" style="294" bestFit="1" customWidth="1"/>
    <col min="12302" max="12544" width="9.140625" style="294"/>
    <col min="12545" max="12545" width="89.85546875" style="294" bestFit="1" customWidth="1"/>
    <col min="12546" max="12552" width="10.7109375" style="294" bestFit="1" customWidth="1"/>
    <col min="12553" max="12553" width="10.7109375" style="294" customWidth="1"/>
    <col min="12554" max="12554" width="11.140625" style="294" bestFit="1" customWidth="1"/>
    <col min="12555" max="12555" width="10.7109375" style="294" customWidth="1"/>
    <col min="12556" max="12557" width="11.7109375" style="294" bestFit="1" customWidth="1"/>
    <col min="12558" max="12800" width="9.140625" style="294"/>
    <col min="12801" max="12801" width="89.85546875" style="294" bestFit="1" customWidth="1"/>
    <col min="12802" max="12808" width="10.7109375" style="294" bestFit="1" customWidth="1"/>
    <col min="12809" max="12809" width="10.7109375" style="294" customWidth="1"/>
    <col min="12810" max="12810" width="11.140625" style="294" bestFit="1" customWidth="1"/>
    <col min="12811" max="12811" width="10.7109375" style="294" customWidth="1"/>
    <col min="12812" max="12813" width="11.7109375" style="294" bestFit="1" customWidth="1"/>
    <col min="12814" max="13056" width="9.140625" style="294"/>
    <col min="13057" max="13057" width="89.85546875" style="294" bestFit="1" customWidth="1"/>
    <col min="13058" max="13064" width="10.7109375" style="294" bestFit="1" customWidth="1"/>
    <col min="13065" max="13065" width="10.7109375" style="294" customWidth="1"/>
    <col min="13066" max="13066" width="11.140625" style="294" bestFit="1" customWidth="1"/>
    <col min="13067" max="13067" width="10.7109375" style="294" customWidth="1"/>
    <col min="13068" max="13069" width="11.7109375" style="294" bestFit="1" customWidth="1"/>
    <col min="13070" max="13312" width="9.140625" style="294"/>
    <col min="13313" max="13313" width="89.85546875" style="294" bestFit="1" customWidth="1"/>
    <col min="13314" max="13320" width="10.7109375" style="294" bestFit="1" customWidth="1"/>
    <col min="13321" max="13321" width="10.7109375" style="294" customWidth="1"/>
    <col min="13322" max="13322" width="11.140625" style="294" bestFit="1" customWidth="1"/>
    <col min="13323" max="13323" width="10.7109375" style="294" customWidth="1"/>
    <col min="13324" max="13325" width="11.7109375" style="294" bestFit="1" customWidth="1"/>
    <col min="13326" max="13568" width="9.140625" style="294"/>
    <col min="13569" max="13569" width="89.85546875" style="294" bestFit="1" customWidth="1"/>
    <col min="13570" max="13576" width="10.7109375" style="294" bestFit="1" customWidth="1"/>
    <col min="13577" max="13577" width="10.7109375" style="294" customWidth="1"/>
    <col min="13578" max="13578" width="11.140625" style="294" bestFit="1" customWidth="1"/>
    <col min="13579" max="13579" width="10.7109375" style="294" customWidth="1"/>
    <col min="13580" max="13581" width="11.7109375" style="294" bestFit="1" customWidth="1"/>
    <col min="13582" max="13824" width="9.140625" style="294"/>
    <col min="13825" max="13825" width="89.85546875" style="294" bestFit="1" customWidth="1"/>
    <col min="13826" max="13832" width="10.7109375" style="294" bestFit="1" customWidth="1"/>
    <col min="13833" max="13833" width="10.7109375" style="294" customWidth="1"/>
    <col min="13834" max="13834" width="11.140625" style="294" bestFit="1" customWidth="1"/>
    <col min="13835" max="13835" width="10.7109375" style="294" customWidth="1"/>
    <col min="13836" max="13837" width="11.7109375" style="294" bestFit="1" customWidth="1"/>
    <col min="13838" max="14080" width="9.140625" style="294"/>
    <col min="14081" max="14081" width="89.85546875" style="294" bestFit="1" customWidth="1"/>
    <col min="14082" max="14088" width="10.7109375" style="294" bestFit="1" customWidth="1"/>
    <col min="14089" max="14089" width="10.7109375" style="294" customWidth="1"/>
    <col min="14090" max="14090" width="11.140625" style="294" bestFit="1" customWidth="1"/>
    <col min="14091" max="14091" width="10.7109375" style="294" customWidth="1"/>
    <col min="14092" max="14093" width="11.7109375" style="294" bestFit="1" customWidth="1"/>
    <col min="14094" max="14336" width="9.140625" style="294"/>
    <col min="14337" max="14337" width="89.85546875" style="294" bestFit="1" customWidth="1"/>
    <col min="14338" max="14344" width="10.7109375" style="294" bestFit="1" customWidth="1"/>
    <col min="14345" max="14345" width="10.7109375" style="294" customWidth="1"/>
    <col min="14346" max="14346" width="11.140625" style="294" bestFit="1" customWidth="1"/>
    <col min="14347" max="14347" width="10.7109375" style="294" customWidth="1"/>
    <col min="14348" max="14349" width="11.7109375" style="294" bestFit="1" customWidth="1"/>
    <col min="14350" max="14592" width="9.140625" style="294"/>
    <col min="14593" max="14593" width="89.85546875" style="294" bestFit="1" customWidth="1"/>
    <col min="14594" max="14600" width="10.7109375" style="294" bestFit="1" customWidth="1"/>
    <col min="14601" max="14601" width="10.7109375" style="294" customWidth="1"/>
    <col min="14602" max="14602" width="11.140625" style="294" bestFit="1" customWidth="1"/>
    <col min="14603" max="14603" width="10.7109375" style="294" customWidth="1"/>
    <col min="14604" max="14605" width="11.7109375" style="294" bestFit="1" customWidth="1"/>
    <col min="14606" max="14848" width="9.140625" style="294"/>
    <col min="14849" max="14849" width="89.85546875" style="294" bestFit="1" customWidth="1"/>
    <col min="14850" max="14856" width="10.7109375" style="294" bestFit="1" customWidth="1"/>
    <col min="14857" max="14857" width="10.7109375" style="294" customWidth="1"/>
    <col min="14858" max="14858" width="11.140625" style="294" bestFit="1" customWidth="1"/>
    <col min="14859" max="14859" width="10.7109375" style="294" customWidth="1"/>
    <col min="14860" max="14861" width="11.7109375" style="294" bestFit="1" customWidth="1"/>
    <col min="14862" max="15104" width="9.140625" style="294"/>
    <col min="15105" max="15105" width="89.85546875" style="294" bestFit="1" customWidth="1"/>
    <col min="15106" max="15112" width="10.7109375" style="294" bestFit="1" customWidth="1"/>
    <col min="15113" max="15113" width="10.7109375" style="294" customWidth="1"/>
    <col min="15114" max="15114" width="11.140625" style="294" bestFit="1" customWidth="1"/>
    <col min="15115" max="15115" width="10.7109375" style="294" customWidth="1"/>
    <col min="15116" max="15117" width="11.7109375" style="294" bestFit="1" customWidth="1"/>
    <col min="15118" max="15360" width="9.140625" style="294"/>
    <col min="15361" max="15361" width="89.85546875" style="294" bestFit="1" customWidth="1"/>
    <col min="15362" max="15368" width="10.7109375" style="294" bestFit="1" customWidth="1"/>
    <col min="15369" max="15369" width="10.7109375" style="294" customWidth="1"/>
    <col min="15370" max="15370" width="11.140625" style="294" bestFit="1" customWidth="1"/>
    <col min="15371" max="15371" width="10.7109375" style="294" customWidth="1"/>
    <col min="15372" max="15373" width="11.7109375" style="294" bestFit="1" customWidth="1"/>
    <col min="15374" max="15616" width="9.140625" style="294"/>
    <col min="15617" max="15617" width="89.85546875" style="294" bestFit="1" customWidth="1"/>
    <col min="15618" max="15624" width="10.7109375" style="294" bestFit="1" customWidth="1"/>
    <col min="15625" max="15625" width="10.7109375" style="294" customWidth="1"/>
    <col min="15626" max="15626" width="11.140625" style="294" bestFit="1" customWidth="1"/>
    <col min="15627" max="15627" width="10.7109375" style="294" customWidth="1"/>
    <col min="15628" max="15629" width="11.7109375" style="294" bestFit="1" customWidth="1"/>
    <col min="15630" max="15872" width="9.140625" style="294"/>
    <col min="15873" max="15873" width="89.85546875" style="294" bestFit="1" customWidth="1"/>
    <col min="15874" max="15880" width="10.7109375" style="294" bestFit="1" customWidth="1"/>
    <col min="15881" max="15881" width="10.7109375" style="294" customWidth="1"/>
    <col min="15882" max="15882" width="11.140625" style="294" bestFit="1" customWidth="1"/>
    <col min="15883" max="15883" width="10.7109375" style="294" customWidth="1"/>
    <col min="15884" max="15885" width="11.7109375" style="294" bestFit="1" customWidth="1"/>
    <col min="15886" max="16128" width="9.140625" style="294"/>
    <col min="16129" max="16129" width="89.85546875" style="294" bestFit="1" customWidth="1"/>
    <col min="16130" max="16136" width="10.7109375" style="294" bestFit="1" customWidth="1"/>
    <col min="16137" max="16137" width="10.7109375" style="294" customWidth="1"/>
    <col min="16138" max="16138" width="11.140625" style="294" bestFit="1" customWidth="1"/>
    <col min="16139" max="16139" width="10.7109375" style="294" customWidth="1"/>
    <col min="16140" max="16141" width="11.7109375" style="294" bestFit="1" customWidth="1"/>
    <col min="16142" max="16384" width="9.140625" style="294"/>
  </cols>
  <sheetData>
    <row r="1" spans="1:14" ht="30" customHeight="1">
      <c r="A1" s="1075" t="s">
        <v>333</v>
      </c>
      <c r="B1" s="1075"/>
      <c r="C1" s="1075"/>
      <c r="D1" s="1075"/>
      <c r="E1" s="1075"/>
      <c r="F1" s="1075"/>
      <c r="G1" s="1075"/>
      <c r="H1" s="1075"/>
      <c r="I1" s="1075"/>
      <c r="J1" s="1075"/>
      <c r="K1" s="1075"/>
      <c r="L1" s="1075"/>
      <c r="M1" s="1075"/>
      <c r="N1" s="293"/>
    </row>
    <row r="2" spans="1:14" ht="15" customHeight="1">
      <c r="A2" s="1076" t="s">
        <v>902</v>
      </c>
      <c r="B2" s="1076"/>
      <c r="C2" s="1076"/>
      <c r="D2" s="1076"/>
      <c r="E2" s="1076"/>
      <c r="F2" s="1076"/>
      <c r="G2" s="1076"/>
      <c r="H2" s="1076"/>
      <c r="I2" s="1076"/>
      <c r="J2" s="1076"/>
      <c r="K2" s="1076"/>
      <c r="L2" s="1076"/>
      <c r="M2" s="1076"/>
      <c r="N2" s="293"/>
    </row>
    <row r="3" spans="1:14" ht="15" customHeight="1">
      <c r="A3" s="1076" t="s">
        <v>1038</v>
      </c>
      <c r="B3" s="1076"/>
      <c r="C3" s="1076"/>
      <c r="D3" s="1076"/>
      <c r="E3" s="1076"/>
      <c r="F3" s="1076"/>
      <c r="G3" s="1076"/>
      <c r="H3" s="1076"/>
      <c r="I3" s="1076"/>
      <c r="J3" s="1076"/>
      <c r="K3" s="1076"/>
      <c r="L3" s="1076"/>
      <c r="M3" s="1076"/>
      <c r="N3" s="293"/>
    </row>
    <row r="4" spans="1:14" ht="30" customHeight="1">
      <c r="A4" s="1077" t="s">
        <v>2</v>
      </c>
      <c r="B4" s="1077"/>
      <c r="C4" s="1077"/>
      <c r="D4" s="1077"/>
      <c r="E4" s="1077"/>
      <c r="F4" s="1077"/>
      <c r="G4" s="1077"/>
      <c r="H4" s="1077"/>
      <c r="I4" s="1077"/>
      <c r="J4" s="1077"/>
      <c r="K4" s="1077"/>
      <c r="L4" s="1077"/>
      <c r="M4" s="1077"/>
      <c r="N4" s="293"/>
    </row>
    <row r="5" spans="1:14" ht="3.75" customHeight="1" thickBot="1">
      <c r="A5" s="293"/>
      <c r="B5" s="293"/>
      <c r="C5" s="293"/>
      <c r="D5" s="293"/>
      <c r="E5" s="293"/>
      <c r="F5" s="293"/>
      <c r="G5" s="293"/>
      <c r="H5" s="293"/>
      <c r="I5" s="293"/>
      <c r="J5" s="293"/>
      <c r="K5" s="293"/>
      <c r="L5" s="293"/>
      <c r="M5" s="293"/>
      <c r="N5" s="293"/>
    </row>
    <row r="6" spans="1:14" s="298" customFormat="1" ht="30" customHeight="1" thickTop="1" thickBot="1">
      <c r="A6" s="295"/>
      <c r="B6" s="296" t="s">
        <v>901</v>
      </c>
      <c r="C6" s="296" t="s">
        <v>900</v>
      </c>
      <c r="D6" s="296" t="s">
        <v>899</v>
      </c>
      <c r="E6" s="296" t="s">
        <v>898</v>
      </c>
      <c r="F6" s="296" t="s">
        <v>897</v>
      </c>
      <c r="G6" s="296" t="s">
        <v>896</v>
      </c>
      <c r="H6" s="296" t="s">
        <v>895</v>
      </c>
      <c r="I6" s="296" t="s">
        <v>894</v>
      </c>
      <c r="J6" s="296" t="s">
        <v>893</v>
      </c>
      <c r="K6" s="296" t="s">
        <v>1514</v>
      </c>
      <c r="L6" s="296" t="s">
        <v>892</v>
      </c>
      <c r="M6" s="296" t="s">
        <v>1515</v>
      </c>
      <c r="N6" s="297"/>
    </row>
    <row r="7" spans="1:14" ht="15" customHeight="1" thickTop="1" thickBot="1">
      <c r="A7" s="299" t="s">
        <v>891</v>
      </c>
      <c r="B7" s="300">
        <v>19540940.07344</v>
      </c>
      <c r="C7" s="300">
        <v>29038527.784110002</v>
      </c>
      <c r="D7" s="300">
        <v>22361224.640620001</v>
      </c>
      <c r="E7" s="300">
        <v>26257174.966630001</v>
      </c>
      <c r="F7" s="300">
        <v>30201381.69325</v>
      </c>
      <c r="G7" s="300">
        <v>29405490.767689999</v>
      </c>
      <c r="H7" s="300">
        <v>37405807.694959998</v>
      </c>
      <c r="I7" s="300">
        <v>41194090.221900001</v>
      </c>
      <c r="J7" s="300">
        <v>45859769.191489995</v>
      </c>
      <c r="K7" s="300">
        <v>48864302.699689999</v>
      </c>
      <c r="L7" s="300">
        <v>52523041.577410005</v>
      </c>
      <c r="M7" s="300">
        <v>52492816.767389998</v>
      </c>
      <c r="N7" s="363"/>
    </row>
    <row r="8" spans="1:14" s="303" customFormat="1" ht="15" customHeight="1" thickTop="1">
      <c r="A8" s="301" t="s">
        <v>9</v>
      </c>
      <c r="B8" s="302">
        <v>5262453.6626700005</v>
      </c>
      <c r="C8" s="302">
        <v>12881109.649879999</v>
      </c>
      <c r="D8" s="302">
        <v>3908747.8115300001</v>
      </c>
      <c r="E8" s="302">
        <v>6190914.7188800005</v>
      </c>
      <c r="F8" s="302">
        <v>7595717.1706400001</v>
      </c>
      <c r="G8" s="302">
        <v>4886714.2241199994</v>
      </c>
      <c r="H8" s="302">
        <v>9343321.938959999</v>
      </c>
      <c r="I8" s="302">
        <v>8597789.3376399986</v>
      </c>
      <c r="J8" s="302">
        <v>10005216.99079</v>
      </c>
      <c r="K8" s="302">
        <v>9615479.8934899997</v>
      </c>
      <c r="L8" s="302">
        <v>10153699.9016</v>
      </c>
      <c r="M8" s="302">
        <v>8482171.8249399997</v>
      </c>
      <c r="N8" s="363"/>
    </row>
    <row r="9" spans="1:14" s="303" customFormat="1" ht="15" customHeight="1">
      <c r="A9" s="301" t="s">
        <v>18</v>
      </c>
      <c r="B9" s="302">
        <v>4347456.8643000005</v>
      </c>
      <c r="C9" s="302">
        <v>4728451.5996000003</v>
      </c>
      <c r="D9" s="302">
        <v>4851834.3443599995</v>
      </c>
      <c r="E9" s="302">
        <v>4063929.8576700003</v>
      </c>
      <c r="F9" s="302">
        <v>4541889.64279</v>
      </c>
      <c r="G9" s="302">
        <v>3601044.2955200002</v>
      </c>
      <c r="H9" s="302">
        <v>4242469.2447899999</v>
      </c>
      <c r="I9" s="302">
        <v>4635655.4193500001</v>
      </c>
      <c r="J9" s="302">
        <v>4975068.4010600001</v>
      </c>
      <c r="K9" s="302">
        <v>4374425.7755399998</v>
      </c>
      <c r="L9" s="302">
        <v>6336850.8459300008</v>
      </c>
      <c r="M9" s="302">
        <v>6854061.2974499995</v>
      </c>
      <c r="N9" s="363"/>
    </row>
    <row r="10" spans="1:14" s="303" customFormat="1" ht="15" customHeight="1">
      <c r="A10" s="301" t="s">
        <v>27</v>
      </c>
      <c r="B10" s="302">
        <v>9196812.9354400001</v>
      </c>
      <c r="C10" s="302">
        <v>10494514.735169999</v>
      </c>
      <c r="D10" s="302">
        <v>12499287.02307</v>
      </c>
      <c r="E10" s="302">
        <v>14538916.439719999</v>
      </c>
      <c r="F10" s="302">
        <v>16585231.206969999</v>
      </c>
      <c r="G10" s="302">
        <v>18052213.130959999</v>
      </c>
      <c r="H10" s="302">
        <v>20413526.94884</v>
      </c>
      <c r="I10" s="302">
        <v>22540122.164490003</v>
      </c>
      <c r="J10" s="302">
        <v>24885871.059919998</v>
      </c>
      <c r="K10" s="302">
        <v>29466390.538770001</v>
      </c>
      <c r="L10" s="302">
        <v>30404741.198410001</v>
      </c>
      <c r="M10" s="302">
        <v>31880181.926860001</v>
      </c>
      <c r="N10" s="363"/>
    </row>
    <row r="11" spans="1:14" s="303" customFormat="1" ht="15" customHeight="1">
      <c r="A11" s="304" t="s">
        <v>890</v>
      </c>
      <c r="B11" s="302">
        <v>9235275.0536900014</v>
      </c>
      <c r="C11" s="302">
        <v>10538390.90399</v>
      </c>
      <c r="D11" s="302">
        <v>12551281.354549998</v>
      </c>
      <c r="E11" s="302">
        <v>14566567.77891</v>
      </c>
      <c r="F11" s="302">
        <v>16611971.45321</v>
      </c>
      <c r="G11" s="302">
        <v>18000190.824810002</v>
      </c>
      <c r="H11" s="302">
        <v>19716433.582210001</v>
      </c>
      <c r="I11" s="302">
        <v>21615175.85249</v>
      </c>
      <c r="J11" s="302">
        <v>23981084.120039999</v>
      </c>
      <c r="K11" s="302">
        <v>28671584.888840001</v>
      </c>
      <c r="L11" s="302">
        <v>29716068.213849999</v>
      </c>
      <c r="M11" s="302">
        <v>31261340.670930002</v>
      </c>
      <c r="N11" s="363"/>
    </row>
    <row r="12" spans="1:14" s="303" customFormat="1" ht="15" customHeight="1">
      <c r="A12" s="304" t="s">
        <v>889</v>
      </c>
      <c r="B12" s="302">
        <v>9114383.7860700004</v>
      </c>
      <c r="C12" s="302">
        <v>10309848.60592</v>
      </c>
      <c r="D12" s="302">
        <v>12138077.087469999</v>
      </c>
      <c r="E12" s="302">
        <v>14126477.1734</v>
      </c>
      <c r="F12" s="302">
        <v>16085669.990379998</v>
      </c>
      <c r="G12" s="302">
        <v>16911773.285560001</v>
      </c>
      <c r="H12" s="302">
        <v>18398503.319090001</v>
      </c>
      <c r="I12" s="302">
        <v>16478838.74045</v>
      </c>
      <c r="J12" s="302">
        <v>19730082.43976</v>
      </c>
      <c r="K12" s="302">
        <v>24339063.21353</v>
      </c>
      <c r="L12" s="302">
        <v>25162562.085689999</v>
      </c>
      <c r="M12" s="302">
        <v>27197761.027389999</v>
      </c>
      <c r="N12" s="363"/>
    </row>
    <row r="13" spans="1:14" s="303" customFormat="1" ht="15" customHeight="1">
      <c r="A13" s="304" t="s">
        <v>888</v>
      </c>
      <c r="B13" s="302">
        <v>120891.26762</v>
      </c>
      <c r="C13" s="302">
        <v>228542.29806999999</v>
      </c>
      <c r="D13" s="302">
        <v>413204.26707999996</v>
      </c>
      <c r="E13" s="302">
        <v>440090.60550999996</v>
      </c>
      <c r="F13" s="302">
        <v>526301.46282999997</v>
      </c>
      <c r="G13" s="302">
        <v>1088417.5392499999</v>
      </c>
      <c r="H13" s="302">
        <v>1317930.2631199998</v>
      </c>
      <c r="I13" s="302">
        <v>5136337.11204</v>
      </c>
      <c r="J13" s="302">
        <v>4251001.68028</v>
      </c>
      <c r="K13" s="302">
        <v>4332521.6753100008</v>
      </c>
      <c r="L13" s="302">
        <v>4553506.1281599998</v>
      </c>
      <c r="M13" s="302">
        <v>4063579.6435400001</v>
      </c>
      <c r="N13" s="363"/>
    </row>
    <row r="14" spans="1:14" s="303" customFormat="1" ht="15" customHeight="1">
      <c r="A14" s="304" t="s">
        <v>887</v>
      </c>
      <c r="B14" s="302">
        <v>28853.839829999997</v>
      </c>
      <c r="C14" s="302">
        <v>32931.684390000002</v>
      </c>
      <c r="D14" s="302">
        <v>40902.683280000005</v>
      </c>
      <c r="E14" s="302">
        <v>35672.755320000004</v>
      </c>
      <c r="F14" s="302">
        <v>54546.954020000005</v>
      </c>
      <c r="G14" s="302">
        <v>79300.810329999993</v>
      </c>
      <c r="H14" s="302">
        <v>15648.762640000001</v>
      </c>
      <c r="I14" s="302">
        <v>85650.619129999992</v>
      </c>
      <c r="J14" s="302">
        <v>106048.07784999999</v>
      </c>
      <c r="K14" s="302">
        <v>201766.30687999999</v>
      </c>
      <c r="L14" s="302">
        <v>132910.91476000001</v>
      </c>
      <c r="M14" s="302">
        <v>216244.18257</v>
      </c>
      <c r="N14" s="363"/>
    </row>
    <row r="15" spans="1:14" s="303" customFormat="1" ht="15" customHeight="1">
      <c r="A15" s="304" t="s">
        <v>886</v>
      </c>
      <c r="B15" s="302">
        <v>27720.601699999999</v>
      </c>
      <c r="C15" s="302">
        <v>31369.831340000001</v>
      </c>
      <c r="D15" s="302">
        <v>38297.370909999998</v>
      </c>
      <c r="E15" s="302">
        <v>31579.317899999998</v>
      </c>
      <c r="F15" s="302">
        <v>39636.640899999999</v>
      </c>
      <c r="G15" s="302">
        <v>56312.350450000005</v>
      </c>
      <c r="H15" s="302">
        <v>14852.705019999999</v>
      </c>
      <c r="I15" s="302">
        <v>41061.856979999997</v>
      </c>
      <c r="J15" s="302">
        <v>32534.252920000003</v>
      </c>
      <c r="K15" s="302">
        <v>108468.34239000001</v>
      </c>
      <c r="L15" s="302">
        <v>55081.260390000003</v>
      </c>
      <c r="M15" s="302">
        <v>103004.46975</v>
      </c>
      <c r="N15" s="363"/>
    </row>
    <row r="16" spans="1:14" s="303" customFormat="1" ht="15" customHeight="1">
      <c r="A16" s="304" t="s">
        <v>885</v>
      </c>
      <c r="B16" s="302">
        <v>1133.23813</v>
      </c>
      <c r="C16" s="302">
        <v>1561.8530499999999</v>
      </c>
      <c r="D16" s="302">
        <v>2605.3123700000001</v>
      </c>
      <c r="E16" s="302">
        <v>4093.4374199999997</v>
      </c>
      <c r="F16" s="302">
        <v>14910.313119999999</v>
      </c>
      <c r="G16" s="302">
        <v>22988.459879999999</v>
      </c>
      <c r="H16" s="302">
        <v>796.05762000000004</v>
      </c>
      <c r="I16" s="302">
        <v>44588.762149999995</v>
      </c>
      <c r="J16" s="302">
        <v>73513.824930000002</v>
      </c>
      <c r="K16" s="302">
        <v>93297.964489999998</v>
      </c>
      <c r="L16" s="302">
        <v>77829.654370000004</v>
      </c>
      <c r="M16" s="302">
        <v>113239.71281999999</v>
      </c>
      <c r="N16" s="363"/>
    </row>
    <row r="17" spans="1:14" s="303" customFormat="1" ht="15" customHeight="1">
      <c r="A17" s="304" t="s">
        <v>884</v>
      </c>
      <c r="B17" s="302">
        <v>116018.77256</v>
      </c>
      <c r="C17" s="302">
        <v>129358.11641</v>
      </c>
      <c r="D17" s="302">
        <v>139507.21421000001</v>
      </c>
      <c r="E17" s="302">
        <v>164203.02044999998</v>
      </c>
      <c r="F17" s="302">
        <v>210733.42294999998</v>
      </c>
      <c r="G17" s="302">
        <v>309327.88861999998</v>
      </c>
      <c r="H17" s="302">
        <v>379354.62695999997</v>
      </c>
      <c r="I17" s="302">
        <v>425000.08337000001</v>
      </c>
      <c r="J17" s="302">
        <v>610698.45672999998</v>
      </c>
      <c r="K17" s="302">
        <v>841819.31083000009</v>
      </c>
      <c r="L17" s="302">
        <v>877107.40486999997</v>
      </c>
      <c r="M17" s="302">
        <v>996928.13439000002</v>
      </c>
      <c r="N17" s="363"/>
    </row>
    <row r="18" spans="1:14" s="303" customFormat="1" ht="15" customHeight="1">
      <c r="A18" s="304" t="s">
        <v>883</v>
      </c>
      <c r="B18" s="302">
        <v>85810.886400000003</v>
      </c>
      <c r="C18" s="302">
        <v>94484.794900000008</v>
      </c>
      <c r="D18" s="302">
        <v>102628.63773999999</v>
      </c>
      <c r="E18" s="302">
        <v>131364.60655</v>
      </c>
      <c r="F18" s="302">
        <v>163897.32277</v>
      </c>
      <c r="G18" s="302">
        <v>202137.31837999998</v>
      </c>
      <c r="H18" s="302">
        <v>229955.71346</v>
      </c>
      <c r="I18" s="302">
        <v>235709.08022999999</v>
      </c>
      <c r="J18" s="302">
        <v>237899.29761000001</v>
      </c>
      <c r="K18" s="302">
        <v>266235.37234</v>
      </c>
      <c r="L18" s="302">
        <v>275793.07673999999</v>
      </c>
      <c r="M18" s="302">
        <v>323807.60051999998</v>
      </c>
      <c r="N18" s="363"/>
    </row>
    <row r="19" spans="1:14" s="303" customFormat="1" ht="15" customHeight="1">
      <c r="A19" s="304" t="s">
        <v>882</v>
      </c>
      <c r="B19" s="302">
        <v>30207.886160000002</v>
      </c>
      <c r="C19" s="302">
        <v>34873.321509999994</v>
      </c>
      <c r="D19" s="302">
        <v>36878.57647</v>
      </c>
      <c r="E19" s="302">
        <v>32838.4139</v>
      </c>
      <c r="F19" s="302">
        <v>46836.100180000001</v>
      </c>
      <c r="G19" s="302">
        <v>107190.57024</v>
      </c>
      <c r="H19" s="302">
        <v>149398.9135</v>
      </c>
      <c r="I19" s="302">
        <v>189291.00313999999</v>
      </c>
      <c r="J19" s="302">
        <v>372799.15912000003</v>
      </c>
      <c r="K19" s="302">
        <v>575583.93848999997</v>
      </c>
      <c r="L19" s="302">
        <v>601314.32813000004</v>
      </c>
      <c r="M19" s="302">
        <v>673120.53387000004</v>
      </c>
      <c r="N19" s="363"/>
    </row>
    <row r="20" spans="1:14" s="303" customFormat="1" ht="15" customHeight="1">
      <c r="A20" s="304" t="s">
        <v>40</v>
      </c>
      <c r="B20" s="302">
        <v>85458.088640000002</v>
      </c>
      <c r="C20" s="302">
        <v>89146.863629999993</v>
      </c>
      <c r="D20" s="302">
        <v>100326.91164000001</v>
      </c>
      <c r="E20" s="302">
        <v>120662.60805</v>
      </c>
      <c r="F20" s="302">
        <v>137535.93503999998</v>
      </c>
      <c r="G20" s="302">
        <v>159961.21256000001</v>
      </c>
      <c r="H20" s="302">
        <v>922099.64955999993</v>
      </c>
      <c r="I20" s="302">
        <v>1107871.38784</v>
      </c>
      <c r="J20" s="302">
        <v>971909.78136000002</v>
      </c>
      <c r="K20" s="302">
        <v>913364.61741999991</v>
      </c>
      <c r="L20" s="302">
        <v>881762.15834000008</v>
      </c>
      <c r="M20" s="302">
        <v>757260.59730999998</v>
      </c>
      <c r="N20" s="363"/>
    </row>
    <row r="21" spans="1:14" s="303" customFormat="1" ht="15" customHeight="1">
      <c r="A21" s="304" t="s">
        <v>881</v>
      </c>
      <c r="B21" s="302">
        <v>-268792.81928</v>
      </c>
      <c r="C21" s="302">
        <v>-295312.83325000003</v>
      </c>
      <c r="D21" s="302">
        <v>-332731.14061</v>
      </c>
      <c r="E21" s="302">
        <v>-348189.72301000002</v>
      </c>
      <c r="F21" s="302">
        <v>-429556.55825</v>
      </c>
      <c r="G21" s="302">
        <v>-496567.60535999999</v>
      </c>
      <c r="H21" s="302">
        <v>-620009.67252999998</v>
      </c>
      <c r="I21" s="302">
        <v>-693575.77834000008</v>
      </c>
      <c r="J21" s="302">
        <v>-783869.37605999992</v>
      </c>
      <c r="K21" s="302">
        <v>-1162144.5852000001</v>
      </c>
      <c r="L21" s="302">
        <v>-1203107.4934100001</v>
      </c>
      <c r="M21" s="302">
        <v>-1351591.6583399998</v>
      </c>
      <c r="N21" s="363"/>
    </row>
    <row r="22" spans="1:14" s="303" customFormat="1" ht="15" customHeight="1">
      <c r="A22" s="301" t="s">
        <v>70</v>
      </c>
      <c r="B22" s="302">
        <v>96169.410770000002</v>
      </c>
      <c r="C22" s="302">
        <v>103746.59203</v>
      </c>
      <c r="D22" s="302">
        <v>104395.30511</v>
      </c>
      <c r="E22" s="302">
        <v>107840.57462</v>
      </c>
      <c r="F22" s="302">
        <v>107978.87501999999</v>
      </c>
      <c r="G22" s="302">
        <v>117917.64465</v>
      </c>
      <c r="H22" s="302">
        <v>186798.24356</v>
      </c>
      <c r="I22" s="302">
        <v>192556.49806000001</v>
      </c>
      <c r="J22" s="302">
        <v>168869.89968</v>
      </c>
      <c r="K22" s="302">
        <v>187470.12513999999</v>
      </c>
      <c r="L22" s="302">
        <v>345231.38162</v>
      </c>
      <c r="M22" s="302">
        <v>196764.71912999998</v>
      </c>
      <c r="N22" s="363"/>
    </row>
    <row r="23" spans="1:14" s="303" customFormat="1" ht="15" customHeight="1">
      <c r="A23" s="301" t="s">
        <v>76</v>
      </c>
      <c r="B23" s="302">
        <v>256.83129000000002</v>
      </c>
      <c r="C23" s="302">
        <v>153.75670000000002</v>
      </c>
      <c r="D23" s="302">
        <v>652.27449000000001</v>
      </c>
      <c r="E23" s="302">
        <v>890.44313</v>
      </c>
      <c r="F23" s="302">
        <v>931.48018999999999</v>
      </c>
      <c r="G23" s="302">
        <v>1481.23936</v>
      </c>
      <c r="H23" s="302">
        <v>1900.15535</v>
      </c>
      <c r="I23" s="302">
        <v>2509.8942099999999</v>
      </c>
      <c r="J23" s="302">
        <v>9631.60275</v>
      </c>
      <c r="K23" s="302">
        <v>6936.4035700000004</v>
      </c>
      <c r="L23" s="302">
        <v>11951.76784</v>
      </c>
      <c r="M23" s="302">
        <v>21740.890070000001</v>
      </c>
      <c r="N23" s="363"/>
    </row>
    <row r="24" spans="1:14" s="303" customFormat="1" ht="15" customHeight="1">
      <c r="A24" s="301" t="s">
        <v>880</v>
      </c>
      <c r="B24" s="302">
        <v>297382.53258</v>
      </c>
      <c r="C24" s="302">
        <v>451822.21489999996</v>
      </c>
      <c r="D24" s="302">
        <v>582497.77037000004</v>
      </c>
      <c r="E24" s="302">
        <v>877248.87676000001</v>
      </c>
      <c r="F24" s="302">
        <v>889461.10169000004</v>
      </c>
      <c r="G24" s="302">
        <v>2279969.1881900001</v>
      </c>
      <c r="H24" s="302">
        <v>2731237.3283099998</v>
      </c>
      <c r="I24" s="302">
        <v>4734341.5676000006</v>
      </c>
      <c r="J24" s="302">
        <v>5266665.2753400002</v>
      </c>
      <c r="K24" s="302">
        <v>4548538.9705499997</v>
      </c>
      <c r="L24" s="302">
        <v>4549133.8259499995</v>
      </c>
      <c r="M24" s="302">
        <v>4375174.3037200002</v>
      </c>
      <c r="N24" s="363"/>
    </row>
    <row r="25" spans="1:14" s="303" customFormat="1" ht="15" customHeight="1">
      <c r="A25" s="301" t="s">
        <v>86</v>
      </c>
      <c r="B25" s="302">
        <v>313345.14570999995</v>
      </c>
      <c r="C25" s="302">
        <v>359045.64919999999</v>
      </c>
      <c r="D25" s="302">
        <v>392047.02289999998</v>
      </c>
      <c r="E25" s="302">
        <v>443660.27824999997</v>
      </c>
      <c r="F25" s="302">
        <v>430132.78920999996</v>
      </c>
      <c r="G25" s="302">
        <v>427934.73647</v>
      </c>
      <c r="H25" s="302">
        <v>412636.08967000002</v>
      </c>
      <c r="I25" s="302">
        <v>406781.21461999998</v>
      </c>
      <c r="J25" s="302">
        <v>457740.77354000002</v>
      </c>
      <c r="K25" s="302">
        <v>497350.34902999998</v>
      </c>
      <c r="L25" s="302">
        <v>591752.55704999994</v>
      </c>
      <c r="M25" s="302">
        <v>609667.2980800001</v>
      </c>
      <c r="N25" s="363"/>
    </row>
    <row r="26" spans="1:14" s="303" customFormat="1" ht="15" customHeight="1">
      <c r="A26" s="301" t="s">
        <v>879</v>
      </c>
      <c r="B26" s="302">
        <v>27062.69068</v>
      </c>
      <c r="C26" s="302">
        <v>19683.586629999998</v>
      </c>
      <c r="D26" s="302">
        <v>21763.088789999998</v>
      </c>
      <c r="E26" s="302">
        <v>33773.777600000001</v>
      </c>
      <c r="F26" s="302">
        <v>50039.426740000003</v>
      </c>
      <c r="G26" s="302">
        <v>38216.308420000001</v>
      </c>
      <c r="H26" s="302">
        <v>73917.745479999998</v>
      </c>
      <c r="I26" s="302">
        <v>84334.125930000009</v>
      </c>
      <c r="J26" s="302">
        <v>90705.188410000002</v>
      </c>
      <c r="K26" s="302">
        <v>167710.64359999998</v>
      </c>
      <c r="L26" s="302">
        <v>129680.09901000001</v>
      </c>
      <c r="M26" s="302">
        <v>73054.507140000002</v>
      </c>
      <c r="N26" s="363"/>
    </row>
    <row r="27" spans="1:14" s="305" customFormat="1" ht="15" customHeight="1" thickBot="1">
      <c r="A27" s="301" t="s">
        <v>102</v>
      </c>
      <c r="B27" s="302">
        <v>0</v>
      </c>
      <c r="C27" s="302">
        <v>0</v>
      </c>
      <c r="D27" s="302">
        <v>0</v>
      </c>
      <c r="E27" s="302">
        <v>0</v>
      </c>
      <c r="F27" s="302">
        <v>0</v>
      </c>
      <c r="G27" s="302">
        <v>0</v>
      </c>
      <c r="H27" s="302">
        <v>0</v>
      </c>
      <c r="I27" s="302">
        <v>0</v>
      </c>
      <c r="J27" s="302">
        <v>0</v>
      </c>
      <c r="K27" s="302">
        <v>0</v>
      </c>
      <c r="L27" s="302">
        <v>0</v>
      </c>
      <c r="M27" s="302">
        <v>0</v>
      </c>
      <c r="N27" s="363"/>
    </row>
    <row r="28" spans="1:14" ht="15" customHeight="1" thickTop="1" thickBot="1">
      <c r="A28" s="299" t="s">
        <v>878</v>
      </c>
      <c r="B28" s="300">
        <v>18313187.961369999</v>
      </c>
      <c r="C28" s="300">
        <v>27675165.293680001</v>
      </c>
      <c r="D28" s="300">
        <v>20677176.70538</v>
      </c>
      <c r="E28" s="300">
        <v>24409818.483310003</v>
      </c>
      <c r="F28" s="300">
        <v>28161941.947509997</v>
      </c>
      <c r="G28" s="300">
        <v>27112889.420029998</v>
      </c>
      <c r="H28" s="300">
        <v>35000351.377190001</v>
      </c>
      <c r="I28" s="300">
        <v>38637639.7042</v>
      </c>
      <c r="J28" s="300">
        <v>43138279.455820002</v>
      </c>
      <c r="K28" s="300">
        <v>46006545.496210001</v>
      </c>
      <c r="L28" s="300">
        <v>49466530.866570003</v>
      </c>
      <c r="M28" s="300">
        <v>49250004.379019998</v>
      </c>
      <c r="N28" s="363"/>
    </row>
    <row r="29" spans="1:14" s="303" customFormat="1" ht="15" customHeight="1" thickTop="1">
      <c r="A29" s="301" t="s">
        <v>877</v>
      </c>
      <c r="B29" s="302">
        <v>15206837.091610001</v>
      </c>
      <c r="C29" s="302">
        <v>21998200.75437</v>
      </c>
      <c r="D29" s="302">
        <v>15820471.67564</v>
      </c>
      <c r="E29" s="302">
        <v>16649221.31088</v>
      </c>
      <c r="F29" s="302">
        <v>20613960.020479999</v>
      </c>
      <c r="G29" s="302">
        <v>18313557.345589999</v>
      </c>
      <c r="H29" s="302">
        <v>21763384.64954</v>
      </c>
      <c r="I29" s="302">
        <v>24480083.696869999</v>
      </c>
      <c r="J29" s="302">
        <v>25745882.818870001</v>
      </c>
      <c r="K29" s="302">
        <v>19504962.06199</v>
      </c>
      <c r="L29" s="302">
        <v>22673632.38992</v>
      </c>
      <c r="M29" s="302">
        <v>27760110.789480001</v>
      </c>
      <c r="N29" s="363"/>
    </row>
    <row r="30" spans="1:14" s="303" customFormat="1" ht="15" customHeight="1">
      <c r="A30" s="304" t="s">
        <v>876</v>
      </c>
      <c r="B30" s="302">
        <v>3921123.9153100001</v>
      </c>
      <c r="C30" s="302">
        <v>6040077.2302700002</v>
      </c>
      <c r="D30" s="302">
        <v>4643454.0537900003</v>
      </c>
      <c r="E30" s="302">
        <v>4022127.5671100002</v>
      </c>
      <c r="F30" s="302">
        <v>4307212.3771599997</v>
      </c>
      <c r="G30" s="302">
        <v>2949791.3217099998</v>
      </c>
      <c r="H30" s="302">
        <v>3943470.9010700001</v>
      </c>
      <c r="I30" s="302">
        <v>4502997.5368599994</v>
      </c>
      <c r="J30" s="302">
        <v>5061376.3287299993</v>
      </c>
      <c r="K30" s="302">
        <v>3707200.8813299998</v>
      </c>
      <c r="L30" s="302">
        <v>4859678.7408800004</v>
      </c>
      <c r="M30" s="302">
        <v>4526138.9487899998</v>
      </c>
      <c r="N30" s="363"/>
    </row>
    <row r="31" spans="1:14" s="303" customFormat="1" ht="15" customHeight="1">
      <c r="A31" s="304" t="s">
        <v>875</v>
      </c>
      <c r="B31" s="302">
        <v>7130167.2214899994</v>
      </c>
      <c r="C31" s="302">
        <v>11622798.352149999</v>
      </c>
      <c r="D31" s="302">
        <v>6999865.8011400001</v>
      </c>
      <c r="E31" s="302">
        <v>7786295.3412100002</v>
      </c>
      <c r="F31" s="302">
        <v>9828827.570629999</v>
      </c>
      <c r="G31" s="302">
        <v>8125320.6398299998</v>
      </c>
      <c r="H31" s="302">
        <v>9883346.9450700004</v>
      </c>
      <c r="I31" s="302">
        <v>10925139.346170001</v>
      </c>
      <c r="J31" s="302">
        <v>12458699.66605</v>
      </c>
      <c r="K31" s="302">
        <v>11495936.43468</v>
      </c>
      <c r="L31" s="302">
        <v>13553851.979459999</v>
      </c>
      <c r="M31" s="302">
        <v>13496398.717120001</v>
      </c>
      <c r="N31" s="363"/>
    </row>
    <row r="32" spans="1:14" s="303" customFormat="1" ht="15" customHeight="1">
      <c r="A32" s="304" t="s">
        <v>874</v>
      </c>
      <c r="B32" s="302">
        <v>80285.847069999989</v>
      </c>
      <c r="C32" s="302">
        <v>46519.527030000005</v>
      </c>
      <c r="D32" s="302">
        <v>25124.122299999999</v>
      </c>
      <c r="E32" s="302">
        <v>33831.829880000005</v>
      </c>
      <c r="F32" s="302">
        <v>6561.4993299999996</v>
      </c>
      <c r="G32" s="302">
        <v>5077.8899499999998</v>
      </c>
      <c r="H32" s="302">
        <v>1146.0907199999999</v>
      </c>
      <c r="I32" s="302">
        <v>348.55607000000003</v>
      </c>
      <c r="J32" s="302">
        <v>195.89548000000002</v>
      </c>
      <c r="K32" s="302">
        <v>84.547309999999996</v>
      </c>
      <c r="L32" s="302">
        <v>84.549229999999994</v>
      </c>
      <c r="M32" s="302">
        <v>84.555059999999997</v>
      </c>
      <c r="N32" s="363"/>
    </row>
    <row r="33" spans="1:14" s="303" customFormat="1" ht="15" customHeight="1">
      <c r="A33" s="304" t="s">
        <v>873</v>
      </c>
      <c r="B33" s="302">
        <v>347714.42633999995</v>
      </c>
      <c r="C33" s="302">
        <v>656808.18958000001</v>
      </c>
      <c r="D33" s="302">
        <v>710407.06960000005</v>
      </c>
      <c r="E33" s="302">
        <v>616273.61379999993</v>
      </c>
      <c r="F33" s="302">
        <v>462074.35363999999</v>
      </c>
      <c r="G33" s="302">
        <v>1066153.88656</v>
      </c>
      <c r="H33" s="302">
        <v>696583.00179000001</v>
      </c>
      <c r="I33" s="302">
        <v>800858.84505999996</v>
      </c>
      <c r="J33" s="302">
        <v>425316.42972000001</v>
      </c>
      <c r="K33" s="302">
        <v>593509.86499999999</v>
      </c>
      <c r="L33" s="302">
        <v>602948.45636000007</v>
      </c>
      <c r="M33" s="302">
        <v>611030.30900999997</v>
      </c>
      <c r="N33" s="363"/>
    </row>
    <row r="34" spans="1:14" s="303" customFormat="1" ht="15" customHeight="1">
      <c r="A34" s="304" t="s">
        <v>872</v>
      </c>
      <c r="B34" s="302">
        <v>3537325.2198699997</v>
      </c>
      <c r="C34" s="302">
        <v>3377299.2399899997</v>
      </c>
      <c r="D34" s="302">
        <v>3141647.9826199999</v>
      </c>
      <c r="E34" s="302">
        <v>3808636.0388400001</v>
      </c>
      <c r="F34" s="302">
        <v>5530540.38368</v>
      </c>
      <c r="G34" s="302">
        <v>5576185.1310299998</v>
      </c>
      <c r="H34" s="302">
        <v>6550402.3439100003</v>
      </c>
      <c r="I34" s="302">
        <v>7581732.2060799999</v>
      </c>
      <c r="J34" s="302">
        <v>7096264.3273799997</v>
      </c>
      <c r="K34" s="302">
        <v>3618367.5659099999</v>
      </c>
      <c r="L34" s="302">
        <v>3557088.9960599998</v>
      </c>
      <c r="M34" s="302">
        <v>8254263.6000299994</v>
      </c>
      <c r="N34" s="363"/>
    </row>
    <row r="35" spans="1:14" s="303" customFormat="1" ht="15" customHeight="1">
      <c r="A35" s="304" t="s">
        <v>871</v>
      </c>
      <c r="B35" s="302">
        <v>190220.46153</v>
      </c>
      <c r="C35" s="302">
        <v>254698.21534999998</v>
      </c>
      <c r="D35" s="302">
        <v>299972.64619</v>
      </c>
      <c r="E35" s="302">
        <v>382056.92004</v>
      </c>
      <c r="F35" s="302">
        <v>478743.83604000002</v>
      </c>
      <c r="G35" s="302">
        <v>591028.47650999995</v>
      </c>
      <c r="H35" s="302">
        <v>688435.36698000005</v>
      </c>
      <c r="I35" s="302">
        <v>669007.20663000003</v>
      </c>
      <c r="J35" s="302">
        <v>704030.17151000001</v>
      </c>
      <c r="K35" s="302">
        <v>89862.767760000002</v>
      </c>
      <c r="L35" s="302">
        <v>99979.667930000011</v>
      </c>
      <c r="M35" s="302">
        <v>872194.65947000007</v>
      </c>
      <c r="N35" s="363"/>
    </row>
    <row r="36" spans="1:14" s="303" customFormat="1" ht="15" customHeight="1">
      <c r="A36" s="301" t="s">
        <v>870</v>
      </c>
      <c r="B36" s="302">
        <v>102758.11087</v>
      </c>
      <c r="C36" s="302">
        <v>196081.15238999997</v>
      </c>
      <c r="D36" s="302">
        <v>117024.45144</v>
      </c>
      <c r="E36" s="302">
        <v>58968.294529999999</v>
      </c>
      <c r="F36" s="302">
        <v>89278.41562</v>
      </c>
      <c r="G36" s="302">
        <v>85628.838599999988</v>
      </c>
      <c r="H36" s="302">
        <v>134350.35159999999</v>
      </c>
      <c r="I36" s="302">
        <v>99598.44094</v>
      </c>
      <c r="J36" s="302">
        <v>133453.73819999999</v>
      </c>
      <c r="K36" s="302">
        <v>110818.50721</v>
      </c>
      <c r="L36" s="302">
        <v>171687.36586000002</v>
      </c>
      <c r="M36" s="302">
        <v>83001.032980000004</v>
      </c>
      <c r="N36" s="363"/>
    </row>
    <row r="37" spans="1:14" s="303" customFormat="1" ht="15" customHeight="1">
      <c r="A37" s="301" t="s">
        <v>869</v>
      </c>
      <c r="B37" s="302">
        <v>765369.53162999998</v>
      </c>
      <c r="C37" s="302">
        <v>896524.86805999989</v>
      </c>
      <c r="D37" s="302">
        <v>1143942.8863499998</v>
      </c>
      <c r="E37" s="302">
        <v>2088034.6581999999</v>
      </c>
      <c r="F37" s="302">
        <v>1923054.7456800002</v>
      </c>
      <c r="G37" s="302">
        <v>3895736.1414600001</v>
      </c>
      <c r="H37" s="302">
        <v>4486631.2998599997</v>
      </c>
      <c r="I37" s="302">
        <v>4239485.7915099999</v>
      </c>
      <c r="J37" s="302">
        <v>4007053.7392299999</v>
      </c>
      <c r="K37" s="302">
        <v>5449749.6545600006</v>
      </c>
      <c r="L37" s="302">
        <v>5266511.1495699994</v>
      </c>
      <c r="M37" s="302">
        <v>4668444.5152099999</v>
      </c>
      <c r="N37" s="363"/>
    </row>
    <row r="38" spans="1:14" s="303" customFormat="1" ht="15" customHeight="1">
      <c r="A38" s="301" t="s">
        <v>868</v>
      </c>
      <c r="B38" s="302">
        <v>336712.19042</v>
      </c>
      <c r="C38" s="302">
        <v>338193.77468999999</v>
      </c>
      <c r="D38" s="302">
        <v>361484.03256999998</v>
      </c>
      <c r="E38" s="302">
        <v>425531.04518000002</v>
      </c>
      <c r="F38" s="302">
        <v>453472.25979000004</v>
      </c>
      <c r="G38" s="302">
        <v>515844.26647999999</v>
      </c>
      <c r="H38" s="302">
        <v>621595.23811000003</v>
      </c>
      <c r="I38" s="302">
        <v>862515.48762000003</v>
      </c>
      <c r="J38" s="302">
        <v>1088926.3016300001</v>
      </c>
      <c r="K38" s="302">
        <v>1276389.3647999999</v>
      </c>
      <c r="L38" s="302">
        <v>952765.55130999989</v>
      </c>
      <c r="M38" s="302">
        <v>1031708.76888</v>
      </c>
      <c r="N38" s="363"/>
    </row>
    <row r="39" spans="1:14" s="303" customFormat="1" ht="15" customHeight="1">
      <c r="A39" s="301" t="s">
        <v>147</v>
      </c>
      <c r="B39" s="302">
        <v>153046.23752000002</v>
      </c>
      <c r="C39" s="302">
        <v>202238.58353</v>
      </c>
      <c r="D39" s="302">
        <v>193730.24202000001</v>
      </c>
      <c r="E39" s="302">
        <v>239684.80334000001</v>
      </c>
      <c r="F39" s="302">
        <v>281290.25310000003</v>
      </c>
      <c r="G39" s="302">
        <v>296076.50206000003</v>
      </c>
      <c r="H39" s="302">
        <v>314320.27352999995</v>
      </c>
      <c r="I39" s="302">
        <v>323251.34305000002</v>
      </c>
      <c r="J39" s="302">
        <v>351932.16816</v>
      </c>
      <c r="K39" s="302">
        <v>399980.29555000004</v>
      </c>
      <c r="L39" s="302">
        <v>414033.08658999996</v>
      </c>
      <c r="M39" s="302">
        <v>470525.31659</v>
      </c>
      <c r="N39" s="363"/>
    </row>
    <row r="40" spans="1:14" s="303" customFormat="1" ht="15" customHeight="1">
      <c r="A40" s="301" t="s">
        <v>154</v>
      </c>
      <c r="B40" s="302">
        <v>0</v>
      </c>
      <c r="C40" s="302">
        <v>0</v>
      </c>
      <c r="D40" s="302">
        <v>0</v>
      </c>
      <c r="E40" s="302">
        <v>0</v>
      </c>
      <c r="F40" s="302">
        <v>0</v>
      </c>
      <c r="G40" s="302">
        <v>0</v>
      </c>
      <c r="H40" s="302">
        <v>0</v>
      </c>
      <c r="I40" s="302">
        <v>0</v>
      </c>
      <c r="J40" s="302">
        <v>171251.38887999998</v>
      </c>
      <c r="K40" s="302">
        <v>173447.22219</v>
      </c>
      <c r="L40" s="302">
        <v>171369.44440000001</v>
      </c>
      <c r="M40" s="302">
        <v>173588.88887</v>
      </c>
      <c r="N40" s="363"/>
    </row>
    <row r="41" spans="1:14" s="303" customFormat="1" ht="15" customHeight="1">
      <c r="A41" s="301" t="s">
        <v>867</v>
      </c>
      <c r="B41" s="302">
        <v>0</v>
      </c>
      <c r="C41" s="302">
        <v>0</v>
      </c>
      <c r="D41" s="302">
        <v>0</v>
      </c>
      <c r="E41" s="302">
        <v>0</v>
      </c>
      <c r="F41" s="302">
        <v>0</v>
      </c>
      <c r="G41" s="302">
        <v>0</v>
      </c>
      <c r="H41" s="302">
        <v>0</v>
      </c>
      <c r="I41" s="302">
        <v>0</v>
      </c>
      <c r="J41" s="302">
        <v>171662.22222999998</v>
      </c>
      <c r="K41" s="302">
        <v>327638.17223000003</v>
      </c>
      <c r="L41" s="302">
        <v>345970.30556999997</v>
      </c>
      <c r="M41" s="302">
        <v>346137.47224000003</v>
      </c>
      <c r="N41" s="363"/>
    </row>
    <row r="42" spans="1:14" s="305" customFormat="1" ht="15" customHeight="1" thickBot="1">
      <c r="A42" s="301" t="s">
        <v>128</v>
      </c>
      <c r="B42" s="302">
        <v>1748464.79932</v>
      </c>
      <c r="C42" s="302">
        <v>4043926.1606399999</v>
      </c>
      <c r="D42" s="302">
        <v>3040523.4173600003</v>
      </c>
      <c r="E42" s="302">
        <v>4948378.3711800007</v>
      </c>
      <c r="F42" s="302">
        <v>4800886.2528400002</v>
      </c>
      <c r="G42" s="302">
        <v>4006046.3258400001</v>
      </c>
      <c r="H42" s="302">
        <v>7680069.5645500002</v>
      </c>
      <c r="I42" s="302">
        <v>8632704.9442099985</v>
      </c>
      <c r="J42" s="302">
        <v>11468117.078620002</v>
      </c>
      <c r="K42" s="302">
        <v>18763560.21768</v>
      </c>
      <c r="L42" s="302">
        <v>19470561.573349997</v>
      </c>
      <c r="M42" s="302">
        <v>14716487.594770001</v>
      </c>
      <c r="N42" s="363"/>
    </row>
    <row r="43" spans="1:14" ht="15" customHeight="1" thickTop="1" thickBot="1">
      <c r="A43" s="299" t="s">
        <v>866</v>
      </c>
      <c r="B43" s="300">
        <v>1227752.11206</v>
      </c>
      <c r="C43" s="300">
        <v>1363362.4904100001</v>
      </c>
      <c r="D43" s="300">
        <v>1684047.9352299999</v>
      </c>
      <c r="E43" s="300">
        <v>1847356.4832899999</v>
      </c>
      <c r="F43" s="300">
        <v>2039439.7457300001</v>
      </c>
      <c r="G43" s="300">
        <v>2292601.3476300002</v>
      </c>
      <c r="H43" s="300">
        <v>2405456.3177399999</v>
      </c>
      <c r="I43" s="300">
        <v>2556450.51767</v>
      </c>
      <c r="J43" s="300">
        <v>2721489.7356400001</v>
      </c>
      <c r="K43" s="300">
        <v>2857757.2034499999</v>
      </c>
      <c r="L43" s="300">
        <v>3056510.7108200002</v>
      </c>
      <c r="M43" s="300">
        <v>3242812.3883400001</v>
      </c>
      <c r="N43" s="363"/>
    </row>
    <row r="44" spans="1:14" s="303" customFormat="1" ht="15" customHeight="1" thickTop="1">
      <c r="A44" s="301" t="s">
        <v>169</v>
      </c>
      <c r="B44" s="302">
        <v>1023772.39</v>
      </c>
      <c r="C44" s="302">
        <v>1145007.69</v>
      </c>
      <c r="D44" s="302">
        <v>1405394.55</v>
      </c>
      <c r="E44" s="302">
        <v>1565113.55</v>
      </c>
      <c r="F44" s="302">
        <v>1711875.84</v>
      </c>
      <c r="G44" s="302">
        <v>1882031.5</v>
      </c>
      <c r="H44" s="302">
        <v>2104896.58</v>
      </c>
      <c r="I44" s="302">
        <v>2216017.4300000002</v>
      </c>
      <c r="J44" s="302">
        <v>2342852.52</v>
      </c>
      <c r="K44" s="302">
        <v>2474928.96</v>
      </c>
      <c r="L44" s="302">
        <v>2474928.96</v>
      </c>
      <c r="M44" s="302">
        <v>2732121.16</v>
      </c>
      <c r="N44" s="363"/>
    </row>
    <row r="45" spans="1:14" s="303" customFormat="1" ht="15" customHeight="1">
      <c r="A45" s="301" t="s">
        <v>173</v>
      </c>
      <c r="B45" s="302">
        <v>0</v>
      </c>
      <c r="C45" s="302">
        <v>0</v>
      </c>
      <c r="D45" s="302">
        <v>0</v>
      </c>
      <c r="E45" s="302">
        <v>0</v>
      </c>
      <c r="F45" s="302">
        <v>0</v>
      </c>
      <c r="G45" s="302">
        <v>0</v>
      </c>
      <c r="H45" s="302">
        <v>0</v>
      </c>
      <c r="I45" s="302">
        <v>0</v>
      </c>
      <c r="J45" s="302">
        <v>0</v>
      </c>
      <c r="K45" s="302">
        <v>0</v>
      </c>
      <c r="L45" s="302">
        <v>0</v>
      </c>
      <c r="M45" s="302">
        <v>0</v>
      </c>
      <c r="N45" s="363"/>
    </row>
    <row r="46" spans="1:14" s="303" customFormat="1" ht="15" customHeight="1">
      <c r="A46" s="301" t="s">
        <v>177</v>
      </c>
      <c r="B46" s="302">
        <v>0</v>
      </c>
      <c r="C46" s="302">
        <v>0</v>
      </c>
      <c r="D46" s="302">
        <v>0</v>
      </c>
      <c r="E46" s="302">
        <v>0</v>
      </c>
      <c r="F46" s="302">
        <v>0</v>
      </c>
      <c r="G46" s="302">
        <v>0</v>
      </c>
      <c r="H46" s="302">
        <v>0</v>
      </c>
      <c r="I46" s="302">
        <v>0</v>
      </c>
      <c r="J46" s="302">
        <v>0</v>
      </c>
      <c r="K46" s="302">
        <v>0</v>
      </c>
      <c r="L46" s="302">
        <v>0</v>
      </c>
      <c r="M46" s="302">
        <v>0</v>
      </c>
      <c r="N46" s="363"/>
    </row>
    <row r="47" spans="1:14" s="303" customFormat="1" ht="15" customHeight="1">
      <c r="A47" s="301" t="s">
        <v>865</v>
      </c>
      <c r="B47" s="302">
        <v>59651.93028</v>
      </c>
      <c r="C47" s="302">
        <v>74084.754549999998</v>
      </c>
      <c r="D47" s="302">
        <v>88511.737659999999</v>
      </c>
      <c r="E47" s="302">
        <v>107525.88639</v>
      </c>
      <c r="F47" s="302">
        <v>124997.62048</v>
      </c>
      <c r="G47" s="302">
        <v>145254.26863999999</v>
      </c>
      <c r="H47" s="302">
        <v>177092.14446000001</v>
      </c>
      <c r="I47" s="302">
        <v>189438.88772999999</v>
      </c>
      <c r="J47" s="302">
        <v>204538.34565</v>
      </c>
      <c r="K47" s="302">
        <v>221948.17644000001</v>
      </c>
      <c r="L47" s="302">
        <v>221948.17644000001</v>
      </c>
      <c r="M47" s="302">
        <v>256494.86938999998</v>
      </c>
      <c r="N47" s="363"/>
    </row>
    <row r="48" spans="1:14" s="303" customFormat="1" ht="15" customHeight="1">
      <c r="A48" s="301" t="s">
        <v>183</v>
      </c>
      <c r="B48" s="302">
        <v>144327.79178</v>
      </c>
      <c r="C48" s="302">
        <v>144270.04586000001</v>
      </c>
      <c r="D48" s="302">
        <v>190141.64757</v>
      </c>
      <c r="E48" s="302">
        <v>174717.04690000002</v>
      </c>
      <c r="F48" s="302">
        <v>202566.28524999999</v>
      </c>
      <c r="G48" s="302">
        <v>265315.57899000001</v>
      </c>
      <c r="H48" s="302">
        <v>123467.59328</v>
      </c>
      <c r="I48" s="302">
        <v>150994.19993999999</v>
      </c>
      <c r="J48" s="302">
        <v>174098.86999000001</v>
      </c>
      <c r="K48" s="302">
        <v>160880.06701</v>
      </c>
      <c r="L48" s="302">
        <v>359633.57438000001</v>
      </c>
      <c r="M48" s="302">
        <v>254196.35894999999</v>
      </c>
      <c r="N48" s="363"/>
    </row>
    <row r="49" spans="1:14" s="303" customFormat="1" ht="15" customHeight="1">
      <c r="A49" s="304" t="s">
        <v>864</v>
      </c>
      <c r="B49" s="302">
        <v>0</v>
      </c>
      <c r="C49" s="302">
        <v>0</v>
      </c>
      <c r="D49" s="302">
        <v>0</v>
      </c>
      <c r="E49" s="302">
        <v>0</v>
      </c>
      <c r="F49" s="302">
        <v>0</v>
      </c>
      <c r="G49" s="302">
        <v>0</v>
      </c>
      <c r="H49" s="302">
        <v>0</v>
      </c>
      <c r="I49" s="302">
        <v>0</v>
      </c>
      <c r="J49" s="302">
        <v>0</v>
      </c>
      <c r="K49" s="302">
        <v>14166.666999999999</v>
      </c>
      <c r="L49" s="302">
        <v>14166.666999999999</v>
      </c>
      <c r="M49" s="302">
        <v>47166.667000000001</v>
      </c>
      <c r="N49" s="363"/>
    </row>
    <row r="50" spans="1:14" s="305" customFormat="1" ht="15" customHeight="1" thickBot="1">
      <c r="A50" s="304" t="s">
        <v>863</v>
      </c>
      <c r="B50" s="302">
        <v>144327.79178</v>
      </c>
      <c r="C50" s="302">
        <v>144270.04586000001</v>
      </c>
      <c r="D50" s="302">
        <v>190141.64757</v>
      </c>
      <c r="E50" s="302">
        <v>174717.04690000002</v>
      </c>
      <c r="F50" s="302">
        <v>202566.28524999999</v>
      </c>
      <c r="G50" s="302">
        <v>265315.57899000001</v>
      </c>
      <c r="H50" s="302">
        <v>123467.59328</v>
      </c>
      <c r="I50" s="302">
        <v>150994.19993999999</v>
      </c>
      <c r="J50" s="302">
        <v>174098.86999000001</v>
      </c>
      <c r="K50" s="302">
        <v>146713.40000999998</v>
      </c>
      <c r="L50" s="302">
        <v>345466.90737999999</v>
      </c>
      <c r="M50" s="302">
        <v>207029.69194999998</v>
      </c>
      <c r="N50" s="363"/>
    </row>
    <row r="51" spans="1:14" ht="15" customHeight="1" thickTop="1" thickBot="1">
      <c r="A51" s="299" t="s">
        <v>862</v>
      </c>
      <c r="B51" s="300">
        <v>19540940.073430002</v>
      </c>
      <c r="C51" s="300">
        <v>29038527.784090001</v>
      </c>
      <c r="D51" s="300">
        <v>22361224.640610002</v>
      </c>
      <c r="E51" s="300">
        <v>26257174.966599997</v>
      </c>
      <c r="F51" s="300">
        <v>30201381.693240002</v>
      </c>
      <c r="G51" s="300">
        <v>29405490.767659999</v>
      </c>
      <c r="H51" s="300">
        <v>37405807.694930002</v>
      </c>
      <c r="I51" s="300">
        <v>41194090.221870005</v>
      </c>
      <c r="J51" s="300">
        <v>45859769.191459998</v>
      </c>
      <c r="K51" s="300">
        <v>48864302.699660003</v>
      </c>
      <c r="L51" s="300">
        <v>52523041.57739</v>
      </c>
      <c r="M51" s="300">
        <v>52492816.767360002</v>
      </c>
      <c r="N51" s="363"/>
    </row>
    <row r="52" spans="1:14" s="303" customFormat="1" ht="15" customHeight="1" thickTop="1">
      <c r="A52" s="306" t="s">
        <v>861</v>
      </c>
      <c r="B52" s="302">
        <v>1107349.74535</v>
      </c>
      <c r="C52" s="302">
        <v>1507792.5715300001</v>
      </c>
      <c r="D52" s="302">
        <v>1590394.90329</v>
      </c>
      <c r="E52" s="302">
        <v>1456489.89001</v>
      </c>
      <c r="F52" s="302">
        <v>1177499.6113699998</v>
      </c>
      <c r="G52" s="302">
        <v>1100235.01229</v>
      </c>
      <c r="H52" s="302">
        <v>824850.12285000004</v>
      </c>
      <c r="I52" s="302">
        <v>808695.75572000002</v>
      </c>
      <c r="J52" s="302">
        <v>892157.75495000009</v>
      </c>
      <c r="K52" s="302">
        <v>1076755.9182500001</v>
      </c>
      <c r="L52" s="302">
        <v>1030468.3020499999</v>
      </c>
      <c r="M52" s="302">
        <v>1115930.2880899999</v>
      </c>
      <c r="N52" s="363"/>
    </row>
    <row r="53" spans="1:14" s="305" customFormat="1" ht="15" customHeight="1">
      <c r="A53" s="304" t="s">
        <v>860</v>
      </c>
      <c r="B53" s="302">
        <v>140717.05882000001</v>
      </c>
      <c r="C53" s="302">
        <v>130612.24309</v>
      </c>
      <c r="D53" s="302">
        <v>253926.85183</v>
      </c>
      <c r="E53" s="302">
        <v>82621.259080000003</v>
      </c>
      <c r="F53" s="302">
        <v>35453.115659999996</v>
      </c>
      <c r="G53" s="302">
        <v>53515.408259999997</v>
      </c>
      <c r="H53" s="302">
        <v>52972.23461</v>
      </c>
      <c r="I53" s="302">
        <v>53973.150979999999</v>
      </c>
      <c r="J53" s="302">
        <v>40819.676200000002</v>
      </c>
      <c r="K53" s="302">
        <v>72407.643379999994</v>
      </c>
      <c r="L53" s="302">
        <v>69447.820989999993</v>
      </c>
      <c r="M53" s="302">
        <v>107651.84322</v>
      </c>
      <c r="N53" s="363"/>
    </row>
    <row r="54" spans="1:14" s="305" customFormat="1" ht="15" customHeight="1">
      <c r="A54" s="304" t="s">
        <v>859</v>
      </c>
      <c r="B54" s="302">
        <v>923021.57632000011</v>
      </c>
      <c r="C54" s="302">
        <v>1333914.2200499999</v>
      </c>
      <c r="D54" s="302">
        <v>1286416.22689</v>
      </c>
      <c r="E54" s="302">
        <v>1320814.95386</v>
      </c>
      <c r="F54" s="302">
        <v>1086613.1690799999</v>
      </c>
      <c r="G54" s="302">
        <v>989866.34973000002</v>
      </c>
      <c r="H54" s="302">
        <v>715747.81990999996</v>
      </c>
      <c r="I54" s="302">
        <v>696289.47120000003</v>
      </c>
      <c r="J54" s="302">
        <v>790154.35615000001</v>
      </c>
      <c r="K54" s="302">
        <v>941589.15648999996</v>
      </c>
      <c r="L54" s="302">
        <v>897832.85620000004</v>
      </c>
      <c r="M54" s="302">
        <v>941405.63950000005</v>
      </c>
      <c r="N54" s="363"/>
    </row>
    <row r="55" spans="1:14" s="305" customFormat="1" ht="15" customHeight="1">
      <c r="A55" s="304" t="s">
        <v>858</v>
      </c>
      <c r="B55" s="302">
        <v>0</v>
      </c>
      <c r="C55" s="302">
        <v>0</v>
      </c>
      <c r="D55" s="302">
        <v>0</v>
      </c>
      <c r="E55" s="302">
        <v>0</v>
      </c>
      <c r="F55" s="302">
        <v>0</v>
      </c>
      <c r="G55" s="302">
        <v>0</v>
      </c>
      <c r="H55" s="302">
        <v>0</v>
      </c>
      <c r="I55" s="302">
        <v>0</v>
      </c>
      <c r="J55" s="302">
        <v>0</v>
      </c>
      <c r="K55" s="302">
        <v>0</v>
      </c>
      <c r="L55" s="302">
        <v>0</v>
      </c>
      <c r="M55" s="302">
        <v>0</v>
      </c>
      <c r="N55" s="363"/>
    </row>
    <row r="56" spans="1:14" s="305" customFormat="1" ht="15" customHeight="1">
      <c r="A56" s="304" t="s">
        <v>857</v>
      </c>
      <c r="B56" s="302">
        <v>43611.110209999999</v>
      </c>
      <c r="C56" s="302">
        <v>43266.108390000001</v>
      </c>
      <c r="D56" s="302">
        <v>50051.824569999997</v>
      </c>
      <c r="E56" s="302">
        <v>53053.677069999998</v>
      </c>
      <c r="F56" s="302">
        <v>55433.326630000003</v>
      </c>
      <c r="G56" s="302">
        <v>56853.254300000001</v>
      </c>
      <c r="H56" s="302">
        <v>56130.068329999995</v>
      </c>
      <c r="I56" s="302">
        <v>58433.133540000003</v>
      </c>
      <c r="J56" s="302">
        <v>61183.722600000001</v>
      </c>
      <c r="K56" s="302">
        <v>62759.11838</v>
      </c>
      <c r="L56" s="302">
        <v>63187.624859999996</v>
      </c>
      <c r="M56" s="302">
        <v>66872.805370000002</v>
      </c>
      <c r="N56" s="363"/>
    </row>
    <row r="57" spans="1:14" s="305" customFormat="1" ht="15" customHeight="1">
      <c r="A57" s="304" t="s">
        <v>856</v>
      </c>
      <c r="B57" s="302">
        <v>0</v>
      </c>
      <c r="C57" s="302">
        <v>0</v>
      </c>
      <c r="D57" s="302">
        <v>0</v>
      </c>
      <c r="E57" s="302">
        <v>0</v>
      </c>
      <c r="F57" s="302">
        <v>0</v>
      </c>
      <c r="G57" s="302">
        <v>0</v>
      </c>
      <c r="H57" s="302">
        <v>0</v>
      </c>
      <c r="I57" s="302">
        <v>0</v>
      </c>
      <c r="J57" s="302">
        <v>0</v>
      </c>
      <c r="K57" s="302">
        <v>0</v>
      </c>
      <c r="L57" s="302">
        <v>0</v>
      </c>
      <c r="M57" s="302">
        <v>0</v>
      </c>
      <c r="N57" s="363"/>
    </row>
    <row r="58" spans="1:14" s="305" customFormat="1" ht="15" customHeight="1">
      <c r="A58" s="301" t="s">
        <v>855</v>
      </c>
      <c r="B58" s="302">
        <v>50118723.616999999</v>
      </c>
      <c r="C58" s="302">
        <v>52118673.665959999</v>
      </c>
      <c r="D58" s="302">
        <v>54075939.261199996</v>
      </c>
      <c r="E58" s="302">
        <v>57048943.715810001</v>
      </c>
      <c r="F58" s="302">
        <v>60544313.260589994</v>
      </c>
      <c r="G58" s="302">
        <v>61874415.016800001</v>
      </c>
      <c r="H58" s="302">
        <v>62514761.17921</v>
      </c>
      <c r="I58" s="302">
        <v>68675657.731550008</v>
      </c>
      <c r="J58" s="302">
        <v>76850416.948809996</v>
      </c>
      <c r="K58" s="302">
        <v>125858840.72813</v>
      </c>
      <c r="L58" s="302">
        <v>113662452.17638001</v>
      </c>
      <c r="M58" s="302">
        <v>118751996.96249001</v>
      </c>
      <c r="N58" s="363"/>
    </row>
    <row r="59" spans="1:14">
      <c r="A59" s="307" t="s">
        <v>854</v>
      </c>
      <c r="B59" s="308">
        <v>1054467.2258200001</v>
      </c>
      <c r="C59" s="308">
        <v>1170763.4408</v>
      </c>
      <c r="D59" s="308">
        <v>1231575.5424300001</v>
      </c>
      <c r="E59" s="308">
        <v>1381570.56736</v>
      </c>
      <c r="F59" s="308">
        <v>1552237.4139700001</v>
      </c>
      <c r="G59" s="308">
        <v>1749005.89099</v>
      </c>
      <c r="H59" s="308">
        <v>1720907.1551900001</v>
      </c>
      <c r="I59" s="308">
        <v>1922357.5677100001</v>
      </c>
      <c r="J59" s="308">
        <v>2061896.9952499999</v>
      </c>
      <c r="K59" s="308">
        <v>1782211.0138900001</v>
      </c>
      <c r="L59" s="308">
        <v>2434917.58604</v>
      </c>
      <c r="M59" s="308">
        <v>2089296.8165899999</v>
      </c>
      <c r="N59" s="363"/>
    </row>
    <row r="60" spans="1:14" ht="15" customHeight="1">
      <c r="A60" s="304" t="s">
        <v>853</v>
      </c>
      <c r="B60" s="302">
        <v>-143518.57343000002</v>
      </c>
      <c r="C60" s="302">
        <v>-194033.91063</v>
      </c>
      <c r="D60" s="302">
        <v>-174989.57236000002</v>
      </c>
      <c r="E60" s="302">
        <v>-224475.45957000001</v>
      </c>
      <c r="F60" s="302">
        <v>-327992.07935000001</v>
      </c>
      <c r="G60" s="302">
        <v>-376060.29179000005</v>
      </c>
      <c r="H60" s="302">
        <v>-464439.61616000003</v>
      </c>
      <c r="I60" s="302">
        <v>-634616.38974999997</v>
      </c>
      <c r="J60" s="302">
        <v>-737020.49453999999</v>
      </c>
      <c r="K60" s="302">
        <v>-579499.96834000002</v>
      </c>
      <c r="L60" s="302">
        <v>-810490.98430999997</v>
      </c>
      <c r="M60" s="302">
        <v>-703303.97228999995</v>
      </c>
      <c r="N60" s="363"/>
    </row>
    <row r="61" spans="1:14" ht="15" customHeight="1">
      <c r="A61" s="301" t="s">
        <v>852</v>
      </c>
      <c r="B61" s="302">
        <v>910948.65238999994</v>
      </c>
      <c r="C61" s="302">
        <v>976729.53016999993</v>
      </c>
      <c r="D61" s="302">
        <v>1056585.97007</v>
      </c>
      <c r="E61" s="302">
        <v>1157095.10779</v>
      </c>
      <c r="F61" s="302">
        <v>1224245.3346199999</v>
      </c>
      <c r="G61" s="302">
        <v>1372945.5992000001</v>
      </c>
      <c r="H61" s="302">
        <v>1256467.5390299999</v>
      </c>
      <c r="I61" s="302">
        <v>1287741.17796</v>
      </c>
      <c r="J61" s="302">
        <v>1324876.5007100001</v>
      </c>
      <c r="K61" s="302">
        <v>1202711.0455499999</v>
      </c>
      <c r="L61" s="302">
        <v>1624426.60173</v>
      </c>
      <c r="M61" s="302">
        <v>1385992.8443</v>
      </c>
      <c r="N61" s="363"/>
    </row>
    <row r="62" spans="1:14" ht="15" customHeight="1">
      <c r="A62" s="309" t="s">
        <v>851</v>
      </c>
      <c r="B62" s="302">
        <v>374788.08441000001</v>
      </c>
      <c r="C62" s="302">
        <v>446759.68631999998</v>
      </c>
      <c r="D62" s="302">
        <v>525550.67966000002</v>
      </c>
      <c r="E62" s="302">
        <v>567498.59389999998</v>
      </c>
      <c r="F62" s="302">
        <v>534565.64194999996</v>
      </c>
      <c r="G62" s="302">
        <v>672863.37251999998</v>
      </c>
      <c r="H62" s="302">
        <v>604465.72312999994</v>
      </c>
      <c r="I62" s="302">
        <v>566523.00674999994</v>
      </c>
      <c r="J62" s="302">
        <v>621432.27146000008</v>
      </c>
      <c r="K62" s="302">
        <v>716436.97462999995</v>
      </c>
      <c r="L62" s="302">
        <v>1102992.6174100002</v>
      </c>
      <c r="M62" s="302">
        <v>800226.62901999999</v>
      </c>
      <c r="N62" s="363"/>
    </row>
    <row r="63" spans="1:14" ht="15" customHeight="1">
      <c r="A63" s="304" t="s">
        <v>850</v>
      </c>
      <c r="B63" s="302">
        <v>-93457.174459999995</v>
      </c>
      <c r="C63" s="302">
        <v>-96240.914999999994</v>
      </c>
      <c r="D63" s="302">
        <v>-184360.22694999998</v>
      </c>
      <c r="E63" s="302">
        <v>-211993.13978999999</v>
      </c>
      <c r="F63" s="302">
        <v>-200672.62081999998</v>
      </c>
      <c r="G63" s="302">
        <v>-321429.89647000004</v>
      </c>
      <c r="H63" s="302">
        <v>-291884.12138999999</v>
      </c>
      <c r="I63" s="302">
        <v>-229853.50607</v>
      </c>
      <c r="J63" s="302">
        <v>-223367.10653999998</v>
      </c>
      <c r="K63" s="302">
        <v>-321246.63601999998</v>
      </c>
      <c r="L63" s="302">
        <v>-490631.51845999999</v>
      </c>
      <c r="M63" s="302">
        <v>-311324.01918</v>
      </c>
      <c r="N63" s="363"/>
    </row>
    <row r="64" spans="1:14" ht="15" customHeight="1">
      <c r="A64" s="310" t="s">
        <v>849</v>
      </c>
      <c r="B64" s="302">
        <v>1192279.5623399999</v>
      </c>
      <c r="C64" s="302">
        <v>1327248.30149</v>
      </c>
      <c r="D64" s="302">
        <v>1397776.4227799999</v>
      </c>
      <c r="E64" s="302">
        <v>1512600.5619000001</v>
      </c>
      <c r="F64" s="302">
        <v>1558138.3557500001</v>
      </c>
      <c r="G64" s="302">
        <v>1724379.07525</v>
      </c>
      <c r="H64" s="302">
        <v>1569049.1407699999</v>
      </c>
      <c r="I64" s="302">
        <v>1624410.6786400001</v>
      </c>
      <c r="J64" s="302">
        <v>1722941.6656300002</v>
      </c>
      <c r="K64" s="302">
        <v>1597901.3841600001</v>
      </c>
      <c r="L64" s="302">
        <v>2236787.7006799998</v>
      </c>
      <c r="M64" s="302">
        <v>1874895.45414</v>
      </c>
      <c r="N64" s="363"/>
    </row>
    <row r="65" spans="1:14" ht="15" customHeight="1">
      <c r="A65" s="309" t="s">
        <v>848</v>
      </c>
      <c r="B65" s="302">
        <v>192469.22731000002</v>
      </c>
      <c r="C65" s="302">
        <v>211066.14285</v>
      </c>
      <c r="D65" s="302">
        <v>285406.28489000001</v>
      </c>
      <c r="E65" s="302">
        <v>248689.22696999999</v>
      </c>
      <c r="F65" s="302">
        <v>306788.58017999999</v>
      </c>
      <c r="G65" s="302">
        <v>299872.81226999999</v>
      </c>
      <c r="H65" s="302">
        <v>226103.63938000001</v>
      </c>
      <c r="I65" s="302">
        <v>279257.51948000002</v>
      </c>
      <c r="J65" s="302">
        <v>456325.61475999997</v>
      </c>
      <c r="K65" s="302">
        <v>427082.28239000001</v>
      </c>
      <c r="L65" s="302">
        <v>570090.83159000007</v>
      </c>
      <c r="M65" s="302">
        <v>500639.57238999999</v>
      </c>
      <c r="N65" s="363"/>
    </row>
    <row r="66" spans="1:14" ht="15" customHeight="1">
      <c r="A66" s="309" t="s">
        <v>847</v>
      </c>
      <c r="B66" s="302">
        <v>-297317.96883999999</v>
      </c>
      <c r="C66" s="302">
        <v>-298710.71861000004</v>
      </c>
      <c r="D66" s="302">
        <v>-375341.36285000003</v>
      </c>
      <c r="E66" s="302">
        <v>-414954.69498000003</v>
      </c>
      <c r="F66" s="302">
        <v>-449327.31943000003</v>
      </c>
      <c r="G66" s="302">
        <v>-421162.31156</v>
      </c>
      <c r="H66" s="302">
        <v>-419986.91696</v>
      </c>
      <c r="I66" s="302">
        <v>-471032.87935</v>
      </c>
      <c r="J66" s="302">
        <v>-684332.36786999996</v>
      </c>
      <c r="K66" s="302">
        <v>-694068.34351000004</v>
      </c>
      <c r="L66" s="302">
        <v>-946665.91340999992</v>
      </c>
      <c r="M66" s="302">
        <v>-884521.28392999992</v>
      </c>
      <c r="N66" s="363"/>
    </row>
    <row r="67" spans="1:14" ht="15" customHeight="1">
      <c r="A67" s="301" t="s">
        <v>846</v>
      </c>
      <c r="B67" s="302">
        <v>1087430.8208099999</v>
      </c>
      <c r="C67" s="302">
        <v>1239603.7257300001</v>
      </c>
      <c r="D67" s="302">
        <v>1307841.34482</v>
      </c>
      <c r="E67" s="302">
        <v>1346335.0938900001</v>
      </c>
      <c r="F67" s="302">
        <v>1415599.6165</v>
      </c>
      <c r="G67" s="302">
        <v>1603089.57596</v>
      </c>
      <c r="H67" s="302">
        <v>1375165.8631899999</v>
      </c>
      <c r="I67" s="302">
        <v>1432635.31877</v>
      </c>
      <c r="J67" s="302">
        <v>1494934.91252</v>
      </c>
      <c r="K67" s="302">
        <v>1330915.3230399999</v>
      </c>
      <c r="L67" s="302">
        <v>1860212.6188599998</v>
      </c>
      <c r="M67" s="302">
        <v>1491013.7426</v>
      </c>
      <c r="N67" s="363"/>
    </row>
    <row r="68" spans="1:14" ht="15" customHeight="1">
      <c r="A68" s="304" t="s">
        <v>845</v>
      </c>
      <c r="B68" s="302">
        <v>-853966.15090999997</v>
      </c>
      <c r="C68" s="302">
        <v>-1010114.82985</v>
      </c>
      <c r="D68" s="302">
        <v>-1027431.70791</v>
      </c>
      <c r="E68" s="302">
        <v>-1050696.9902999999</v>
      </c>
      <c r="F68" s="302">
        <v>-1123612.2882300001</v>
      </c>
      <c r="G68" s="302">
        <v>-1151258.8498800001</v>
      </c>
      <c r="H68" s="302">
        <v>-1133325.7542699999</v>
      </c>
      <c r="I68" s="302">
        <v>-1164667.85182</v>
      </c>
      <c r="J68" s="302">
        <v>-1233776.1100000001</v>
      </c>
      <c r="K68" s="302">
        <v>-1036495.4065800001</v>
      </c>
      <c r="L68" s="302">
        <v>-1338372.1358</v>
      </c>
      <c r="M68" s="302">
        <v>-1191851.04932</v>
      </c>
      <c r="N68" s="363"/>
    </row>
    <row r="69" spans="1:14" ht="15" customHeight="1">
      <c r="A69" s="310" t="s">
        <v>844</v>
      </c>
      <c r="B69" s="302">
        <v>233464.66990000001</v>
      </c>
      <c r="C69" s="302">
        <v>229488.89588</v>
      </c>
      <c r="D69" s="302">
        <v>280409.63691</v>
      </c>
      <c r="E69" s="302">
        <v>295638.10358999996</v>
      </c>
      <c r="F69" s="302">
        <v>291987.32827</v>
      </c>
      <c r="G69" s="302">
        <v>451830.72607999999</v>
      </c>
      <c r="H69" s="302">
        <v>241840.10892</v>
      </c>
      <c r="I69" s="302">
        <v>267967.46694999997</v>
      </c>
      <c r="J69" s="302">
        <v>261158.80252</v>
      </c>
      <c r="K69" s="302">
        <v>294419.91645999998</v>
      </c>
      <c r="L69" s="302">
        <v>521840.48306</v>
      </c>
      <c r="M69" s="302">
        <v>299162.69327999995</v>
      </c>
      <c r="N69" s="363"/>
    </row>
    <row r="70" spans="1:14" ht="15" customHeight="1">
      <c r="A70" s="310" t="s">
        <v>843</v>
      </c>
      <c r="B70" s="302">
        <v>68.75009</v>
      </c>
      <c r="C70" s="302">
        <v>64.290720000000007</v>
      </c>
      <c r="D70" s="302">
        <v>92.660219999999995</v>
      </c>
      <c r="E70" s="302">
        <v>37.114139999999999</v>
      </c>
      <c r="F70" s="302">
        <v>97.26821000000001</v>
      </c>
      <c r="G70" s="302">
        <v>38.011180000000003</v>
      </c>
      <c r="H70" s="302">
        <v>7.4028100000000006</v>
      </c>
      <c r="I70" s="302">
        <v>6.6018699999999999</v>
      </c>
      <c r="J70" s="302">
        <v>13.678990000000001</v>
      </c>
      <c r="K70" s="302">
        <v>11.175319999999999</v>
      </c>
      <c r="L70" s="302">
        <v>1563.20939</v>
      </c>
      <c r="M70" s="302">
        <v>10768.386769999999</v>
      </c>
      <c r="N70" s="363"/>
    </row>
    <row r="71" spans="1:14" ht="15" customHeight="1">
      <c r="A71" s="311" t="s">
        <v>842</v>
      </c>
      <c r="B71" s="302">
        <v>1.0000000000000001E-5</v>
      </c>
      <c r="C71" s="302">
        <v>0</v>
      </c>
      <c r="D71" s="302">
        <v>0</v>
      </c>
      <c r="E71" s="302">
        <v>1.0000000000000001E-5</v>
      </c>
      <c r="F71" s="302">
        <v>0</v>
      </c>
      <c r="G71" s="302">
        <v>1.0000000000000001E-5</v>
      </c>
      <c r="H71" s="302">
        <v>1.3000000000000002E-4</v>
      </c>
      <c r="I71" s="302">
        <v>0.54841999999999991</v>
      </c>
      <c r="J71" s="302">
        <v>3.2200000000000002E-3</v>
      </c>
      <c r="K71" s="302">
        <v>1.0000000000000001E-5</v>
      </c>
      <c r="L71" s="302">
        <v>1548.5058300000001</v>
      </c>
      <c r="M71" s="302">
        <v>10749.854859999999</v>
      </c>
      <c r="N71" s="363"/>
    </row>
    <row r="72" spans="1:14" ht="15" customHeight="1">
      <c r="A72" s="311" t="s">
        <v>841</v>
      </c>
      <c r="B72" s="302">
        <v>68.750079999999997</v>
      </c>
      <c r="C72" s="302">
        <v>64.290720000000007</v>
      </c>
      <c r="D72" s="302">
        <v>92.660219999999995</v>
      </c>
      <c r="E72" s="302">
        <v>37.114129999999996</v>
      </c>
      <c r="F72" s="302">
        <v>97.26821000000001</v>
      </c>
      <c r="G72" s="302">
        <v>38.01117</v>
      </c>
      <c r="H72" s="302">
        <v>7.4026800000000001</v>
      </c>
      <c r="I72" s="302">
        <v>6.0534499999999998</v>
      </c>
      <c r="J72" s="302">
        <v>13.67577</v>
      </c>
      <c r="K72" s="302">
        <v>11.17531</v>
      </c>
      <c r="L72" s="302">
        <v>14.70356</v>
      </c>
      <c r="M72" s="302">
        <v>18.53191</v>
      </c>
      <c r="N72" s="363"/>
    </row>
    <row r="73" spans="1:14" ht="15" customHeight="1">
      <c r="A73" s="301" t="s">
        <v>840</v>
      </c>
      <c r="B73" s="302">
        <v>-1175.27936</v>
      </c>
      <c r="C73" s="302">
        <v>-1193.0952400000001</v>
      </c>
      <c r="D73" s="302">
        <v>-2965.2384500000003</v>
      </c>
      <c r="E73" s="302">
        <v>-191.54129</v>
      </c>
      <c r="F73" s="302">
        <v>-157.5455</v>
      </c>
      <c r="G73" s="302">
        <v>-64.852059999999994</v>
      </c>
      <c r="H73" s="302">
        <v>-40.202809999999999</v>
      </c>
      <c r="I73" s="302">
        <v>-19.265540000000001</v>
      </c>
      <c r="J73" s="302">
        <v>-46.641949999999994</v>
      </c>
      <c r="K73" s="302">
        <v>-63.318129999999996</v>
      </c>
      <c r="L73" s="302">
        <v>-80.868220000000008</v>
      </c>
      <c r="M73" s="302">
        <v>-13540.582970000001</v>
      </c>
      <c r="N73" s="363"/>
    </row>
    <row r="74" spans="1:14" ht="15" customHeight="1">
      <c r="A74" s="301" t="s">
        <v>1036</v>
      </c>
      <c r="B74" s="302">
        <v>-798.71964000000003</v>
      </c>
      <c r="C74" s="302">
        <v>-765.95702000000006</v>
      </c>
      <c r="D74" s="302">
        <v>-2659.9407700000002</v>
      </c>
      <c r="E74" s="302">
        <v>0</v>
      </c>
      <c r="F74" s="302">
        <v>-2.0000000000000002E-5</v>
      </c>
      <c r="G74" s="302">
        <v>0</v>
      </c>
      <c r="H74" s="302">
        <v>-1.56E-3</v>
      </c>
      <c r="I74" s="302">
        <v>-0.54765999999999992</v>
      </c>
      <c r="J74" s="302">
        <v>-2.0000000000000002E-5</v>
      </c>
      <c r="K74" s="302">
        <v>-5.9999999999999995E-5</v>
      </c>
      <c r="L74" s="302">
        <v>-5.9999999999999995E-5</v>
      </c>
      <c r="M74" s="302">
        <v>-13484.18527</v>
      </c>
      <c r="N74" s="363"/>
    </row>
    <row r="75" spans="1:14" ht="15" customHeight="1">
      <c r="A75" s="304" t="s">
        <v>311</v>
      </c>
      <c r="B75" s="302">
        <v>-376.55971999999997</v>
      </c>
      <c r="C75" s="302">
        <v>-427.13821999999999</v>
      </c>
      <c r="D75" s="302">
        <v>-305.29768000000001</v>
      </c>
      <c r="E75" s="302">
        <v>-191.54129</v>
      </c>
      <c r="F75" s="302">
        <v>-157.54548</v>
      </c>
      <c r="G75" s="302">
        <v>-64.852059999999994</v>
      </c>
      <c r="H75" s="302">
        <v>-40.201250000000002</v>
      </c>
      <c r="I75" s="302">
        <v>-18.717880000000001</v>
      </c>
      <c r="J75" s="302">
        <v>-46.641930000000002</v>
      </c>
      <c r="K75" s="302">
        <v>-63.318069999999999</v>
      </c>
      <c r="L75" s="302">
        <v>-80.868160000000003</v>
      </c>
      <c r="M75" s="302">
        <v>-56.3977</v>
      </c>
      <c r="N75" s="363"/>
    </row>
    <row r="76" spans="1:14" ht="15" customHeight="1">
      <c r="A76" s="301" t="s">
        <v>837</v>
      </c>
      <c r="B76" s="302">
        <v>232358.14063000001</v>
      </c>
      <c r="C76" s="302">
        <v>228360.09136000002</v>
      </c>
      <c r="D76" s="302">
        <v>277537.05868000002</v>
      </c>
      <c r="E76" s="302">
        <v>295483.67644000001</v>
      </c>
      <c r="F76" s="302">
        <v>291927.05098</v>
      </c>
      <c r="G76" s="302">
        <v>451803.88519999996</v>
      </c>
      <c r="H76" s="302">
        <v>241807.30891999998</v>
      </c>
      <c r="I76" s="302">
        <v>267954.80327999999</v>
      </c>
      <c r="J76" s="302">
        <v>261125.83955999999</v>
      </c>
      <c r="K76" s="302">
        <v>294367.77364999999</v>
      </c>
      <c r="L76" s="302">
        <v>523322.82423000003</v>
      </c>
      <c r="M76" s="302">
        <v>296390.49708</v>
      </c>
      <c r="N76" s="363"/>
    </row>
    <row r="77" spans="1:14" ht="15" customHeight="1">
      <c r="A77" s="312" t="s">
        <v>836</v>
      </c>
      <c r="B77" s="302">
        <v>0</v>
      </c>
      <c r="C77" s="302">
        <v>0</v>
      </c>
      <c r="D77" s="302">
        <v>0</v>
      </c>
      <c r="E77" s="302">
        <v>-2.9999999999999997E-5</v>
      </c>
      <c r="F77" s="302">
        <v>-1.0000000000000001E-5</v>
      </c>
      <c r="G77" s="302">
        <v>-2.9999999999999997E-5</v>
      </c>
      <c r="H77" s="302">
        <v>7820.80195</v>
      </c>
      <c r="I77" s="302">
        <v>44.531949999999995</v>
      </c>
      <c r="J77" s="302">
        <v>1078.57871</v>
      </c>
      <c r="K77" s="302">
        <v>-11.416889999999999</v>
      </c>
      <c r="L77" s="302">
        <v>-14.15889</v>
      </c>
      <c r="M77" s="302">
        <v>15252.00705</v>
      </c>
      <c r="N77" s="363"/>
    </row>
    <row r="78" spans="1:14" ht="15" customHeight="1">
      <c r="A78" s="310" t="s">
        <v>835</v>
      </c>
      <c r="B78" s="302">
        <v>232358.14063000001</v>
      </c>
      <c r="C78" s="302">
        <v>228360.09136000002</v>
      </c>
      <c r="D78" s="302">
        <v>277537.05868000002</v>
      </c>
      <c r="E78" s="302">
        <v>295483.67641000001</v>
      </c>
      <c r="F78" s="302">
        <v>291927.05097000004</v>
      </c>
      <c r="G78" s="302">
        <v>451803.88517000002</v>
      </c>
      <c r="H78" s="302">
        <v>249628.11087</v>
      </c>
      <c r="I78" s="302">
        <v>267999.33522999997</v>
      </c>
      <c r="J78" s="302">
        <v>262204.41827000002</v>
      </c>
      <c r="K78" s="302">
        <v>294356.35676</v>
      </c>
      <c r="L78" s="302">
        <v>523308.66533999995</v>
      </c>
      <c r="M78" s="302">
        <v>311642.50413000002</v>
      </c>
      <c r="N78" s="363"/>
    </row>
    <row r="79" spans="1:14" ht="15" customHeight="1">
      <c r="A79" s="309" t="s">
        <v>834</v>
      </c>
      <c r="B79" s="302">
        <v>4.2009999999999996</v>
      </c>
      <c r="C79" s="302">
        <v>1286.6023300000002</v>
      </c>
      <c r="D79" s="302">
        <v>5470.2887199999996</v>
      </c>
      <c r="E79" s="302">
        <v>10827.086080000001</v>
      </c>
      <c r="F79" s="302">
        <v>9265.3102400000007</v>
      </c>
      <c r="G79" s="302">
        <v>-1803.10634</v>
      </c>
      <c r="H79" s="302">
        <v>13614.63341</v>
      </c>
      <c r="I79" s="302">
        <v>13363.500699999999</v>
      </c>
      <c r="J79" s="302">
        <v>2427.86085</v>
      </c>
      <c r="K79" s="302">
        <v>2495.8402099999998</v>
      </c>
      <c r="L79" s="302">
        <v>3547.0405099999998</v>
      </c>
      <c r="M79" s="302">
        <v>1031.1878299999998</v>
      </c>
      <c r="N79" s="363"/>
    </row>
    <row r="80" spans="1:14" ht="15" customHeight="1">
      <c r="A80" s="301" t="s">
        <v>833</v>
      </c>
      <c r="B80" s="302">
        <v>232362.34162999998</v>
      </c>
      <c r="C80" s="302">
        <v>229646.69368999999</v>
      </c>
      <c r="D80" s="302">
        <v>283007.34739999997</v>
      </c>
      <c r="E80" s="302">
        <v>306310.76248999999</v>
      </c>
      <c r="F80" s="302">
        <v>301192.36121</v>
      </c>
      <c r="G80" s="302">
        <v>450000.77882999997</v>
      </c>
      <c r="H80" s="302">
        <v>263242.74427999998</v>
      </c>
      <c r="I80" s="302">
        <v>281362.83593</v>
      </c>
      <c r="J80" s="302">
        <v>264632.27912000002</v>
      </c>
      <c r="K80" s="302">
        <v>296852.19697000005</v>
      </c>
      <c r="L80" s="302">
        <v>526855.70585000003</v>
      </c>
      <c r="M80" s="302">
        <v>312673.69195999997</v>
      </c>
      <c r="N80" s="363"/>
    </row>
    <row r="81" spans="1:14" ht="15" customHeight="1">
      <c r="A81" s="309" t="s">
        <v>832</v>
      </c>
      <c r="B81" s="302">
        <v>0</v>
      </c>
      <c r="C81" s="302">
        <v>0</v>
      </c>
      <c r="D81" s="302">
        <v>0</v>
      </c>
      <c r="E81" s="302">
        <v>0</v>
      </c>
      <c r="F81" s="302">
        <v>0</v>
      </c>
      <c r="G81" s="302">
        <v>0</v>
      </c>
      <c r="H81" s="302">
        <v>1.0000000000000001E-5</v>
      </c>
      <c r="I81" s="302">
        <v>0</v>
      </c>
      <c r="J81" s="302">
        <v>0</v>
      </c>
      <c r="K81" s="302">
        <v>0</v>
      </c>
      <c r="L81" s="302">
        <v>0</v>
      </c>
      <c r="M81" s="302">
        <v>0</v>
      </c>
      <c r="N81" s="363"/>
    </row>
    <row r="82" spans="1:14" ht="15" customHeight="1">
      <c r="A82" s="301" t="s">
        <v>831</v>
      </c>
      <c r="B82" s="302">
        <v>232362.34162999998</v>
      </c>
      <c r="C82" s="302">
        <v>229646.69368999999</v>
      </c>
      <c r="D82" s="302">
        <v>283007.34739999997</v>
      </c>
      <c r="E82" s="302">
        <v>306310.76248999999</v>
      </c>
      <c r="F82" s="302">
        <v>301192.36121</v>
      </c>
      <c r="G82" s="302">
        <v>450000.77882999997</v>
      </c>
      <c r="H82" s="302">
        <v>263242.74429</v>
      </c>
      <c r="I82" s="302">
        <v>281362.83593</v>
      </c>
      <c r="J82" s="302">
        <v>264632.27912000002</v>
      </c>
      <c r="K82" s="302">
        <v>296852.19697000005</v>
      </c>
      <c r="L82" s="302">
        <v>526855.70585000003</v>
      </c>
      <c r="M82" s="302">
        <v>312673.69195999997</v>
      </c>
      <c r="N82" s="363"/>
    </row>
    <row r="83" spans="1:14" ht="15" customHeight="1" thickBot="1">
      <c r="A83" s="309" t="s">
        <v>830</v>
      </c>
      <c r="B83" s="302">
        <v>-88034.549849999996</v>
      </c>
      <c r="C83" s="302">
        <v>-85376.647830000002</v>
      </c>
      <c r="D83" s="302">
        <v>-92865.699800000002</v>
      </c>
      <c r="E83" s="302">
        <v>-131593.71561000001</v>
      </c>
      <c r="F83" s="302">
        <v>-98626.076239999995</v>
      </c>
      <c r="G83" s="302">
        <v>-184685.19988</v>
      </c>
      <c r="H83" s="302">
        <v>-139775.15080999999</v>
      </c>
      <c r="I83" s="302">
        <v>-130368.63595</v>
      </c>
      <c r="J83" s="302">
        <v>-90533.409379999997</v>
      </c>
      <c r="K83" s="302">
        <v>-150138.79691</v>
      </c>
      <c r="L83" s="302">
        <v>-181388.79783000002</v>
      </c>
      <c r="M83" s="302">
        <v>-105644.00001</v>
      </c>
      <c r="N83" s="363"/>
    </row>
    <row r="84" spans="1:14" ht="15" customHeight="1" thickTop="1" thickBot="1">
      <c r="A84" s="299" t="s">
        <v>829</v>
      </c>
      <c r="B84" s="300">
        <v>144327.79178</v>
      </c>
      <c r="C84" s="300">
        <v>144270.04586000001</v>
      </c>
      <c r="D84" s="300">
        <v>190141.6476</v>
      </c>
      <c r="E84" s="300">
        <v>174717.04688000001</v>
      </c>
      <c r="F84" s="300">
        <v>202566.28497000001</v>
      </c>
      <c r="G84" s="300">
        <v>265315.57895</v>
      </c>
      <c r="H84" s="300">
        <v>123467.59348000001</v>
      </c>
      <c r="I84" s="300">
        <v>150994.19997999998</v>
      </c>
      <c r="J84" s="300">
        <v>174098.86974000002</v>
      </c>
      <c r="K84" s="300">
        <v>146713.40006000001</v>
      </c>
      <c r="L84" s="300">
        <v>345466.90801999997</v>
      </c>
      <c r="M84" s="300">
        <v>207029.69194999998</v>
      </c>
      <c r="N84" s="363"/>
    </row>
    <row r="85" spans="1:14" ht="3.75" customHeight="1" thickTop="1" thickBot="1">
      <c r="A85" s="313"/>
      <c r="B85" s="314"/>
      <c r="C85" s="314"/>
      <c r="D85" s="314"/>
      <c r="E85" s="314"/>
      <c r="F85" s="314"/>
      <c r="G85" s="314"/>
      <c r="H85" s="314"/>
      <c r="I85" s="314"/>
      <c r="J85" s="314"/>
      <c r="K85" s="314"/>
      <c r="L85" s="314"/>
      <c r="M85" s="314"/>
      <c r="N85" s="293"/>
    </row>
    <row r="86" spans="1:14" ht="15" customHeight="1" thickTop="1">
      <c r="A86" s="315"/>
      <c r="B86" s="316"/>
      <c r="C86" s="316"/>
      <c r="D86" s="316"/>
      <c r="E86" s="316"/>
      <c r="F86" s="316"/>
      <c r="G86" s="316"/>
      <c r="H86" s="316"/>
      <c r="I86" s="316"/>
      <c r="J86" s="316"/>
      <c r="K86" s="316"/>
      <c r="L86" s="316"/>
      <c r="M86" s="316"/>
      <c r="N86" s="293"/>
    </row>
    <row r="87" spans="1:14" ht="15" customHeight="1">
      <c r="A87" s="315"/>
      <c r="B87" s="316"/>
      <c r="C87" s="316"/>
      <c r="D87" s="316"/>
      <c r="E87" s="316"/>
      <c r="F87" s="316"/>
      <c r="G87" s="316"/>
      <c r="H87" s="316"/>
      <c r="I87" s="316"/>
      <c r="J87" s="315"/>
      <c r="K87" s="316"/>
      <c r="L87" s="316"/>
      <c r="M87" s="316"/>
      <c r="N87" s="293"/>
    </row>
    <row r="89" spans="1:14">
      <c r="J89" s="364"/>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2">
    <pageSetUpPr fitToPage="1"/>
  </sheetPr>
  <dimension ref="A1:M86"/>
  <sheetViews>
    <sheetView zoomScale="70" zoomScaleNormal="70" workbookViewId="0">
      <selection activeCell="B23" sqref="B23"/>
    </sheetView>
  </sheetViews>
  <sheetFormatPr baseColWidth="10" defaultColWidth="9.140625" defaultRowHeight="18"/>
  <cols>
    <col min="1" max="1" width="89.85546875" style="294" bestFit="1" customWidth="1"/>
    <col min="2" max="8" width="10.7109375" style="294" bestFit="1" customWidth="1"/>
    <col min="9" max="9" width="10.7109375" style="294" customWidth="1"/>
    <col min="10" max="10" width="10.7109375" style="294" bestFit="1" customWidth="1"/>
    <col min="11" max="12" width="10.7109375" style="294" customWidth="1"/>
    <col min="13" max="13" width="10.7109375" style="318" bestFit="1" customWidth="1"/>
    <col min="14" max="256" width="9.140625" style="294"/>
    <col min="257" max="257" width="89.85546875" style="294" bestFit="1" customWidth="1"/>
    <col min="258" max="264" width="10.7109375" style="294" bestFit="1" customWidth="1"/>
    <col min="265" max="265" width="10.7109375" style="294" customWidth="1"/>
    <col min="266" max="266" width="10.7109375" style="294" bestFit="1" customWidth="1"/>
    <col min="267" max="268" width="10.7109375" style="294" customWidth="1"/>
    <col min="269" max="269" width="10.7109375" style="294" bestFit="1" customWidth="1"/>
    <col min="270" max="512" width="9.140625" style="294"/>
    <col min="513" max="513" width="89.85546875" style="294" bestFit="1" customWidth="1"/>
    <col min="514" max="520" width="10.7109375" style="294" bestFit="1" customWidth="1"/>
    <col min="521" max="521" width="10.7109375" style="294" customWidth="1"/>
    <col min="522" max="522" width="10.7109375" style="294" bestFit="1" customWidth="1"/>
    <col min="523" max="524" width="10.7109375" style="294" customWidth="1"/>
    <col min="525" max="525" width="10.7109375" style="294" bestFit="1" customWidth="1"/>
    <col min="526" max="768" width="9.140625" style="294"/>
    <col min="769" max="769" width="89.85546875" style="294" bestFit="1" customWidth="1"/>
    <col min="770" max="776" width="10.7109375" style="294" bestFit="1" customWidth="1"/>
    <col min="777" max="777" width="10.7109375" style="294" customWidth="1"/>
    <col min="778" max="778" width="10.7109375" style="294" bestFit="1" customWidth="1"/>
    <col min="779" max="780" width="10.7109375" style="294" customWidth="1"/>
    <col min="781" max="781" width="10.7109375" style="294" bestFit="1" customWidth="1"/>
    <col min="782" max="1024" width="9.140625" style="294"/>
    <col min="1025" max="1025" width="89.85546875" style="294" bestFit="1" customWidth="1"/>
    <col min="1026" max="1032" width="10.7109375" style="294" bestFit="1" customWidth="1"/>
    <col min="1033" max="1033" width="10.7109375" style="294" customWidth="1"/>
    <col min="1034" max="1034" width="10.7109375" style="294" bestFit="1" customWidth="1"/>
    <col min="1035" max="1036" width="10.7109375" style="294" customWidth="1"/>
    <col min="1037" max="1037" width="10.7109375" style="294" bestFit="1" customWidth="1"/>
    <col min="1038" max="1280" width="9.140625" style="294"/>
    <col min="1281" max="1281" width="89.85546875" style="294" bestFit="1" customWidth="1"/>
    <col min="1282" max="1288" width="10.7109375" style="294" bestFit="1" customWidth="1"/>
    <col min="1289" max="1289" width="10.7109375" style="294" customWidth="1"/>
    <col min="1290" max="1290" width="10.7109375" style="294" bestFit="1" customWidth="1"/>
    <col min="1291" max="1292" width="10.7109375" style="294" customWidth="1"/>
    <col min="1293" max="1293" width="10.7109375" style="294" bestFit="1" customWidth="1"/>
    <col min="1294" max="1536" width="9.140625" style="294"/>
    <col min="1537" max="1537" width="89.85546875" style="294" bestFit="1" customWidth="1"/>
    <col min="1538" max="1544" width="10.7109375" style="294" bestFit="1" customWidth="1"/>
    <col min="1545" max="1545" width="10.7109375" style="294" customWidth="1"/>
    <col min="1546" max="1546" width="10.7109375" style="294" bestFit="1" customWidth="1"/>
    <col min="1547" max="1548" width="10.7109375" style="294" customWidth="1"/>
    <col min="1549" max="1549" width="10.7109375" style="294" bestFit="1" customWidth="1"/>
    <col min="1550" max="1792" width="9.140625" style="294"/>
    <col min="1793" max="1793" width="89.85546875" style="294" bestFit="1" customWidth="1"/>
    <col min="1794" max="1800" width="10.7109375" style="294" bestFit="1" customWidth="1"/>
    <col min="1801" max="1801" width="10.7109375" style="294" customWidth="1"/>
    <col min="1802" max="1802" width="10.7109375" style="294" bestFit="1" customWidth="1"/>
    <col min="1803" max="1804" width="10.7109375" style="294" customWidth="1"/>
    <col min="1805" max="1805" width="10.7109375" style="294" bestFit="1" customWidth="1"/>
    <col min="1806" max="2048" width="9.140625" style="294"/>
    <col min="2049" max="2049" width="89.85546875" style="294" bestFit="1" customWidth="1"/>
    <col min="2050" max="2056" width="10.7109375" style="294" bestFit="1" customWidth="1"/>
    <col min="2057" max="2057" width="10.7109375" style="294" customWidth="1"/>
    <col min="2058" max="2058" width="10.7109375" style="294" bestFit="1" customWidth="1"/>
    <col min="2059" max="2060" width="10.7109375" style="294" customWidth="1"/>
    <col min="2061" max="2061" width="10.7109375" style="294" bestFit="1" customWidth="1"/>
    <col min="2062" max="2304" width="9.140625" style="294"/>
    <col min="2305" max="2305" width="89.85546875" style="294" bestFit="1" customWidth="1"/>
    <col min="2306" max="2312" width="10.7109375" style="294" bestFit="1" customWidth="1"/>
    <col min="2313" max="2313" width="10.7109375" style="294" customWidth="1"/>
    <col min="2314" max="2314" width="10.7109375" style="294" bestFit="1" customWidth="1"/>
    <col min="2315" max="2316" width="10.7109375" style="294" customWidth="1"/>
    <col min="2317" max="2317" width="10.7109375" style="294" bestFit="1" customWidth="1"/>
    <col min="2318" max="2560" width="9.140625" style="294"/>
    <col min="2561" max="2561" width="89.85546875" style="294" bestFit="1" customWidth="1"/>
    <col min="2562" max="2568" width="10.7109375" style="294" bestFit="1" customWidth="1"/>
    <col min="2569" max="2569" width="10.7109375" style="294" customWidth="1"/>
    <col min="2570" max="2570" width="10.7109375" style="294" bestFit="1" customWidth="1"/>
    <col min="2571" max="2572" width="10.7109375" style="294" customWidth="1"/>
    <col min="2573" max="2573" width="10.7109375" style="294" bestFit="1" customWidth="1"/>
    <col min="2574" max="2816" width="9.140625" style="294"/>
    <col min="2817" max="2817" width="89.85546875" style="294" bestFit="1" customWidth="1"/>
    <col min="2818" max="2824" width="10.7109375" style="294" bestFit="1" customWidth="1"/>
    <col min="2825" max="2825" width="10.7109375" style="294" customWidth="1"/>
    <col min="2826" max="2826" width="10.7109375" style="294" bestFit="1" customWidth="1"/>
    <col min="2827" max="2828" width="10.7109375" style="294" customWidth="1"/>
    <col min="2829" max="2829" width="10.7109375" style="294" bestFit="1" customWidth="1"/>
    <col min="2830" max="3072" width="9.140625" style="294"/>
    <col min="3073" max="3073" width="89.85546875" style="294" bestFit="1" customWidth="1"/>
    <col min="3074" max="3080" width="10.7109375" style="294" bestFit="1" customWidth="1"/>
    <col min="3081" max="3081" width="10.7109375" style="294" customWidth="1"/>
    <col min="3082" max="3082" width="10.7109375" style="294" bestFit="1" customWidth="1"/>
    <col min="3083" max="3084" width="10.7109375" style="294" customWidth="1"/>
    <col min="3085" max="3085" width="10.7109375" style="294" bestFit="1" customWidth="1"/>
    <col min="3086" max="3328" width="9.140625" style="294"/>
    <col min="3329" max="3329" width="89.85546875" style="294" bestFit="1" customWidth="1"/>
    <col min="3330" max="3336" width="10.7109375" style="294" bestFit="1" customWidth="1"/>
    <col min="3337" max="3337" width="10.7109375" style="294" customWidth="1"/>
    <col min="3338" max="3338" width="10.7109375" style="294" bestFit="1" customWidth="1"/>
    <col min="3339" max="3340" width="10.7109375" style="294" customWidth="1"/>
    <col min="3341" max="3341" width="10.7109375" style="294" bestFit="1" customWidth="1"/>
    <col min="3342" max="3584" width="9.140625" style="294"/>
    <col min="3585" max="3585" width="89.85546875" style="294" bestFit="1" customWidth="1"/>
    <col min="3586" max="3592" width="10.7109375" style="294" bestFit="1" customWidth="1"/>
    <col min="3593" max="3593" width="10.7109375" style="294" customWidth="1"/>
    <col min="3594" max="3594" width="10.7109375" style="294" bestFit="1" customWidth="1"/>
    <col min="3595" max="3596" width="10.7109375" style="294" customWidth="1"/>
    <col min="3597" max="3597" width="10.7109375" style="294" bestFit="1" customWidth="1"/>
    <col min="3598" max="3840" width="9.140625" style="294"/>
    <col min="3841" max="3841" width="89.85546875" style="294" bestFit="1" customWidth="1"/>
    <col min="3842" max="3848" width="10.7109375" style="294" bestFit="1" customWidth="1"/>
    <col min="3849" max="3849" width="10.7109375" style="294" customWidth="1"/>
    <col min="3850" max="3850" width="10.7109375" style="294" bestFit="1" customWidth="1"/>
    <col min="3851" max="3852" width="10.7109375" style="294" customWidth="1"/>
    <col min="3853" max="3853" width="10.7109375" style="294" bestFit="1" customWidth="1"/>
    <col min="3854" max="4096" width="9.140625" style="294"/>
    <col min="4097" max="4097" width="89.85546875" style="294" bestFit="1" customWidth="1"/>
    <col min="4098" max="4104" width="10.7109375" style="294" bestFit="1" customWidth="1"/>
    <col min="4105" max="4105" width="10.7109375" style="294" customWidth="1"/>
    <col min="4106" max="4106" width="10.7109375" style="294" bestFit="1" customWidth="1"/>
    <col min="4107" max="4108" width="10.7109375" style="294" customWidth="1"/>
    <col min="4109" max="4109" width="10.7109375" style="294" bestFit="1" customWidth="1"/>
    <col min="4110" max="4352" width="9.140625" style="294"/>
    <col min="4353" max="4353" width="89.85546875" style="294" bestFit="1" customWidth="1"/>
    <col min="4354" max="4360" width="10.7109375" style="294" bestFit="1" customWidth="1"/>
    <col min="4361" max="4361" width="10.7109375" style="294" customWidth="1"/>
    <col min="4362" max="4362" width="10.7109375" style="294" bestFit="1" customWidth="1"/>
    <col min="4363" max="4364" width="10.7109375" style="294" customWidth="1"/>
    <col min="4365" max="4365" width="10.7109375" style="294" bestFit="1" customWidth="1"/>
    <col min="4366" max="4608" width="9.140625" style="294"/>
    <col min="4609" max="4609" width="89.85546875" style="294" bestFit="1" customWidth="1"/>
    <col min="4610" max="4616" width="10.7109375" style="294" bestFit="1" customWidth="1"/>
    <col min="4617" max="4617" width="10.7109375" style="294" customWidth="1"/>
    <col min="4618" max="4618" width="10.7109375" style="294" bestFit="1" customWidth="1"/>
    <col min="4619" max="4620" width="10.7109375" style="294" customWidth="1"/>
    <col min="4621" max="4621" width="10.7109375" style="294" bestFit="1" customWidth="1"/>
    <col min="4622" max="4864" width="9.140625" style="294"/>
    <col min="4865" max="4865" width="89.85546875" style="294" bestFit="1" customWidth="1"/>
    <col min="4866" max="4872" width="10.7109375" style="294" bestFit="1" customWidth="1"/>
    <col min="4873" max="4873" width="10.7109375" style="294" customWidth="1"/>
    <col min="4874" max="4874" width="10.7109375" style="294" bestFit="1" customWidth="1"/>
    <col min="4875" max="4876" width="10.7109375" style="294" customWidth="1"/>
    <col min="4877" max="4877" width="10.7109375" style="294" bestFit="1" customWidth="1"/>
    <col min="4878" max="5120" width="9.140625" style="294"/>
    <col min="5121" max="5121" width="89.85546875" style="294" bestFit="1" customWidth="1"/>
    <col min="5122" max="5128" width="10.7109375" style="294" bestFit="1" customWidth="1"/>
    <col min="5129" max="5129" width="10.7109375" style="294" customWidth="1"/>
    <col min="5130" max="5130" width="10.7109375" style="294" bestFit="1" customWidth="1"/>
    <col min="5131" max="5132" width="10.7109375" style="294" customWidth="1"/>
    <col min="5133" max="5133" width="10.7109375" style="294" bestFit="1" customWidth="1"/>
    <col min="5134" max="5376" width="9.140625" style="294"/>
    <col min="5377" max="5377" width="89.85546875" style="294" bestFit="1" customWidth="1"/>
    <col min="5378" max="5384" width="10.7109375" style="294" bestFit="1" customWidth="1"/>
    <col min="5385" max="5385" width="10.7109375" style="294" customWidth="1"/>
    <col min="5386" max="5386" width="10.7109375" style="294" bestFit="1" customWidth="1"/>
    <col min="5387" max="5388" width="10.7109375" style="294" customWidth="1"/>
    <col min="5389" max="5389" width="10.7109375" style="294" bestFit="1" customWidth="1"/>
    <col min="5390" max="5632" width="9.140625" style="294"/>
    <col min="5633" max="5633" width="89.85546875" style="294" bestFit="1" customWidth="1"/>
    <col min="5634" max="5640" width="10.7109375" style="294" bestFit="1" customWidth="1"/>
    <col min="5641" max="5641" width="10.7109375" style="294" customWidth="1"/>
    <col min="5642" max="5642" width="10.7109375" style="294" bestFit="1" customWidth="1"/>
    <col min="5643" max="5644" width="10.7109375" style="294" customWidth="1"/>
    <col min="5645" max="5645" width="10.7109375" style="294" bestFit="1" customWidth="1"/>
    <col min="5646" max="5888" width="9.140625" style="294"/>
    <col min="5889" max="5889" width="89.85546875" style="294" bestFit="1" customWidth="1"/>
    <col min="5890" max="5896" width="10.7109375" style="294" bestFit="1" customWidth="1"/>
    <col min="5897" max="5897" width="10.7109375" style="294" customWidth="1"/>
    <col min="5898" max="5898" width="10.7109375" style="294" bestFit="1" customWidth="1"/>
    <col min="5899" max="5900" width="10.7109375" style="294" customWidth="1"/>
    <col min="5901" max="5901" width="10.7109375" style="294" bestFit="1" customWidth="1"/>
    <col min="5902" max="6144" width="9.140625" style="294"/>
    <col min="6145" max="6145" width="89.85546875" style="294" bestFit="1" customWidth="1"/>
    <col min="6146" max="6152" width="10.7109375" style="294" bestFit="1" customWidth="1"/>
    <col min="6153" max="6153" width="10.7109375" style="294" customWidth="1"/>
    <col min="6154" max="6154" width="10.7109375" style="294" bestFit="1" customWidth="1"/>
    <col min="6155" max="6156" width="10.7109375" style="294" customWidth="1"/>
    <col min="6157" max="6157" width="10.7109375" style="294" bestFit="1" customWidth="1"/>
    <col min="6158" max="6400" width="9.140625" style="294"/>
    <col min="6401" max="6401" width="89.85546875" style="294" bestFit="1" customWidth="1"/>
    <col min="6402" max="6408" width="10.7109375" style="294" bestFit="1" customWidth="1"/>
    <col min="6409" max="6409" width="10.7109375" style="294" customWidth="1"/>
    <col min="6410" max="6410" width="10.7109375" style="294" bestFit="1" customWidth="1"/>
    <col min="6411" max="6412" width="10.7109375" style="294" customWidth="1"/>
    <col min="6413" max="6413" width="10.7109375" style="294" bestFit="1" customWidth="1"/>
    <col min="6414" max="6656" width="9.140625" style="294"/>
    <col min="6657" max="6657" width="89.85546875" style="294" bestFit="1" customWidth="1"/>
    <col min="6658" max="6664" width="10.7109375" style="294" bestFit="1" customWidth="1"/>
    <col min="6665" max="6665" width="10.7109375" style="294" customWidth="1"/>
    <col min="6666" max="6666" width="10.7109375" style="294" bestFit="1" customWidth="1"/>
    <col min="6667" max="6668" width="10.7109375" style="294" customWidth="1"/>
    <col min="6669" max="6669" width="10.7109375" style="294" bestFit="1" customWidth="1"/>
    <col min="6670" max="6912" width="9.140625" style="294"/>
    <col min="6913" max="6913" width="89.85546875" style="294" bestFit="1" customWidth="1"/>
    <col min="6914" max="6920" width="10.7109375" style="294" bestFit="1" customWidth="1"/>
    <col min="6921" max="6921" width="10.7109375" style="294" customWidth="1"/>
    <col min="6922" max="6922" width="10.7109375" style="294" bestFit="1" customWidth="1"/>
    <col min="6923" max="6924" width="10.7109375" style="294" customWidth="1"/>
    <col min="6925" max="6925" width="10.7109375" style="294" bestFit="1" customWidth="1"/>
    <col min="6926" max="7168" width="9.140625" style="294"/>
    <col min="7169" max="7169" width="89.85546875" style="294" bestFit="1" customWidth="1"/>
    <col min="7170" max="7176" width="10.7109375" style="294" bestFit="1" customWidth="1"/>
    <col min="7177" max="7177" width="10.7109375" style="294" customWidth="1"/>
    <col min="7178" max="7178" width="10.7109375" style="294" bestFit="1" customWidth="1"/>
    <col min="7179" max="7180" width="10.7109375" style="294" customWidth="1"/>
    <col min="7181" max="7181" width="10.7109375" style="294" bestFit="1" customWidth="1"/>
    <col min="7182" max="7424" width="9.140625" style="294"/>
    <col min="7425" max="7425" width="89.85546875" style="294" bestFit="1" customWidth="1"/>
    <col min="7426" max="7432" width="10.7109375" style="294" bestFit="1" customWidth="1"/>
    <col min="7433" max="7433" width="10.7109375" style="294" customWidth="1"/>
    <col min="7434" max="7434" width="10.7109375" style="294" bestFit="1" customWidth="1"/>
    <col min="7435" max="7436" width="10.7109375" style="294" customWidth="1"/>
    <col min="7437" max="7437" width="10.7109375" style="294" bestFit="1" customWidth="1"/>
    <col min="7438" max="7680" width="9.140625" style="294"/>
    <col min="7681" max="7681" width="89.85546875" style="294" bestFit="1" customWidth="1"/>
    <col min="7682" max="7688" width="10.7109375" style="294" bestFit="1" customWidth="1"/>
    <col min="7689" max="7689" width="10.7109375" style="294" customWidth="1"/>
    <col min="7690" max="7690" width="10.7109375" style="294" bestFit="1" customWidth="1"/>
    <col min="7691" max="7692" width="10.7109375" style="294" customWidth="1"/>
    <col min="7693" max="7693" width="10.7109375" style="294" bestFit="1" customWidth="1"/>
    <col min="7694" max="7936" width="9.140625" style="294"/>
    <col min="7937" max="7937" width="89.85546875" style="294" bestFit="1" customWidth="1"/>
    <col min="7938" max="7944" width="10.7109375" style="294" bestFit="1" customWidth="1"/>
    <col min="7945" max="7945" width="10.7109375" style="294" customWidth="1"/>
    <col min="7946" max="7946" width="10.7109375" style="294" bestFit="1" customWidth="1"/>
    <col min="7947" max="7948" width="10.7109375" style="294" customWidth="1"/>
    <col min="7949" max="7949" width="10.7109375" style="294" bestFit="1" customWidth="1"/>
    <col min="7950" max="8192" width="9.140625" style="294"/>
    <col min="8193" max="8193" width="89.85546875" style="294" bestFit="1" customWidth="1"/>
    <col min="8194" max="8200" width="10.7109375" style="294" bestFit="1" customWidth="1"/>
    <col min="8201" max="8201" width="10.7109375" style="294" customWidth="1"/>
    <col min="8202" max="8202" width="10.7109375" style="294" bestFit="1" customWidth="1"/>
    <col min="8203" max="8204" width="10.7109375" style="294" customWidth="1"/>
    <col min="8205" max="8205" width="10.7109375" style="294" bestFit="1" customWidth="1"/>
    <col min="8206" max="8448" width="9.140625" style="294"/>
    <col min="8449" max="8449" width="89.85546875" style="294" bestFit="1" customWidth="1"/>
    <col min="8450" max="8456" width="10.7109375" style="294" bestFit="1" customWidth="1"/>
    <col min="8457" max="8457" width="10.7109375" style="294" customWidth="1"/>
    <col min="8458" max="8458" width="10.7109375" style="294" bestFit="1" customWidth="1"/>
    <col min="8459" max="8460" width="10.7109375" style="294" customWidth="1"/>
    <col min="8461" max="8461" width="10.7109375" style="294" bestFit="1" customWidth="1"/>
    <col min="8462" max="8704" width="9.140625" style="294"/>
    <col min="8705" max="8705" width="89.85546875" style="294" bestFit="1" customWidth="1"/>
    <col min="8706" max="8712" width="10.7109375" style="294" bestFit="1" customWidth="1"/>
    <col min="8713" max="8713" width="10.7109375" style="294" customWidth="1"/>
    <col min="8714" max="8714" width="10.7109375" style="294" bestFit="1" customWidth="1"/>
    <col min="8715" max="8716" width="10.7109375" style="294" customWidth="1"/>
    <col min="8717" max="8717" width="10.7109375" style="294" bestFit="1" customWidth="1"/>
    <col min="8718" max="8960" width="9.140625" style="294"/>
    <col min="8961" max="8961" width="89.85546875" style="294" bestFit="1" customWidth="1"/>
    <col min="8962" max="8968" width="10.7109375" style="294" bestFit="1" customWidth="1"/>
    <col min="8969" max="8969" width="10.7109375" style="294" customWidth="1"/>
    <col min="8970" max="8970" width="10.7109375" style="294" bestFit="1" customWidth="1"/>
    <col min="8971" max="8972" width="10.7109375" style="294" customWidth="1"/>
    <col min="8973" max="8973" width="10.7109375" style="294" bestFit="1" customWidth="1"/>
    <col min="8974" max="9216" width="9.140625" style="294"/>
    <col min="9217" max="9217" width="89.85546875" style="294" bestFit="1" customWidth="1"/>
    <col min="9218" max="9224" width="10.7109375" style="294" bestFit="1" customWidth="1"/>
    <col min="9225" max="9225" width="10.7109375" style="294" customWidth="1"/>
    <col min="9226" max="9226" width="10.7109375" style="294" bestFit="1" customWidth="1"/>
    <col min="9227" max="9228" width="10.7109375" style="294" customWidth="1"/>
    <col min="9229" max="9229" width="10.7109375" style="294" bestFit="1" customWidth="1"/>
    <col min="9230" max="9472" width="9.140625" style="294"/>
    <col min="9473" max="9473" width="89.85546875" style="294" bestFit="1" customWidth="1"/>
    <col min="9474" max="9480" width="10.7109375" style="294" bestFit="1" customWidth="1"/>
    <col min="9481" max="9481" width="10.7109375" style="294" customWidth="1"/>
    <col min="9482" max="9482" width="10.7109375" style="294" bestFit="1" customWidth="1"/>
    <col min="9483" max="9484" width="10.7109375" style="294" customWidth="1"/>
    <col min="9485" max="9485" width="10.7109375" style="294" bestFit="1" customWidth="1"/>
    <col min="9486" max="9728" width="9.140625" style="294"/>
    <col min="9729" max="9729" width="89.85546875" style="294" bestFit="1" customWidth="1"/>
    <col min="9730" max="9736" width="10.7109375" style="294" bestFit="1" customWidth="1"/>
    <col min="9737" max="9737" width="10.7109375" style="294" customWidth="1"/>
    <col min="9738" max="9738" width="10.7109375" style="294" bestFit="1" customWidth="1"/>
    <col min="9739" max="9740" width="10.7109375" style="294" customWidth="1"/>
    <col min="9741" max="9741" width="10.7109375" style="294" bestFit="1" customWidth="1"/>
    <col min="9742" max="9984" width="9.140625" style="294"/>
    <col min="9985" max="9985" width="89.85546875" style="294" bestFit="1" customWidth="1"/>
    <col min="9986" max="9992" width="10.7109375" style="294" bestFit="1" customWidth="1"/>
    <col min="9993" max="9993" width="10.7109375" style="294" customWidth="1"/>
    <col min="9994" max="9994" width="10.7109375" style="294" bestFit="1" customWidth="1"/>
    <col min="9995" max="9996" width="10.7109375" style="294" customWidth="1"/>
    <col min="9997" max="9997" width="10.7109375" style="294" bestFit="1" customWidth="1"/>
    <col min="9998" max="10240" width="9.140625" style="294"/>
    <col min="10241" max="10241" width="89.85546875" style="294" bestFit="1" customWidth="1"/>
    <col min="10242" max="10248" width="10.7109375" style="294" bestFit="1" customWidth="1"/>
    <col min="10249" max="10249" width="10.7109375" style="294" customWidth="1"/>
    <col min="10250" max="10250" width="10.7109375" style="294" bestFit="1" customWidth="1"/>
    <col min="10251" max="10252" width="10.7109375" style="294" customWidth="1"/>
    <col min="10253" max="10253" width="10.7109375" style="294" bestFit="1" customWidth="1"/>
    <col min="10254" max="10496" width="9.140625" style="294"/>
    <col min="10497" max="10497" width="89.85546875" style="294" bestFit="1" customWidth="1"/>
    <col min="10498" max="10504" width="10.7109375" style="294" bestFit="1" customWidth="1"/>
    <col min="10505" max="10505" width="10.7109375" style="294" customWidth="1"/>
    <col min="10506" max="10506" width="10.7109375" style="294" bestFit="1" customWidth="1"/>
    <col min="10507" max="10508" width="10.7109375" style="294" customWidth="1"/>
    <col min="10509" max="10509" width="10.7109375" style="294" bestFit="1" customWidth="1"/>
    <col min="10510" max="10752" width="9.140625" style="294"/>
    <col min="10753" max="10753" width="89.85546875" style="294" bestFit="1" customWidth="1"/>
    <col min="10754" max="10760" width="10.7109375" style="294" bestFit="1" customWidth="1"/>
    <col min="10761" max="10761" width="10.7109375" style="294" customWidth="1"/>
    <col min="10762" max="10762" width="10.7109375" style="294" bestFit="1" customWidth="1"/>
    <col min="10763" max="10764" width="10.7109375" style="294" customWidth="1"/>
    <col min="10765" max="10765" width="10.7109375" style="294" bestFit="1" customWidth="1"/>
    <col min="10766" max="11008" width="9.140625" style="294"/>
    <col min="11009" max="11009" width="89.85546875" style="294" bestFit="1" customWidth="1"/>
    <col min="11010" max="11016" width="10.7109375" style="294" bestFit="1" customWidth="1"/>
    <col min="11017" max="11017" width="10.7109375" style="294" customWidth="1"/>
    <col min="11018" max="11018" width="10.7109375" style="294" bestFit="1" customWidth="1"/>
    <col min="11019" max="11020" width="10.7109375" style="294" customWidth="1"/>
    <col min="11021" max="11021" width="10.7109375" style="294" bestFit="1" customWidth="1"/>
    <col min="11022" max="11264" width="9.140625" style="294"/>
    <col min="11265" max="11265" width="89.85546875" style="294" bestFit="1" customWidth="1"/>
    <col min="11266" max="11272" width="10.7109375" style="294" bestFit="1" customWidth="1"/>
    <col min="11273" max="11273" width="10.7109375" style="294" customWidth="1"/>
    <col min="11274" max="11274" width="10.7109375" style="294" bestFit="1" customWidth="1"/>
    <col min="11275" max="11276" width="10.7109375" style="294" customWidth="1"/>
    <col min="11277" max="11277" width="10.7109375" style="294" bestFit="1" customWidth="1"/>
    <col min="11278" max="11520" width="9.140625" style="294"/>
    <col min="11521" max="11521" width="89.85546875" style="294" bestFit="1" customWidth="1"/>
    <col min="11522" max="11528" width="10.7109375" style="294" bestFit="1" customWidth="1"/>
    <col min="11529" max="11529" width="10.7109375" style="294" customWidth="1"/>
    <col min="11530" max="11530" width="10.7109375" style="294" bestFit="1" customWidth="1"/>
    <col min="11531" max="11532" width="10.7109375" style="294" customWidth="1"/>
    <col min="11533" max="11533" width="10.7109375" style="294" bestFit="1" customWidth="1"/>
    <col min="11534" max="11776" width="9.140625" style="294"/>
    <col min="11777" max="11777" width="89.85546875" style="294" bestFit="1" customWidth="1"/>
    <col min="11778" max="11784" width="10.7109375" style="294" bestFit="1" customWidth="1"/>
    <col min="11785" max="11785" width="10.7109375" style="294" customWidth="1"/>
    <col min="11786" max="11786" width="10.7109375" style="294" bestFit="1" customWidth="1"/>
    <col min="11787" max="11788" width="10.7109375" style="294" customWidth="1"/>
    <col min="11789" max="11789" width="10.7109375" style="294" bestFit="1" customWidth="1"/>
    <col min="11790" max="12032" width="9.140625" style="294"/>
    <col min="12033" max="12033" width="89.85546875" style="294" bestFit="1" customWidth="1"/>
    <col min="12034" max="12040" width="10.7109375" style="294" bestFit="1" customWidth="1"/>
    <col min="12041" max="12041" width="10.7109375" style="294" customWidth="1"/>
    <col min="12042" max="12042" width="10.7109375" style="294" bestFit="1" customWidth="1"/>
    <col min="12043" max="12044" width="10.7109375" style="294" customWidth="1"/>
    <col min="12045" max="12045" width="10.7109375" style="294" bestFit="1" customWidth="1"/>
    <col min="12046" max="12288" width="9.140625" style="294"/>
    <col min="12289" max="12289" width="89.85546875" style="294" bestFit="1" customWidth="1"/>
    <col min="12290" max="12296" width="10.7109375" style="294" bestFit="1" customWidth="1"/>
    <col min="12297" max="12297" width="10.7109375" style="294" customWidth="1"/>
    <col min="12298" max="12298" width="10.7109375" style="294" bestFit="1" customWidth="1"/>
    <col min="12299" max="12300" width="10.7109375" style="294" customWidth="1"/>
    <col min="12301" max="12301" width="10.7109375" style="294" bestFit="1" customWidth="1"/>
    <col min="12302" max="12544" width="9.140625" style="294"/>
    <col min="12545" max="12545" width="89.85546875" style="294" bestFit="1" customWidth="1"/>
    <col min="12546" max="12552" width="10.7109375" style="294" bestFit="1" customWidth="1"/>
    <col min="12553" max="12553" width="10.7109375" style="294" customWidth="1"/>
    <col min="12554" max="12554" width="10.7109375" style="294" bestFit="1" customWidth="1"/>
    <col min="12555" max="12556" width="10.7109375" style="294" customWidth="1"/>
    <col min="12557" max="12557" width="10.7109375" style="294" bestFit="1" customWidth="1"/>
    <col min="12558" max="12800" width="9.140625" style="294"/>
    <col min="12801" max="12801" width="89.85546875" style="294" bestFit="1" customWidth="1"/>
    <col min="12802" max="12808" width="10.7109375" style="294" bestFit="1" customWidth="1"/>
    <col min="12809" max="12809" width="10.7109375" style="294" customWidth="1"/>
    <col min="12810" max="12810" width="10.7109375" style="294" bestFit="1" customWidth="1"/>
    <col min="12811" max="12812" width="10.7109375" style="294" customWidth="1"/>
    <col min="12813" max="12813" width="10.7109375" style="294" bestFit="1" customWidth="1"/>
    <col min="12814" max="13056" width="9.140625" style="294"/>
    <col min="13057" max="13057" width="89.85546875" style="294" bestFit="1" customWidth="1"/>
    <col min="13058" max="13064" width="10.7109375" style="294" bestFit="1" customWidth="1"/>
    <col min="13065" max="13065" width="10.7109375" style="294" customWidth="1"/>
    <col min="13066" max="13066" width="10.7109375" style="294" bestFit="1" customWidth="1"/>
    <col min="13067" max="13068" width="10.7109375" style="294" customWidth="1"/>
    <col min="13069" max="13069" width="10.7109375" style="294" bestFit="1" customWidth="1"/>
    <col min="13070" max="13312" width="9.140625" style="294"/>
    <col min="13313" max="13313" width="89.85546875" style="294" bestFit="1" customWidth="1"/>
    <col min="13314" max="13320" width="10.7109375" style="294" bestFit="1" customWidth="1"/>
    <col min="13321" max="13321" width="10.7109375" style="294" customWidth="1"/>
    <col min="13322" max="13322" width="10.7109375" style="294" bestFit="1" customWidth="1"/>
    <col min="13323" max="13324" width="10.7109375" style="294" customWidth="1"/>
    <col min="13325" max="13325" width="10.7109375" style="294" bestFit="1" customWidth="1"/>
    <col min="13326" max="13568" width="9.140625" style="294"/>
    <col min="13569" max="13569" width="89.85546875" style="294" bestFit="1" customWidth="1"/>
    <col min="13570" max="13576" width="10.7109375" style="294" bestFit="1" customWidth="1"/>
    <col min="13577" max="13577" width="10.7109375" style="294" customWidth="1"/>
    <col min="13578" max="13578" width="10.7109375" style="294" bestFit="1" customWidth="1"/>
    <col min="13579" max="13580" width="10.7109375" style="294" customWidth="1"/>
    <col min="13581" max="13581" width="10.7109375" style="294" bestFit="1" customWidth="1"/>
    <col min="13582" max="13824" width="9.140625" style="294"/>
    <col min="13825" max="13825" width="89.85546875" style="294" bestFit="1" customWidth="1"/>
    <col min="13826" max="13832" width="10.7109375" style="294" bestFit="1" customWidth="1"/>
    <col min="13833" max="13833" width="10.7109375" style="294" customWidth="1"/>
    <col min="13834" max="13834" width="10.7109375" style="294" bestFit="1" customWidth="1"/>
    <col min="13835" max="13836" width="10.7109375" style="294" customWidth="1"/>
    <col min="13837" max="13837" width="10.7109375" style="294" bestFit="1" customWidth="1"/>
    <col min="13838" max="14080" width="9.140625" style="294"/>
    <col min="14081" max="14081" width="89.85546875" style="294" bestFit="1" customWidth="1"/>
    <col min="14082" max="14088" width="10.7109375" style="294" bestFit="1" customWidth="1"/>
    <col min="14089" max="14089" width="10.7109375" style="294" customWidth="1"/>
    <col min="14090" max="14090" width="10.7109375" style="294" bestFit="1" customWidth="1"/>
    <col min="14091" max="14092" width="10.7109375" style="294" customWidth="1"/>
    <col min="14093" max="14093" width="10.7109375" style="294" bestFit="1" customWidth="1"/>
    <col min="14094" max="14336" width="9.140625" style="294"/>
    <col min="14337" max="14337" width="89.85546875" style="294" bestFit="1" customWidth="1"/>
    <col min="14338" max="14344" width="10.7109375" style="294" bestFit="1" customWidth="1"/>
    <col min="14345" max="14345" width="10.7109375" style="294" customWidth="1"/>
    <col min="14346" max="14346" width="10.7109375" style="294" bestFit="1" customWidth="1"/>
    <col min="14347" max="14348" width="10.7109375" style="294" customWidth="1"/>
    <col min="14349" max="14349" width="10.7109375" style="294" bestFit="1" customWidth="1"/>
    <col min="14350" max="14592" width="9.140625" style="294"/>
    <col min="14593" max="14593" width="89.85546875" style="294" bestFit="1" customWidth="1"/>
    <col min="14594" max="14600" width="10.7109375" style="294" bestFit="1" customWidth="1"/>
    <col min="14601" max="14601" width="10.7109375" style="294" customWidth="1"/>
    <col min="14602" max="14602" width="10.7109375" style="294" bestFit="1" customWidth="1"/>
    <col min="14603" max="14604" width="10.7109375" style="294" customWidth="1"/>
    <col min="14605" max="14605" width="10.7109375" style="294" bestFit="1" customWidth="1"/>
    <col min="14606" max="14848" width="9.140625" style="294"/>
    <col min="14849" max="14849" width="89.85546875" style="294" bestFit="1" customWidth="1"/>
    <col min="14850" max="14856" width="10.7109375" style="294" bestFit="1" customWidth="1"/>
    <col min="14857" max="14857" width="10.7109375" style="294" customWidth="1"/>
    <col min="14858" max="14858" width="10.7109375" style="294" bestFit="1" customWidth="1"/>
    <col min="14859" max="14860" width="10.7109375" style="294" customWidth="1"/>
    <col min="14861" max="14861" width="10.7109375" style="294" bestFit="1" customWidth="1"/>
    <col min="14862" max="15104" width="9.140625" style="294"/>
    <col min="15105" max="15105" width="89.85546875" style="294" bestFit="1" customWidth="1"/>
    <col min="15106" max="15112" width="10.7109375" style="294" bestFit="1" customWidth="1"/>
    <col min="15113" max="15113" width="10.7109375" style="294" customWidth="1"/>
    <col min="15114" max="15114" width="10.7109375" style="294" bestFit="1" customWidth="1"/>
    <col min="15115" max="15116" width="10.7109375" style="294" customWidth="1"/>
    <col min="15117" max="15117" width="10.7109375" style="294" bestFit="1" customWidth="1"/>
    <col min="15118" max="15360" width="9.140625" style="294"/>
    <col min="15361" max="15361" width="89.85546875" style="294" bestFit="1" customWidth="1"/>
    <col min="15362" max="15368" width="10.7109375" style="294" bestFit="1" customWidth="1"/>
    <col min="15369" max="15369" width="10.7109375" style="294" customWidth="1"/>
    <col min="15370" max="15370" width="10.7109375" style="294" bestFit="1" customWidth="1"/>
    <col min="15371" max="15372" width="10.7109375" style="294" customWidth="1"/>
    <col min="15373" max="15373" width="10.7109375" style="294" bestFit="1" customWidth="1"/>
    <col min="15374" max="15616" width="9.140625" style="294"/>
    <col min="15617" max="15617" width="89.85546875" style="294" bestFit="1" customWidth="1"/>
    <col min="15618" max="15624" width="10.7109375" style="294" bestFit="1" customWidth="1"/>
    <col min="15625" max="15625" width="10.7109375" style="294" customWidth="1"/>
    <col min="15626" max="15626" width="10.7109375" style="294" bestFit="1" customWidth="1"/>
    <col min="15627" max="15628" width="10.7109375" style="294" customWidth="1"/>
    <col min="15629" max="15629" width="10.7109375" style="294" bestFit="1" customWidth="1"/>
    <col min="15630" max="15872" width="9.140625" style="294"/>
    <col min="15873" max="15873" width="89.85546875" style="294" bestFit="1" customWidth="1"/>
    <col min="15874" max="15880" width="10.7109375" style="294" bestFit="1" customWidth="1"/>
    <col min="15881" max="15881" width="10.7109375" style="294" customWidth="1"/>
    <col min="15882" max="15882" width="10.7109375" style="294" bestFit="1" customWidth="1"/>
    <col min="15883" max="15884" width="10.7109375" style="294" customWidth="1"/>
    <col min="15885" max="15885" width="10.7109375" style="294" bestFit="1" customWidth="1"/>
    <col min="15886" max="16128" width="9.140625" style="294"/>
    <col min="16129" max="16129" width="89.85546875" style="294" bestFit="1" customWidth="1"/>
    <col min="16130" max="16136" width="10.7109375" style="294" bestFit="1" customWidth="1"/>
    <col min="16137" max="16137" width="10.7109375" style="294" customWidth="1"/>
    <col min="16138" max="16138" width="10.7109375" style="294" bestFit="1" customWidth="1"/>
    <col min="16139" max="16140" width="10.7109375" style="294" customWidth="1"/>
    <col min="16141" max="16141" width="10.7109375" style="294" bestFit="1" customWidth="1"/>
    <col min="16142" max="16384" width="9.140625" style="294"/>
  </cols>
  <sheetData>
    <row r="1" spans="1:13" ht="30" customHeight="1">
      <c r="A1" s="1075" t="s">
        <v>333</v>
      </c>
      <c r="B1" s="1075"/>
      <c r="C1" s="1075"/>
      <c r="D1" s="1075"/>
      <c r="E1" s="1075"/>
      <c r="F1" s="1075"/>
      <c r="G1" s="1075"/>
      <c r="H1" s="1075"/>
      <c r="I1" s="1075"/>
      <c r="J1" s="1075"/>
      <c r="K1" s="1075"/>
      <c r="L1" s="1075"/>
      <c r="M1" s="1075"/>
    </row>
    <row r="2" spans="1:13" ht="15" customHeight="1">
      <c r="A2" s="1076" t="s">
        <v>902</v>
      </c>
      <c r="B2" s="1076"/>
      <c r="C2" s="1076"/>
      <c r="D2" s="1076"/>
      <c r="E2" s="1076"/>
      <c r="F2" s="1076"/>
      <c r="G2" s="1076"/>
      <c r="H2" s="1076"/>
      <c r="I2" s="1076"/>
      <c r="J2" s="1076"/>
      <c r="K2" s="1076"/>
      <c r="L2" s="1076"/>
      <c r="M2" s="1076"/>
    </row>
    <row r="3" spans="1:13" ht="15" customHeight="1">
      <c r="A3" s="1076" t="s">
        <v>1039</v>
      </c>
      <c r="B3" s="1076"/>
      <c r="C3" s="1076"/>
      <c r="D3" s="1076"/>
      <c r="E3" s="1076"/>
      <c r="F3" s="1076"/>
      <c r="G3" s="1076"/>
      <c r="H3" s="1076"/>
      <c r="I3" s="1076"/>
      <c r="J3" s="1076"/>
      <c r="K3" s="1076"/>
      <c r="L3" s="1076"/>
      <c r="M3" s="1076"/>
    </row>
    <row r="4" spans="1:13" ht="30" customHeight="1">
      <c r="A4" s="1077" t="s">
        <v>2</v>
      </c>
      <c r="B4" s="1077"/>
      <c r="C4" s="1077"/>
      <c r="D4" s="1077"/>
      <c r="E4" s="1077"/>
      <c r="F4" s="1077"/>
      <c r="G4" s="1077"/>
      <c r="H4" s="1077"/>
      <c r="I4" s="1077"/>
      <c r="J4" s="1077"/>
      <c r="K4" s="1077"/>
      <c r="L4" s="1077"/>
      <c r="M4" s="1077"/>
    </row>
    <row r="5" spans="1:13" ht="3.75" customHeight="1" thickBot="1">
      <c r="A5" s="293"/>
      <c r="B5" s="293"/>
      <c r="C5" s="293"/>
      <c r="D5" s="293"/>
      <c r="E5" s="293"/>
      <c r="F5" s="293"/>
      <c r="G5" s="293"/>
      <c r="H5" s="293"/>
      <c r="I5" s="293"/>
      <c r="J5" s="293"/>
      <c r="K5" s="293"/>
      <c r="L5" s="293"/>
      <c r="M5" s="293"/>
    </row>
    <row r="6" spans="1:13" s="298" customFormat="1" ht="30" customHeight="1" thickTop="1" thickBot="1">
      <c r="A6" s="295"/>
      <c r="B6" s="296" t="s">
        <v>901</v>
      </c>
      <c r="C6" s="296" t="s">
        <v>900</v>
      </c>
      <c r="D6" s="296" t="s">
        <v>899</v>
      </c>
      <c r="E6" s="296" t="s">
        <v>898</v>
      </c>
      <c r="F6" s="296" t="s">
        <v>897</v>
      </c>
      <c r="G6" s="296" t="s">
        <v>896</v>
      </c>
      <c r="H6" s="296" t="s">
        <v>895</v>
      </c>
      <c r="I6" s="296" t="s">
        <v>894</v>
      </c>
      <c r="J6" s="296" t="s">
        <v>893</v>
      </c>
      <c r="K6" s="296" t="s">
        <v>1514</v>
      </c>
      <c r="L6" s="296" t="s">
        <v>892</v>
      </c>
      <c r="M6" s="296" t="s">
        <v>1515</v>
      </c>
    </row>
    <row r="7" spans="1:13" ht="15" customHeight="1" thickTop="1" thickBot="1">
      <c r="A7" s="299" t="s">
        <v>891</v>
      </c>
      <c r="B7" s="300">
        <v>21617398.879590001</v>
      </c>
      <c r="C7" s="300">
        <v>25399495.692700002</v>
      </c>
      <c r="D7" s="300">
        <v>28029830.424970001</v>
      </c>
      <c r="E7" s="300">
        <v>34377292.038539998</v>
      </c>
      <c r="F7" s="300">
        <v>35753537.751999997</v>
      </c>
      <c r="G7" s="300">
        <v>37217701.680879995</v>
      </c>
      <c r="H7" s="300">
        <v>39505831.388959996</v>
      </c>
      <c r="I7" s="300">
        <v>39900323.907190003</v>
      </c>
      <c r="J7" s="300">
        <v>40668909.908580005</v>
      </c>
      <c r="K7" s="300">
        <v>41088449.66381</v>
      </c>
      <c r="L7" s="300">
        <v>42166430.634839997</v>
      </c>
      <c r="M7" s="300">
        <v>41808229.539209999</v>
      </c>
    </row>
    <row r="8" spans="1:13" s="303" customFormat="1" ht="15" customHeight="1" thickTop="1">
      <c r="A8" s="301" t="s">
        <v>9</v>
      </c>
      <c r="B8" s="302">
        <v>3161721.5009400002</v>
      </c>
      <c r="C8" s="302">
        <v>4880164.94135</v>
      </c>
      <c r="D8" s="302">
        <v>4659529.61766</v>
      </c>
      <c r="E8" s="302">
        <v>4264145.4583000001</v>
      </c>
      <c r="F8" s="302">
        <v>3435214.9212199999</v>
      </c>
      <c r="G8" s="302">
        <v>3447334.9240199998</v>
      </c>
      <c r="H8" s="302">
        <v>4218452.3643000005</v>
      </c>
      <c r="I8" s="302">
        <v>4399492.7113699997</v>
      </c>
      <c r="J8" s="302">
        <v>4602541.4209500002</v>
      </c>
      <c r="K8" s="302">
        <v>3661815.0189099996</v>
      </c>
      <c r="L8" s="302">
        <v>3988309.59063</v>
      </c>
      <c r="M8" s="302">
        <v>3583385.0197600001</v>
      </c>
    </row>
    <row r="9" spans="1:13" s="303" customFormat="1" ht="15" customHeight="1">
      <c r="A9" s="301" t="s">
        <v>18</v>
      </c>
      <c r="B9" s="302">
        <v>5656336.2305800002</v>
      </c>
      <c r="C9" s="302">
        <v>5745277.4148699995</v>
      </c>
      <c r="D9" s="302">
        <v>5854798.50722</v>
      </c>
      <c r="E9" s="302">
        <v>6411401.5929199997</v>
      </c>
      <c r="F9" s="302">
        <v>5902895.6624399992</v>
      </c>
      <c r="G9" s="302">
        <v>5032597.0370899998</v>
      </c>
      <c r="H9" s="302">
        <v>4338125.8052599998</v>
      </c>
      <c r="I9" s="302">
        <v>4682158.3863599999</v>
      </c>
      <c r="J9" s="302">
        <v>4389363.3581699999</v>
      </c>
      <c r="K9" s="302">
        <v>4919759.9242599998</v>
      </c>
      <c r="L9" s="302">
        <v>5896046.2477900004</v>
      </c>
      <c r="M9" s="302">
        <v>6947744.2233500006</v>
      </c>
    </row>
    <row r="10" spans="1:13" s="303" customFormat="1" ht="15" customHeight="1">
      <c r="A10" s="301" t="s">
        <v>27</v>
      </c>
      <c r="B10" s="302">
        <v>11851576.622629998</v>
      </c>
      <c r="C10" s="302">
        <v>13604878.59564</v>
      </c>
      <c r="D10" s="302">
        <v>16175338.00794</v>
      </c>
      <c r="E10" s="302">
        <v>21857899.296380002</v>
      </c>
      <c r="F10" s="302">
        <v>23644805.734110001</v>
      </c>
      <c r="G10" s="302">
        <v>24862894.65825</v>
      </c>
      <c r="H10" s="302">
        <v>25865828.699439999</v>
      </c>
      <c r="I10" s="302">
        <v>25798482.58199</v>
      </c>
      <c r="J10" s="302">
        <v>26359763.923080001</v>
      </c>
      <c r="K10" s="302">
        <v>27728583.797090001</v>
      </c>
      <c r="L10" s="302">
        <v>27746013.03779</v>
      </c>
      <c r="M10" s="302">
        <v>27232393.983509999</v>
      </c>
    </row>
    <row r="11" spans="1:13" s="303" customFormat="1" ht="15" customHeight="1">
      <c r="A11" s="304" t="s">
        <v>890</v>
      </c>
      <c r="B11" s="302">
        <v>11797035.31638</v>
      </c>
      <c r="C11" s="302">
        <v>13594967.903620001</v>
      </c>
      <c r="D11" s="302">
        <v>16129785.70208</v>
      </c>
      <c r="E11" s="302">
        <v>21757660.728349999</v>
      </c>
      <c r="F11" s="302">
        <v>23559639.275349997</v>
      </c>
      <c r="G11" s="302">
        <v>24760704.726740003</v>
      </c>
      <c r="H11" s="302">
        <v>25146741.31371</v>
      </c>
      <c r="I11" s="302">
        <v>24797464.969289999</v>
      </c>
      <c r="J11" s="302">
        <v>25270049.933729999</v>
      </c>
      <c r="K11" s="302">
        <v>26694560.359689999</v>
      </c>
      <c r="L11" s="302">
        <v>26672900.531150002</v>
      </c>
      <c r="M11" s="302">
        <v>26304398.885019999</v>
      </c>
    </row>
    <row r="12" spans="1:13" s="303" customFormat="1" ht="15" customHeight="1">
      <c r="A12" s="304" t="s">
        <v>889</v>
      </c>
      <c r="B12" s="302">
        <v>11694459.06003</v>
      </c>
      <c r="C12" s="302">
        <v>13488393.134569999</v>
      </c>
      <c r="D12" s="302">
        <v>15927510.128590001</v>
      </c>
      <c r="E12" s="302">
        <v>21401876.134290002</v>
      </c>
      <c r="F12" s="302">
        <v>23133780.488029998</v>
      </c>
      <c r="G12" s="302">
        <v>24008484.97727</v>
      </c>
      <c r="H12" s="302">
        <v>24185497.073540002</v>
      </c>
      <c r="I12" s="302">
        <v>18460569.5229</v>
      </c>
      <c r="J12" s="302">
        <v>19447517.61496</v>
      </c>
      <c r="K12" s="302">
        <v>21327819.092119999</v>
      </c>
      <c r="L12" s="302">
        <v>21457684.12765</v>
      </c>
      <c r="M12" s="302">
        <v>21328851.524950001</v>
      </c>
    </row>
    <row r="13" spans="1:13" s="303" customFormat="1" ht="15" customHeight="1">
      <c r="A13" s="304" t="s">
        <v>888</v>
      </c>
      <c r="B13" s="302">
        <v>102576.25635</v>
      </c>
      <c r="C13" s="302">
        <v>106574.76905</v>
      </c>
      <c r="D13" s="302">
        <v>202275.57349000001</v>
      </c>
      <c r="E13" s="302">
        <v>355784.59405999997</v>
      </c>
      <c r="F13" s="302">
        <v>425858.78732</v>
      </c>
      <c r="G13" s="302">
        <v>752219.74947000004</v>
      </c>
      <c r="H13" s="302">
        <v>961244.24017</v>
      </c>
      <c r="I13" s="302">
        <v>6336895.4463900002</v>
      </c>
      <c r="J13" s="302">
        <v>5822532.3187700007</v>
      </c>
      <c r="K13" s="302">
        <v>5366741.2675700001</v>
      </c>
      <c r="L13" s="302">
        <v>5215216.4035</v>
      </c>
      <c r="M13" s="302">
        <v>4975547.3600699995</v>
      </c>
    </row>
    <row r="14" spans="1:13" s="303" customFormat="1" ht="15" customHeight="1">
      <c r="A14" s="304" t="s">
        <v>887</v>
      </c>
      <c r="B14" s="302">
        <v>47998.590880000003</v>
      </c>
      <c r="C14" s="302">
        <v>46121.991609999997</v>
      </c>
      <c r="D14" s="302">
        <v>49351.359450000004</v>
      </c>
      <c r="E14" s="302">
        <v>94091.46981000001</v>
      </c>
      <c r="F14" s="302">
        <v>109178.46534000001</v>
      </c>
      <c r="G14" s="302">
        <v>95120.051720000003</v>
      </c>
      <c r="H14" s="302">
        <v>8005.7859200000003</v>
      </c>
      <c r="I14" s="302">
        <v>110376.06326000001</v>
      </c>
      <c r="J14" s="302">
        <v>191173.47836000001</v>
      </c>
      <c r="K14" s="302">
        <v>233355.49611000001</v>
      </c>
      <c r="L14" s="302">
        <v>228611.24546999999</v>
      </c>
      <c r="M14" s="302">
        <v>211019.99611000001</v>
      </c>
    </row>
    <row r="15" spans="1:13" s="303" customFormat="1" ht="15" customHeight="1">
      <c r="A15" s="304" t="s">
        <v>886</v>
      </c>
      <c r="B15" s="302">
        <v>47993.624349999998</v>
      </c>
      <c r="C15" s="302">
        <v>45427.980869999999</v>
      </c>
      <c r="D15" s="302">
        <v>49251.359450000004</v>
      </c>
      <c r="E15" s="302">
        <v>89195.357919999995</v>
      </c>
      <c r="F15" s="302">
        <v>104300.46251000001</v>
      </c>
      <c r="G15" s="302">
        <v>91927.141239999997</v>
      </c>
      <c r="H15" s="302">
        <v>3943.35752</v>
      </c>
      <c r="I15" s="302">
        <v>40014.110919999999</v>
      </c>
      <c r="J15" s="302">
        <v>76283.749479999999</v>
      </c>
      <c r="K15" s="302">
        <v>103274.08319</v>
      </c>
      <c r="L15" s="302">
        <v>111980.57631999999</v>
      </c>
      <c r="M15" s="302">
        <v>93787.770409999997</v>
      </c>
    </row>
    <row r="16" spans="1:13" s="303" customFormat="1" ht="15" customHeight="1">
      <c r="A16" s="304" t="s">
        <v>885</v>
      </c>
      <c r="B16" s="302">
        <v>4.9665299999999997</v>
      </c>
      <c r="C16" s="302">
        <v>694.01073999999994</v>
      </c>
      <c r="D16" s="302">
        <v>100</v>
      </c>
      <c r="E16" s="302">
        <v>4896.1118899999992</v>
      </c>
      <c r="F16" s="302">
        <v>4878.0028300000004</v>
      </c>
      <c r="G16" s="302">
        <v>3192.91048</v>
      </c>
      <c r="H16" s="302">
        <v>4062.4283999999998</v>
      </c>
      <c r="I16" s="302">
        <v>70361.952340000003</v>
      </c>
      <c r="J16" s="302">
        <v>114889.72888</v>
      </c>
      <c r="K16" s="302">
        <v>130081.41292</v>
      </c>
      <c r="L16" s="302">
        <v>116630.66915</v>
      </c>
      <c r="M16" s="302">
        <v>117232.22570000001</v>
      </c>
    </row>
    <row r="17" spans="1:13" s="303" customFormat="1" ht="15" customHeight="1">
      <c r="A17" s="304" t="s">
        <v>884</v>
      </c>
      <c r="B17" s="302">
        <v>218805.99831999998</v>
      </c>
      <c r="C17" s="302">
        <v>224107.94878999999</v>
      </c>
      <c r="D17" s="302">
        <v>272333.43222000002</v>
      </c>
      <c r="E17" s="302">
        <v>402728.69325999997</v>
      </c>
      <c r="F17" s="302">
        <v>483976.52549999999</v>
      </c>
      <c r="G17" s="302">
        <v>601726.65251000004</v>
      </c>
      <c r="H17" s="302">
        <v>526754.89737999998</v>
      </c>
      <c r="I17" s="302">
        <v>412580.54414999997</v>
      </c>
      <c r="J17" s="302">
        <v>527413.97618</v>
      </c>
      <c r="K17" s="302">
        <v>690663.91046000004</v>
      </c>
      <c r="L17" s="302">
        <v>731086.65537000005</v>
      </c>
      <c r="M17" s="302">
        <v>885085.54150000005</v>
      </c>
    </row>
    <row r="18" spans="1:13" s="303" customFormat="1" ht="15" customHeight="1">
      <c r="A18" s="304" t="s">
        <v>883</v>
      </c>
      <c r="B18" s="302">
        <v>145822.13255000001</v>
      </c>
      <c r="C18" s="302">
        <v>160379.62230000002</v>
      </c>
      <c r="D18" s="302">
        <v>210544.62112</v>
      </c>
      <c r="E18" s="302">
        <v>317749.94550999999</v>
      </c>
      <c r="F18" s="302">
        <v>394918.72781999997</v>
      </c>
      <c r="G18" s="302">
        <v>510843.74335</v>
      </c>
      <c r="H18" s="302">
        <v>463035.93569999997</v>
      </c>
      <c r="I18" s="302">
        <v>377764.12629000004</v>
      </c>
      <c r="J18" s="302">
        <v>333596.46252999996</v>
      </c>
      <c r="K18" s="302">
        <v>370896.64421</v>
      </c>
      <c r="L18" s="302">
        <v>377165.60080000001</v>
      </c>
      <c r="M18" s="302">
        <v>428884.68300999998</v>
      </c>
    </row>
    <row r="19" spans="1:13" s="303" customFormat="1" ht="15" customHeight="1">
      <c r="A19" s="304" t="s">
        <v>882</v>
      </c>
      <c r="B19" s="302">
        <v>72983.865769999989</v>
      </c>
      <c r="C19" s="302">
        <v>63728.326489999999</v>
      </c>
      <c r="D19" s="302">
        <v>61788.811099999999</v>
      </c>
      <c r="E19" s="302">
        <v>84978.747749999995</v>
      </c>
      <c r="F19" s="302">
        <v>89057.797680000003</v>
      </c>
      <c r="G19" s="302">
        <v>90882.909159999996</v>
      </c>
      <c r="H19" s="302">
        <v>63718.96168</v>
      </c>
      <c r="I19" s="302">
        <v>34816.417860000001</v>
      </c>
      <c r="J19" s="302">
        <v>193817.51365000001</v>
      </c>
      <c r="K19" s="302">
        <v>319767.26624999999</v>
      </c>
      <c r="L19" s="302">
        <v>353921.05456999998</v>
      </c>
      <c r="M19" s="302">
        <v>456200.85849000001</v>
      </c>
    </row>
    <row r="20" spans="1:13" s="303" customFormat="1" ht="15" customHeight="1">
      <c r="A20" s="304" t="s">
        <v>40</v>
      </c>
      <c r="B20" s="302">
        <v>80000.753479999999</v>
      </c>
      <c r="C20" s="302">
        <v>84635.601180000012</v>
      </c>
      <c r="D20" s="302">
        <v>90651.122140000007</v>
      </c>
      <c r="E20" s="302">
        <v>135001.73261000001</v>
      </c>
      <c r="F20" s="302">
        <v>141646.39377000002</v>
      </c>
      <c r="G20" s="302">
        <v>149043.56533000001</v>
      </c>
      <c r="H20" s="302">
        <v>1038336.78924</v>
      </c>
      <c r="I20" s="302">
        <v>1398210.0926199998</v>
      </c>
      <c r="J20" s="302">
        <v>1252014.9013499999</v>
      </c>
      <c r="K20" s="302">
        <v>1176094.4312799999</v>
      </c>
      <c r="L20" s="302">
        <v>1137711.0401300001</v>
      </c>
      <c r="M20" s="302">
        <v>1029399.18166</v>
      </c>
    </row>
    <row r="21" spans="1:13" s="303" customFormat="1" ht="15" customHeight="1">
      <c r="A21" s="304" t="s">
        <v>881</v>
      </c>
      <c r="B21" s="302">
        <v>-292264.03642999998</v>
      </c>
      <c r="C21" s="302">
        <v>-344954.84956</v>
      </c>
      <c r="D21" s="302">
        <v>-366783.60794999998</v>
      </c>
      <c r="E21" s="302">
        <v>-531583.32764999999</v>
      </c>
      <c r="F21" s="302">
        <v>-649634.92585</v>
      </c>
      <c r="G21" s="302">
        <v>-743700.3380499999</v>
      </c>
      <c r="H21" s="302">
        <v>-854010.08680999989</v>
      </c>
      <c r="I21" s="302">
        <v>-920149.08733000001</v>
      </c>
      <c r="J21" s="302">
        <v>-880888.36653999996</v>
      </c>
      <c r="K21" s="302">
        <v>-1066090.4004500001</v>
      </c>
      <c r="L21" s="302">
        <v>-1024296.4343300001</v>
      </c>
      <c r="M21" s="302">
        <v>-1197509.62078</v>
      </c>
    </row>
    <row r="22" spans="1:13" s="303" customFormat="1" ht="15" customHeight="1">
      <c r="A22" s="301" t="s">
        <v>70</v>
      </c>
      <c r="B22" s="302">
        <v>145060.43992999999</v>
      </c>
      <c r="C22" s="302">
        <v>263078.86368999997</v>
      </c>
      <c r="D22" s="302">
        <v>194300.43828999999</v>
      </c>
      <c r="E22" s="302">
        <v>286719.73929</v>
      </c>
      <c r="F22" s="302">
        <v>136278.28208999999</v>
      </c>
      <c r="G22" s="302">
        <v>139936.17572999999</v>
      </c>
      <c r="H22" s="302">
        <v>201775.58478</v>
      </c>
      <c r="I22" s="302">
        <v>258866.25955000002</v>
      </c>
      <c r="J22" s="302">
        <v>262900.20594999997</v>
      </c>
      <c r="K22" s="302">
        <v>241793.70334000001</v>
      </c>
      <c r="L22" s="302">
        <v>258892.72386000003</v>
      </c>
      <c r="M22" s="302">
        <v>248510.69269999999</v>
      </c>
    </row>
    <row r="23" spans="1:13" s="303" customFormat="1" ht="15" customHeight="1">
      <c r="A23" s="301" t="s">
        <v>76</v>
      </c>
      <c r="B23" s="302">
        <v>4063.8865799999999</v>
      </c>
      <c r="C23" s="302">
        <v>10264.010039999999</v>
      </c>
      <c r="D23" s="302">
        <v>8333.7534800000012</v>
      </c>
      <c r="E23" s="302">
        <v>31120.85296</v>
      </c>
      <c r="F23" s="302">
        <v>77895.153129999992</v>
      </c>
      <c r="G23" s="302">
        <v>47871.482450000003</v>
      </c>
      <c r="H23" s="302">
        <v>19344.060309999997</v>
      </c>
      <c r="I23" s="302">
        <v>39998.689630000001</v>
      </c>
      <c r="J23" s="302">
        <v>40296.019909999995</v>
      </c>
      <c r="K23" s="302">
        <v>67635.589560000008</v>
      </c>
      <c r="L23" s="302">
        <v>73672.617329999994</v>
      </c>
      <c r="M23" s="302">
        <v>66988.097049999997</v>
      </c>
    </row>
    <row r="24" spans="1:13" s="303" customFormat="1" ht="15" customHeight="1">
      <c r="A24" s="301" t="s">
        <v>880</v>
      </c>
      <c r="B24" s="302">
        <v>442086.20494000003</v>
      </c>
      <c r="C24" s="302">
        <v>507157.86781000003</v>
      </c>
      <c r="D24" s="302">
        <v>734338.10848000005</v>
      </c>
      <c r="E24" s="302">
        <v>897530.50662999996</v>
      </c>
      <c r="F24" s="302">
        <v>1858384.8470000001</v>
      </c>
      <c r="G24" s="302">
        <v>3123173.8255400001</v>
      </c>
      <c r="H24" s="302">
        <v>4280379.4172200002</v>
      </c>
      <c r="I24" s="302">
        <v>4206869.6701799994</v>
      </c>
      <c r="J24" s="302">
        <v>4434586.8838599995</v>
      </c>
      <c r="K24" s="302">
        <v>3924664.6682100003</v>
      </c>
      <c r="L24" s="302">
        <v>3664535.4121999997</v>
      </c>
      <c r="M24" s="302">
        <v>3203072.9138200004</v>
      </c>
    </row>
    <row r="25" spans="1:13" s="303" customFormat="1" ht="15" customHeight="1">
      <c r="A25" s="301" t="s">
        <v>86</v>
      </c>
      <c r="B25" s="302">
        <v>314445.33422000002</v>
      </c>
      <c r="C25" s="302">
        <v>332392.69967</v>
      </c>
      <c r="D25" s="302">
        <v>316598.24533000001</v>
      </c>
      <c r="E25" s="302">
        <v>387496.60331999999</v>
      </c>
      <c r="F25" s="302">
        <v>357664.22600999998</v>
      </c>
      <c r="G25" s="302">
        <v>331437.78745</v>
      </c>
      <c r="H25" s="302">
        <v>328007.40480000002</v>
      </c>
      <c r="I25" s="302">
        <v>292059.83707000001</v>
      </c>
      <c r="J25" s="302">
        <v>370111.73518999998</v>
      </c>
      <c r="K25" s="302">
        <v>348864.52995999996</v>
      </c>
      <c r="L25" s="302">
        <v>339538.86225999997</v>
      </c>
      <c r="M25" s="302">
        <v>347201.57723</v>
      </c>
    </row>
    <row r="26" spans="1:13" s="303" customFormat="1" ht="15" customHeight="1">
      <c r="A26" s="301" t="s">
        <v>879</v>
      </c>
      <c r="B26" s="302">
        <v>42108.659770000006</v>
      </c>
      <c r="C26" s="302">
        <v>56281.299630000001</v>
      </c>
      <c r="D26" s="302">
        <v>86593.746569999988</v>
      </c>
      <c r="E26" s="302">
        <v>240977.98874</v>
      </c>
      <c r="F26" s="302">
        <v>340398.92599999998</v>
      </c>
      <c r="G26" s="302">
        <v>232455.79035</v>
      </c>
      <c r="H26" s="302">
        <v>253918.05285000001</v>
      </c>
      <c r="I26" s="302">
        <v>222395.77103999999</v>
      </c>
      <c r="J26" s="302">
        <v>209346.36147</v>
      </c>
      <c r="K26" s="302">
        <v>195332.43247999999</v>
      </c>
      <c r="L26" s="302">
        <v>199422.14297999998</v>
      </c>
      <c r="M26" s="302">
        <v>178933.03178999998</v>
      </c>
    </row>
    <row r="27" spans="1:13" s="305" customFormat="1" ht="15" customHeight="1" thickBot="1">
      <c r="A27" s="301" t="s">
        <v>102</v>
      </c>
      <c r="B27" s="302">
        <v>0</v>
      </c>
      <c r="C27" s="302">
        <v>0</v>
      </c>
      <c r="D27" s="302">
        <v>0</v>
      </c>
      <c r="E27" s="302">
        <v>0</v>
      </c>
      <c r="F27" s="302">
        <v>0</v>
      </c>
      <c r="G27" s="302">
        <v>0</v>
      </c>
      <c r="H27" s="302">
        <v>0</v>
      </c>
      <c r="I27" s="302">
        <v>0</v>
      </c>
      <c r="J27" s="302">
        <v>0</v>
      </c>
      <c r="K27" s="302">
        <v>0</v>
      </c>
      <c r="L27" s="302">
        <v>0</v>
      </c>
      <c r="M27" s="302">
        <v>0</v>
      </c>
    </row>
    <row r="28" spans="1:13" ht="15" customHeight="1" thickTop="1" thickBot="1">
      <c r="A28" s="299" t="s">
        <v>878</v>
      </c>
      <c r="B28" s="300">
        <v>20091187.298289999</v>
      </c>
      <c r="C28" s="300">
        <v>23844071.20276</v>
      </c>
      <c r="D28" s="300">
        <v>26260030.652330004</v>
      </c>
      <c r="E28" s="300">
        <v>32387852.623020001</v>
      </c>
      <c r="F28" s="300">
        <v>33776496.186290003</v>
      </c>
      <c r="G28" s="300">
        <v>35088327.640110001</v>
      </c>
      <c r="H28" s="300">
        <v>37461651.716169998</v>
      </c>
      <c r="I28" s="300">
        <v>37783076.160319999</v>
      </c>
      <c r="J28" s="300">
        <v>38328576.383139998</v>
      </c>
      <c r="K28" s="300">
        <v>38774346.263690002</v>
      </c>
      <c r="L28" s="300">
        <v>39706868.466449998</v>
      </c>
      <c r="M28" s="300">
        <v>39363960.239269994</v>
      </c>
    </row>
    <row r="29" spans="1:13" s="303" customFormat="1" ht="15" customHeight="1" thickTop="1">
      <c r="A29" s="301" t="s">
        <v>877</v>
      </c>
      <c r="B29" s="302">
        <v>17247807.142470002</v>
      </c>
      <c r="C29" s="302">
        <v>21097816.088540003</v>
      </c>
      <c r="D29" s="302">
        <v>22379001.359639999</v>
      </c>
      <c r="E29" s="302">
        <v>28383505.282340001</v>
      </c>
      <c r="F29" s="302">
        <v>28044916.79786</v>
      </c>
      <c r="G29" s="302">
        <v>26341692.699080002</v>
      </c>
      <c r="H29" s="302">
        <v>27891943.677930001</v>
      </c>
      <c r="I29" s="302">
        <v>28098953.6325</v>
      </c>
      <c r="J29" s="302">
        <v>28688829.343229998</v>
      </c>
      <c r="K29" s="302">
        <v>17588932.040550001</v>
      </c>
      <c r="L29" s="302">
        <v>18486693.902060002</v>
      </c>
      <c r="M29" s="302">
        <v>28996130.98246</v>
      </c>
    </row>
    <row r="30" spans="1:13" s="303" customFormat="1" ht="15" customHeight="1">
      <c r="A30" s="304" t="s">
        <v>876</v>
      </c>
      <c r="B30" s="302">
        <v>4399450.4684600001</v>
      </c>
      <c r="C30" s="302">
        <v>4557830.54641</v>
      </c>
      <c r="D30" s="302">
        <v>6172946.4064999996</v>
      </c>
      <c r="E30" s="302">
        <v>5553267.4951999998</v>
      </c>
      <c r="F30" s="302">
        <v>5261660.0674799997</v>
      </c>
      <c r="G30" s="302">
        <v>4719963.1080700001</v>
      </c>
      <c r="H30" s="302">
        <v>5082220.72908</v>
      </c>
      <c r="I30" s="302">
        <v>5148311.2681400003</v>
      </c>
      <c r="J30" s="302">
        <v>4857960.4502900001</v>
      </c>
      <c r="K30" s="302">
        <v>4861776.3897099998</v>
      </c>
      <c r="L30" s="302">
        <v>5223206.5543299997</v>
      </c>
      <c r="M30" s="302">
        <v>5231727.5554799996</v>
      </c>
    </row>
    <row r="31" spans="1:13" s="303" customFormat="1" ht="15" customHeight="1">
      <c r="A31" s="304" t="s">
        <v>875</v>
      </c>
      <c r="B31" s="302">
        <v>7089078.5248199999</v>
      </c>
      <c r="C31" s="302">
        <v>9739656.2026700005</v>
      </c>
      <c r="D31" s="302">
        <v>7960697.3916999996</v>
      </c>
      <c r="E31" s="302">
        <v>9695195.6235199999</v>
      </c>
      <c r="F31" s="302">
        <v>10147394.495680001</v>
      </c>
      <c r="G31" s="302">
        <v>9086439.6021599993</v>
      </c>
      <c r="H31" s="302">
        <v>9639085.7321000006</v>
      </c>
      <c r="I31" s="302">
        <v>10103637.316020001</v>
      </c>
      <c r="J31" s="302">
        <v>10381347.61961</v>
      </c>
      <c r="K31" s="302">
        <v>9429786.355659999</v>
      </c>
      <c r="L31" s="302">
        <v>9948627.14934</v>
      </c>
      <c r="M31" s="302">
        <v>8899161.2324400004</v>
      </c>
    </row>
    <row r="32" spans="1:13" s="303" customFormat="1" ht="15" customHeight="1">
      <c r="A32" s="304" t="s">
        <v>874</v>
      </c>
      <c r="B32" s="302">
        <v>303253.93029000005</v>
      </c>
      <c r="C32" s="302">
        <v>210758.21381000002</v>
      </c>
      <c r="D32" s="302">
        <v>209983.80572999999</v>
      </c>
      <c r="E32" s="302">
        <v>87028.633409999995</v>
      </c>
      <c r="F32" s="302">
        <v>56700.286060000006</v>
      </c>
      <c r="G32" s="302">
        <v>32491.705160000001</v>
      </c>
      <c r="H32" s="302">
        <v>26708.181</v>
      </c>
      <c r="I32" s="302">
        <v>121971.49169</v>
      </c>
      <c r="J32" s="302">
        <v>6097.4303399999999</v>
      </c>
      <c r="K32" s="302">
        <v>4338.5403399999996</v>
      </c>
      <c r="L32" s="302">
        <v>4183.8292200000005</v>
      </c>
      <c r="M32" s="302">
        <v>2304.6324399999999</v>
      </c>
    </row>
    <row r="33" spans="1:13" s="303" customFormat="1" ht="15" customHeight="1">
      <c r="A33" s="304" t="s">
        <v>873</v>
      </c>
      <c r="B33" s="302">
        <v>323127.51610000001</v>
      </c>
      <c r="C33" s="302">
        <v>354126.06594999996</v>
      </c>
      <c r="D33" s="302">
        <v>365724.73830000003</v>
      </c>
      <c r="E33" s="302">
        <v>442725.54266000004</v>
      </c>
      <c r="F33" s="302">
        <v>524976.39754999999</v>
      </c>
      <c r="G33" s="302">
        <v>544113.66700999998</v>
      </c>
      <c r="H33" s="302">
        <v>451490.70545000001</v>
      </c>
      <c r="I33" s="302">
        <v>402478.16691999999</v>
      </c>
      <c r="J33" s="302">
        <v>446902.01729000005</v>
      </c>
      <c r="K33" s="302">
        <v>485195.48366000003</v>
      </c>
      <c r="L33" s="302">
        <v>488869.70838999999</v>
      </c>
      <c r="M33" s="302">
        <v>620849.42117999995</v>
      </c>
    </row>
    <row r="34" spans="1:13" s="303" customFormat="1" ht="15" customHeight="1">
      <c r="A34" s="304" t="s">
        <v>872</v>
      </c>
      <c r="B34" s="302">
        <v>4900964.1007299991</v>
      </c>
      <c r="C34" s="302">
        <v>5901688.91548</v>
      </c>
      <c r="D34" s="302">
        <v>7281341.3679900002</v>
      </c>
      <c r="E34" s="302">
        <v>11943666.24327</v>
      </c>
      <c r="F34" s="302">
        <v>11364752.741870001</v>
      </c>
      <c r="G34" s="302">
        <v>11166024.066629998</v>
      </c>
      <c r="H34" s="302">
        <v>11837657.472680001</v>
      </c>
      <c r="I34" s="302">
        <v>11448302.281479999</v>
      </c>
      <c r="J34" s="302">
        <v>12051646.553160001</v>
      </c>
      <c r="K34" s="302">
        <v>2724594.5404099999</v>
      </c>
      <c r="L34" s="302">
        <v>2738663.1149400002</v>
      </c>
      <c r="M34" s="302">
        <v>13163987.67716</v>
      </c>
    </row>
    <row r="35" spans="1:13" s="303" customFormat="1" ht="15" customHeight="1">
      <c r="A35" s="304" t="s">
        <v>871</v>
      </c>
      <c r="B35" s="302">
        <v>231932.60206999999</v>
      </c>
      <c r="C35" s="302">
        <v>333756.14422000002</v>
      </c>
      <c r="D35" s="302">
        <v>388307.64942000003</v>
      </c>
      <c r="E35" s="302">
        <v>661621.74427999998</v>
      </c>
      <c r="F35" s="302">
        <v>689432.80922000005</v>
      </c>
      <c r="G35" s="302">
        <v>792660.55004999996</v>
      </c>
      <c r="H35" s="302">
        <v>854780.85762000002</v>
      </c>
      <c r="I35" s="302">
        <v>874253.10825000005</v>
      </c>
      <c r="J35" s="302">
        <v>944875.27253999992</v>
      </c>
      <c r="K35" s="302">
        <v>83240.730769999995</v>
      </c>
      <c r="L35" s="302">
        <v>83143.545840000006</v>
      </c>
      <c r="M35" s="302">
        <v>1078100.46376</v>
      </c>
    </row>
    <row r="36" spans="1:13" s="303" customFormat="1" ht="15" customHeight="1">
      <c r="A36" s="301" t="s">
        <v>870</v>
      </c>
      <c r="B36" s="302">
        <v>11529.42801</v>
      </c>
      <c r="C36" s="302">
        <v>10987.09995</v>
      </c>
      <c r="D36" s="302">
        <v>9325.7513199999994</v>
      </c>
      <c r="E36" s="302">
        <v>9125.1443099999997</v>
      </c>
      <c r="F36" s="302">
        <v>14041.512699999999</v>
      </c>
      <c r="G36" s="302">
        <v>14704.689829999999</v>
      </c>
      <c r="H36" s="302">
        <v>42843.933779999999</v>
      </c>
      <c r="I36" s="302">
        <v>27664.933550000002</v>
      </c>
      <c r="J36" s="302">
        <v>18856.58568</v>
      </c>
      <c r="K36" s="302">
        <v>20871.103090000001</v>
      </c>
      <c r="L36" s="302">
        <v>25306.2611</v>
      </c>
      <c r="M36" s="302">
        <v>27235.152269999999</v>
      </c>
    </row>
    <row r="37" spans="1:13" s="303" customFormat="1" ht="15" customHeight="1">
      <c r="A37" s="301" t="s">
        <v>869</v>
      </c>
      <c r="B37" s="302">
        <v>65558.898829999991</v>
      </c>
      <c r="C37" s="302">
        <v>618022.11082000006</v>
      </c>
      <c r="D37" s="302">
        <v>518048.58963</v>
      </c>
      <c r="E37" s="302">
        <v>727491.42995000002</v>
      </c>
      <c r="F37" s="302">
        <v>2579371.1749999998</v>
      </c>
      <c r="G37" s="302">
        <v>4233001.6897700001</v>
      </c>
      <c r="H37" s="302">
        <v>5484246.8187799994</v>
      </c>
      <c r="I37" s="302">
        <v>5029368.3176499996</v>
      </c>
      <c r="J37" s="302">
        <v>5179126.8683700003</v>
      </c>
      <c r="K37" s="302">
        <v>5297924.5773900002</v>
      </c>
      <c r="L37" s="302">
        <v>5158527.2812600005</v>
      </c>
      <c r="M37" s="302">
        <v>4909484.5586999999</v>
      </c>
    </row>
    <row r="38" spans="1:13" s="303" customFormat="1" ht="15" customHeight="1">
      <c r="A38" s="301" t="s">
        <v>868</v>
      </c>
      <c r="B38" s="302">
        <v>294395.55726999999</v>
      </c>
      <c r="C38" s="302">
        <v>219235.45793</v>
      </c>
      <c r="D38" s="302">
        <v>383879.56351999997</v>
      </c>
      <c r="E38" s="302">
        <v>479348.68669</v>
      </c>
      <c r="F38" s="302">
        <v>357864.03922000004</v>
      </c>
      <c r="G38" s="302">
        <v>435081.22164999996</v>
      </c>
      <c r="H38" s="302">
        <v>397334.45477999997</v>
      </c>
      <c r="I38" s="302">
        <v>334235.35310000001</v>
      </c>
      <c r="J38" s="302">
        <v>386378.17579000001</v>
      </c>
      <c r="K38" s="302">
        <v>370755.51532000001</v>
      </c>
      <c r="L38" s="302">
        <v>431166.90276999999</v>
      </c>
      <c r="M38" s="302">
        <v>431115.84629000002</v>
      </c>
    </row>
    <row r="39" spans="1:13" s="303" customFormat="1" ht="15" customHeight="1">
      <c r="A39" s="301" t="s">
        <v>147</v>
      </c>
      <c r="B39" s="302">
        <v>130692.95522</v>
      </c>
      <c r="C39" s="302">
        <v>136660.87662</v>
      </c>
      <c r="D39" s="302">
        <v>149281.82003999999</v>
      </c>
      <c r="E39" s="302">
        <v>192393.7255</v>
      </c>
      <c r="F39" s="302">
        <v>198871.05011000001</v>
      </c>
      <c r="G39" s="302">
        <v>190371.56653000001</v>
      </c>
      <c r="H39" s="302">
        <v>187824.77812</v>
      </c>
      <c r="I39" s="302">
        <v>187936.70556</v>
      </c>
      <c r="J39" s="302">
        <v>194406.82227999999</v>
      </c>
      <c r="K39" s="302">
        <v>202272.61231999999</v>
      </c>
      <c r="L39" s="302">
        <v>203995.57187000001</v>
      </c>
      <c r="M39" s="302">
        <v>198537.80646000002</v>
      </c>
    </row>
    <row r="40" spans="1:13" s="303" customFormat="1" ht="15" customHeight="1">
      <c r="A40" s="301" t="s">
        <v>154</v>
      </c>
      <c r="B40" s="302">
        <v>0</v>
      </c>
      <c r="C40" s="302">
        <v>514877.56503</v>
      </c>
      <c r="D40" s="302">
        <v>688184.88335000002</v>
      </c>
      <c r="E40" s="302">
        <v>860026.42001999996</v>
      </c>
      <c r="F40" s="302">
        <v>733668.15997000004</v>
      </c>
      <c r="G40" s="302">
        <v>813090.01332999999</v>
      </c>
      <c r="H40" s="302">
        <v>1092884.21697</v>
      </c>
      <c r="I40" s="302">
        <v>1135453.4717399999</v>
      </c>
      <c r="J40" s="302">
        <v>903337.43186000001</v>
      </c>
      <c r="K40" s="302">
        <v>1101637.49006</v>
      </c>
      <c r="L40" s="302">
        <v>1106754.7177599999</v>
      </c>
      <c r="M40" s="302">
        <v>1058654.7806599999</v>
      </c>
    </row>
    <row r="41" spans="1:13" s="303" customFormat="1" ht="15" customHeight="1">
      <c r="A41" s="301" t="s">
        <v>867</v>
      </c>
      <c r="B41" s="302">
        <v>171818.31682000001</v>
      </c>
      <c r="C41" s="302">
        <v>171689.32180000001</v>
      </c>
      <c r="D41" s="302">
        <v>481709.71557999996</v>
      </c>
      <c r="E41" s="302">
        <v>453305.87667999999</v>
      </c>
      <c r="F41" s="302">
        <v>424899.00586999999</v>
      </c>
      <c r="G41" s="302">
        <v>396418.43348000001</v>
      </c>
      <c r="H41" s="302">
        <v>329225.15160000004</v>
      </c>
      <c r="I41" s="302">
        <v>319292.00150999997</v>
      </c>
      <c r="J41" s="302">
        <v>257855.52664</v>
      </c>
      <c r="K41" s="302">
        <v>194203.04193000001</v>
      </c>
      <c r="L41" s="302">
        <v>196331.77356</v>
      </c>
      <c r="M41" s="302">
        <v>129244.46092</v>
      </c>
    </row>
    <row r="42" spans="1:13" s="305" customFormat="1" ht="15" customHeight="1" thickBot="1">
      <c r="A42" s="301" t="s">
        <v>128</v>
      </c>
      <c r="B42" s="302">
        <v>2169384.9996700003</v>
      </c>
      <c r="C42" s="302">
        <v>1074782.6820699999</v>
      </c>
      <c r="D42" s="302">
        <v>1650598.9692500001</v>
      </c>
      <c r="E42" s="302">
        <v>1282656.0575299999</v>
      </c>
      <c r="F42" s="302">
        <v>1422864.4455599999</v>
      </c>
      <c r="G42" s="302">
        <v>2663967.32644</v>
      </c>
      <c r="H42" s="302">
        <v>2035348.6842100001</v>
      </c>
      <c r="I42" s="302">
        <v>2650171.7447100002</v>
      </c>
      <c r="J42" s="302">
        <v>2699785.6292900001</v>
      </c>
      <c r="K42" s="302">
        <v>13997749.883030001</v>
      </c>
      <c r="L42" s="302">
        <v>14098092.05607</v>
      </c>
      <c r="M42" s="302">
        <v>3613556.6515100002</v>
      </c>
    </row>
    <row r="43" spans="1:13" ht="15" customHeight="1" thickTop="1" thickBot="1">
      <c r="A43" s="299" t="s">
        <v>866</v>
      </c>
      <c r="B43" s="300">
        <v>1526211.5812899999</v>
      </c>
      <c r="C43" s="300">
        <v>1555424.4895200001</v>
      </c>
      <c r="D43" s="300">
        <v>1769799.7726199999</v>
      </c>
      <c r="E43" s="300">
        <v>1989439.4167500001</v>
      </c>
      <c r="F43" s="300">
        <v>1977041.5657500001</v>
      </c>
      <c r="G43" s="300">
        <v>2129374.0414399998</v>
      </c>
      <c r="H43" s="300">
        <v>2044179.67349</v>
      </c>
      <c r="I43" s="300">
        <v>2117247.7468699999</v>
      </c>
      <c r="J43" s="300">
        <v>2340333.52544</v>
      </c>
      <c r="K43" s="300">
        <v>2314103.4001199999</v>
      </c>
      <c r="L43" s="300">
        <v>2459562.1683899998</v>
      </c>
      <c r="M43" s="300">
        <v>2444269.2999400003</v>
      </c>
    </row>
    <row r="44" spans="1:13" s="303" customFormat="1" ht="15" customHeight="1" thickTop="1">
      <c r="A44" s="301" t="s">
        <v>169</v>
      </c>
      <c r="B44" s="302">
        <v>731879.4</v>
      </c>
      <c r="C44" s="302">
        <v>731879.4</v>
      </c>
      <c r="D44" s="302">
        <v>731879.4</v>
      </c>
      <c r="E44" s="302">
        <v>1315405.83</v>
      </c>
      <c r="F44" s="302">
        <v>1442495.21</v>
      </c>
      <c r="G44" s="302">
        <v>1503426.84</v>
      </c>
      <c r="H44" s="302">
        <v>1599380.3</v>
      </c>
      <c r="I44" s="302">
        <v>1627574.17</v>
      </c>
      <c r="J44" s="302">
        <v>1698953.85</v>
      </c>
      <c r="K44" s="302">
        <v>1728937.15</v>
      </c>
      <c r="L44" s="302">
        <v>1794496.68</v>
      </c>
      <c r="M44" s="302">
        <v>1825411.42</v>
      </c>
    </row>
    <row r="45" spans="1:13" s="303" customFormat="1" ht="15" customHeight="1">
      <c r="A45" s="301" t="s">
        <v>173</v>
      </c>
      <c r="B45" s="302">
        <v>278064.10041000001</v>
      </c>
      <c r="C45" s="302">
        <v>385461.69255000004</v>
      </c>
      <c r="D45" s="302">
        <v>463649.35444000002</v>
      </c>
      <c r="E45" s="302">
        <v>28587.73604</v>
      </c>
      <c r="F45" s="302">
        <v>28583.333409999999</v>
      </c>
      <c r="G45" s="302">
        <v>28583.333360000001</v>
      </c>
      <c r="H45" s="302">
        <v>0.66658000000000006</v>
      </c>
      <c r="I45" s="302">
        <v>10003</v>
      </c>
      <c r="J45" s="302">
        <v>0.32566000000000001</v>
      </c>
      <c r="K45" s="302">
        <v>61023.326000000001</v>
      </c>
      <c r="L45" s="302">
        <v>0</v>
      </c>
      <c r="M45" s="302">
        <v>65020.326000000001</v>
      </c>
    </row>
    <row r="46" spans="1:13" s="303" customFormat="1" ht="15" customHeight="1">
      <c r="A46" s="301" t="s">
        <v>177</v>
      </c>
      <c r="B46" s="302">
        <v>0</v>
      </c>
      <c r="C46" s="302">
        <v>0</v>
      </c>
      <c r="D46" s="302">
        <v>0</v>
      </c>
      <c r="E46" s="302">
        <v>0</v>
      </c>
      <c r="F46" s="302">
        <v>0</v>
      </c>
      <c r="G46" s="302">
        <v>0</v>
      </c>
      <c r="H46" s="302">
        <v>0</v>
      </c>
      <c r="I46" s="302">
        <v>0</v>
      </c>
      <c r="J46" s="302">
        <v>0</v>
      </c>
      <c r="K46" s="302">
        <v>0</v>
      </c>
      <c r="L46" s="302">
        <v>0</v>
      </c>
      <c r="M46" s="302">
        <v>0</v>
      </c>
    </row>
    <row r="47" spans="1:13" s="303" customFormat="1" ht="15" customHeight="1">
      <c r="A47" s="301" t="s">
        <v>865</v>
      </c>
      <c r="B47" s="302">
        <v>262076.47967</v>
      </c>
      <c r="C47" s="302">
        <v>287496.47967000003</v>
      </c>
      <c r="D47" s="302">
        <v>302556.47967000003</v>
      </c>
      <c r="E47" s="302">
        <v>329728.47967000003</v>
      </c>
      <c r="F47" s="302">
        <v>361300.21888999996</v>
      </c>
      <c r="G47" s="302">
        <v>375766.82493</v>
      </c>
      <c r="H47" s="302">
        <v>402358.47262999997</v>
      </c>
      <c r="I47" s="302">
        <v>406602.50321</v>
      </c>
      <c r="J47" s="302">
        <v>413909.48676999996</v>
      </c>
      <c r="K47" s="302">
        <v>436656.47587999998</v>
      </c>
      <c r="L47" s="302">
        <v>436656.47587999998</v>
      </c>
      <c r="M47" s="302">
        <v>459497.46814000001</v>
      </c>
    </row>
    <row r="48" spans="1:13" s="303" customFormat="1" ht="15" customHeight="1">
      <c r="A48" s="301" t="s">
        <v>183</v>
      </c>
      <c r="B48" s="302">
        <v>254191.60121000002</v>
      </c>
      <c r="C48" s="302">
        <v>150586.9173</v>
      </c>
      <c r="D48" s="302">
        <v>271714.53850999998</v>
      </c>
      <c r="E48" s="302">
        <v>315717.37104</v>
      </c>
      <c r="F48" s="302">
        <v>144662.80344999998</v>
      </c>
      <c r="G48" s="302">
        <v>221597.04315000001</v>
      </c>
      <c r="H48" s="302">
        <v>42440.234280000004</v>
      </c>
      <c r="I48" s="302">
        <v>73068.073659999995</v>
      </c>
      <c r="J48" s="302">
        <v>227469.86301</v>
      </c>
      <c r="K48" s="302">
        <v>87486.448239999998</v>
      </c>
      <c r="L48" s="302">
        <v>228409.01251</v>
      </c>
      <c r="M48" s="302">
        <v>94340.085800000001</v>
      </c>
    </row>
    <row r="49" spans="1:13" s="303" customFormat="1" ht="15" customHeight="1">
      <c r="A49" s="304" t="s">
        <v>864</v>
      </c>
      <c r="B49" s="302">
        <v>0</v>
      </c>
      <c r="C49" s="302">
        <v>0</v>
      </c>
      <c r="D49" s="302">
        <v>0</v>
      </c>
      <c r="E49" s="302">
        <v>0</v>
      </c>
      <c r="F49" s="302">
        <v>0</v>
      </c>
      <c r="G49" s="302">
        <v>0</v>
      </c>
      <c r="H49" s="302">
        <v>0</v>
      </c>
      <c r="I49" s="302">
        <v>0</v>
      </c>
      <c r="J49" s="302">
        <v>0</v>
      </c>
      <c r="K49" s="302">
        <v>4536.2039999999997</v>
      </c>
      <c r="L49" s="302">
        <v>0</v>
      </c>
      <c r="M49" s="302">
        <v>4.0000000000000001E-3</v>
      </c>
    </row>
    <row r="50" spans="1:13" s="305" customFormat="1" ht="15" customHeight="1" thickBot="1">
      <c r="A50" s="304" t="s">
        <v>863</v>
      </c>
      <c r="B50" s="302">
        <v>254191.60121000002</v>
      </c>
      <c r="C50" s="302">
        <v>150586.9173</v>
      </c>
      <c r="D50" s="302">
        <v>271714.53850999998</v>
      </c>
      <c r="E50" s="302">
        <v>315717.37104</v>
      </c>
      <c r="F50" s="302">
        <v>144662.80344999998</v>
      </c>
      <c r="G50" s="302">
        <v>221597.04315000001</v>
      </c>
      <c r="H50" s="302">
        <v>42440.234280000004</v>
      </c>
      <c r="I50" s="302">
        <v>73068.073659999995</v>
      </c>
      <c r="J50" s="302">
        <v>227469.86301</v>
      </c>
      <c r="K50" s="302">
        <v>82950.24424</v>
      </c>
      <c r="L50" s="302">
        <v>228409.01251</v>
      </c>
      <c r="M50" s="302">
        <v>94340.0818</v>
      </c>
    </row>
    <row r="51" spans="1:13" ht="15" customHeight="1" thickTop="1" thickBot="1">
      <c r="A51" s="299" t="s">
        <v>862</v>
      </c>
      <c r="B51" s="300">
        <v>21617398.879580002</v>
      </c>
      <c r="C51" s="300">
        <v>25399495.692279998</v>
      </c>
      <c r="D51" s="300">
        <v>28029830.42495</v>
      </c>
      <c r="E51" s="300">
        <v>34377292.03977</v>
      </c>
      <c r="F51" s="300">
        <v>35753537.752039999</v>
      </c>
      <c r="G51" s="300">
        <v>37217701.681550004</v>
      </c>
      <c r="H51" s="300">
        <v>39505831.389660001</v>
      </c>
      <c r="I51" s="300">
        <v>39900323.907190003</v>
      </c>
      <c r="J51" s="300">
        <v>40668909.908580005</v>
      </c>
      <c r="K51" s="300">
        <v>41088449.66381</v>
      </c>
      <c r="L51" s="300">
        <v>42166430.634839997</v>
      </c>
      <c r="M51" s="300">
        <v>41808229.539209999</v>
      </c>
    </row>
    <row r="52" spans="1:13" s="303" customFormat="1" ht="15" customHeight="1" thickTop="1">
      <c r="A52" s="306" t="s">
        <v>861</v>
      </c>
      <c r="B52" s="302">
        <v>2618818.31923</v>
      </c>
      <c r="C52" s="302">
        <v>3462976.7984499997</v>
      </c>
      <c r="D52" s="302">
        <v>4130453.9725300004</v>
      </c>
      <c r="E52" s="302">
        <v>3184105.0098600001</v>
      </c>
      <c r="F52" s="302">
        <v>2600412.1929000001</v>
      </c>
      <c r="G52" s="302">
        <v>2637176.59295</v>
      </c>
      <c r="H52" s="302">
        <v>2018812.34143</v>
      </c>
      <c r="I52" s="302">
        <v>1778459.1049200001</v>
      </c>
      <c r="J52" s="302">
        <v>2062948.76449</v>
      </c>
      <c r="K52" s="302">
        <v>1548845.2706300002</v>
      </c>
      <c r="L52" s="302">
        <v>1509292.6690100001</v>
      </c>
      <c r="M52" s="302">
        <v>1744979.3769700001</v>
      </c>
    </row>
    <row r="53" spans="1:13" s="305" customFormat="1" ht="15" customHeight="1">
      <c r="A53" s="304" t="s">
        <v>860</v>
      </c>
      <c r="B53" s="302">
        <v>187127.62716999999</v>
      </c>
      <c r="C53" s="302">
        <v>150768.07615000001</v>
      </c>
      <c r="D53" s="302">
        <v>86931.089200000002</v>
      </c>
      <c r="E53" s="302">
        <v>137528.51965</v>
      </c>
      <c r="F53" s="302">
        <v>98685.097340000008</v>
      </c>
      <c r="G53" s="302">
        <v>122615.40014</v>
      </c>
      <c r="H53" s="302">
        <v>124619.31186</v>
      </c>
      <c r="I53" s="302">
        <v>378987.63102999999</v>
      </c>
      <c r="J53" s="302">
        <v>389940.14805000002</v>
      </c>
      <c r="K53" s="302">
        <v>99637.981739999988</v>
      </c>
      <c r="L53" s="302">
        <v>92265.98765000001</v>
      </c>
      <c r="M53" s="302">
        <v>110449.75670999999</v>
      </c>
    </row>
    <row r="54" spans="1:13" s="305" customFormat="1" ht="15" customHeight="1">
      <c r="A54" s="304" t="s">
        <v>859</v>
      </c>
      <c r="B54" s="302">
        <v>2219096.25618</v>
      </c>
      <c r="C54" s="302">
        <v>3094341.3324499996</v>
      </c>
      <c r="D54" s="302">
        <v>3833550.0254000002</v>
      </c>
      <c r="E54" s="302">
        <v>2769538.1498799999</v>
      </c>
      <c r="F54" s="302">
        <v>2227239.1066100001</v>
      </c>
      <c r="G54" s="302">
        <v>2245984.3362500002</v>
      </c>
      <c r="H54" s="302">
        <v>1648571.7402999999</v>
      </c>
      <c r="I54" s="302">
        <v>1130270.9982799999</v>
      </c>
      <c r="J54" s="302">
        <v>1372352.79761</v>
      </c>
      <c r="K54" s="302">
        <v>1170150.38711</v>
      </c>
      <c r="L54" s="302">
        <v>1128819.5414400001</v>
      </c>
      <c r="M54" s="302">
        <v>1275577.9157</v>
      </c>
    </row>
    <row r="55" spans="1:13" s="305" customFormat="1" ht="15" customHeight="1">
      <c r="A55" s="304" t="s">
        <v>858</v>
      </c>
      <c r="B55" s="302">
        <v>0</v>
      </c>
      <c r="C55" s="302">
        <v>0</v>
      </c>
      <c r="D55" s="302">
        <v>0</v>
      </c>
      <c r="E55" s="302">
        <v>0</v>
      </c>
      <c r="F55" s="302">
        <v>0</v>
      </c>
      <c r="G55" s="302">
        <v>0</v>
      </c>
      <c r="H55" s="302">
        <v>0</v>
      </c>
      <c r="I55" s="302">
        <v>0</v>
      </c>
      <c r="J55" s="302">
        <v>0</v>
      </c>
      <c r="K55" s="302">
        <v>0</v>
      </c>
      <c r="L55" s="302">
        <v>0</v>
      </c>
      <c r="M55" s="302">
        <v>0</v>
      </c>
    </row>
    <row r="56" spans="1:13" s="305" customFormat="1" ht="15" customHeight="1">
      <c r="A56" s="304" t="s">
        <v>857</v>
      </c>
      <c r="B56" s="302">
        <v>209213.87964</v>
      </c>
      <c r="C56" s="302">
        <v>210944.75328999999</v>
      </c>
      <c r="D56" s="302">
        <v>202945.90025999999</v>
      </c>
      <c r="E56" s="302">
        <v>200215.09041</v>
      </c>
      <c r="F56" s="302">
        <v>226650.34184000001</v>
      </c>
      <c r="G56" s="302">
        <v>257815.95598</v>
      </c>
      <c r="H56" s="302">
        <v>244257.55461000002</v>
      </c>
      <c r="I56" s="302">
        <v>240940.19579</v>
      </c>
      <c r="J56" s="302">
        <v>272395.53901000001</v>
      </c>
      <c r="K56" s="302">
        <v>250796.62196000002</v>
      </c>
      <c r="L56" s="302">
        <v>259946.86009999999</v>
      </c>
      <c r="M56" s="302">
        <v>330691.42473999999</v>
      </c>
    </row>
    <row r="57" spans="1:13" s="305" customFormat="1" ht="15" customHeight="1">
      <c r="A57" s="304" t="s">
        <v>856</v>
      </c>
      <c r="B57" s="302">
        <v>3380.5562400000003</v>
      </c>
      <c r="C57" s="302">
        <v>6922.6365599999999</v>
      </c>
      <c r="D57" s="302">
        <v>7026.9576699999998</v>
      </c>
      <c r="E57" s="302">
        <v>76823.249920000002</v>
      </c>
      <c r="F57" s="302">
        <v>47837.647109999998</v>
      </c>
      <c r="G57" s="302">
        <v>10760.90058</v>
      </c>
      <c r="H57" s="302">
        <v>1363.7346599999998</v>
      </c>
      <c r="I57" s="302">
        <v>28260.27982</v>
      </c>
      <c r="J57" s="302">
        <v>28260.27982</v>
      </c>
      <c r="K57" s="302">
        <v>28260.27982</v>
      </c>
      <c r="L57" s="302">
        <v>28260.27982</v>
      </c>
      <c r="M57" s="302">
        <v>28260.27982</v>
      </c>
    </row>
    <row r="58" spans="1:13" s="305" customFormat="1" ht="15" customHeight="1">
      <c r="A58" s="301" t="s">
        <v>855</v>
      </c>
      <c r="B58" s="302">
        <v>37016770.605620004</v>
      </c>
      <c r="C58" s="302">
        <v>41631777.47225</v>
      </c>
      <c r="D58" s="302">
        <v>52108486.087910004</v>
      </c>
      <c r="E58" s="302">
        <v>80234913.957949996</v>
      </c>
      <c r="F58" s="302">
        <v>84732325.684750006</v>
      </c>
      <c r="G58" s="302">
        <v>66867687.49972</v>
      </c>
      <c r="H58" s="302">
        <v>65697462.571290001</v>
      </c>
      <c r="I58" s="302">
        <v>65431983.886930004</v>
      </c>
      <c r="J58" s="302">
        <v>65929326.642910004</v>
      </c>
      <c r="K58" s="302">
        <v>66345254.67317</v>
      </c>
      <c r="L58" s="302">
        <v>65325165.044040002</v>
      </c>
      <c r="M58" s="302">
        <v>67376525.449430004</v>
      </c>
    </row>
    <row r="59" spans="1:13">
      <c r="A59" s="307" t="s">
        <v>854</v>
      </c>
      <c r="B59" s="308">
        <v>1061515.19362</v>
      </c>
      <c r="C59" s="308">
        <v>1133289.2070499999</v>
      </c>
      <c r="D59" s="308">
        <v>1306928.9427799999</v>
      </c>
      <c r="E59" s="308">
        <v>1851866.7823699999</v>
      </c>
      <c r="F59" s="308">
        <v>2008663.26553</v>
      </c>
      <c r="G59" s="308">
        <v>2125560.3509</v>
      </c>
      <c r="H59" s="308">
        <v>2112204.0900499998</v>
      </c>
      <c r="I59" s="308">
        <v>2025940.2591900001</v>
      </c>
      <c r="J59" s="308">
        <v>2008322.0831500001</v>
      </c>
      <c r="K59" s="308">
        <v>1598925.23312</v>
      </c>
      <c r="L59" s="308">
        <v>2167412.4098800002</v>
      </c>
      <c r="M59" s="308">
        <v>1752209.71178</v>
      </c>
    </row>
    <row r="60" spans="1:13" ht="15" customHeight="1">
      <c r="A60" s="304" t="s">
        <v>853</v>
      </c>
      <c r="B60" s="302">
        <v>-215843.58569000001</v>
      </c>
      <c r="C60" s="302">
        <v>-303565.06468000001</v>
      </c>
      <c r="D60" s="302">
        <v>-338391.82319000002</v>
      </c>
      <c r="E60" s="302">
        <v>-516323.58711000002</v>
      </c>
      <c r="F60" s="302">
        <v>-675513.02278999996</v>
      </c>
      <c r="G60" s="302">
        <v>-763965.36021000007</v>
      </c>
      <c r="H60" s="302">
        <v>-857934.4259400001</v>
      </c>
      <c r="I60" s="302">
        <v>-916182.00059000007</v>
      </c>
      <c r="J60" s="302">
        <v>-920570.67595000006</v>
      </c>
      <c r="K60" s="302">
        <v>-720762.86335</v>
      </c>
      <c r="L60" s="302">
        <v>-976829.93750999996</v>
      </c>
      <c r="M60" s="302">
        <v>-792007.39252999995</v>
      </c>
    </row>
    <row r="61" spans="1:13" ht="15" customHeight="1">
      <c r="A61" s="301" t="s">
        <v>852</v>
      </c>
      <c r="B61" s="302">
        <v>845671.60792999994</v>
      </c>
      <c r="C61" s="302">
        <v>829724.14237000002</v>
      </c>
      <c r="D61" s="302">
        <v>968537.11959000002</v>
      </c>
      <c r="E61" s="302">
        <v>1335543.1952599999</v>
      </c>
      <c r="F61" s="302">
        <v>1333150.2427399999</v>
      </c>
      <c r="G61" s="302">
        <v>1361594.9906900001</v>
      </c>
      <c r="H61" s="302">
        <v>1254269.6641099998</v>
      </c>
      <c r="I61" s="302">
        <v>1109758.2585999998</v>
      </c>
      <c r="J61" s="302">
        <v>1087751.4072</v>
      </c>
      <c r="K61" s="302">
        <v>878162.36976999999</v>
      </c>
      <c r="L61" s="302">
        <v>1190582.4723699999</v>
      </c>
      <c r="M61" s="302">
        <v>960202.31924999994</v>
      </c>
    </row>
    <row r="62" spans="1:13" ht="15" customHeight="1">
      <c r="A62" s="309" t="s">
        <v>851</v>
      </c>
      <c r="B62" s="302">
        <v>366509.48168000003</v>
      </c>
      <c r="C62" s="302">
        <v>406407.87695000001</v>
      </c>
      <c r="D62" s="302">
        <v>547311.47296000004</v>
      </c>
      <c r="E62" s="302">
        <v>571118.61066999997</v>
      </c>
      <c r="F62" s="302">
        <v>582287.21730999998</v>
      </c>
      <c r="G62" s="302">
        <v>708235.17907000007</v>
      </c>
      <c r="H62" s="302">
        <v>529271.97719000001</v>
      </c>
      <c r="I62" s="302">
        <v>456872.23041000002</v>
      </c>
      <c r="J62" s="302">
        <v>498709.00962999999</v>
      </c>
      <c r="K62" s="302">
        <v>728630.67748000007</v>
      </c>
      <c r="L62" s="302">
        <v>1089945.8634899999</v>
      </c>
      <c r="M62" s="302">
        <v>928338.23962999997</v>
      </c>
    </row>
    <row r="63" spans="1:13" ht="15" customHeight="1">
      <c r="A63" s="304" t="s">
        <v>850</v>
      </c>
      <c r="B63" s="302">
        <v>-145979.33734</v>
      </c>
      <c r="C63" s="302">
        <v>-222912.03244000001</v>
      </c>
      <c r="D63" s="302">
        <v>-327412.02295000001</v>
      </c>
      <c r="E63" s="302">
        <v>-400036.38342000003</v>
      </c>
      <c r="F63" s="302">
        <v>-489043.60386999999</v>
      </c>
      <c r="G63" s="302">
        <v>-591269.98361999996</v>
      </c>
      <c r="H63" s="302">
        <v>-469384.52561000001</v>
      </c>
      <c r="I63" s="302">
        <v>-286273.23350999999</v>
      </c>
      <c r="J63" s="302">
        <v>-330534.44774000003</v>
      </c>
      <c r="K63" s="302">
        <v>-578559.29675999994</v>
      </c>
      <c r="L63" s="302">
        <v>-866184.72044000006</v>
      </c>
      <c r="M63" s="302">
        <v>-747854.89182000002</v>
      </c>
    </row>
    <row r="64" spans="1:13" ht="15" customHeight="1">
      <c r="A64" s="310" t="s">
        <v>849</v>
      </c>
      <c r="B64" s="302">
        <v>1066201.7522700001</v>
      </c>
      <c r="C64" s="302">
        <v>1013219.98688</v>
      </c>
      <c r="D64" s="302">
        <v>1188436.5695999998</v>
      </c>
      <c r="E64" s="302">
        <v>1506625.4225099999</v>
      </c>
      <c r="F64" s="302">
        <v>1426393.8561800001</v>
      </c>
      <c r="G64" s="302">
        <v>1478560.1861400001</v>
      </c>
      <c r="H64" s="302">
        <v>1314157.1156900001</v>
      </c>
      <c r="I64" s="302">
        <v>1280357.2555</v>
      </c>
      <c r="J64" s="302">
        <v>1255925.96909</v>
      </c>
      <c r="K64" s="302">
        <v>1028233.75049</v>
      </c>
      <c r="L64" s="302">
        <v>1414343.6154200002</v>
      </c>
      <c r="M64" s="302">
        <v>1140685.6670599999</v>
      </c>
    </row>
    <row r="65" spans="1:13" ht="15" customHeight="1">
      <c r="A65" s="309" t="s">
        <v>848</v>
      </c>
      <c r="B65" s="302">
        <v>75445.762040000001</v>
      </c>
      <c r="C65" s="302">
        <v>111357.62974999999</v>
      </c>
      <c r="D65" s="302">
        <v>90074.570970000001</v>
      </c>
      <c r="E65" s="302">
        <v>365963.70130999997</v>
      </c>
      <c r="F65" s="302">
        <v>166316.99257</v>
      </c>
      <c r="G65" s="302">
        <v>93792.355779999998</v>
      </c>
      <c r="H65" s="302">
        <v>236049.22949</v>
      </c>
      <c r="I65" s="302">
        <v>431450.22937999998</v>
      </c>
      <c r="J65" s="302">
        <v>831477.01771000004</v>
      </c>
      <c r="K65" s="302">
        <v>365823.80501999997</v>
      </c>
      <c r="L65" s="302">
        <v>540147.71522000001</v>
      </c>
      <c r="M65" s="302">
        <v>648740.79017999989</v>
      </c>
    </row>
    <row r="66" spans="1:13" ht="15" customHeight="1">
      <c r="A66" s="309" t="s">
        <v>847</v>
      </c>
      <c r="B66" s="302">
        <v>-121667.73844</v>
      </c>
      <c r="C66" s="302">
        <v>-228211.65966999999</v>
      </c>
      <c r="D66" s="302">
        <v>-163453.99007</v>
      </c>
      <c r="E66" s="302">
        <v>-485708.51616</v>
      </c>
      <c r="F66" s="302">
        <v>-380948.77765</v>
      </c>
      <c r="G66" s="302">
        <v>-258930.13096000001</v>
      </c>
      <c r="H66" s="302">
        <v>-543482.47777999996</v>
      </c>
      <c r="I66" s="302">
        <v>-714817.64751000004</v>
      </c>
      <c r="J66" s="302">
        <v>-896415.99740999995</v>
      </c>
      <c r="K66" s="302">
        <v>-571852.16321000003</v>
      </c>
      <c r="L66" s="302">
        <v>-741809.28460000001</v>
      </c>
      <c r="M66" s="302">
        <v>-896133.88367999997</v>
      </c>
    </row>
    <row r="67" spans="1:13" ht="15" customHeight="1">
      <c r="A67" s="301" t="s">
        <v>846</v>
      </c>
      <c r="B67" s="302">
        <v>1019979.77587</v>
      </c>
      <c r="C67" s="302">
        <v>896365.95695999998</v>
      </c>
      <c r="D67" s="302">
        <v>1115057.1505</v>
      </c>
      <c r="E67" s="302">
        <v>1386880.60766</v>
      </c>
      <c r="F67" s="302">
        <v>1211762.0710999998</v>
      </c>
      <c r="G67" s="302">
        <v>1313422.41096</v>
      </c>
      <c r="H67" s="302">
        <v>1006723.8674</v>
      </c>
      <c r="I67" s="302">
        <v>996989.83736999996</v>
      </c>
      <c r="J67" s="302">
        <v>1190986.98939</v>
      </c>
      <c r="K67" s="302">
        <v>822205.39229999995</v>
      </c>
      <c r="L67" s="302">
        <v>1212682.0460399999</v>
      </c>
      <c r="M67" s="302">
        <v>893292.57355999993</v>
      </c>
    </row>
    <row r="68" spans="1:13" ht="15" customHeight="1">
      <c r="A68" s="304" t="s">
        <v>845</v>
      </c>
      <c r="B68" s="302">
        <v>-645053.47784000007</v>
      </c>
      <c r="C68" s="302">
        <v>-715016.37273000006</v>
      </c>
      <c r="D68" s="302">
        <v>-716129.1446</v>
      </c>
      <c r="E68" s="302">
        <v>-907202.76812999998</v>
      </c>
      <c r="F68" s="302">
        <v>-1002674.5948300001</v>
      </c>
      <c r="G68" s="302">
        <v>-912931.14437999995</v>
      </c>
      <c r="H68" s="302">
        <v>-868862.61629999999</v>
      </c>
      <c r="I68" s="302">
        <v>-891026.97653999995</v>
      </c>
      <c r="J68" s="302">
        <v>-863500.27996000007</v>
      </c>
      <c r="K68" s="302">
        <v>-701575.02771000005</v>
      </c>
      <c r="L68" s="302">
        <v>-860059.30713999993</v>
      </c>
      <c r="M68" s="302">
        <v>-713601.02059000009</v>
      </c>
    </row>
    <row r="69" spans="1:13" ht="15" customHeight="1">
      <c r="A69" s="310" t="s">
        <v>844</v>
      </c>
      <c r="B69" s="302">
        <v>374926.29802999995</v>
      </c>
      <c r="C69" s="302">
        <v>181349.58422999998</v>
      </c>
      <c r="D69" s="302">
        <v>398928.00589999999</v>
      </c>
      <c r="E69" s="302">
        <v>479677.83953</v>
      </c>
      <c r="F69" s="302">
        <v>209087.47627000001</v>
      </c>
      <c r="G69" s="302">
        <v>400491.26658</v>
      </c>
      <c r="H69" s="302">
        <v>137861.25109999999</v>
      </c>
      <c r="I69" s="302">
        <v>105962.86083000001</v>
      </c>
      <c r="J69" s="302">
        <v>327486.70942999999</v>
      </c>
      <c r="K69" s="302">
        <v>120630.36459</v>
      </c>
      <c r="L69" s="302">
        <v>352622.7389</v>
      </c>
      <c r="M69" s="302">
        <v>179691.55296999999</v>
      </c>
    </row>
    <row r="70" spans="1:13" ht="15" customHeight="1">
      <c r="A70" s="310" t="s">
        <v>843</v>
      </c>
      <c r="B70" s="302">
        <v>364.57739000000004</v>
      </c>
      <c r="C70" s="302">
        <v>-183.00934000000001</v>
      </c>
      <c r="D70" s="302">
        <v>-137.86801</v>
      </c>
      <c r="E70" s="302">
        <v>1944.49478</v>
      </c>
      <c r="F70" s="302">
        <v>-1250.93451</v>
      </c>
      <c r="G70" s="302">
        <v>433.79365999999999</v>
      </c>
      <c r="H70" s="302">
        <v>152.08328</v>
      </c>
      <c r="I70" s="302">
        <v>-517.4624</v>
      </c>
      <c r="J70" s="302">
        <v>-907.16125999999997</v>
      </c>
      <c r="K70" s="302">
        <v>742.17123000000004</v>
      </c>
      <c r="L70" s="302">
        <v>1351.3370300000001</v>
      </c>
      <c r="M70" s="302">
        <v>2487.5412299999998</v>
      </c>
    </row>
    <row r="71" spans="1:13" ht="15" customHeight="1">
      <c r="A71" s="311" t="s">
        <v>842</v>
      </c>
      <c r="B71" s="302">
        <v>-699.80042000000003</v>
      </c>
      <c r="C71" s="302">
        <v>-1223.3332800000001</v>
      </c>
      <c r="D71" s="302">
        <v>-2179.4427099999998</v>
      </c>
      <c r="E71" s="302">
        <v>-1118.16651</v>
      </c>
      <c r="F71" s="302">
        <v>-2797.8924400000001</v>
      </c>
      <c r="G71" s="302">
        <v>-811.97231999999997</v>
      </c>
      <c r="H71" s="302">
        <v>-586.56416999999999</v>
      </c>
      <c r="I71" s="302">
        <v>-939.31680000000006</v>
      </c>
      <c r="J71" s="302">
        <v>-1903.1078799999998</v>
      </c>
      <c r="K71" s="302">
        <v>-757.44093000000009</v>
      </c>
      <c r="L71" s="302">
        <v>-570.94534999999996</v>
      </c>
      <c r="M71" s="302">
        <v>-789.34551999999996</v>
      </c>
    </row>
    <row r="72" spans="1:13" ht="15" customHeight="1">
      <c r="A72" s="311" t="s">
        <v>841</v>
      </c>
      <c r="B72" s="302">
        <v>1064.37781</v>
      </c>
      <c r="C72" s="302">
        <v>1040.32394</v>
      </c>
      <c r="D72" s="302">
        <v>2041.5746999999999</v>
      </c>
      <c r="E72" s="302">
        <v>3062.66129</v>
      </c>
      <c r="F72" s="302">
        <v>1546.95793</v>
      </c>
      <c r="G72" s="302">
        <v>1245.7659799999999</v>
      </c>
      <c r="H72" s="302">
        <v>738.64744999999994</v>
      </c>
      <c r="I72" s="302">
        <v>421.8544</v>
      </c>
      <c r="J72" s="302">
        <v>995.94661999999994</v>
      </c>
      <c r="K72" s="302">
        <v>1499.6121599999999</v>
      </c>
      <c r="L72" s="302">
        <v>1922.2823799999999</v>
      </c>
      <c r="M72" s="302">
        <v>3276.8867500000001</v>
      </c>
    </row>
    <row r="73" spans="1:13" ht="15" customHeight="1">
      <c r="A73" s="301" t="s">
        <v>840</v>
      </c>
      <c r="B73" s="302">
        <v>-915.81987000000004</v>
      </c>
      <c r="C73" s="302">
        <v>-849.71021999999994</v>
      </c>
      <c r="D73" s="302">
        <v>-941.86824999999999</v>
      </c>
      <c r="E73" s="302">
        <v>-2391.5504100000003</v>
      </c>
      <c r="F73" s="302">
        <v>-663.41340000000002</v>
      </c>
      <c r="G73" s="302">
        <v>-397.39278000000002</v>
      </c>
      <c r="H73" s="302">
        <v>-249.79491000000002</v>
      </c>
      <c r="I73" s="302">
        <v>-94.935699999999997</v>
      </c>
      <c r="J73" s="302">
        <v>-382.84271000000001</v>
      </c>
      <c r="K73" s="302">
        <v>-452.89681000000002</v>
      </c>
      <c r="L73" s="302">
        <v>-580.27933999999993</v>
      </c>
      <c r="M73" s="302">
        <v>-573.74914000000001</v>
      </c>
    </row>
    <row r="74" spans="1:13" ht="15" customHeight="1">
      <c r="A74" s="301" t="s">
        <v>1036</v>
      </c>
      <c r="B74" s="302">
        <v>12.616149999999999</v>
      </c>
      <c r="C74" s="302">
        <v>1.554E-2</v>
      </c>
      <c r="D74" s="302">
        <v>-0.16100999999999999</v>
      </c>
      <c r="E74" s="302">
        <v>-92.354420000000005</v>
      </c>
      <c r="F74" s="302">
        <v>-3.7256799999999997</v>
      </c>
      <c r="G74" s="302">
        <v>2.1573000000000002</v>
      </c>
      <c r="H74" s="302">
        <v>-0.9358200000000001</v>
      </c>
      <c r="I74" s="302">
        <v>25.00761</v>
      </c>
      <c r="J74" s="302">
        <v>-117.43550999999999</v>
      </c>
      <c r="K74" s="302">
        <v>-31.002880000000001</v>
      </c>
      <c r="L74" s="302">
        <v>-31.623390000000001</v>
      </c>
      <c r="M74" s="302">
        <v>-3.4056199999999999</v>
      </c>
    </row>
    <row r="75" spans="1:13" ht="15" customHeight="1">
      <c r="A75" s="304" t="s">
        <v>311</v>
      </c>
      <c r="B75" s="302">
        <v>-928.43601999999998</v>
      </c>
      <c r="C75" s="302">
        <v>-849.72576000000004</v>
      </c>
      <c r="D75" s="302">
        <v>-941.70723999999996</v>
      </c>
      <c r="E75" s="302">
        <v>-2299.1959900000002</v>
      </c>
      <c r="F75" s="302">
        <v>-659.68772000000001</v>
      </c>
      <c r="G75" s="302">
        <v>-399.55008000000004</v>
      </c>
      <c r="H75" s="302">
        <v>-248.85909000000001</v>
      </c>
      <c r="I75" s="302">
        <v>-119.94331</v>
      </c>
      <c r="J75" s="302">
        <v>-265.40719999999999</v>
      </c>
      <c r="K75" s="302">
        <v>-421.89393000000001</v>
      </c>
      <c r="L75" s="302">
        <v>-548.65594999999996</v>
      </c>
      <c r="M75" s="302">
        <v>-570.34352000000001</v>
      </c>
    </row>
    <row r="76" spans="1:13" ht="15" customHeight="1">
      <c r="A76" s="301" t="s">
        <v>837</v>
      </c>
      <c r="B76" s="302">
        <v>374375.05554999999</v>
      </c>
      <c r="C76" s="302">
        <v>180316.86466999998</v>
      </c>
      <c r="D76" s="302">
        <v>397848.26964000001</v>
      </c>
      <c r="E76" s="302">
        <v>479230.78389999998</v>
      </c>
      <c r="F76" s="302">
        <v>207173.12836</v>
      </c>
      <c r="G76" s="302">
        <v>400527.66745999997</v>
      </c>
      <c r="H76" s="302">
        <v>137763.53946999999</v>
      </c>
      <c r="I76" s="302">
        <v>105350.46273</v>
      </c>
      <c r="J76" s="302">
        <v>326196.70545999997</v>
      </c>
      <c r="K76" s="302">
        <v>120919.63901</v>
      </c>
      <c r="L76" s="302">
        <v>353393.79658999998</v>
      </c>
      <c r="M76" s="302">
        <v>181605.34505999999</v>
      </c>
    </row>
    <row r="77" spans="1:13" ht="15" customHeight="1">
      <c r="A77" s="312" t="s">
        <v>836</v>
      </c>
      <c r="B77" s="302">
        <v>1440.9260800000002</v>
      </c>
      <c r="C77" s="302">
        <v>1806.0461200000002</v>
      </c>
      <c r="D77" s="302">
        <v>2316.7933800000001</v>
      </c>
      <c r="E77" s="302">
        <v>14341.90828</v>
      </c>
      <c r="F77" s="302">
        <v>6737.0586700000003</v>
      </c>
      <c r="G77" s="302">
        <v>6152.7613000000001</v>
      </c>
      <c r="H77" s="302">
        <v>5860.7279100000005</v>
      </c>
      <c r="I77" s="302">
        <v>6178.0554499999998</v>
      </c>
      <c r="J77" s="302">
        <v>5758.4323400000003</v>
      </c>
      <c r="K77" s="302">
        <v>3652.0332200000003</v>
      </c>
      <c r="L77" s="302">
        <v>4782.7869199999996</v>
      </c>
      <c r="M77" s="302">
        <v>3374.1120299999998</v>
      </c>
    </row>
    <row r="78" spans="1:13" ht="15" customHeight="1">
      <c r="A78" s="310" t="s">
        <v>835</v>
      </c>
      <c r="B78" s="302">
        <v>375815.98162999999</v>
      </c>
      <c r="C78" s="302">
        <v>182122.91078999999</v>
      </c>
      <c r="D78" s="302">
        <v>400165.06302</v>
      </c>
      <c r="E78" s="302">
        <v>493572.69218000001</v>
      </c>
      <c r="F78" s="302">
        <v>213910.18703</v>
      </c>
      <c r="G78" s="302">
        <v>406680.42875999998</v>
      </c>
      <c r="H78" s="302">
        <v>143624.26738</v>
      </c>
      <c r="I78" s="302">
        <v>111528.51818000001</v>
      </c>
      <c r="J78" s="302">
        <v>331955.13780000003</v>
      </c>
      <c r="K78" s="302">
        <v>124571.67223000001</v>
      </c>
      <c r="L78" s="302">
        <v>358176.58350999997</v>
      </c>
      <c r="M78" s="302">
        <v>184979.45709000001</v>
      </c>
    </row>
    <row r="79" spans="1:13" ht="15" customHeight="1">
      <c r="A79" s="309" t="s">
        <v>834</v>
      </c>
      <c r="B79" s="302">
        <v>8509.1571899999999</v>
      </c>
      <c r="C79" s="302">
        <v>7964.0076100000006</v>
      </c>
      <c r="D79" s="302">
        <v>635.46703000000002</v>
      </c>
      <c r="E79" s="302">
        <v>6210.9660899999999</v>
      </c>
      <c r="F79" s="302">
        <v>10105.41524</v>
      </c>
      <c r="G79" s="302">
        <v>-26948.366280000002</v>
      </c>
      <c r="H79" s="302">
        <v>8873.9661999999989</v>
      </c>
      <c r="I79" s="302">
        <v>10691.457480000001</v>
      </c>
      <c r="J79" s="302">
        <v>9773.9873299999999</v>
      </c>
      <c r="K79" s="302">
        <v>4940.87201</v>
      </c>
      <c r="L79" s="302">
        <v>6581.5290000000005</v>
      </c>
      <c r="M79" s="302">
        <v>3550.0642499999999</v>
      </c>
    </row>
    <row r="80" spans="1:13" ht="15" customHeight="1">
      <c r="A80" s="301" t="s">
        <v>833</v>
      </c>
      <c r="B80" s="302">
        <v>384325.13881999999</v>
      </c>
      <c r="C80" s="302">
        <v>190086.9184</v>
      </c>
      <c r="D80" s="302">
        <v>400800.53005</v>
      </c>
      <c r="E80" s="302">
        <v>499783.65826999996</v>
      </c>
      <c r="F80" s="302">
        <v>224015.60227</v>
      </c>
      <c r="G80" s="302">
        <v>379732.06248000002</v>
      </c>
      <c r="H80" s="302">
        <v>152498.23358</v>
      </c>
      <c r="I80" s="302">
        <v>122219.97566</v>
      </c>
      <c r="J80" s="302">
        <v>341729.12513</v>
      </c>
      <c r="K80" s="302">
        <v>129512.54423999999</v>
      </c>
      <c r="L80" s="302">
        <v>364758.11251000001</v>
      </c>
      <c r="M80" s="302">
        <v>188529.52134000001</v>
      </c>
    </row>
    <row r="81" spans="1:13" ht="15" customHeight="1">
      <c r="A81" s="309" t="s">
        <v>832</v>
      </c>
      <c r="B81" s="302">
        <v>0</v>
      </c>
      <c r="C81" s="302">
        <v>0</v>
      </c>
      <c r="D81" s="302">
        <v>0</v>
      </c>
      <c r="E81" s="302">
        <v>0</v>
      </c>
      <c r="F81" s="302">
        <v>0</v>
      </c>
      <c r="G81" s="302">
        <v>0</v>
      </c>
      <c r="H81" s="302">
        <v>0</v>
      </c>
      <c r="I81" s="302">
        <v>0</v>
      </c>
      <c r="J81" s="302">
        <v>0</v>
      </c>
      <c r="K81" s="302">
        <v>0</v>
      </c>
      <c r="L81" s="302">
        <v>0</v>
      </c>
      <c r="M81" s="302">
        <v>0</v>
      </c>
    </row>
    <row r="82" spans="1:13" ht="15" customHeight="1">
      <c r="A82" s="301" t="s">
        <v>831</v>
      </c>
      <c r="B82" s="302">
        <v>384325.13881999999</v>
      </c>
      <c r="C82" s="302">
        <v>190086.9184</v>
      </c>
      <c r="D82" s="302">
        <v>400800.53005</v>
      </c>
      <c r="E82" s="302">
        <v>499783.65826999996</v>
      </c>
      <c r="F82" s="302">
        <v>224015.60227</v>
      </c>
      <c r="G82" s="302">
        <v>379732.06248000002</v>
      </c>
      <c r="H82" s="302">
        <v>152498.23358</v>
      </c>
      <c r="I82" s="302">
        <v>122219.97566</v>
      </c>
      <c r="J82" s="302">
        <v>341729.12513</v>
      </c>
      <c r="K82" s="302">
        <v>129512.54423999999</v>
      </c>
      <c r="L82" s="302">
        <v>364758.11251000001</v>
      </c>
      <c r="M82" s="302">
        <v>188529.52134000001</v>
      </c>
    </row>
    <row r="83" spans="1:13" ht="15" customHeight="1" thickBot="1">
      <c r="A83" s="309" t="s">
        <v>830</v>
      </c>
      <c r="B83" s="302">
        <v>-130133.5376</v>
      </c>
      <c r="C83" s="302">
        <v>-39500.000619999999</v>
      </c>
      <c r="D83" s="302">
        <v>-129085.99187</v>
      </c>
      <c r="E83" s="302">
        <v>-184066.28722999999</v>
      </c>
      <c r="F83" s="302">
        <v>-79352.798859999995</v>
      </c>
      <c r="G83" s="302">
        <v>-158135.01999999999</v>
      </c>
      <c r="H83" s="302">
        <v>-110058</v>
      </c>
      <c r="I83" s="302">
        <v>-49151.902000000002</v>
      </c>
      <c r="J83" s="302">
        <v>-114259.26212</v>
      </c>
      <c r="K83" s="302">
        <v>-46562.3</v>
      </c>
      <c r="L83" s="302">
        <v>-136349.1</v>
      </c>
      <c r="M83" s="302">
        <v>-94189.439540000007</v>
      </c>
    </row>
    <row r="84" spans="1:13" ht="15" customHeight="1" thickTop="1" thickBot="1">
      <c r="A84" s="299" t="s">
        <v>829</v>
      </c>
      <c r="B84" s="300">
        <v>254191.60122000001</v>
      </c>
      <c r="C84" s="300">
        <v>150586.91777999999</v>
      </c>
      <c r="D84" s="300">
        <v>271714.53818000003</v>
      </c>
      <c r="E84" s="300">
        <v>315717.37104</v>
      </c>
      <c r="F84" s="300">
        <v>144662.80340999999</v>
      </c>
      <c r="G84" s="300">
        <v>221597.04248</v>
      </c>
      <c r="H84" s="300">
        <v>42440.23358</v>
      </c>
      <c r="I84" s="300">
        <v>73068.073659999995</v>
      </c>
      <c r="J84" s="300">
        <v>227469.86301</v>
      </c>
      <c r="K84" s="300">
        <v>82950.24424</v>
      </c>
      <c r="L84" s="300">
        <v>228409.01251</v>
      </c>
      <c r="M84" s="300">
        <v>94340.0818</v>
      </c>
    </row>
    <row r="85" spans="1:13" ht="3.75" customHeight="1" thickTop="1" thickBot="1">
      <c r="A85" s="313"/>
      <c r="B85" s="314"/>
      <c r="C85" s="314"/>
      <c r="D85" s="314"/>
      <c r="E85" s="314"/>
      <c r="F85" s="314"/>
      <c r="G85" s="314"/>
      <c r="H85" s="314"/>
      <c r="I85" s="314"/>
      <c r="J85" s="314"/>
      <c r="K85" s="314"/>
      <c r="L85" s="314"/>
      <c r="M85" s="314"/>
    </row>
    <row r="86" spans="1:13" ht="15" customHeight="1" thickTop="1">
      <c r="A86" s="315"/>
      <c r="B86" s="316"/>
      <c r="C86" s="316"/>
      <c r="D86" s="316"/>
      <c r="E86" s="316"/>
      <c r="F86" s="316"/>
      <c r="G86" s="316"/>
      <c r="H86" s="316"/>
      <c r="I86" s="316"/>
      <c r="J86" s="316"/>
      <c r="K86" s="316"/>
      <c r="L86" s="316"/>
      <c r="M86" s="316"/>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3">
    <pageSetUpPr fitToPage="1"/>
  </sheetPr>
  <dimension ref="A1:N86"/>
  <sheetViews>
    <sheetView zoomScale="70" zoomScaleNormal="70" workbookViewId="0">
      <selection activeCell="A26" sqref="A26"/>
    </sheetView>
  </sheetViews>
  <sheetFormatPr baseColWidth="10" defaultColWidth="9.140625" defaultRowHeight="18"/>
  <cols>
    <col min="1" max="1" width="89.85546875" style="294" bestFit="1" customWidth="1"/>
    <col min="2" max="8" width="10.7109375" style="294" bestFit="1" customWidth="1"/>
    <col min="9" max="9" width="10.7109375" style="294" customWidth="1"/>
    <col min="10" max="10" width="10.7109375" style="294" bestFit="1" customWidth="1"/>
    <col min="11" max="12" width="10.7109375" style="294" customWidth="1"/>
    <col min="13" max="13" width="10.7109375" style="318" bestFit="1" customWidth="1"/>
    <col min="14" max="256" width="9.140625" style="294"/>
    <col min="257" max="257" width="89.85546875" style="294" bestFit="1" customWidth="1"/>
    <col min="258" max="264" width="10.7109375" style="294" bestFit="1" customWidth="1"/>
    <col min="265" max="265" width="10.7109375" style="294" customWidth="1"/>
    <col min="266" max="266" width="10.7109375" style="294" bestFit="1" customWidth="1"/>
    <col min="267" max="268" width="10.7109375" style="294" customWidth="1"/>
    <col min="269" max="269" width="10.7109375" style="294" bestFit="1" customWidth="1"/>
    <col min="270" max="512" width="9.140625" style="294"/>
    <col min="513" max="513" width="89.85546875" style="294" bestFit="1" customWidth="1"/>
    <col min="514" max="520" width="10.7109375" style="294" bestFit="1" customWidth="1"/>
    <col min="521" max="521" width="10.7109375" style="294" customWidth="1"/>
    <col min="522" max="522" width="10.7109375" style="294" bestFit="1" customWidth="1"/>
    <col min="523" max="524" width="10.7109375" style="294" customWidth="1"/>
    <col min="525" max="525" width="10.7109375" style="294" bestFit="1" customWidth="1"/>
    <col min="526" max="768" width="9.140625" style="294"/>
    <col min="769" max="769" width="89.85546875" style="294" bestFit="1" customWidth="1"/>
    <col min="770" max="776" width="10.7109375" style="294" bestFit="1" customWidth="1"/>
    <col min="777" max="777" width="10.7109375" style="294" customWidth="1"/>
    <col min="778" max="778" width="10.7109375" style="294" bestFit="1" customWidth="1"/>
    <col min="779" max="780" width="10.7109375" style="294" customWidth="1"/>
    <col min="781" max="781" width="10.7109375" style="294" bestFit="1" customWidth="1"/>
    <col min="782" max="1024" width="9.140625" style="294"/>
    <col min="1025" max="1025" width="89.85546875" style="294" bestFit="1" customWidth="1"/>
    <col min="1026" max="1032" width="10.7109375" style="294" bestFit="1" customWidth="1"/>
    <col min="1033" max="1033" width="10.7109375" style="294" customWidth="1"/>
    <col min="1034" max="1034" width="10.7109375" style="294" bestFit="1" customWidth="1"/>
    <col min="1035" max="1036" width="10.7109375" style="294" customWidth="1"/>
    <col min="1037" max="1037" width="10.7109375" style="294" bestFit="1" customWidth="1"/>
    <col min="1038" max="1280" width="9.140625" style="294"/>
    <col min="1281" max="1281" width="89.85546875" style="294" bestFit="1" customWidth="1"/>
    <col min="1282" max="1288" width="10.7109375" style="294" bestFit="1" customWidth="1"/>
    <col min="1289" max="1289" width="10.7109375" style="294" customWidth="1"/>
    <col min="1290" max="1290" width="10.7109375" style="294" bestFit="1" customWidth="1"/>
    <col min="1291" max="1292" width="10.7109375" style="294" customWidth="1"/>
    <col min="1293" max="1293" width="10.7109375" style="294" bestFit="1" customWidth="1"/>
    <col min="1294" max="1536" width="9.140625" style="294"/>
    <col min="1537" max="1537" width="89.85546875" style="294" bestFit="1" customWidth="1"/>
    <col min="1538" max="1544" width="10.7109375" style="294" bestFit="1" customWidth="1"/>
    <col min="1545" max="1545" width="10.7109375" style="294" customWidth="1"/>
    <col min="1546" max="1546" width="10.7109375" style="294" bestFit="1" customWidth="1"/>
    <col min="1547" max="1548" width="10.7109375" style="294" customWidth="1"/>
    <col min="1549" max="1549" width="10.7109375" style="294" bestFit="1" customWidth="1"/>
    <col min="1550" max="1792" width="9.140625" style="294"/>
    <col min="1793" max="1793" width="89.85546875" style="294" bestFit="1" customWidth="1"/>
    <col min="1794" max="1800" width="10.7109375" style="294" bestFit="1" customWidth="1"/>
    <col min="1801" max="1801" width="10.7109375" style="294" customWidth="1"/>
    <col min="1802" max="1802" width="10.7109375" style="294" bestFit="1" customWidth="1"/>
    <col min="1803" max="1804" width="10.7109375" style="294" customWidth="1"/>
    <col min="1805" max="1805" width="10.7109375" style="294" bestFit="1" customWidth="1"/>
    <col min="1806" max="2048" width="9.140625" style="294"/>
    <col min="2049" max="2049" width="89.85546875" style="294" bestFit="1" customWidth="1"/>
    <col min="2050" max="2056" width="10.7109375" style="294" bestFit="1" customWidth="1"/>
    <col min="2057" max="2057" width="10.7109375" style="294" customWidth="1"/>
    <col min="2058" max="2058" width="10.7109375" style="294" bestFit="1" customWidth="1"/>
    <col min="2059" max="2060" width="10.7109375" style="294" customWidth="1"/>
    <col min="2061" max="2061" width="10.7109375" style="294" bestFit="1" customWidth="1"/>
    <col min="2062" max="2304" width="9.140625" style="294"/>
    <col min="2305" max="2305" width="89.85546875" style="294" bestFit="1" customWidth="1"/>
    <col min="2306" max="2312" width="10.7109375" style="294" bestFit="1" customWidth="1"/>
    <col min="2313" max="2313" width="10.7109375" style="294" customWidth="1"/>
    <col min="2314" max="2314" width="10.7109375" style="294" bestFit="1" customWidth="1"/>
    <col min="2315" max="2316" width="10.7109375" style="294" customWidth="1"/>
    <col min="2317" max="2317" width="10.7109375" style="294" bestFit="1" customWidth="1"/>
    <col min="2318" max="2560" width="9.140625" style="294"/>
    <col min="2561" max="2561" width="89.85546875" style="294" bestFit="1" customWidth="1"/>
    <col min="2562" max="2568" width="10.7109375" style="294" bestFit="1" customWidth="1"/>
    <col min="2569" max="2569" width="10.7109375" style="294" customWidth="1"/>
    <col min="2570" max="2570" width="10.7109375" style="294" bestFit="1" customWidth="1"/>
    <col min="2571" max="2572" width="10.7109375" style="294" customWidth="1"/>
    <col min="2573" max="2573" width="10.7109375" style="294" bestFit="1" customWidth="1"/>
    <col min="2574" max="2816" width="9.140625" style="294"/>
    <col min="2817" max="2817" width="89.85546875" style="294" bestFit="1" customWidth="1"/>
    <col min="2818" max="2824" width="10.7109375" style="294" bestFit="1" customWidth="1"/>
    <col min="2825" max="2825" width="10.7109375" style="294" customWidth="1"/>
    <col min="2826" max="2826" width="10.7109375" style="294" bestFit="1" customWidth="1"/>
    <col min="2827" max="2828" width="10.7109375" style="294" customWidth="1"/>
    <col min="2829" max="2829" width="10.7109375" style="294" bestFit="1" customWidth="1"/>
    <col min="2830" max="3072" width="9.140625" style="294"/>
    <col min="3073" max="3073" width="89.85546875" style="294" bestFit="1" customWidth="1"/>
    <col min="3074" max="3080" width="10.7109375" style="294" bestFit="1" customWidth="1"/>
    <col min="3081" max="3081" width="10.7109375" style="294" customWidth="1"/>
    <col min="3082" max="3082" width="10.7109375" style="294" bestFit="1" customWidth="1"/>
    <col min="3083" max="3084" width="10.7109375" style="294" customWidth="1"/>
    <col min="3085" max="3085" width="10.7109375" style="294" bestFit="1" customWidth="1"/>
    <col min="3086" max="3328" width="9.140625" style="294"/>
    <col min="3329" max="3329" width="89.85546875" style="294" bestFit="1" customWidth="1"/>
    <col min="3330" max="3336" width="10.7109375" style="294" bestFit="1" customWidth="1"/>
    <col min="3337" max="3337" width="10.7109375" style="294" customWidth="1"/>
    <col min="3338" max="3338" width="10.7109375" style="294" bestFit="1" customWidth="1"/>
    <col min="3339" max="3340" width="10.7109375" style="294" customWidth="1"/>
    <col min="3341" max="3341" width="10.7109375" style="294" bestFit="1" customWidth="1"/>
    <col min="3342" max="3584" width="9.140625" style="294"/>
    <col min="3585" max="3585" width="89.85546875" style="294" bestFit="1" customWidth="1"/>
    <col min="3586" max="3592" width="10.7109375" style="294" bestFit="1" customWidth="1"/>
    <col min="3593" max="3593" width="10.7109375" style="294" customWidth="1"/>
    <col min="3594" max="3594" width="10.7109375" style="294" bestFit="1" customWidth="1"/>
    <col min="3595" max="3596" width="10.7109375" style="294" customWidth="1"/>
    <col min="3597" max="3597" width="10.7109375" style="294" bestFit="1" customWidth="1"/>
    <col min="3598" max="3840" width="9.140625" style="294"/>
    <col min="3841" max="3841" width="89.85546875" style="294" bestFit="1" customWidth="1"/>
    <col min="3842" max="3848" width="10.7109375" style="294" bestFit="1" customWidth="1"/>
    <col min="3849" max="3849" width="10.7109375" style="294" customWidth="1"/>
    <col min="3850" max="3850" width="10.7109375" style="294" bestFit="1" customWidth="1"/>
    <col min="3851" max="3852" width="10.7109375" style="294" customWidth="1"/>
    <col min="3853" max="3853" width="10.7109375" style="294" bestFit="1" customWidth="1"/>
    <col min="3854" max="4096" width="9.140625" style="294"/>
    <col min="4097" max="4097" width="89.85546875" style="294" bestFit="1" customWidth="1"/>
    <col min="4098" max="4104" width="10.7109375" style="294" bestFit="1" customWidth="1"/>
    <col min="4105" max="4105" width="10.7109375" style="294" customWidth="1"/>
    <col min="4106" max="4106" width="10.7109375" style="294" bestFit="1" customWidth="1"/>
    <col min="4107" max="4108" width="10.7109375" style="294" customWidth="1"/>
    <col min="4109" max="4109" width="10.7109375" style="294" bestFit="1" customWidth="1"/>
    <col min="4110" max="4352" width="9.140625" style="294"/>
    <col min="4353" max="4353" width="89.85546875" style="294" bestFit="1" customWidth="1"/>
    <col min="4354" max="4360" width="10.7109375" style="294" bestFit="1" customWidth="1"/>
    <col min="4361" max="4361" width="10.7109375" style="294" customWidth="1"/>
    <col min="4362" max="4362" width="10.7109375" style="294" bestFit="1" customWidth="1"/>
    <col min="4363" max="4364" width="10.7109375" style="294" customWidth="1"/>
    <col min="4365" max="4365" width="10.7109375" style="294" bestFit="1" customWidth="1"/>
    <col min="4366" max="4608" width="9.140625" style="294"/>
    <col min="4609" max="4609" width="89.85546875" style="294" bestFit="1" customWidth="1"/>
    <col min="4610" max="4616" width="10.7109375" style="294" bestFit="1" customWidth="1"/>
    <col min="4617" max="4617" width="10.7109375" style="294" customWidth="1"/>
    <col min="4618" max="4618" width="10.7109375" style="294" bestFit="1" customWidth="1"/>
    <col min="4619" max="4620" width="10.7109375" style="294" customWidth="1"/>
    <col min="4621" max="4621" width="10.7109375" style="294" bestFit="1" customWidth="1"/>
    <col min="4622" max="4864" width="9.140625" style="294"/>
    <col min="4865" max="4865" width="89.85546875" style="294" bestFit="1" customWidth="1"/>
    <col min="4866" max="4872" width="10.7109375" style="294" bestFit="1" customWidth="1"/>
    <col min="4873" max="4873" width="10.7109375" style="294" customWidth="1"/>
    <col min="4874" max="4874" width="10.7109375" style="294" bestFit="1" customWidth="1"/>
    <col min="4875" max="4876" width="10.7109375" style="294" customWidth="1"/>
    <col min="4877" max="4877" width="10.7109375" style="294" bestFit="1" customWidth="1"/>
    <col min="4878" max="5120" width="9.140625" style="294"/>
    <col min="5121" max="5121" width="89.85546875" style="294" bestFit="1" customWidth="1"/>
    <col min="5122" max="5128" width="10.7109375" style="294" bestFit="1" customWidth="1"/>
    <col min="5129" max="5129" width="10.7109375" style="294" customWidth="1"/>
    <col min="5130" max="5130" width="10.7109375" style="294" bestFit="1" customWidth="1"/>
    <col min="5131" max="5132" width="10.7109375" style="294" customWidth="1"/>
    <col min="5133" max="5133" width="10.7109375" style="294" bestFit="1" customWidth="1"/>
    <col min="5134" max="5376" width="9.140625" style="294"/>
    <col min="5377" max="5377" width="89.85546875" style="294" bestFit="1" customWidth="1"/>
    <col min="5378" max="5384" width="10.7109375" style="294" bestFit="1" customWidth="1"/>
    <col min="5385" max="5385" width="10.7109375" style="294" customWidth="1"/>
    <col min="5386" max="5386" width="10.7109375" style="294" bestFit="1" customWidth="1"/>
    <col min="5387" max="5388" width="10.7109375" style="294" customWidth="1"/>
    <col min="5389" max="5389" width="10.7109375" style="294" bestFit="1" customWidth="1"/>
    <col min="5390" max="5632" width="9.140625" style="294"/>
    <col min="5633" max="5633" width="89.85546875" style="294" bestFit="1" customWidth="1"/>
    <col min="5634" max="5640" width="10.7109375" style="294" bestFit="1" customWidth="1"/>
    <col min="5641" max="5641" width="10.7109375" style="294" customWidth="1"/>
    <col min="5642" max="5642" width="10.7109375" style="294" bestFit="1" customWidth="1"/>
    <col min="5643" max="5644" width="10.7109375" style="294" customWidth="1"/>
    <col min="5645" max="5645" width="10.7109375" style="294" bestFit="1" customWidth="1"/>
    <col min="5646" max="5888" width="9.140625" style="294"/>
    <col min="5889" max="5889" width="89.85546875" style="294" bestFit="1" customWidth="1"/>
    <col min="5890" max="5896" width="10.7109375" style="294" bestFit="1" customWidth="1"/>
    <col min="5897" max="5897" width="10.7109375" style="294" customWidth="1"/>
    <col min="5898" max="5898" width="10.7109375" style="294" bestFit="1" customWidth="1"/>
    <col min="5899" max="5900" width="10.7109375" style="294" customWidth="1"/>
    <col min="5901" max="5901" width="10.7109375" style="294" bestFit="1" customWidth="1"/>
    <col min="5902" max="6144" width="9.140625" style="294"/>
    <col min="6145" max="6145" width="89.85546875" style="294" bestFit="1" customWidth="1"/>
    <col min="6146" max="6152" width="10.7109375" style="294" bestFit="1" customWidth="1"/>
    <col min="6153" max="6153" width="10.7109375" style="294" customWidth="1"/>
    <col min="6154" max="6154" width="10.7109375" style="294" bestFit="1" customWidth="1"/>
    <col min="6155" max="6156" width="10.7109375" style="294" customWidth="1"/>
    <col min="6157" max="6157" width="10.7109375" style="294" bestFit="1" customWidth="1"/>
    <col min="6158" max="6400" width="9.140625" style="294"/>
    <col min="6401" max="6401" width="89.85546875" style="294" bestFit="1" customWidth="1"/>
    <col min="6402" max="6408" width="10.7109375" style="294" bestFit="1" customWidth="1"/>
    <col min="6409" max="6409" width="10.7109375" style="294" customWidth="1"/>
    <col min="6410" max="6410" width="10.7109375" style="294" bestFit="1" customWidth="1"/>
    <col min="6411" max="6412" width="10.7109375" style="294" customWidth="1"/>
    <col min="6413" max="6413" width="10.7109375" style="294" bestFit="1" customWidth="1"/>
    <col min="6414" max="6656" width="9.140625" style="294"/>
    <col min="6657" max="6657" width="89.85546875" style="294" bestFit="1" customWidth="1"/>
    <col min="6658" max="6664" width="10.7109375" style="294" bestFit="1" customWidth="1"/>
    <col min="6665" max="6665" width="10.7109375" style="294" customWidth="1"/>
    <col min="6666" max="6666" width="10.7109375" style="294" bestFit="1" customWidth="1"/>
    <col min="6667" max="6668" width="10.7109375" style="294" customWidth="1"/>
    <col min="6669" max="6669" width="10.7109375" style="294" bestFit="1" customWidth="1"/>
    <col min="6670" max="6912" width="9.140625" style="294"/>
    <col min="6913" max="6913" width="89.85546875" style="294" bestFit="1" customWidth="1"/>
    <col min="6914" max="6920" width="10.7109375" style="294" bestFit="1" customWidth="1"/>
    <col min="6921" max="6921" width="10.7109375" style="294" customWidth="1"/>
    <col min="6922" max="6922" width="10.7109375" style="294" bestFit="1" customWidth="1"/>
    <col min="6923" max="6924" width="10.7109375" style="294" customWidth="1"/>
    <col min="6925" max="6925" width="10.7109375" style="294" bestFit="1" customWidth="1"/>
    <col min="6926" max="7168" width="9.140625" style="294"/>
    <col min="7169" max="7169" width="89.85546875" style="294" bestFit="1" customWidth="1"/>
    <col min="7170" max="7176" width="10.7109375" style="294" bestFit="1" customWidth="1"/>
    <col min="7177" max="7177" width="10.7109375" style="294" customWidth="1"/>
    <col min="7178" max="7178" width="10.7109375" style="294" bestFit="1" customWidth="1"/>
    <col min="7179" max="7180" width="10.7109375" style="294" customWidth="1"/>
    <col min="7181" max="7181" width="10.7109375" style="294" bestFit="1" customWidth="1"/>
    <col min="7182" max="7424" width="9.140625" style="294"/>
    <col min="7425" max="7425" width="89.85546875" style="294" bestFit="1" customWidth="1"/>
    <col min="7426" max="7432" width="10.7109375" style="294" bestFit="1" customWidth="1"/>
    <col min="7433" max="7433" width="10.7109375" style="294" customWidth="1"/>
    <col min="7434" max="7434" width="10.7109375" style="294" bestFit="1" customWidth="1"/>
    <col min="7435" max="7436" width="10.7109375" style="294" customWidth="1"/>
    <col min="7437" max="7437" width="10.7109375" style="294" bestFit="1" customWidth="1"/>
    <col min="7438" max="7680" width="9.140625" style="294"/>
    <col min="7681" max="7681" width="89.85546875" style="294" bestFit="1" customWidth="1"/>
    <col min="7682" max="7688" width="10.7109375" style="294" bestFit="1" customWidth="1"/>
    <col min="7689" max="7689" width="10.7109375" style="294" customWidth="1"/>
    <col min="7690" max="7690" width="10.7109375" style="294" bestFit="1" customWidth="1"/>
    <col min="7691" max="7692" width="10.7109375" style="294" customWidth="1"/>
    <col min="7693" max="7693" width="10.7109375" style="294" bestFit="1" customWidth="1"/>
    <col min="7694" max="7936" width="9.140625" style="294"/>
    <col min="7937" max="7937" width="89.85546875" style="294" bestFit="1" customWidth="1"/>
    <col min="7938" max="7944" width="10.7109375" style="294" bestFit="1" customWidth="1"/>
    <col min="7945" max="7945" width="10.7109375" style="294" customWidth="1"/>
    <col min="7946" max="7946" width="10.7109375" style="294" bestFit="1" customWidth="1"/>
    <col min="7947" max="7948" width="10.7109375" style="294" customWidth="1"/>
    <col min="7949" max="7949" width="10.7109375" style="294" bestFit="1" customWidth="1"/>
    <col min="7950" max="8192" width="9.140625" style="294"/>
    <col min="8193" max="8193" width="89.85546875" style="294" bestFit="1" customWidth="1"/>
    <col min="8194" max="8200" width="10.7109375" style="294" bestFit="1" customWidth="1"/>
    <col min="8201" max="8201" width="10.7109375" style="294" customWidth="1"/>
    <col min="8202" max="8202" width="10.7109375" style="294" bestFit="1" customWidth="1"/>
    <col min="8203" max="8204" width="10.7109375" style="294" customWidth="1"/>
    <col min="8205" max="8205" width="10.7109375" style="294" bestFit="1" customWidth="1"/>
    <col min="8206" max="8448" width="9.140625" style="294"/>
    <col min="8449" max="8449" width="89.85546875" style="294" bestFit="1" customWidth="1"/>
    <col min="8450" max="8456" width="10.7109375" style="294" bestFit="1" customWidth="1"/>
    <col min="8457" max="8457" width="10.7109375" style="294" customWidth="1"/>
    <col min="8458" max="8458" width="10.7109375" style="294" bestFit="1" customWidth="1"/>
    <col min="8459" max="8460" width="10.7109375" style="294" customWidth="1"/>
    <col min="8461" max="8461" width="10.7109375" style="294" bestFit="1" customWidth="1"/>
    <col min="8462" max="8704" width="9.140625" style="294"/>
    <col min="8705" max="8705" width="89.85546875" style="294" bestFit="1" customWidth="1"/>
    <col min="8706" max="8712" width="10.7109375" style="294" bestFit="1" customWidth="1"/>
    <col min="8713" max="8713" width="10.7109375" style="294" customWidth="1"/>
    <col min="8714" max="8714" width="10.7109375" style="294" bestFit="1" customWidth="1"/>
    <col min="8715" max="8716" width="10.7109375" style="294" customWidth="1"/>
    <col min="8717" max="8717" width="10.7109375" style="294" bestFit="1" customWidth="1"/>
    <col min="8718" max="8960" width="9.140625" style="294"/>
    <col min="8961" max="8961" width="89.85546875" style="294" bestFit="1" customWidth="1"/>
    <col min="8962" max="8968" width="10.7109375" style="294" bestFit="1" customWidth="1"/>
    <col min="8969" max="8969" width="10.7109375" style="294" customWidth="1"/>
    <col min="8970" max="8970" width="10.7109375" style="294" bestFit="1" customWidth="1"/>
    <col min="8971" max="8972" width="10.7109375" style="294" customWidth="1"/>
    <col min="8973" max="8973" width="10.7109375" style="294" bestFit="1" customWidth="1"/>
    <col min="8974" max="9216" width="9.140625" style="294"/>
    <col min="9217" max="9217" width="89.85546875" style="294" bestFit="1" customWidth="1"/>
    <col min="9218" max="9224" width="10.7109375" style="294" bestFit="1" customWidth="1"/>
    <col min="9225" max="9225" width="10.7109375" style="294" customWidth="1"/>
    <col min="9226" max="9226" width="10.7109375" style="294" bestFit="1" customWidth="1"/>
    <col min="9227" max="9228" width="10.7109375" style="294" customWidth="1"/>
    <col min="9229" max="9229" width="10.7109375" style="294" bestFit="1" customWidth="1"/>
    <col min="9230" max="9472" width="9.140625" style="294"/>
    <col min="9473" max="9473" width="89.85546875" style="294" bestFit="1" customWidth="1"/>
    <col min="9474" max="9480" width="10.7109375" style="294" bestFit="1" customWidth="1"/>
    <col min="9481" max="9481" width="10.7109375" style="294" customWidth="1"/>
    <col min="9482" max="9482" width="10.7109375" style="294" bestFit="1" customWidth="1"/>
    <col min="9483" max="9484" width="10.7109375" style="294" customWidth="1"/>
    <col min="9485" max="9485" width="10.7109375" style="294" bestFit="1" customWidth="1"/>
    <col min="9486" max="9728" width="9.140625" style="294"/>
    <col min="9729" max="9729" width="89.85546875" style="294" bestFit="1" customWidth="1"/>
    <col min="9730" max="9736" width="10.7109375" style="294" bestFit="1" customWidth="1"/>
    <col min="9737" max="9737" width="10.7109375" style="294" customWidth="1"/>
    <col min="9738" max="9738" width="10.7109375" style="294" bestFit="1" customWidth="1"/>
    <col min="9739" max="9740" width="10.7109375" style="294" customWidth="1"/>
    <col min="9741" max="9741" width="10.7109375" style="294" bestFit="1" customWidth="1"/>
    <col min="9742" max="9984" width="9.140625" style="294"/>
    <col min="9985" max="9985" width="89.85546875" style="294" bestFit="1" customWidth="1"/>
    <col min="9986" max="9992" width="10.7109375" style="294" bestFit="1" customWidth="1"/>
    <col min="9993" max="9993" width="10.7109375" style="294" customWidth="1"/>
    <col min="9994" max="9994" width="10.7109375" style="294" bestFit="1" customWidth="1"/>
    <col min="9995" max="9996" width="10.7109375" style="294" customWidth="1"/>
    <col min="9997" max="9997" width="10.7109375" style="294" bestFit="1" customWidth="1"/>
    <col min="9998" max="10240" width="9.140625" style="294"/>
    <col min="10241" max="10241" width="89.85546875" style="294" bestFit="1" customWidth="1"/>
    <col min="10242" max="10248" width="10.7109375" style="294" bestFit="1" customWidth="1"/>
    <col min="10249" max="10249" width="10.7109375" style="294" customWidth="1"/>
    <col min="10250" max="10250" width="10.7109375" style="294" bestFit="1" customWidth="1"/>
    <col min="10251" max="10252" width="10.7109375" style="294" customWidth="1"/>
    <col min="10253" max="10253" width="10.7109375" style="294" bestFit="1" customWidth="1"/>
    <col min="10254" max="10496" width="9.140625" style="294"/>
    <col min="10497" max="10497" width="89.85546875" style="294" bestFit="1" customWidth="1"/>
    <col min="10498" max="10504" width="10.7109375" style="294" bestFit="1" customWidth="1"/>
    <col min="10505" max="10505" width="10.7109375" style="294" customWidth="1"/>
    <col min="10506" max="10506" width="10.7109375" style="294" bestFit="1" customWidth="1"/>
    <col min="10507" max="10508" width="10.7109375" style="294" customWidth="1"/>
    <col min="10509" max="10509" width="10.7109375" style="294" bestFit="1" customWidth="1"/>
    <col min="10510" max="10752" width="9.140625" style="294"/>
    <col min="10753" max="10753" width="89.85546875" style="294" bestFit="1" customWidth="1"/>
    <col min="10754" max="10760" width="10.7109375" style="294" bestFit="1" customWidth="1"/>
    <col min="10761" max="10761" width="10.7109375" style="294" customWidth="1"/>
    <col min="10762" max="10762" width="10.7109375" style="294" bestFit="1" customWidth="1"/>
    <col min="10763" max="10764" width="10.7109375" style="294" customWidth="1"/>
    <col min="10765" max="10765" width="10.7109375" style="294" bestFit="1" customWidth="1"/>
    <col min="10766" max="11008" width="9.140625" style="294"/>
    <col min="11009" max="11009" width="89.85546875" style="294" bestFit="1" customWidth="1"/>
    <col min="11010" max="11016" width="10.7109375" style="294" bestFit="1" customWidth="1"/>
    <col min="11017" max="11017" width="10.7109375" style="294" customWidth="1"/>
    <col min="11018" max="11018" width="10.7109375" style="294" bestFit="1" customWidth="1"/>
    <col min="11019" max="11020" width="10.7109375" style="294" customWidth="1"/>
    <col min="11021" max="11021" width="10.7109375" style="294" bestFit="1" customWidth="1"/>
    <col min="11022" max="11264" width="9.140625" style="294"/>
    <col min="11265" max="11265" width="89.85546875" style="294" bestFit="1" customWidth="1"/>
    <col min="11266" max="11272" width="10.7109375" style="294" bestFit="1" customWidth="1"/>
    <col min="11273" max="11273" width="10.7109375" style="294" customWidth="1"/>
    <col min="11274" max="11274" width="10.7109375" style="294" bestFit="1" customWidth="1"/>
    <col min="11275" max="11276" width="10.7109375" style="294" customWidth="1"/>
    <col min="11277" max="11277" width="10.7109375" style="294" bestFit="1" customWidth="1"/>
    <col min="11278" max="11520" width="9.140625" style="294"/>
    <col min="11521" max="11521" width="89.85546875" style="294" bestFit="1" customWidth="1"/>
    <col min="11522" max="11528" width="10.7109375" style="294" bestFit="1" customWidth="1"/>
    <col min="11529" max="11529" width="10.7109375" style="294" customWidth="1"/>
    <col min="11530" max="11530" width="10.7109375" style="294" bestFit="1" customWidth="1"/>
    <col min="11531" max="11532" width="10.7109375" style="294" customWidth="1"/>
    <col min="11533" max="11533" width="10.7109375" style="294" bestFit="1" customWidth="1"/>
    <col min="11534" max="11776" width="9.140625" style="294"/>
    <col min="11777" max="11777" width="89.85546875" style="294" bestFit="1" customWidth="1"/>
    <col min="11778" max="11784" width="10.7109375" style="294" bestFit="1" customWidth="1"/>
    <col min="11785" max="11785" width="10.7109375" style="294" customWidth="1"/>
    <col min="11786" max="11786" width="10.7109375" style="294" bestFit="1" customWidth="1"/>
    <col min="11787" max="11788" width="10.7109375" style="294" customWidth="1"/>
    <col min="11789" max="11789" width="10.7109375" style="294" bestFit="1" customWidth="1"/>
    <col min="11790" max="12032" width="9.140625" style="294"/>
    <col min="12033" max="12033" width="89.85546875" style="294" bestFit="1" customWidth="1"/>
    <col min="12034" max="12040" width="10.7109375" style="294" bestFit="1" customWidth="1"/>
    <col min="12041" max="12041" width="10.7109375" style="294" customWidth="1"/>
    <col min="12042" max="12042" width="10.7109375" style="294" bestFit="1" customWidth="1"/>
    <col min="12043" max="12044" width="10.7109375" style="294" customWidth="1"/>
    <col min="12045" max="12045" width="10.7109375" style="294" bestFit="1" customWidth="1"/>
    <col min="12046" max="12288" width="9.140625" style="294"/>
    <col min="12289" max="12289" width="89.85546875" style="294" bestFit="1" customWidth="1"/>
    <col min="12290" max="12296" width="10.7109375" style="294" bestFit="1" customWidth="1"/>
    <col min="12297" max="12297" width="10.7109375" style="294" customWidth="1"/>
    <col min="12298" max="12298" width="10.7109375" style="294" bestFit="1" customWidth="1"/>
    <col min="12299" max="12300" width="10.7109375" style="294" customWidth="1"/>
    <col min="12301" max="12301" width="10.7109375" style="294" bestFit="1" customWidth="1"/>
    <col min="12302" max="12544" width="9.140625" style="294"/>
    <col min="12545" max="12545" width="89.85546875" style="294" bestFit="1" customWidth="1"/>
    <col min="12546" max="12552" width="10.7109375" style="294" bestFit="1" customWidth="1"/>
    <col min="12553" max="12553" width="10.7109375" style="294" customWidth="1"/>
    <col min="12554" max="12554" width="10.7109375" style="294" bestFit="1" customWidth="1"/>
    <col min="12555" max="12556" width="10.7109375" style="294" customWidth="1"/>
    <col min="12557" max="12557" width="10.7109375" style="294" bestFit="1" customWidth="1"/>
    <col min="12558" max="12800" width="9.140625" style="294"/>
    <col min="12801" max="12801" width="89.85546875" style="294" bestFit="1" customWidth="1"/>
    <col min="12802" max="12808" width="10.7109375" style="294" bestFit="1" customWidth="1"/>
    <col min="12809" max="12809" width="10.7109375" style="294" customWidth="1"/>
    <col min="12810" max="12810" width="10.7109375" style="294" bestFit="1" customWidth="1"/>
    <col min="12811" max="12812" width="10.7109375" style="294" customWidth="1"/>
    <col min="12813" max="12813" width="10.7109375" style="294" bestFit="1" customWidth="1"/>
    <col min="12814" max="13056" width="9.140625" style="294"/>
    <col min="13057" max="13057" width="89.85546875" style="294" bestFit="1" customWidth="1"/>
    <col min="13058" max="13064" width="10.7109375" style="294" bestFit="1" customWidth="1"/>
    <col min="13065" max="13065" width="10.7109375" style="294" customWidth="1"/>
    <col min="13066" max="13066" width="10.7109375" style="294" bestFit="1" customWidth="1"/>
    <col min="13067" max="13068" width="10.7109375" style="294" customWidth="1"/>
    <col min="13069" max="13069" width="10.7109375" style="294" bestFit="1" customWidth="1"/>
    <col min="13070" max="13312" width="9.140625" style="294"/>
    <col min="13313" max="13313" width="89.85546875" style="294" bestFit="1" customWidth="1"/>
    <col min="13314" max="13320" width="10.7109375" style="294" bestFit="1" customWidth="1"/>
    <col min="13321" max="13321" width="10.7109375" style="294" customWidth="1"/>
    <col min="13322" max="13322" width="10.7109375" style="294" bestFit="1" customWidth="1"/>
    <col min="13323" max="13324" width="10.7109375" style="294" customWidth="1"/>
    <col min="13325" max="13325" width="10.7109375" style="294" bestFit="1" customWidth="1"/>
    <col min="13326" max="13568" width="9.140625" style="294"/>
    <col min="13569" max="13569" width="89.85546875" style="294" bestFit="1" customWidth="1"/>
    <col min="13570" max="13576" width="10.7109375" style="294" bestFit="1" customWidth="1"/>
    <col min="13577" max="13577" width="10.7109375" style="294" customWidth="1"/>
    <col min="13578" max="13578" width="10.7109375" style="294" bestFit="1" customWidth="1"/>
    <col min="13579" max="13580" width="10.7109375" style="294" customWidth="1"/>
    <col min="13581" max="13581" width="10.7109375" style="294" bestFit="1" customWidth="1"/>
    <col min="13582" max="13824" width="9.140625" style="294"/>
    <col min="13825" max="13825" width="89.85546875" style="294" bestFit="1" customWidth="1"/>
    <col min="13826" max="13832" width="10.7109375" style="294" bestFit="1" customWidth="1"/>
    <col min="13833" max="13833" width="10.7109375" style="294" customWidth="1"/>
    <col min="13834" max="13834" width="10.7109375" style="294" bestFit="1" customWidth="1"/>
    <col min="13835" max="13836" width="10.7109375" style="294" customWidth="1"/>
    <col min="13837" max="13837" width="10.7109375" style="294" bestFit="1" customWidth="1"/>
    <col min="13838" max="14080" width="9.140625" style="294"/>
    <col min="14081" max="14081" width="89.85546875" style="294" bestFit="1" customWidth="1"/>
    <col min="14082" max="14088" width="10.7109375" style="294" bestFit="1" customWidth="1"/>
    <col min="14089" max="14089" width="10.7109375" style="294" customWidth="1"/>
    <col min="14090" max="14090" width="10.7109375" style="294" bestFit="1" customWidth="1"/>
    <col min="14091" max="14092" width="10.7109375" style="294" customWidth="1"/>
    <col min="14093" max="14093" width="10.7109375" style="294" bestFit="1" customWidth="1"/>
    <col min="14094" max="14336" width="9.140625" style="294"/>
    <col min="14337" max="14337" width="89.85546875" style="294" bestFit="1" customWidth="1"/>
    <col min="14338" max="14344" width="10.7109375" style="294" bestFit="1" customWidth="1"/>
    <col min="14345" max="14345" width="10.7109375" style="294" customWidth="1"/>
    <col min="14346" max="14346" width="10.7109375" style="294" bestFit="1" customWidth="1"/>
    <col min="14347" max="14348" width="10.7109375" style="294" customWidth="1"/>
    <col min="14349" max="14349" width="10.7109375" style="294" bestFit="1" customWidth="1"/>
    <col min="14350" max="14592" width="9.140625" style="294"/>
    <col min="14593" max="14593" width="89.85546875" style="294" bestFit="1" customWidth="1"/>
    <col min="14594" max="14600" width="10.7109375" style="294" bestFit="1" customWidth="1"/>
    <col min="14601" max="14601" width="10.7109375" style="294" customWidth="1"/>
    <col min="14602" max="14602" width="10.7109375" style="294" bestFit="1" customWidth="1"/>
    <col min="14603" max="14604" width="10.7109375" style="294" customWidth="1"/>
    <col min="14605" max="14605" width="10.7109375" style="294" bestFit="1" customWidth="1"/>
    <col min="14606" max="14848" width="9.140625" style="294"/>
    <col min="14849" max="14849" width="89.85546875" style="294" bestFit="1" customWidth="1"/>
    <col min="14850" max="14856" width="10.7109375" style="294" bestFit="1" customWidth="1"/>
    <col min="14857" max="14857" width="10.7109375" style="294" customWidth="1"/>
    <col min="14858" max="14858" width="10.7109375" style="294" bestFit="1" customWidth="1"/>
    <col min="14859" max="14860" width="10.7109375" style="294" customWidth="1"/>
    <col min="14861" max="14861" width="10.7109375" style="294" bestFit="1" customWidth="1"/>
    <col min="14862" max="15104" width="9.140625" style="294"/>
    <col min="15105" max="15105" width="89.85546875" style="294" bestFit="1" customWidth="1"/>
    <col min="15106" max="15112" width="10.7109375" style="294" bestFit="1" customWidth="1"/>
    <col min="15113" max="15113" width="10.7109375" style="294" customWidth="1"/>
    <col min="15114" max="15114" width="10.7109375" style="294" bestFit="1" customWidth="1"/>
    <col min="15115" max="15116" width="10.7109375" style="294" customWidth="1"/>
    <col min="15117" max="15117" width="10.7109375" style="294" bestFit="1" customWidth="1"/>
    <col min="15118" max="15360" width="9.140625" style="294"/>
    <col min="15361" max="15361" width="89.85546875" style="294" bestFit="1" customWidth="1"/>
    <col min="15362" max="15368" width="10.7109375" style="294" bestFit="1" customWidth="1"/>
    <col min="15369" max="15369" width="10.7109375" style="294" customWidth="1"/>
    <col min="15370" max="15370" width="10.7109375" style="294" bestFit="1" customWidth="1"/>
    <col min="15371" max="15372" width="10.7109375" style="294" customWidth="1"/>
    <col min="15373" max="15373" width="10.7109375" style="294" bestFit="1" customWidth="1"/>
    <col min="15374" max="15616" width="9.140625" style="294"/>
    <col min="15617" max="15617" width="89.85546875" style="294" bestFit="1" customWidth="1"/>
    <col min="15618" max="15624" width="10.7109375" style="294" bestFit="1" customWidth="1"/>
    <col min="15625" max="15625" width="10.7109375" style="294" customWidth="1"/>
    <col min="15626" max="15626" width="10.7109375" style="294" bestFit="1" customWidth="1"/>
    <col min="15627" max="15628" width="10.7109375" style="294" customWidth="1"/>
    <col min="15629" max="15629" width="10.7109375" style="294" bestFit="1" customWidth="1"/>
    <col min="15630" max="15872" width="9.140625" style="294"/>
    <col min="15873" max="15873" width="89.85546875" style="294" bestFit="1" customWidth="1"/>
    <col min="15874" max="15880" width="10.7109375" style="294" bestFit="1" customWidth="1"/>
    <col min="15881" max="15881" width="10.7109375" style="294" customWidth="1"/>
    <col min="15882" max="15882" width="10.7109375" style="294" bestFit="1" customWidth="1"/>
    <col min="15883" max="15884" width="10.7109375" style="294" customWidth="1"/>
    <col min="15885" max="15885" width="10.7109375" style="294" bestFit="1" customWidth="1"/>
    <col min="15886" max="16128" width="9.140625" style="294"/>
    <col min="16129" max="16129" width="89.85546875" style="294" bestFit="1" customWidth="1"/>
    <col min="16130" max="16136" width="10.7109375" style="294" bestFit="1" customWidth="1"/>
    <col min="16137" max="16137" width="10.7109375" style="294" customWidth="1"/>
    <col min="16138" max="16138" width="10.7109375" style="294" bestFit="1" customWidth="1"/>
    <col min="16139" max="16140" width="10.7109375" style="294" customWidth="1"/>
    <col min="16141" max="16141" width="10.7109375" style="294" bestFit="1" customWidth="1"/>
    <col min="16142" max="16384" width="9.140625" style="294"/>
  </cols>
  <sheetData>
    <row r="1" spans="1:14" ht="30" customHeight="1">
      <c r="A1" s="1075" t="s">
        <v>333</v>
      </c>
      <c r="B1" s="1075"/>
      <c r="C1" s="1075"/>
      <c r="D1" s="1075"/>
      <c r="E1" s="1075"/>
      <c r="F1" s="1075"/>
      <c r="G1" s="1075"/>
      <c r="H1" s="1075"/>
      <c r="I1" s="1075"/>
      <c r="J1" s="1075"/>
      <c r="K1" s="1075"/>
      <c r="L1" s="1075"/>
      <c r="M1" s="1075"/>
    </row>
    <row r="2" spans="1:14" ht="15" customHeight="1">
      <c r="A2" s="1076" t="s">
        <v>902</v>
      </c>
      <c r="B2" s="1076"/>
      <c r="C2" s="1076"/>
      <c r="D2" s="1076"/>
      <c r="E2" s="1076"/>
      <c r="F2" s="1076"/>
      <c r="G2" s="1076"/>
      <c r="H2" s="1076"/>
      <c r="I2" s="1076"/>
      <c r="J2" s="1076"/>
      <c r="K2" s="1076"/>
      <c r="L2" s="1076"/>
      <c r="M2" s="1076"/>
    </row>
    <row r="3" spans="1:14" ht="15" customHeight="1">
      <c r="A3" s="1076" t="s">
        <v>1040</v>
      </c>
      <c r="B3" s="1076"/>
      <c r="C3" s="1076"/>
      <c r="D3" s="1076"/>
      <c r="E3" s="1076"/>
      <c r="F3" s="1076"/>
      <c r="G3" s="1076"/>
      <c r="H3" s="1076"/>
      <c r="I3" s="1076"/>
      <c r="J3" s="1076"/>
      <c r="K3" s="1076"/>
      <c r="L3" s="1076"/>
      <c r="M3" s="1076"/>
    </row>
    <row r="4" spans="1:14" ht="30" customHeight="1">
      <c r="A4" s="1077" t="s">
        <v>2</v>
      </c>
      <c r="B4" s="1077"/>
      <c r="C4" s="1077"/>
      <c r="D4" s="1077"/>
      <c r="E4" s="1077"/>
      <c r="F4" s="1077"/>
      <c r="G4" s="1077"/>
      <c r="H4" s="1077"/>
      <c r="I4" s="1077"/>
      <c r="J4" s="1077"/>
      <c r="K4" s="1077"/>
      <c r="L4" s="1077"/>
      <c r="M4" s="1077"/>
    </row>
    <row r="5" spans="1:14" ht="3.75" customHeight="1" thickBot="1">
      <c r="A5" s="293"/>
      <c r="B5" s="293"/>
      <c r="C5" s="293"/>
      <c r="D5" s="293"/>
      <c r="E5" s="293"/>
      <c r="F5" s="293"/>
      <c r="G5" s="293"/>
      <c r="H5" s="293"/>
      <c r="I5" s="293"/>
      <c r="J5" s="293"/>
      <c r="K5" s="293"/>
      <c r="L5" s="293"/>
      <c r="M5" s="293"/>
    </row>
    <row r="6" spans="1:14" s="298" customFormat="1" ht="30" customHeight="1" thickTop="1" thickBot="1">
      <c r="A6" s="295"/>
      <c r="B6" s="296" t="s">
        <v>901</v>
      </c>
      <c r="C6" s="296" t="s">
        <v>900</v>
      </c>
      <c r="D6" s="296" t="s">
        <v>899</v>
      </c>
      <c r="E6" s="296" t="s">
        <v>898</v>
      </c>
      <c r="F6" s="296" t="s">
        <v>897</v>
      </c>
      <c r="G6" s="296" t="s">
        <v>896</v>
      </c>
      <c r="H6" s="296" t="s">
        <v>895</v>
      </c>
      <c r="I6" s="296" t="s">
        <v>894</v>
      </c>
      <c r="J6" s="296" t="s">
        <v>893</v>
      </c>
      <c r="K6" s="296" t="s">
        <v>1514</v>
      </c>
      <c r="L6" s="296" t="s">
        <v>892</v>
      </c>
      <c r="M6" s="296" t="s">
        <v>1515</v>
      </c>
    </row>
    <row r="7" spans="1:14" ht="15" customHeight="1" thickTop="1" thickBot="1">
      <c r="A7" s="299" t="s">
        <v>891</v>
      </c>
      <c r="B7" s="300">
        <v>16349686.066989999</v>
      </c>
      <c r="C7" s="300">
        <v>16712307.895680001</v>
      </c>
      <c r="D7" s="300">
        <v>18340388.580949999</v>
      </c>
      <c r="E7" s="300">
        <v>20691942.038660001</v>
      </c>
      <c r="F7" s="300">
        <v>21373415.541549999</v>
      </c>
      <c r="G7" s="300">
        <v>23671675.438639998</v>
      </c>
      <c r="H7" s="300">
        <v>26744740.505310003</v>
      </c>
      <c r="I7" s="300">
        <v>27553745.529119998</v>
      </c>
      <c r="J7" s="300">
        <v>27712320.282060001</v>
      </c>
      <c r="K7" s="300">
        <v>29057851.59488</v>
      </c>
      <c r="L7" s="300">
        <v>30301421.265110001</v>
      </c>
      <c r="M7" s="300">
        <v>29565822.9562</v>
      </c>
      <c r="N7" s="364"/>
    </row>
    <row r="8" spans="1:14" s="303" customFormat="1" ht="15" customHeight="1" thickTop="1">
      <c r="A8" s="301" t="s">
        <v>9</v>
      </c>
      <c r="B8" s="302">
        <v>3693562.7569400002</v>
      </c>
      <c r="C8" s="302">
        <v>2940085.3669099999</v>
      </c>
      <c r="D8" s="302">
        <v>3060483.7812600001</v>
      </c>
      <c r="E8" s="302">
        <v>3173156.1096899998</v>
      </c>
      <c r="F8" s="302">
        <v>2323865.4294000003</v>
      </c>
      <c r="G8" s="302">
        <v>2990815.3896999997</v>
      </c>
      <c r="H8" s="302">
        <v>2885460.0523299999</v>
      </c>
      <c r="I8" s="302">
        <v>2782240.4540999997</v>
      </c>
      <c r="J8" s="302">
        <v>2309580.2941399999</v>
      </c>
      <c r="K8" s="302">
        <v>2907544.3462899998</v>
      </c>
      <c r="L8" s="302">
        <v>3809116.6959499996</v>
      </c>
      <c r="M8" s="302">
        <v>2841536.2634099997</v>
      </c>
      <c r="N8" s="364"/>
    </row>
    <row r="9" spans="1:14" s="303" customFormat="1" ht="15" customHeight="1">
      <c r="A9" s="301" t="s">
        <v>18</v>
      </c>
      <c r="B9" s="302">
        <v>3750316.7069000001</v>
      </c>
      <c r="C9" s="302">
        <v>3185891.6490000002</v>
      </c>
      <c r="D9" s="302">
        <v>2883248.1741799996</v>
      </c>
      <c r="E9" s="302">
        <v>3503511.6605599998</v>
      </c>
      <c r="F9" s="302">
        <v>3108389.2639799998</v>
      </c>
      <c r="G9" s="302">
        <v>2890882.4297199999</v>
      </c>
      <c r="H9" s="302">
        <v>3604560.42716</v>
      </c>
      <c r="I9" s="302">
        <v>4848191.5321700005</v>
      </c>
      <c r="J9" s="302">
        <v>4368588.4772399999</v>
      </c>
      <c r="K9" s="302">
        <v>3929942.0316599999</v>
      </c>
      <c r="L9" s="302">
        <v>3583153.3788200002</v>
      </c>
      <c r="M9" s="302">
        <v>4448031.8018699996</v>
      </c>
      <c r="N9" s="364"/>
    </row>
    <row r="10" spans="1:14" s="303" customFormat="1" ht="15" customHeight="1">
      <c r="A10" s="301" t="s">
        <v>27</v>
      </c>
      <c r="B10" s="302">
        <v>7652763.2853500005</v>
      </c>
      <c r="C10" s="302">
        <v>9196653.0046800002</v>
      </c>
      <c r="D10" s="302">
        <v>10789243.829770001</v>
      </c>
      <c r="E10" s="302">
        <v>12730297.15911</v>
      </c>
      <c r="F10" s="302">
        <v>14701109.461059999</v>
      </c>
      <c r="G10" s="302">
        <v>15587462.414209999</v>
      </c>
      <c r="H10" s="302">
        <v>16155267.26565</v>
      </c>
      <c r="I10" s="302">
        <v>16043331.752540002</v>
      </c>
      <c r="J10" s="302">
        <v>17191061.545820002</v>
      </c>
      <c r="K10" s="302">
        <v>18543090.647939999</v>
      </c>
      <c r="L10" s="302">
        <v>18676163.16206</v>
      </c>
      <c r="M10" s="302">
        <v>18474842.649500001</v>
      </c>
      <c r="N10" s="364"/>
    </row>
    <row r="11" spans="1:14" s="303" customFormat="1" ht="15" customHeight="1">
      <c r="A11" s="304" t="s">
        <v>890</v>
      </c>
      <c r="B11" s="302">
        <v>7713458.8149100002</v>
      </c>
      <c r="C11" s="302">
        <v>9250514.9101599995</v>
      </c>
      <c r="D11" s="302">
        <v>10850429.504280001</v>
      </c>
      <c r="E11" s="302">
        <v>12826371.22297</v>
      </c>
      <c r="F11" s="302">
        <v>14770909.019889999</v>
      </c>
      <c r="G11" s="302">
        <v>15607741.654580001</v>
      </c>
      <c r="H11" s="302">
        <v>15885323.24426</v>
      </c>
      <c r="I11" s="302">
        <v>15676538.937270001</v>
      </c>
      <c r="J11" s="302">
        <v>16713816.406649999</v>
      </c>
      <c r="K11" s="302">
        <v>18100500.584689997</v>
      </c>
      <c r="L11" s="302">
        <v>18355076.0068</v>
      </c>
      <c r="M11" s="302">
        <v>18304477.59606</v>
      </c>
      <c r="N11" s="364"/>
    </row>
    <row r="12" spans="1:14" s="303" customFormat="1" ht="15" customHeight="1">
      <c r="A12" s="304" t="s">
        <v>889</v>
      </c>
      <c r="B12" s="302">
        <v>7590767.4454499995</v>
      </c>
      <c r="C12" s="302">
        <v>9093854.1807599999</v>
      </c>
      <c r="D12" s="302">
        <v>10544372.16206</v>
      </c>
      <c r="E12" s="302">
        <v>12362143.13648</v>
      </c>
      <c r="F12" s="302">
        <v>13690421.26826</v>
      </c>
      <c r="G12" s="302">
        <v>14676196.274190001</v>
      </c>
      <c r="H12" s="302">
        <v>14139584.93506</v>
      </c>
      <c r="I12" s="302">
        <v>11977405.167690001</v>
      </c>
      <c r="J12" s="302">
        <v>13679999.132129999</v>
      </c>
      <c r="K12" s="302">
        <v>15322667.13986</v>
      </c>
      <c r="L12" s="302">
        <v>15375008.6851</v>
      </c>
      <c r="M12" s="302">
        <v>15825115.129240001</v>
      </c>
      <c r="N12" s="364"/>
    </row>
    <row r="13" spans="1:14" s="303" customFormat="1" ht="15" customHeight="1">
      <c r="A13" s="304" t="s">
        <v>888</v>
      </c>
      <c r="B13" s="302">
        <v>122691.36945999999</v>
      </c>
      <c r="C13" s="302">
        <v>156660.72940000001</v>
      </c>
      <c r="D13" s="302">
        <v>306057.34222000005</v>
      </c>
      <c r="E13" s="302">
        <v>464228.08649000002</v>
      </c>
      <c r="F13" s="302">
        <v>1080487.7516300001</v>
      </c>
      <c r="G13" s="302">
        <v>931545.38038999995</v>
      </c>
      <c r="H13" s="302">
        <v>1745738.3092</v>
      </c>
      <c r="I13" s="302">
        <v>3699133.7695800001</v>
      </c>
      <c r="J13" s="302">
        <v>3033817.27452</v>
      </c>
      <c r="K13" s="302">
        <v>2777833.4448299999</v>
      </c>
      <c r="L13" s="302">
        <v>2980067.3216999997</v>
      </c>
      <c r="M13" s="302">
        <v>2479362.4668200002</v>
      </c>
      <c r="N13" s="364"/>
    </row>
    <row r="14" spans="1:14" s="303" customFormat="1" ht="15" customHeight="1">
      <c r="A14" s="304" t="s">
        <v>887</v>
      </c>
      <c r="B14" s="302">
        <v>45731.723330000001</v>
      </c>
      <c r="C14" s="302">
        <v>32170.721309999997</v>
      </c>
      <c r="D14" s="302">
        <v>45080.383170000001</v>
      </c>
      <c r="E14" s="302">
        <v>72305.994299999991</v>
      </c>
      <c r="F14" s="302">
        <v>45498.611669999998</v>
      </c>
      <c r="G14" s="302">
        <v>37303.554020000003</v>
      </c>
      <c r="H14" s="302">
        <v>18885.362789999999</v>
      </c>
      <c r="I14" s="302">
        <v>38406.363950000006</v>
      </c>
      <c r="J14" s="302">
        <v>118820.86020000001</v>
      </c>
      <c r="K14" s="302">
        <v>180399.83581999998</v>
      </c>
      <c r="L14" s="302">
        <v>116985.04089</v>
      </c>
      <c r="M14" s="302">
        <v>146678.48827</v>
      </c>
      <c r="N14" s="364"/>
    </row>
    <row r="15" spans="1:14" s="303" customFormat="1" ht="15" customHeight="1">
      <c r="A15" s="304" t="s">
        <v>886</v>
      </c>
      <c r="B15" s="302">
        <v>40858.831640000004</v>
      </c>
      <c r="C15" s="302">
        <v>26994.35397</v>
      </c>
      <c r="D15" s="302">
        <v>36873.753579999997</v>
      </c>
      <c r="E15" s="302">
        <v>56332.991219999996</v>
      </c>
      <c r="F15" s="302">
        <v>43324.17671</v>
      </c>
      <c r="G15" s="302">
        <v>34286.097869999998</v>
      </c>
      <c r="H15" s="302">
        <v>18578.050950000001</v>
      </c>
      <c r="I15" s="302">
        <v>22500.848190000001</v>
      </c>
      <c r="J15" s="302">
        <v>30494.574190000003</v>
      </c>
      <c r="K15" s="302">
        <v>55489.009060000004</v>
      </c>
      <c r="L15" s="302">
        <v>31417.681929999999</v>
      </c>
      <c r="M15" s="302">
        <v>39470.025630000004</v>
      </c>
      <c r="N15" s="364"/>
    </row>
    <row r="16" spans="1:14" s="303" customFormat="1" ht="15" customHeight="1">
      <c r="A16" s="304" t="s">
        <v>885</v>
      </c>
      <c r="B16" s="302">
        <v>4872.8916900000004</v>
      </c>
      <c r="C16" s="302">
        <v>5176.3673399999998</v>
      </c>
      <c r="D16" s="302">
        <v>8206.6295900000005</v>
      </c>
      <c r="E16" s="302">
        <v>15973.00308</v>
      </c>
      <c r="F16" s="302">
        <v>2174.43496</v>
      </c>
      <c r="G16" s="302">
        <v>3017.45615</v>
      </c>
      <c r="H16" s="302">
        <v>307.31184000000002</v>
      </c>
      <c r="I16" s="302">
        <v>15905.51576</v>
      </c>
      <c r="J16" s="302">
        <v>88326.286010000011</v>
      </c>
      <c r="K16" s="302">
        <v>124910.82676000001</v>
      </c>
      <c r="L16" s="302">
        <v>85567.358959999998</v>
      </c>
      <c r="M16" s="302">
        <v>107208.46264</v>
      </c>
      <c r="N16" s="364"/>
    </row>
    <row r="17" spans="1:14" s="303" customFormat="1" ht="15" customHeight="1">
      <c r="A17" s="304" t="s">
        <v>884</v>
      </c>
      <c r="B17" s="302">
        <v>114593.06925</v>
      </c>
      <c r="C17" s="302">
        <v>164832.82347999999</v>
      </c>
      <c r="D17" s="302">
        <v>173495.19763000001</v>
      </c>
      <c r="E17" s="302">
        <v>214907.53791999997</v>
      </c>
      <c r="F17" s="302">
        <v>264592.15821000002</v>
      </c>
      <c r="G17" s="302">
        <v>375960.27243999997</v>
      </c>
      <c r="H17" s="302">
        <v>441208.97768000001</v>
      </c>
      <c r="I17" s="302">
        <v>374990.95150999998</v>
      </c>
      <c r="J17" s="302">
        <v>522823.70448000001</v>
      </c>
      <c r="K17" s="302">
        <v>543546.36028999998</v>
      </c>
      <c r="L17" s="302">
        <v>558390.88504999992</v>
      </c>
      <c r="M17" s="302">
        <v>710855.91075000004</v>
      </c>
      <c r="N17" s="364"/>
    </row>
    <row r="18" spans="1:14" s="303" customFormat="1" ht="15" customHeight="1">
      <c r="A18" s="304" t="s">
        <v>883</v>
      </c>
      <c r="B18" s="302">
        <v>85277.456940000004</v>
      </c>
      <c r="C18" s="302">
        <v>137823.08025</v>
      </c>
      <c r="D18" s="302">
        <v>146487.27930000002</v>
      </c>
      <c r="E18" s="302">
        <v>171443.91994999998</v>
      </c>
      <c r="F18" s="302">
        <v>193905.11725000001</v>
      </c>
      <c r="G18" s="302">
        <v>209770.61499999999</v>
      </c>
      <c r="H18" s="302">
        <v>212189.39528</v>
      </c>
      <c r="I18" s="302">
        <v>238668.59905000002</v>
      </c>
      <c r="J18" s="302">
        <v>258757.92480000001</v>
      </c>
      <c r="K18" s="302">
        <v>171959.43344999998</v>
      </c>
      <c r="L18" s="302">
        <v>191621.51613</v>
      </c>
      <c r="M18" s="302">
        <v>156433.03719</v>
      </c>
      <c r="N18" s="364"/>
    </row>
    <row r="19" spans="1:14" s="303" customFormat="1" ht="15" customHeight="1">
      <c r="A19" s="304" t="s">
        <v>882</v>
      </c>
      <c r="B19" s="302">
        <v>29315.61231</v>
      </c>
      <c r="C19" s="302">
        <v>27009.74323</v>
      </c>
      <c r="D19" s="302">
        <v>27007.918329999997</v>
      </c>
      <c r="E19" s="302">
        <v>43463.617969999999</v>
      </c>
      <c r="F19" s="302">
        <v>70687.040959999998</v>
      </c>
      <c r="G19" s="302">
        <v>166189.65744000001</v>
      </c>
      <c r="H19" s="302">
        <v>229019.58240000001</v>
      </c>
      <c r="I19" s="302">
        <v>136322.35245999999</v>
      </c>
      <c r="J19" s="302">
        <v>264065.77968000004</v>
      </c>
      <c r="K19" s="302">
        <v>371586.92683999997</v>
      </c>
      <c r="L19" s="302">
        <v>366769.36892000004</v>
      </c>
      <c r="M19" s="302">
        <v>554422.87355999998</v>
      </c>
      <c r="N19" s="364"/>
    </row>
    <row r="20" spans="1:14" s="303" customFormat="1" ht="15" customHeight="1">
      <c r="A20" s="304" t="s">
        <v>40</v>
      </c>
      <c r="B20" s="302">
        <v>68473.81465</v>
      </c>
      <c r="C20" s="302">
        <v>82006.388059999997</v>
      </c>
      <c r="D20" s="302">
        <v>91042.280109999992</v>
      </c>
      <c r="E20" s="302">
        <v>110524.77603000001</v>
      </c>
      <c r="F20" s="302">
        <v>131552.04798999999</v>
      </c>
      <c r="G20" s="302">
        <v>138201.01463999998</v>
      </c>
      <c r="H20" s="302">
        <v>563771.47214999993</v>
      </c>
      <c r="I20" s="302">
        <v>708647.67807000002</v>
      </c>
      <c r="J20" s="302">
        <v>601255.53753999993</v>
      </c>
      <c r="K20" s="302">
        <v>538570.85438999999</v>
      </c>
      <c r="L20" s="302">
        <v>496778.07295</v>
      </c>
      <c r="M20" s="302">
        <v>422998.27230000001</v>
      </c>
      <c r="N20" s="364"/>
    </row>
    <row r="21" spans="1:14" s="303" customFormat="1" ht="15" customHeight="1">
      <c r="A21" s="304" t="s">
        <v>881</v>
      </c>
      <c r="B21" s="302">
        <v>-289494.13679000002</v>
      </c>
      <c r="C21" s="302">
        <v>-332871.83833</v>
      </c>
      <c r="D21" s="302">
        <v>-370803.53542000003</v>
      </c>
      <c r="E21" s="302">
        <v>-493812.37211</v>
      </c>
      <c r="F21" s="302">
        <v>-511442.37669999996</v>
      </c>
      <c r="G21" s="302">
        <v>-571744.08146999998</v>
      </c>
      <c r="H21" s="302">
        <v>-753921.79122999997</v>
      </c>
      <c r="I21" s="302">
        <v>-755252.17825999996</v>
      </c>
      <c r="J21" s="302">
        <v>-765654.9630499999</v>
      </c>
      <c r="K21" s="302">
        <v>-819926.98725000001</v>
      </c>
      <c r="L21" s="302">
        <v>-851066.84363000002</v>
      </c>
      <c r="M21" s="302">
        <v>-1110167.61788</v>
      </c>
      <c r="N21" s="364"/>
    </row>
    <row r="22" spans="1:14" s="303" customFormat="1" ht="15" customHeight="1">
      <c r="A22" s="301" t="s">
        <v>70</v>
      </c>
      <c r="B22" s="302">
        <v>104134.35179</v>
      </c>
      <c r="C22" s="302">
        <v>73771.415489999999</v>
      </c>
      <c r="D22" s="302">
        <v>97389.8033</v>
      </c>
      <c r="E22" s="302">
        <v>105465.76178</v>
      </c>
      <c r="F22" s="302">
        <v>105479.5503</v>
      </c>
      <c r="G22" s="302">
        <v>120112.26754</v>
      </c>
      <c r="H22" s="302">
        <v>141114.51089999999</v>
      </c>
      <c r="I22" s="302">
        <v>148685.89044999998</v>
      </c>
      <c r="J22" s="302">
        <v>247015.66845</v>
      </c>
      <c r="K22" s="302">
        <v>207108.45872</v>
      </c>
      <c r="L22" s="302">
        <v>186273.42499</v>
      </c>
      <c r="M22" s="302">
        <v>296445.64225999999</v>
      </c>
      <c r="N22" s="364"/>
    </row>
    <row r="23" spans="1:14" s="303" customFormat="1" ht="15" customHeight="1">
      <c r="A23" s="301" t="s">
        <v>76</v>
      </c>
      <c r="B23" s="302">
        <v>723.68644999999992</v>
      </c>
      <c r="C23" s="302">
        <v>2068.7285700000002</v>
      </c>
      <c r="D23" s="302">
        <v>7544.8065800000004</v>
      </c>
      <c r="E23" s="302">
        <v>8564.93073</v>
      </c>
      <c r="F23" s="302">
        <v>18778.827399999998</v>
      </c>
      <c r="G23" s="302">
        <v>16697.45059</v>
      </c>
      <c r="H23" s="302">
        <v>29264.456630000001</v>
      </c>
      <c r="I23" s="302">
        <v>34693.440029999998</v>
      </c>
      <c r="J23" s="302">
        <v>26475.622079999997</v>
      </c>
      <c r="K23" s="302">
        <v>39233.194289999999</v>
      </c>
      <c r="L23" s="302">
        <v>53890.765369999994</v>
      </c>
      <c r="M23" s="302">
        <v>41129.802490000002</v>
      </c>
      <c r="N23" s="364"/>
    </row>
    <row r="24" spans="1:14" s="303" customFormat="1" ht="15" customHeight="1">
      <c r="A24" s="301" t="s">
        <v>880</v>
      </c>
      <c r="B24" s="302">
        <v>806785.21870000008</v>
      </c>
      <c r="C24" s="302">
        <v>929609.50244000007</v>
      </c>
      <c r="D24" s="302">
        <v>1111893.4027200001</v>
      </c>
      <c r="E24" s="302">
        <v>770174.89361000003</v>
      </c>
      <c r="F24" s="302">
        <v>745622.46776999999</v>
      </c>
      <c r="G24" s="302">
        <v>1461843.11772</v>
      </c>
      <c r="H24" s="302">
        <v>3327268.91677</v>
      </c>
      <c r="I24" s="302">
        <v>3130709.98275</v>
      </c>
      <c r="J24" s="302">
        <v>3060236.3935599998</v>
      </c>
      <c r="K24" s="302">
        <v>2922383.2461199998</v>
      </c>
      <c r="L24" s="302">
        <v>3471284.8026399999</v>
      </c>
      <c r="M24" s="302">
        <v>2958419.8175300001</v>
      </c>
      <c r="N24" s="364"/>
    </row>
    <row r="25" spans="1:14" s="303" customFormat="1" ht="15" customHeight="1">
      <c r="A25" s="301" t="s">
        <v>86</v>
      </c>
      <c r="B25" s="302">
        <v>288364.46298000001</v>
      </c>
      <c r="C25" s="302">
        <v>330140.07013999997</v>
      </c>
      <c r="D25" s="302">
        <v>331685.34681999998</v>
      </c>
      <c r="E25" s="302">
        <v>231604.40927</v>
      </c>
      <c r="F25" s="302">
        <v>208146.34321000002</v>
      </c>
      <c r="G25" s="302">
        <v>520084.47433999996</v>
      </c>
      <c r="H25" s="302">
        <v>506684.68067000003</v>
      </c>
      <c r="I25" s="302">
        <v>507964.70699999999</v>
      </c>
      <c r="J25" s="302">
        <v>461038.35519999999</v>
      </c>
      <c r="K25" s="302">
        <v>463500.28822000005</v>
      </c>
      <c r="L25" s="302">
        <v>473724.20513000002</v>
      </c>
      <c r="M25" s="302">
        <v>465364.94244000001</v>
      </c>
      <c r="N25" s="364"/>
    </row>
    <row r="26" spans="1:14" s="303" customFormat="1" ht="15" customHeight="1">
      <c r="A26" s="301" t="s">
        <v>879</v>
      </c>
      <c r="B26" s="302">
        <v>53035.597880000001</v>
      </c>
      <c r="C26" s="302">
        <v>54088.158450000003</v>
      </c>
      <c r="D26" s="302">
        <v>58899.436320000001</v>
      </c>
      <c r="E26" s="302">
        <v>74041.271219999995</v>
      </c>
      <c r="F26" s="302">
        <v>66898.355739999999</v>
      </c>
      <c r="G26" s="302">
        <v>83777.894819999987</v>
      </c>
      <c r="H26" s="302">
        <v>95120.195200000002</v>
      </c>
      <c r="I26" s="302">
        <v>57927.770079999995</v>
      </c>
      <c r="J26" s="302">
        <v>48323.925569999999</v>
      </c>
      <c r="K26" s="302">
        <v>45049.38164</v>
      </c>
      <c r="L26" s="302">
        <v>47814.830150000002</v>
      </c>
      <c r="M26" s="302">
        <v>40052.036700000004</v>
      </c>
      <c r="N26" s="364"/>
    </row>
    <row r="27" spans="1:14" s="305" customFormat="1" ht="15" customHeight="1" thickBot="1">
      <c r="A27" s="301" t="s">
        <v>102</v>
      </c>
      <c r="B27" s="302">
        <v>0</v>
      </c>
      <c r="C27" s="302">
        <v>0</v>
      </c>
      <c r="D27" s="302">
        <v>0</v>
      </c>
      <c r="E27" s="302">
        <v>95125.84268999999</v>
      </c>
      <c r="F27" s="302">
        <v>95125.84268999999</v>
      </c>
      <c r="G27" s="302">
        <v>0</v>
      </c>
      <c r="H27" s="302">
        <v>0</v>
      </c>
      <c r="I27" s="302">
        <v>0</v>
      </c>
      <c r="J27" s="302">
        <v>0</v>
      </c>
      <c r="K27" s="302">
        <v>0</v>
      </c>
      <c r="L27" s="302">
        <v>0</v>
      </c>
      <c r="M27" s="302">
        <v>0</v>
      </c>
      <c r="N27" s="364"/>
    </row>
    <row r="28" spans="1:14" ht="15" customHeight="1" thickTop="1" thickBot="1">
      <c r="A28" s="299" t="s">
        <v>878</v>
      </c>
      <c r="B28" s="300">
        <v>14800161.8126</v>
      </c>
      <c r="C28" s="300">
        <v>14970127.615739999</v>
      </c>
      <c r="D28" s="300">
        <v>16373027.607129999</v>
      </c>
      <c r="E28" s="300">
        <v>19199155.380540002</v>
      </c>
      <c r="F28" s="300">
        <v>19782916.186919998</v>
      </c>
      <c r="G28" s="300">
        <v>21970986.06422</v>
      </c>
      <c r="H28" s="300">
        <v>25080314.318060003</v>
      </c>
      <c r="I28" s="300">
        <v>25719547.59976</v>
      </c>
      <c r="J28" s="300">
        <v>25759375.028820001</v>
      </c>
      <c r="K28" s="300">
        <v>27067373.601040002</v>
      </c>
      <c r="L28" s="300">
        <v>28193410.712090001</v>
      </c>
      <c r="M28" s="300">
        <v>27349601.014830001</v>
      </c>
      <c r="N28" s="364"/>
    </row>
    <row r="29" spans="1:14" s="303" customFormat="1" ht="15" customHeight="1" thickTop="1">
      <c r="A29" s="301" t="s">
        <v>877</v>
      </c>
      <c r="B29" s="302">
        <v>12973026.304850001</v>
      </c>
      <c r="C29" s="302">
        <v>13520334.673360001</v>
      </c>
      <c r="D29" s="302">
        <v>14735885.696659999</v>
      </c>
      <c r="E29" s="302">
        <v>16906854.625100002</v>
      </c>
      <c r="F29" s="302">
        <v>17385497.37895</v>
      </c>
      <c r="G29" s="302">
        <v>18327041.720770001</v>
      </c>
      <c r="H29" s="302">
        <v>19216136.41711</v>
      </c>
      <c r="I29" s="302">
        <v>20020200.625909999</v>
      </c>
      <c r="J29" s="302">
        <v>20663154.165750001</v>
      </c>
      <c r="K29" s="302">
        <v>11017394.559559999</v>
      </c>
      <c r="L29" s="302">
        <v>12264292.811299998</v>
      </c>
      <c r="M29" s="302">
        <v>20542222.827180002</v>
      </c>
      <c r="N29" s="364"/>
    </row>
    <row r="30" spans="1:14" s="303" customFormat="1" ht="15" customHeight="1">
      <c r="A30" s="304" t="s">
        <v>876</v>
      </c>
      <c r="B30" s="302">
        <v>4971037.3986899992</v>
      </c>
      <c r="C30" s="302">
        <v>4841910.0318599995</v>
      </c>
      <c r="D30" s="302">
        <v>4829224.9709899994</v>
      </c>
      <c r="E30" s="302">
        <v>4887719.4081600001</v>
      </c>
      <c r="F30" s="302">
        <v>4322382.0971099995</v>
      </c>
      <c r="G30" s="302">
        <v>4216960.6234799996</v>
      </c>
      <c r="H30" s="302">
        <v>4270255.2561599994</v>
      </c>
      <c r="I30" s="302">
        <v>5619712.8060600003</v>
      </c>
      <c r="J30" s="302">
        <v>5502010.8268100005</v>
      </c>
      <c r="K30" s="302">
        <v>3992817.32852</v>
      </c>
      <c r="L30" s="302">
        <v>4856785.5460299999</v>
      </c>
      <c r="M30" s="302">
        <v>4960284.91854</v>
      </c>
      <c r="N30" s="364"/>
    </row>
    <row r="31" spans="1:14" s="303" customFormat="1" ht="15" customHeight="1">
      <c r="A31" s="304" t="s">
        <v>875</v>
      </c>
      <c r="B31" s="302">
        <v>3784398.6896799998</v>
      </c>
      <c r="C31" s="302">
        <v>4147487.21734</v>
      </c>
      <c r="D31" s="302">
        <v>4153315.5141799999</v>
      </c>
      <c r="E31" s="302">
        <v>4449819.9074799996</v>
      </c>
      <c r="F31" s="302">
        <v>4370201.3192499997</v>
      </c>
      <c r="G31" s="302">
        <v>4409240.35384</v>
      </c>
      <c r="H31" s="302">
        <v>4587027.6791199995</v>
      </c>
      <c r="I31" s="302">
        <v>4823409.9028400006</v>
      </c>
      <c r="J31" s="302">
        <v>4809542.6323000006</v>
      </c>
      <c r="K31" s="302">
        <v>4576571.5456300005</v>
      </c>
      <c r="L31" s="302">
        <v>4932067.5865200004</v>
      </c>
      <c r="M31" s="302">
        <v>4459544.7924100002</v>
      </c>
      <c r="N31" s="364"/>
    </row>
    <row r="32" spans="1:14" s="303" customFormat="1" ht="15" customHeight="1">
      <c r="A32" s="304" t="s">
        <v>874</v>
      </c>
      <c r="B32" s="302">
        <v>134652.00477999999</v>
      </c>
      <c r="C32" s="302">
        <v>76871.46693000001</v>
      </c>
      <c r="D32" s="302">
        <v>50635.889619999994</v>
      </c>
      <c r="E32" s="302">
        <v>40098.445100000004</v>
      </c>
      <c r="F32" s="302">
        <v>20948.543010000001</v>
      </c>
      <c r="G32" s="302">
        <v>11113.01742</v>
      </c>
      <c r="H32" s="302">
        <v>8165.6017999999995</v>
      </c>
      <c r="I32" s="302">
        <v>2888.35043</v>
      </c>
      <c r="J32" s="302">
        <v>2595.4790499999999</v>
      </c>
      <c r="K32" s="302">
        <v>18287.51341</v>
      </c>
      <c r="L32" s="302">
        <v>27011.334850000003</v>
      </c>
      <c r="M32" s="302">
        <v>1935.99127</v>
      </c>
      <c r="N32" s="364"/>
    </row>
    <row r="33" spans="1:14" s="303" customFormat="1" ht="15" customHeight="1">
      <c r="A33" s="304" t="s">
        <v>873</v>
      </c>
      <c r="B33" s="302">
        <v>754427.74537000002</v>
      </c>
      <c r="C33" s="302">
        <v>597765.19889999996</v>
      </c>
      <c r="D33" s="302">
        <v>802809.03274000005</v>
      </c>
      <c r="E33" s="302">
        <v>1004436.4792300001</v>
      </c>
      <c r="F33" s="302">
        <v>538166.39422999998</v>
      </c>
      <c r="G33" s="302">
        <v>432706.35700999998</v>
      </c>
      <c r="H33" s="302">
        <v>364013.72017000004</v>
      </c>
      <c r="I33" s="302">
        <v>315908.04018000001</v>
      </c>
      <c r="J33" s="302">
        <v>335056.08117999998</v>
      </c>
      <c r="K33" s="302">
        <v>599112.99063999997</v>
      </c>
      <c r="L33" s="302">
        <v>606157.75303999998</v>
      </c>
      <c r="M33" s="302">
        <v>602272.90482000005</v>
      </c>
      <c r="N33" s="364"/>
    </row>
    <row r="34" spans="1:14" s="303" customFormat="1" ht="15" customHeight="1">
      <c r="A34" s="304" t="s">
        <v>872</v>
      </c>
      <c r="B34" s="302">
        <v>3064003.84687</v>
      </c>
      <c r="C34" s="302">
        <v>3501373.0828400003</v>
      </c>
      <c r="D34" s="302">
        <v>4425918.5766199995</v>
      </c>
      <c r="E34" s="302">
        <v>5930757.2032700004</v>
      </c>
      <c r="F34" s="302">
        <v>7325846.1773300003</v>
      </c>
      <c r="G34" s="302">
        <v>8234781.7001700001</v>
      </c>
      <c r="H34" s="302">
        <v>8734941.2097000014</v>
      </c>
      <c r="I34" s="302">
        <v>7851183.6554899998</v>
      </c>
      <c r="J34" s="302">
        <v>8397891.7608800009</v>
      </c>
      <c r="K34" s="302">
        <v>1641210.9304599999</v>
      </c>
      <c r="L34" s="302">
        <v>1638437.97578</v>
      </c>
      <c r="M34" s="302">
        <v>8407204.7600900009</v>
      </c>
      <c r="N34" s="364"/>
    </row>
    <row r="35" spans="1:14" s="303" customFormat="1" ht="15" customHeight="1">
      <c r="A35" s="304" t="s">
        <v>871</v>
      </c>
      <c r="B35" s="302">
        <v>264506.61946000002</v>
      </c>
      <c r="C35" s="302">
        <v>354927.67548999999</v>
      </c>
      <c r="D35" s="302">
        <v>473981.71250999998</v>
      </c>
      <c r="E35" s="302">
        <v>594023.18186000001</v>
      </c>
      <c r="F35" s="302">
        <v>807952.84802000003</v>
      </c>
      <c r="G35" s="302">
        <v>1022239.66885</v>
      </c>
      <c r="H35" s="302">
        <v>1251732.95016</v>
      </c>
      <c r="I35" s="302">
        <v>1407097.8709100001</v>
      </c>
      <c r="J35" s="302">
        <v>1616057.3855300001</v>
      </c>
      <c r="K35" s="302">
        <v>189394.25090000001</v>
      </c>
      <c r="L35" s="302">
        <v>203832.61508000002</v>
      </c>
      <c r="M35" s="302">
        <v>2110979.4600499999</v>
      </c>
      <c r="N35" s="364"/>
    </row>
    <row r="36" spans="1:14" s="303" customFormat="1" ht="15" customHeight="1">
      <c r="A36" s="301" t="s">
        <v>870</v>
      </c>
      <c r="B36" s="302">
        <v>9046.2826700000005</v>
      </c>
      <c r="C36" s="302">
        <v>9544.6768200000006</v>
      </c>
      <c r="D36" s="302">
        <v>3383.8609799999999</v>
      </c>
      <c r="E36" s="302">
        <v>2616.4835800000001</v>
      </c>
      <c r="F36" s="302">
        <v>19308.52332</v>
      </c>
      <c r="G36" s="302">
        <v>7819.3300399999998</v>
      </c>
      <c r="H36" s="302">
        <v>6909.5365000000002</v>
      </c>
      <c r="I36" s="302">
        <v>6162.2907599999999</v>
      </c>
      <c r="J36" s="302">
        <v>18622.141929999998</v>
      </c>
      <c r="K36" s="302">
        <v>28453.677510000001</v>
      </c>
      <c r="L36" s="302">
        <v>37560.509920000004</v>
      </c>
      <c r="M36" s="302">
        <v>34271.187189999997</v>
      </c>
      <c r="N36" s="364"/>
    </row>
    <row r="37" spans="1:14" s="303" customFormat="1" ht="15" customHeight="1">
      <c r="A37" s="301" t="s">
        <v>869</v>
      </c>
      <c r="B37" s="302">
        <v>373840.73499000003</v>
      </c>
      <c r="C37" s="302">
        <v>275130.71258999995</v>
      </c>
      <c r="D37" s="302">
        <v>318857.25923000003</v>
      </c>
      <c r="E37" s="302">
        <v>895201.32322000002</v>
      </c>
      <c r="F37" s="302">
        <v>970832.77116999996</v>
      </c>
      <c r="G37" s="302">
        <v>2061393.1282800001</v>
      </c>
      <c r="H37" s="302">
        <v>4312573.1485000001</v>
      </c>
      <c r="I37" s="302">
        <v>4103743.2418400003</v>
      </c>
      <c r="J37" s="302">
        <v>3614699.3913099999</v>
      </c>
      <c r="K37" s="302">
        <v>4333435.5921999998</v>
      </c>
      <c r="L37" s="302">
        <v>3996226.8215600001</v>
      </c>
      <c r="M37" s="302">
        <v>3715067.6916300002</v>
      </c>
      <c r="N37" s="364"/>
    </row>
    <row r="38" spans="1:14" s="303" customFormat="1" ht="15" customHeight="1">
      <c r="A38" s="301" t="s">
        <v>868</v>
      </c>
      <c r="B38" s="302">
        <v>475589.85751</v>
      </c>
      <c r="C38" s="302">
        <v>452361.37367</v>
      </c>
      <c r="D38" s="302">
        <v>407950.45854000002</v>
      </c>
      <c r="E38" s="302">
        <v>452939.53547</v>
      </c>
      <c r="F38" s="302">
        <v>395299.56492000003</v>
      </c>
      <c r="G38" s="302">
        <v>393596.23975999997</v>
      </c>
      <c r="H38" s="302">
        <v>366737.57941000001</v>
      </c>
      <c r="I38" s="302">
        <v>468777.63893000002</v>
      </c>
      <c r="J38" s="302">
        <v>397685.40075999999</v>
      </c>
      <c r="K38" s="302">
        <v>525767.18923000002</v>
      </c>
      <c r="L38" s="302">
        <v>543298.93723000004</v>
      </c>
      <c r="M38" s="302">
        <v>710770.76757999999</v>
      </c>
      <c r="N38" s="364"/>
    </row>
    <row r="39" spans="1:14" s="303" customFormat="1" ht="15" customHeight="1">
      <c r="A39" s="301" t="s">
        <v>147</v>
      </c>
      <c r="B39" s="302">
        <v>332293.09347000002</v>
      </c>
      <c r="C39" s="302">
        <v>260989.92038999998</v>
      </c>
      <c r="D39" s="302">
        <v>269257.73670000001</v>
      </c>
      <c r="E39" s="302">
        <v>290106.10446</v>
      </c>
      <c r="F39" s="302">
        <v>320341.11418000003</v>
      </c>
      <c r="G39" s="302">
        <v>331624.64647000004</v>
      </c>
      <c r="H39" s="302">
        <v>344929.99894000002</v>
      </c>
      <c r="I39" s="302">
        <v>364819.54450999998</v>
      </c>
      <c r="J39" s="302">
        <v>375741.52597000002</v>
      </c>
      <c r="K39" s="302">
        <v>437802.89639000001</v>
      </c>
      <c r="L39" s="302">
        <v>430074.72485</v>
      </c>
      <c r="M39" s="302">
        <v>408462.77374999999</v>
      </c>
      <c r="N39" s="364"/>
    </row>
    <row r="40" spans="1:14" s="303" customFormat="1" ht="15" customHeight="1">
      <c r="A40" s="301" t="s">
        <v>154</v>
      </c>
      <c r="B40" s="302">
        <v>0</v>
      </c>
      <c r="C40" s="302">
        <v>0</v>
      </c>
      <c r="D40" s="302">
        <v>0</v>
      </c>
      <c r="E40" s="302">
        <v>0</v>
      </c>
      <c r="F40" s="302">
        <v>0</v>
      </c>
      <c r="G40" s="302">
        <v>0</v>
      </c>
      <c r="H40" s="302">
        <v>0</v>
      </c>
      <c r="I40" s="302">
        <v>0</v>
      </c>
      <c r="J40" s="302">
        <v>0</v>
      </c>
      <c r="K40" s="302">
        <v>0</v>
      </c>
      <c r="L40" s="302">
        <v>0</v>
      </c>
      <c r="M40" s="302">
        <v>0</v>
      </c>
      <c r="N40" s="364"/>
    </row>
    <row r="41" spans="1:14" s="303" customFormat="1" ht="15" customHeight="1">
      <c r="A41" s="301" t="s">
        <v>867</v>
      </c>
      <c r="B41" s="302">
        <v>137240.59748</v>
      </c>
      <c r="C41" s="302">
        <v>277511.01363</v>
      </c>
      <c r="D41" s="302">
        <v>461453.51266000001</v>
      </c>
      <c r="E41" s="302">
        <v>421256.34602999996</v>
      </c>
      <c r="F41" s="302">
        <v>416550.33919999999</v>
      </c>
      <c r="G41" s="302">
        <v>354300.55356000003</v>
      </c>
      <c r="H41" s="302">
        <v>292028.66761</v>
      </c>
      <c r="I41" s="302">
        <v>217803.72344</v>
      </c>
      <c r="J41" s="302">
        <v>154959.74461000002</v>
      </c>
      <c r="K41" s="302">
        <v>254873.96706</v>
      </c>
      <c r="L41" s="302">
        <v>356122.77522000001</v>
      </c>
      <c r="M41" s="302">
        <v>377401.19126999995</v>
      </c>
      <c r="N41" s="364"/>
    </row>
    <row r="42" spans="1:14" s="305" customFormat="1" ht="15" customHeight="1" thickBot="1">
      <c r="A42" s="301" t="s">
        <v>128</v>
      </c>
      <c r="B42" s="302">
        <v>499124.94163000002</v>
      </c>
      <c r="C42" s="302">
        <v>174255.24528</v>
      </c>
      <c r="D42" s="302">
        <v>176239.08236</v>
      </c>
      <c r="E42" s="302">
        <v>230180.96268</v>
      </c>
      <c r="F42" s="302">
        <v>275086.49518000003</v>
      </c>
      <c r="G42" s="302">
        <v>495210.44533999998</v>
      </c>
      <c r="H42" s="302">
        <v>540998.96999000001</v>
      </c>
      <c r="I42" s="302">
        <v>538040.53437000001</v>
      </c>
      <c r="J42" s="302">
        <v>534512.65849000006</v>
      </c>
      <c r="K42" s="302">
        <v>10469645.71909</v>
      </c>
      <c r="L42" s="302">
        <v>10565834.13201</v>
      </c>
      <c r="M42" s="302">
        <v>1561404.57623</v>
      </c>
      <c r="N42" s="364"/>
    </row>
    <row r="43" spans="1:14" ht="15" customHeight="1" thickTop="1" thickBot="1">
      <c r="A43" s="299" t="s">
        <v>866</v>
      </c>
      <c r="B43" s="300">
        <v>1549524.2543900001</v>
      </c>
      <c r="C43" s="300">
        <v>1742180.27994</v>
      </c>
      <c r="D43" s="300">
        <v>1967360.97382</v>
      </c>
      <c r="E43" s="300">
        <v>1492786.6581199998</v>
      </c>
      <c r="F43" s="300">
        <v>1590499.3546300002</v>
      </c>
      <c r="G43" s="300">
        <v>1700689.37442</v>
      </c>
      <c r="H43" s="300">
        <v>1664426.18725</v>
      </c>
      <c r="I43" s="300">
        <v>1834197.92936</v>
      </c>
      <c r="J43" s="300">
        <v>1952945.2532599999</v>
      </c>
      <c r="K43" s="300">
        <v>1990477.9938399999</v>
      </c>
      <c r="L43" s="300">
        <v>2108010.55302</v>
      </c>
      <c r="M43" s="300">
        <v>2216221.9413699997</v>
      </c>
      <c r="N43" s="364"/>
    </row>
    <row r="44" spans="1:14" s="303" customFormat="1" ht="15" customHeight="1" thickTop="1">
      <c r="A44" s="301" t="s">
        <v>169</v>
      </c>
      <c r="B44" s="302">
        <v>1092785.45</v>
      </c>
      <c r="C44" s="302">
        <v>1215536.92</v>
      </c>
      <c r="D44" s="302">
        <v>1398246.65</v>
      </c>
      <c r="E44" s="302">
        <v>886747.63</v>
      </c>
      <c r="F44" s="302">
        <v>1031563.66</v>
      </c>
      <c r="G44" s="302">
        <v>1142109.1599999999</v>
      </c>
      <c r="H44" s="302">
        <v>1222539.58</v>
      </c>
      <c r="I44" s="302">
        <v>1292281.55</v>
      </c>
      <c r="J44" s="302">
        <v>1376350</v>
      </c>
      <c r="K44" s="302">
        <v>1409539.34</v>
      </c>
      <c r="L44" s="302">
        <v>1460385.03</v>
      </c>
      <c r="M44" s="302">
        <v>1565833.32</v>
      </c>
      <c r="N44" s="364"/>
    </row>
    <row r="45" spans="1:14" s="303" customFormat="1" ht="15" customHeight="1">
      <c r="A45" s="301" t="s">
        <v>173</v>
      </c>
      <c r="B45" s="302">
        <v>0</v>
      </c>
      <c r="C45" s="302">
        <v>0</v>
      </c>
      <c r="D45" s="302">
        <v>0</v>
      </c>
      <c r="E45" s="302">
        <v>5.11531</v>
      </c>
      <c r="F45" s="302">
        <v>9.0220300000000009</v>
      </c>
      <c r="G45" s="302">
        <v>14.63209</v>
      </c>
      <c r="H45" s="302">
        <v>14.632149999999999</v>
      </c>
      <c r="I45" s="302">
        <v>12592.15221</v>
      </c>
      <c r="J45" s="302">
        <v>14.472239999999999</v>
      </c>
      <c r="K45" s="302">
        <v>33355.472239999996</v>
      </c>
      <c r="L45" s="302">
        <v>9.7822399999999998</v>
      </c>
      <c r="M45" s="302">
        <v>8.9722399999999993</v>
      </c>
      <c r="N45" s="364"/>
    </row>
    <row r="46" spans="1:14" s="303" customFormat="1" ht="15" customHeight="1">
      <c r="A46" s="301" t="s">
        <v>177</v>
      </c>
      <c r="B46" s="302">
        <v>0</v>
      </c>
      <c r="C46" s="302">
        <v>0</v>
      </c>
      <c r="D46" s="302">
        <v>0</v>
      </c>
      <c r="E46" s="302">
        <v>0</v>
      </c>
      <c r="F46" s="302">
        <v>0</v>
      </c>
      <c r="G46" s="302">
        <v>0</v>
      </c>
      <c r="H46" s="302">
        <v>0</v>
      </c>
      <c r="I46" s="302">
        <v>0</v>
      </c>
      <c r="J46" s="302">
        <v>0</v>
      </c>
      <c r="K46" s="302">
        <v>0</v>
      </c>
      <c r="L46" s="302">
        <v>0</v>
      </c>
      <c r="M46" s="302">
        <v>0</v>
      </c>
      <c r="N46" s="364"/>
    </row>
    <row r="47" spans="1:14" s="303" customFormat="1" ht="15" customHeight="1">
      <c r="A47" s="301" t="s">
        <v>865</v>
      </c>
      <c r="B47" s="302">
        <v>164473.39504</v>
      </c>
      <c r="C47" s="302">
        <v>193699.93790000002</v>
      </c>
      <c r="D47" s="302">
        <v>226994.28736000002</v>
      </c>
      <c r="E47" s="302">
        <v>261206.29100999999</v>
      </c>
      <c r="F47" s="302">
        <v>295696.71762000001</v>
      </c>
      <c r="G47" s="302">
        <v>322025.18414999999</v>
      </c>
      <c r="H47" s="302">
        <v>350403.34724999999</v>
      </c>
      <c r="I47" s="302">
        <v>359552.48504</v>
      </c>
      <c r="J47" s="302">
        <v>376531.97389999998</v>
      </c>
      <c r="K47" s="302">
        <v>396527.01360000001</v>
      </c>
      <c r="L47" s="302">
        <v>396527.01360000001</v>
      </c>
      <c r="M47" s="302">
        <v>421648.52941000002</v>
      </c>
      <c r="N47" s="364"/>
    </row>
    <row r="48" spans="1:14" s="303" customFormat="1" ht="15" customHeight="1">
      <c r="A48" s="301" t="s">
        <v>183</v>
      </c>
      <c r="B48" s="302">
        <v>292265.40935000003</v>
      </c>
      <c r="C48" s="302">
        <v>332943.42204000003</v>
      </c>
      <c r="D48" s="302">
        <v>342120.03645999997</v>
      </c>
      <c r="E48" s="302">
        <v>344827.62180000002</v>
      </c>
      <c r="F48" s="302">
        <v>263229.95497999998</v>
      </c>
      <c r="G48" s="302">
        <v>236540.39818000002</v>
      </c>
      <c r="H48" s="302">
        <v>91468.62784999999</v>
      </c>
      <c r="I48" s="302">
        <v>169771.74211000002</v>
      </c>
      <c r="J48" s="302">
        <v>200048.80712000001</v>
      </c>
      <c r="K48" s="302">
        <v>151056.16800000001</v>
      </c>
      <c r="L48" s="302">
        <v>251088.72718000002</v>
      </c>
      <c r="M48" s="302">
        <v>228731.11971999999</v>
      </c>
      <c r="N48" s="364"/>
    </row>
    <row r="49" spans="1:14" s="303" customFormat="1" ht="15" customHeight="1">
      <c r="A49" s="304" t="s">
        <v>864</v>
      </c>
      <c r="B49" s="302">
        <v>0</v>
      </c>
      <c r="C49" s="302">
        <v>0</v>
      </c>
      <c r="D49" s="302">
        <v>0</v>
      </c>
      <c r="E49" s="302">
        <v>0</v>
      </c>
      <c r="F49" s="302">
        <v>0</v>
      </c>
      <c r="G49" s="302">
        <v>0</v>
      </c>
      <c r="H49" s="302">
        <v>0</v>
      </c>
      <c r="I49" s="302">
        <v>0</v>
      </c>
      <c r="J49" s="302">
        <v>0</v>
      </c>
      <c r="K49" s="302">
        <v>17500</v>
      </c>
      <c r="L49" s="302">
        <v>0</v>
      </c>
      <c r="M49" s="302">
        <v>0</v>
      </c>
      <c r="N49" s="364"/>
    </row>
    <row r="50" spans="1:14" s="305" customFormat="1" ht="15" customHeight="1" thickBot="1">
      <c r="A50" s="304" t="s">
        <v>863</v>
      </c>
      <c r="B50" s="302">
        <v>292265.40935000003</v>
      </c>
      <c r="C50" s="302">
        <v>332943.42204000003</v>
      </c>
      <c r="D50" s="302">
        <v>342120.03645999997</v>
      </c>
      <c r="E50" s="302">
        <v>344827.62180000002</v>
      </c>
      <c r="F50" s="302">
        <v>263229.95497999998</v>
      </c>
      <c r="G50" s="302">
        <v>236540.39818000002</v>
      </c>
      <c r="H50" s="302">
        <v>91468.62784999999</v>
      </c>
      <c r="I50" s="302">
        <v>169771.74211000002</v>
      </c>
      <c r="J50" s="302">
        <v>200048.80712000001</v>
      </c>
      <c r="K50" s="302">
        <v>133556.16800000001</v>
      </c>
      <c r="L50" s="302">
        <v>251088.72718000002</v>
      </c>
      <c r="M50" s="302">
        <v>228731.11971999999</v>
      </c>
      <c r="N50" s="364"/>
    </row>
    <row r="51" spans="1:14" ht="15" customHeight="1" thickTop="1" thickBot="1">
      <c r="A51" s="299" t="s">
        <v>862</v>
      </c>
      <c r="B51" s="300">
        <v>16349686.066989999</v>
      </c>
      <c r="C51" s="300">
        <v>16712307.895680001</v>
      </c>
      <c r="D51" s="300">
        <v>18340388.580949999</v>
      </c>
      <c r="E51" s="300">
        <v>20691942.038660001</v>
      </c>
      <c r="F51" s="300">
        <v>21373415.541549999</v>
      </c>
      <c r="G51" s="300">
        <v>23671675.438639998</v>
      </c>
      <c r="H51" s="300">
        <v>26744740.505310003</v>
      </c>
      <c r="I51" s="300">
        <v>27553745.529119998</v>
      </c>
      <c r="J51" s="300">
        <v>27712320.282080002</v>
      </c>
      <c r="K51" s="300">
        <v>29057851.59488</v>
      </c>
      <c r="L51" s="300">
        <v>30301421.265110001</v>
      </c>
      <c r="M51" s="300">
        <v>29565822.9562</v>
      </c>
      <c r="N51" s="364"/>
    </row>
    <row r="52" spans="1:14" s="303" customFormat="1" ht="15" customHeight="1" thickTop="1">
      <c r="A52" s="306" t="s">
        <v>861</v>
      </c>
      <c r="B52" s="302">
        <v>4563916.48587</v>
      </c>
      <c r="C52" s="302">
        <v>5873857.4799600001</v>
      </c>
      <c r="D52" s="302">
        <v>7111593.8951599998</v>
      </c>
      <c r="E52" s="302">
        <v>6938425.0796000008</v>
      </c>
      <c r="F52" s="302">
        <v>6684108.59088</v>
      </c>
      <c r="G52" s="302">
        <v>6548528.2970600007</v>
      </c>
      <c r="H52" s="302">
        <v>5624756.8659199998</v>
      </c>
      <c r="I52" s="302">
        <v>5409835.8529099999</v>
      </c>
      <c r="J52" s="302">
        <v>6135911.4183599995</v>
      </c>
      <c r="K52" s="302">
        <v>5276167.8617500002</v>
      </c>
      <c r="L52" s="302">
        <v>5859416.1399799995</v>
      </c>
      <c r="M52" s="302">
        <v>6522189.1589599997</v>
      </c>
      <c r="N52" s="364"/>
    </row>
    <row r="53" spans="1:14" s="305" customFormat="1" ht="15" customHeight="1">
      <c r="A53" s="304" t="s">
        <v>860</v>
      </c>
      <c r="B53" s="302">
        <v>291493.19162</v>
      </c>
      <c r="C53" s="302">
        <v>296322.07329999999</v>
      </c>
      <c r="D53" s="302">
        <v>275081.24857</v>
      </c>
      <c r="E53" s="302">
        <v>228968.47469999999</v>
      </c>
      <c r="F53" s="302">
        <v>367028.74558999995</v>
      </c>
      <c r="G53" s="302">
        <v>229717.58056</v>
      </c>
      <c r="H53" s="302">
        <v>252737.75634999998</v>
      </c>
      <c r="I53" s="302">
        <v>410274.28525000002</v>
      </c>
      <c r="J53" s="302">
        <v>855643.22502000001</v>
      </c>
      <c r="K53" s="302">
        <v>505219.82957999996</v>
      </c>
      <c r="L53" s="302">
        <v>677970.92264999996</v>
      </c>
      <c r="M53" s="302">
        <v>572733.68816999998</v>
      </c>
      <c r="N53" s="364"/>
    </row>
    <row r="54" spans="1:14" s="305" customFormat="1" ht="15" customHeight="1">
      <c r="A54" s="304" t="s">
        <v>859</v>
      </c>
      <c r="B54" s="302">
        <v>4087653.9325000001</v>
      </c>
      <c r="C54" s="302">
        <v>5334435.1212999998</v>
      </c>
      <c r="D54" s="302">
        <v>6572848.7295699995</v>
      </c>
      <c r="E54" s="302">
        <v>6422221.0214999998</v>
      </c>
      <c r="F54" s="302">
        <v>6032896.6224699998</v>
      </c>
      <c r="G54" s="302">
        <v>6004642.9879099997</v>
      </c>
      <c r="H54" s="302">
        <v>5089650.8974299999</v>
      </c>
      <c r="I54" s="302">
        <v>4734885.3952700002</v>
      </c>
      <c r="J54" s="302">
        <v>5011100.4758900004</v>
      </c>
      <c r="K54" s="302">
        <v>4481466.3971899999</v>
      </c>
      <c r="L54" s="302">
        <v>4905910.5151700005</v>
      </c>
      <c r="M54" s="302">
        <v>5667466.8457599999</v>
      </c>
      <c r="N54" s="364"/>
    </row>
    <row r="55" spans="1:14" s="305" customFormat="1" ht="15" customHeight="1">
      <c r="A55" s="304" t="s">
        <v>858</v>
      </c>
      <c r="B55" s="302">
        <v>0</v>
      </c>
      <c r="C55" s="302">
        <v>0</v>
      </c>
      <c r="D55" s="302">
        <v>0</v>
      </c>
      <c r="E55" s="302">
        <v>0</v>
      </c>
      <c r="F55" s="302">
        <v>0</v>
      </c>
      <c r="G55" s="302">
        <v>0</v>
      </c>
      <c r="H55" s="302">
        <v>0</v>
      </c>
      <c r="I55" s="302">
        <v>0</v>
      </c>
      <c r="J55" s="302">
        <v>0</v>
      </c>
      <c r="K55" s="302">
        <v>0</v>
      </c>
      <c r="L55" s="302">
        <v>0</v>
      </c>
      <c r="M55" s="302">
        <v>0</v>
      </c>
      <c r="N55" s="364"/>
    </row>
    <row r="56" spans="1:14" s="305" customFormat="1" ht="15" customHeight="1">
      <c r="A56" s="304" t="s">
        <v>857</v>
      </c>
      <c r="B56" s="302">
        <v>181557.95600999999</v>
      </c>
      <c r="C56" s="302">
        <v>240757.28536000001</v>
      </c>
      <c r="D56" s="302">
        <v>261458.11702000001</v>
      </c>
      <c r="E56" s="302">
        <v>285029.78339999996</v>
      </c>
      <c r="F56" s="302">
        <v>281353.01882</v>
      </c>
      <c r="G56" s="302">
        <v>311670.37239999999</v>
      </c>
      <c r="H56" s="302">
        <v>279870.85595</v>
      </c>
      <c r="I56" s="302">
        <v>262178.8162</v>
      </c>
      <c r="J56" s="302">
        <v>266670.36125999998</v>
      </c>
      <c r="K56" s="302">
        <v>286984.27879000001</v>
      </c>
      <c r="L56" s="302">
        <v>273037.34597000002</v>
      </c>
      <c r="M56" s="302">
        <v>279491.26883999998</v>
      </c>
      <c r="N56" s="364"/>
    </row>
    <row r="57" spans="1:14" s="305" customFormat="1" ht="15" customHeight="1">
      <c r="A57" s="304" t="s">
        <v>856</v>
      </c>
      <c r="B57" s="302">
        <v>3211.4057400000002</v>
      </c>
      <c r="C57" s="302">
        <v>2343</v>
      </c>
      <c r="D57" s="302">
        <v>2205.8000000000002</v>
      </c>
      <c r="E57" s="302">
        <v>2205.8000000000002</v>
      </c>
      <c r="F57" s="302">
        <v>2830.2040000000002</v>
      </c>
      <c r="G57" s="302">
        <v>2497.35619</v>
      </c>
      <c r="H57" s="302">
        <v>2497.35619</v>
      </c>
      <c r="I57" s="302">
        <v>2497.35619</v>
      </c>
      <c r="J57" s="302">
        <v>2497.35619</v>
      </c>
      <c r="K57" s="302">
        <v>2497.35619</v>
      </c>
      <c r="L57" s="302">
        <v>2497.35619</v>
      </c>
      <c r="M57" s="302">
        <v>2497.35619</v>
      </c>
      <c r="N57" s="364"/>
    </row>
    <row r="58" spans="1:14" s="305" customFormat="1" ht="15" customHeight="1">
      <c r="A58" s="301" t="s">
        <v>855</v>
      </c>
      <c r="B58" s="302">
        <v>25031708.243970003</v>
      </c>
      <c r="C58" s="302">
        <v>29176464.44658</v>
      </c>
      <c r="D58" s="302">
        <v>31585259.347890001</v>
      </c>
      <c r="E58" s="302">
        <v>35425114.255819999</v>
      </c>
      <c r="F58" s="302">
        <v>38300975.375390001</v>
      </c>
      <c r="G58" s="302">
        <v>39776295.291440003</v>
      </c>
      <c r="H58" s="302">
        <v>40263706.343400002</v>
      </c>
      <c r="I58" s="302">
        <v>39167411.650710002</v>
      </c>
      <c r="J58" s="302">
        <v>40471583.266869999</v>
      </c>
      <c r="K58" s="302">
        <v>43005730.873050004</v>
      </c>
      <c r="L58" s="302">
        <v>44001962.156099997</v>
      </c>
      <c r="M58" s="302">
        <v>43964894.267629996</v>
      </c>
      <c r="N58" s="364"/>
    </row>
    <row r="59" spans="1:14">
      <c r="A59" s="307" t="s">
        <v>854</v>
      </c>
      <c r="B59" s="308">
        <v>767653.15595000004</v>
      </c>
      <c r="C59" s="308">
        <v>869269.87112999998</v>
      </c>
      <c r="D59" s="308">
        <v>980144.69975000003</v>
      </c>
      <c r="E59" s="308">
        <v>1100959.4400200001</v>
      </c>
      <c r="F59" s="308">
        <v>1295808.01406</v>
      </c>
      <c r="G59" s="308">
        <v>1397372.96095</v>
      </c>
      <c r="H59" s="308">
        <v>1349359.10433</v>
      </c>
      <c r="I59" s="308">
        <v>1346803.9902599999</v>
      </c>
      <c r="J59" s="308">
        <v>1338567.9164200001</v>
      </c>
      <c r="K59" s="308">
        <v>1078635.6110399999</v>
      </c>
      <c r="L59" s="308">
        <v>1468974.0520299999</v>
      </c>
      <c r="M59" s="308">
        <v>1187166.3627200001</v>
      </c>
      <c r="N59" s="364"/>
    </row>
    <row r="60" spans="1:14" ht="15" customHeight="1">
      <c r="A60" s="304" t="s">
        <v>853</v>
      </c>
      <c r="B60" s="302">
        <v>-115988.05849</v>
      </c>
      <c r="C60" s="302">
        <v>-140305.88333000001</v>
      </c>
      <c r="D60" s="302">
        <v>-173132.27812999999</v>
      </c>
      <c r="E60" s="302">
        <v>-225209.48851</v>
      </c>
      <c r="F60" s="302">
        <v>-312359.32685000001</v>
      </c>
      <c r="G60" s="302">
        <v>-391336.87524000002</v>
      </c>
      <c r="H60" s="302">
        <v>-451159.27045999997</v>
      </c>
      <c r="I60" s="302">
        <v>-441460.64613000001</v>
      </c>
      <c r="J60" s="302">
        <v>-432265.89944000001</v>
      </c>
      <c r="K60" s="302">
        <v>-380231.54617000005</v>
      </c>
      <c r="L60" s="302">
        <v>-519778.70688000001</v>
      </c>
      <c r="M60" s="302">
        <v>-408994.67017</v>
      </c>
      <c r="N60" s="364"/>
    </row>
    <row r="61" spans="1:14" ht="15" customHeight="1">
      <c r="A61" s="301" t="s">
        <v>852</v>
      </c>
      <c r="B61" s="302">
        <v>651665.09746000008</v>
      </c>
      <c r="C61" s="302">
        <v>728963.9878</v>
      </c>
      <c r="D61" s="302">
        <v>807012.42162000004</v>
      </c>
      <c r="E61" s="302">
        <v>875749.95151000004</v>
      </c>
      <c r="F61" s="302">
        <v>983448.68721</v>
      </c>
      <c r="G61" s="302">
        <v>1006036.08571</v>
      </c>
      <c r="H61" s="302">
        <v>898199.83386999997</v>
      </c>
      <c r="I61" s="302">
        <v>905343.34412999998</v>
      </c>
      <c r="J61" s="302">
        <v>906302.01698000007</v>
      </c>
      <c r="K61" s="302">
        <v>698404.06487</v>
      </c>
      <c r="L61" s="302">
        <v>949195.34514999995</v>
      </c>
      <c r="M61" s="302">
        <v>778171.69254999992</v>
      </c>
      <c r="N61" s="364"/>
    </row>
    <row r="62" spans="1:14" ht="15" customHeight="1">
      <c r="A62" s="309" t="s">
        <v>851</v>
      </c>
      <c r="B62" s="302">
        <v>512118.39217000001</v>
      </c>
      <c r="C62" s="302">
        <v>517409.98402999999</v>
      </c>
      <c r="D62" s="302">
        <v>833557.29282000009</v>
      </c>
      <c r="E62" s="302">
        <v>898734.44538000005</v>
      </c>
      <c r="F62" s="302">
        <v>609505.77225000004</v>
      </c>
      <c r="G62" s="302">
        <v>645684.12011999998</v>
      </c>
      <c r="H62" s="302">
        <v>521991.50373</v>
      </c>
      <c r="I62" s="302">
        <v>508192.43158999999</v>
      </c>
      <c r="J62" s="302">
        <v>555568.39071000007</v>
      </c>
      <c r="K62" s="302">
        <v>886622.25763000001</v>
      </c>
      <c r="L62" s="302">
        <v>1273613.61078</v>
      </c>
      <c r="M62" s="302">
        <v>1875042.8282399999</v>
      </c>
      <c r="N62" s="364"/>
    </row>
    <row r="63" spans="1:14" ht="15" customHeight="1">
      <c r="A63" s="304" t="s">
        <v>850</v>
      </c>
      <c r="B63" s="302">
        <v>-69447.055590000004</v>
      </c>
      <c r="C63" s="302">
        <v>-164143.84211000003</v>
      </c>
      <c r="D63" s="302">
        <v>-425690.65331000002</v>
      </c>
      <c r="E63" s="302">
        <v>-469642.28615</v>
      </c>
      <c r="F63" s="302">
        <v>-358550.80456000002</v>
      </c>
      <c r="G63" s="302">
        <v>-382966.19443000003</v>
      </c>
      <c r="H63" s="302">
        <v>-347352.62030000001</v>
      </c>
      <c r="I63" s="302">
        <v>-224529.60926</v>
      </c>
      <c r="J63" s="302">
        <v>-228792.28225999998</v>
      </c>
      <c r="K63" s="302">
        <v>-521261.45357999997</v>
      </c>
      <c r="L63" s="302">
        <v>-774772.01775</v>
      </c>
      <c r="M63" s="302">
        <v>-1216282.1671500001</v>
      </c>
      <c r="N63" s="364"/>
    </row>
    <row r="64" spans="1:14" ht="15" customHeight="1">
      <c r="A64" s="310" t="s">
        <v>849</v>
      </c>
      <c r="B64" s="302">
        <v>1094336.43404</v>
      </c>
      <c r="C64" s="302">
        <v>1082230.1297200001</v>
      </c>
      <c r="D64" s="302">
        <v>1214879.06113</v>
      </c>
      <c r="E64" s="302">
        <v>1304842.1107399999</v>
      </c>
      <c r="F64" s="302">
        <v>1234403.6549000002</v>
      </c>
      <c r="G64" s="302">
        <v>1268754.0114000002</v>
      </c>
      <c r="H64" s="302">
        <v>1072838.7172999999</v>
      </c>
      <c r="I64" s="302">
        <v>1189006.16646</v>
      </c>
      <c r="J64" s="302">
        <v>1233078.12543</v>
      </c>
      <c r="K64" s="302">
        <v>1063764.86892</v>
      </c>
      <c r="L64" s="302">
        <v>1448036.9381800001</v>
      </c>
      <c r="M64" s="302">
        <v>1436932.3536400001</v>
      </c>
      <c r="N64" s="364"/>
    </row>
    <row r="65" spans="1:14" ht="15" customHeight="1">
      <c r="A65" s="309" t="s">
        <v>848</v>
      </c>
      <c r="B65" s="302">
        <v>259569.73796999999</v>
      </c>
      <c r="C65" s="302">
        <v>347393.16204000002</v>
      </c>
      <c r="D65" s="302">
        <v>250962.61183000001</v>
      </c>
      <c r="E65" s="302">
        <v>277893.32831999997</v>
      </c>
      <c r="F65" s="302">
        <v>306725.87611000001</v>
      </c>
      <c r="G65" s="302">
        <v>257711.82754</v>
      </c>
      <c r="H65" s="302">
        <v>183095.53495</v>
      </c>
      <c r="I65" s="302">
        <v>307184.69081</v>
      </c>
      <c r="J65" s="302">
        <v>333595.36714999995</v>
      </c>
      <c r="K65" s="302">
        <v>269867.05020999996</v>
      </c>
      <c r="L65" s="302">
        <v>374452.73461000004</v>
      </c>
      <c r="M65" s="302">
        <v>207212.37781999999</v>
      </c>
      <c r="N65" s="364"/>
    </row>
    <row r="66" spans="1:14" ht="15" customHeight="1">
      <c r="A66" s="309" t="s">
        <v>847</v>
      </c>
      <c r="B66" s="302">
        <v>-340286.65164</v>
      </c>
      <c r="C66" s="302">
        <v>-376359.43072</v>
      </c>
      <c r="D66" s="302">
        <v>-386467.06650000002</v>
      </c>
      <c r="E66" s="302">
        <v>-444594.84038999997</v>
      </c>
      <c r="F66" s="302">
        <v>-440618.39585000003</v>
      </c>
      <c r="G66" s="302">
        <v>-440794.88635000004</v>
      </c>
      <c r="H66" s="302">
        <v>-414874.89075999998</v>
      </c>
      <c r="I66" s="302">
        <v>-529785.60748000001</v>
      </c>
      <c r="J66" s="302">
        <v>-571928.02177999995</v>
      </c>
      <c r="K66" s="302">
        <v>-547350.58186000003</v>
      </c>
      <c r="L66" s="302">
        <v>-718666.60138999997</v>
      </c>
      <c r="M66" s="302">
        <v>-647716.15395000007</v>
      </c>
      <c r="N66" s="364"/>
    </row>
    <row r="67" spans="1:14" ht="15" customHeight="1">
      <c r="A67" s="301" t="s">
        <v>846</v>
      </c>
      <c r="B67" s="302">
        <v>1013619.52037</v>
      </c>
      <c r="C67" s="302">
        <v>1053263.8610399999</v>
      </c>
      <c r="D67" s="302">
        <v>1079374.6064599999</v>
      </c>
      <c r="E67" s="302">
        <v>1138140.59867</v>
      </c>
      <c r="F67" s="302">
        <v>1100511.1351600001</v>
      </c>
      <c r="G67" s="302">
        <v>1085670.9525899999</v>
      </c>
      <c r="H67" s="302">
        <v>841059.36149000004</v>
      </c>
      <c r="I67" s="302">
        <v>966405.24978999991</v>
      </c>
      <c r="J67" s="302">
        <v>994745.47080000001</v>
      </c>
      <c r="K67" s="302">
        <v>786281.33727000002</v>
      </c>
      <c r="L67" s="302">
        <v>1103823.0714</v>
      </c>
      <c r="M67" s="302">
        <v>996428.57750999997</v>
      </c>
      <c r="N67" s="364"/>
    </row>
    <row r="68" spans="1:14" ht="15" customHeight="1">
      <c r="A68" s="304" t="s">
        <v>845</v>
      </c>
      <c r="B68" s="302">
        <v>-573037.93539</v>
      </c>
      <c r="C68" s="302">
        <v>-625098.30799</v>
      </c>
      <c r="D68" s="302">
        <v>-609881.12514999998</v>
      </c>
      <c r="E68" s="302">
        <v>-673968.76482000004</v>
      </c>
      <c r="F68" s="302">
        <v>-710300.44900999998</v>
      </c>
      <c r="G68" s="302">
        <v>-698058.29019000009</v>
      </c>
      <c r="H68" s="302">
        <v>-702023.01926999993</v>
      </c>
      <c r="I68" s="302">
        <v>-663133.6095599999</v>
      </c>
      <c r="J68" s="302">
        <v>-674070.69152999995</v>
      </c>
      <c r="K68" s="302">
        <v>-546980.97398999997</v>
      </c>
      <c r="L68" s="302">
        <v>-696157.38795</v>
      </c>
      <c r="M68" s="302">
        <v>-535583.59461000003</v>
      </c>
      <c r="N68" s="364"/>
    </row>
    <row r="69" spans="1:14" ht="15" customHeight="1">
      <c r="A69" s="310" t="s">
        <v>844</v>
      </c>
      <c r="B69" s="302">
        <v>440581.58498000004</v>
      </c>
      <c r="C69" s="302">
        <v>428165.55304999999</v>
      </c>
      <c r="D69" s="302">
        <v>469493.48131</v>
      </c>
      <c r="E69" s="302">
        <v>464171.83385</v>
      </c>
      <c r="F69" s="302">
        <v>390210.68614999996</v>
      </c>
      <c r="G69" s="302">
        <v>387612.66239999997</v>
      </c>
      <c r="H69" s="302">
        <v>139036.34221999999</v>
      </c>
      <c r="I69" s="302">
        <v>303271.64023000002</v>
      </c>
      <c r="J69" s="302">
        <v>320674.77927</v>
      </c>
      <c r="K69" s="302">
        <v>239300.36327999999</v>
      </c>
      <c r="L69" s="302">
        <v>407665.68345000001</v>
      </c>
      <c r="M69" s="302">
        <v>460844.9829</v>
      </c>
      <c r="N69" s="364"/>
    </row>
    <row r="70" spans="1:14" ht="15" customHeight="1">
      <c r="A70" s="310" t="s">
        <v>843</v>
      </c>
      <c r="B70" s="302">
        <v>-31737.322</v>
      </c>
      <c r="C70" s="302">
        <v>-36217.997289999999</v>
      </c>
      <c r="D70" s="302">
        <v>-15504.714550000001</v>
      </c>
      <c r="E70" s="302">
        <v>141390.65537999998</v>
      </c>
      <c r="F70" s="302">
        <v>-17452.12945</v>
      </c>
      <c r="G70" s="302">
        <v>-72428.085139999996</v>
      </c>
      <c r="H70" s="302">
        <v>50227.50546</v>
      </c>
      <c r="I70" s="302">
        <v>-165933.8455</v>
      </c>
      <c r="J70" s="302">
        <v>78386.224189999994</v>
      </c>
      <c r="K70" s="302">
        <v>-54914.511319999998</v>
      </c>
      <c r="L70" s="302">
        <v>-105631.57237000001</v>
      </c>
      <c r="M70" s="302">
        <v>-47966.23876</v>
      </c>
      <c r="N70" s="364"/>
    </row>
    <row r="71" spans="1:14" ht="15" customHeight="1">
      <c r="A71" s="311" t="s">
        <v>842</v>
      </c>
      <c r="B71" s="302">
        <v>-32258.49784</v>
      </c>
      <c r="C71" s="302">
        <v>-36218.839220000002</v>
      </c>
      <c r="D71" s="302">
        <v>-15655.014650000001</v>
      </c>
      <c r="E71" s="302">
        <v>141365.23575999998</v>
      </c>
      <c r="F71" s="302">
        <v>-17474.444379999997</v>
      </c>
      <c r="G71" s="302">
        <v>-72444.80273000001</v>
      </c>
      <c r="H71" s="302">
        <v>50218.641179999999</v>
      </c>
      <c r="I71" s="302">
        <v>-165955.84401</v>
      </c>
      <c r="J71" s="302">
        <v>78280.800470000002</v>
      </c>
      <c r="K71" s="302">
        <v>-55026.382590000001</v>
      </c>
      <c r="L71" s="302">
        <v>-105770.77278</v>
      </c>
      <c r="M71" s="302">
        <v>-47991.204579999998</v>
      </c>
      <c r="N71" s="364"/>
    </row>
    <row r="72" spans="1:14" ht="15" customHeight="1">
      <c r="A72" s="311" t="s">
        <v>841</v>
      </c>
      <c r="B72" s="302">
        <v>521.17583999999999</v>
      </c>
      <c r="C72" s="302">
        <v>0.84192999999999996</v>
      </c>
      <c r="D72" s="302">
        <v>150.30010000000001</v>
      </c>
      <c r="E72" s="302">
        <v>25.419619999999998</v>
      </c>
      <c r="F72" s="302">
        <v>22.31493</v>
      </c>
      <c r="G72" s="302">
        <v>16.717590000000001</v>
      </c>
      <c r="H72" s="302">
        <v>8.8642800000000008</v>
      </c>
      <c r="I72" s="302">
        <v>21.99851</v>
      </c>
      <c r="J72" s="302">
        <v>105.42372</v>
      </c>
      <c r="K72" s="302">
        <v>111.87127000000001</v>
      </c>
      <c r="L72" s="302">
        <v>139.20041000000001</v>
      </c>
      <c r="M72" s="302">
        <v>24.965820000000001</v>
      </c>
      <c r="N72" s="364"/>
    </row>
    <row r="73" spans="1:14" ht="15" customHeight="1">
      <c r="A73" s="301" t="s">
        <v>840</v>
      </c>
      <c r="B73" s="302">
        <v>32159.979480000002</v>
      </c>
      <c r="C73" s="302">
        <v>36691.652150000002</v>
      </c>
      <c r="D73" s="302">
        <v>15927.499400000001</v>
      </c>
      <c r="E73" s="302">
        <v>-141220.40103000001</v>
      </c>
      <c r="F73" s="302">
        <v>17031.544539999999</v>
      </c>
      <c r="G73" s="302">
        <v>72354.391380000001</v>
      </c>
      <c r="H73" s="302">
        <v>-50396.17037</v>
      </c>
      <c r="I73" s="302">
        <v>165901.99218</v>
      </c>
      <c r="J73" s="302">
        <v>-78276.647069999992</v>
      </c>
      <c r="K73" s="302">
        <v>54901.452310000001</v>
      </c>
      <c r="L73" s="302">
        <v>105649.85417000001</v>
      </c>
      <c r="M73" s="302">
        <v>46964.303009999996</v>
      </c>
      <c r="N73" s="364"/>
    </row>
    <row r="74" spans="1:14" ht="15" customHeight="1">
      <c r="A74" s="301" t="s">
        <v>1036</v>
      </c>
      <c r="B74" s="302">
        <v>32306.281190000002</v>
      </c>
      <c r="C74" s="302">
        <v>36783.726020000002</v>
      </c>
      <c r="D74" s="302">
        <v>16009.44433</v>
      </c>
      <c r="E74" s="302">
        <v>-141147.70997999999</v>
      </c>
      <c r="F74" s="302">
        <v>17094.72207</v>
      </c>
      <c r="G74" s="302">
        <v>72391.26943</v>
      </c>
      <c r="H74" s="302">
        <v>-50378.336459999999</v>
      </c>
      <c r="I74" s="302">
        <v>165909.95506000001</v>
      </c>
      <c r="J74" s="302">
        <v>-78254.939069999993</v>
      </c>
      <c r="K74" s="302">
        <v>54927.529159999998</v>
      </c>
      <c r="L74" s="302">
        <v>105683.43704</v>
      </c>
      <c r="M74" s="302">
        <v>47001.533179999999</v>
      </c>
      <c r="N74" s="364"/>
    </row>
    <row r="75" spans="1:14" ht="15" customHeight="1">
      <c r="A75" s="304" t="s">
        <v>311</v>
      </c>
      <c r="B75" s="302">
        <v>-146.30170999999999</v>
      </c>
      <c r="C75" s="302">
        <v>-92.073869999999999</v>
      </c>
      <c r="D75" s="302">
        <v>-81.944929999999999</v>
      </c>
      <c r="E75" s="302">
        <v>-72.691050000000004</v>
      </c>
      <c r="F75" s="302">
        <v>-63.177529999999997</v>
      </c>
      <c r="G75" s="302">
        <v>-36.878050000000002</v>
      </c>
      <c r="H75" s="302">
        <v>-17.833909999999999</v>
      </c>
      <c r="I75" s="302">
        <v>-7.9628800000000002</v>
      </c>
      <c r="J75" s="302">
        <v>-21.707999999999998</v>
      </c>
      <c r="K75" s="302">
        <v>-26.07685</v>
      </c>
      <c r="L75" s="302">
        <v>-33.58287</v>
      </c>
      <c r="M75" s="302">
        <v>-37.230170000000001</v>
      </c>
      <c r="N75" s="364"/>
    </row>
    <row r="76" spans="1:14" ht="15" customHeight="1">
      <c r="A76" s="301" t="s">
        <v>837</v>
      </c>
      <c r="B76" s="302">
        <v>441004.24245999998</v>
      </c>
      <c r="C76" s="302">
        <v>428639.20791</v>
      </c>
      <c r="D76" s="302">
        <v>469916.26616</v>
      </c>
      <c r="E76" s="302">
        <v>464342.0882</v>
      </c>
      <c r="F76" s="302">
        <v>389790.10123999999</v>
      </c>
      <c r="G76" s="302">
        <v>387538.96863999998</v>
      </c>
      <c r="H76" s="302">
        <v>138867.67731</v>
      </c>
      <c r="I76" s="302">
        <v>303239.78691000002</v>
      </c>
      <c r="J76" s="302">
        <v>320784.35638999997</v>
      </c>
      <c r="K76" s="302">
        <v>239287.30427000002</v>
      </c>
      <c r="L76" s="302">
        <v>407683.96525000001</v>
      </c>
      <c r="M76" s="302">
        <v>459843.04715</v>
      </c>
      <c r="N76" s="364"/>
    </row>
    <row r="77" spans="1:14" ht="15" customHeight="1">
      <c r="A77" s="312" t="s">
        <v>836</v>
      </c>
      <c r="B77" s="302">
        <v>227.5033</v>
      </c>
      <c r="C77" s="302">
        <v>87.33032</v>
      </c>
      <c r="D77" s="302">
        <v>-10.434329999999999</v>
      </c>
      <c r="E77" s="302">
        <v>1204.9932200000001</v>
      </c>
      <c r="F77" s="302">
        <v>1135.7741299999998</v>
      </c>
      <c r="G77" s="302">
        <v>1015.65792</v>
      </c>
      <c r="H77" s="302">
        <v>835.68458999999996</v>
      </c>
      <c r="I77" s="302">
        <v>1515.52269</v>
      </c>
      <c r="J77" s="302">
        <v>1026.6486500000001</v>
      </c>
      <c r="K77" s="302">
        <v>511.94266999999996</v>
      </c>
      <c r="L77" s="302">
        <v>2032.0821899999999</v>
      </c>
      <c r="M77" s="302">
        <v>213.46572</v>
      </c>
      <c r="N77" s="364"/>
    </row>
    <row r="78" spans="1:14" ht="15" customHeight="1">
      <c r="A78" s="310" t="s">
        <v>835</v>
      </c>
      <c r="B78" s="302">
        <v>441231.74575999996</v>
      </c>
      <c r="C78" s="302">
        <v>428726.53823000001</v>
      </c>
      <c r="D78" s="302">
        <v>469905.83182999998</v>
      </c>
      <c r="E78" s="302">
        <v>465547.08142</v>
      </c>
      <c r="F78" s="302">
        <v>390925.87537000002</v>
      </c>
      <c r="G78" s="302">
        <v>388554.62656</v>
      </c>
      <c r="H78" s="302">
        <v>139703.36190000002</v>
      </c>
      <c r="I78" s="302">
        <v>304755.30960000004</v>
      </c>
      <c r="J78" s="302">
        <v>321811.00504000002</v>
      </c>
      <c r="K78" s="302">
        <v>239799.24694000001</v>
      </c>
      <c r="L78" s="302">
        <v>409716.04743999999</v>
      </c>
      <c r="M78" s="302">
        <v>460056.51286999998</v>
      </c>
      <c r="N78" s="364"/>
    </row>
    <row r="79" spans="1:14" ht="15" customHeight="1">
      <c r="A79" s="309" t="s">
        <v>834</v>
      </c>
      <c r="B79" s="302">
        <v>128.47359</v>
      </c>
      <c r="C79" s="302">
        <v>1904.04881</v>
      </c>
      <c r="D79" s="302">
        <v>1690.02063</v>
      </c>
      <c r="E79" s="302">
        <v>2379.38438</v>
      </c>
      <c r="F79" s="302">
        <v>17809.975569999999</v>
      </c>
      <c r="G79" s="302">
        <v>1884.75162</v>
      </c>
      <c r="H79" s="302">
        <v>-2116.1220499999999</v>
      </c>
      <c r="I79" s="302">
        <v>-7139.9834900000005</v>
      </c>
      <c r="J79" s="302">
        <v>4242.4460599999993</v>
      </c>
      <c r="K79" s="302">
        <v>-34.489879999999999</v>
      </c>
      <c r="L79" s="302">
        <v>3045.7777400000004</v>
      </c>
      <c r="M79" s="302">
        <v>2689.5628500000003</v>
      </c>
      <c r="N79" s="364"/>
    </row>
    <row r="80" spans="1:14" ht="15" customHeight="1">
      <c r="A80" s="301" t="s">
        <v>833</v>
      </c>
      <c r="B80" s="302">
        <v>441360.21935000003</v>
      </c>
      <c r="C80" s="302">
        <v>430630.58704000001</v>
      </c>
      <c r="D80" s="302">
        <v>471595.85245999997</v>
      </c>
      <c r="E80" s="302">
        <v>467926.46580000001</v>
      </c>
      <c r="F80" s="302">
        <v>408735.85093999997</v>
      </c>
      <c r="G80" s="302">
        <v>390439.37818</v>
      </c>
      <c r="H80" s="302">
        <v>137587.23984999998</v>
      </c>
      <c r="I80" s="302">
        <v>297615.32611000002</v>
      </c>
      <c r="J80" s="302">
        <v>326053.45110000001</v>
      </c>
      <c r="K80" s="302">
        <v>239764.75706</v>
      </c>
      <c r="L80" s="302">
        <v>412761.82517999999</v>
      </c>
      <c r="M80" s="302">
        <v>462746.07572000002</v>
      </c>
      <c r="N80" s="364"/>
    </row>
    <row r="81" spans="1:14" ht="15" customHeight="1">
      <c r="A81" s="309" t="s">
        <v>832</v>
      </c>
      <c r="B81" s="302">
        <v>0</v>
      </c>
      <c r="C81" s="302">
        <v>0</v>
      </c>
      <c r="D81" s="302">
        <v>0</v>
      </c>
      <c r="E81" s="302">
        <v>0</v>
      </c>
      <c r="F81" s="302">
        <v>0</v>
      </c>
      <c r="G81" s="302">
        <v>0</v>
      </c>
      <c r="H81" s="302">
        <v>0</v>
      </c>
      <c r="I81" s="302">
        <v>0</v>
      </c>
      <c r="J81" s="302">
        <v>0</v>
      </c>
      <c r="K81" s="302">
        <v>0</v>
      </c>
      <c r="L81" s="302">
        <v>0</v>
      </c>
      <c r="M81" s="302">
        <v>0</v>
      </c>
      <c r="N81" s="364"/>
    </row>
    <row r="82" spans="1:14" ht="15" customHeight="1">
      <c r="A82" s="301" t="s">
        <v>831</v>
      </c>
      <c r="B82" s="302">
        <v>441360.21935000003</v>
      </c>
      <c r="C82" s="302">
        <v>430630.58704000001</v>
      </c>
      <c r="D82" s="302">
        <v>471595.85245999997</v>
      </c>
      <c r="E82" s="302">
        <v>467926.46580000001</v>
      </c>
      <c r="F82" s="302">
        <v>408735.85093999997</v>
      </c>
      <c r="G82" s="302">
        <v>390439.37818</v>
      </c>
      <c r="H82" s="302">
        <v>137587.23984999998</v>
      </c>
      <c r="I82" s="302">
        <v>297615.32611000002</v>
      </c>
      <c r="J82" s="302">
        <v>326053.45110000001</v>
      </c>
      <c r="K82" s="302">
        <v>239764.75706</v>
      </c>
      <c r="L82" s="302">
        <v>412761.82517999999</v>
      </c>
      <c r="M82" s="302">
        <v>462746.07572000002</v>
      </c>
      <c r="N82" s="364"/>
    </row>
    <row r="83" spans="1:14" ht="15" customHeight="1" thickBot="1">
      <c r="A83" s="309" t="s">
        <v>830</v>
      </c>
      <c r="B83" s="302">
        <v>-149094.81</v>
      </c>
      <c r="C83" s="302">
        <v>-97687.164999999994</v>
      </c>
      <c r="D83" s="302">
        <v>-129475.81600000001</v>
      </c>
      <c r="E83" s="302">
        <v>-123098.844</v>
      </c>
      <c r="F83" s="302">
        <v>-145505.89595999999</v>
      </c>
      <c r="G83" s="302">
        <v>-153898.98000000001</v>
      </c>
      <c r="H83" s="302">
        <v>-46118.612000000001</v>
      </c>
      <c r="I83" s="302">
        <v>-127843.584</v>
      </c>
      <c r="J83" s="302">
        <v>-126004.64398000001</v>
      </c>
      <c r="K83" s="302">
        <v>-106208.58906</v>
      </c>
      <c r="L83" s="302">
        <v>-161673.098</v>
      </c>
      <c r="M83" s="302">
        <v>-234014.95600000001</v>
      </c>
      <c r="N83" s="364"/>
    </row>
    <row r="84" spans="1:14" ht="15" customHeight="1" thickTop="1" thickBot="1">
      <c r="A84" s="299" t="s">
        <v>829</v>
      </c>
      <c r="B84" s="300">
        <v>292265.40935000003</v>
      </c>
      <c r="C84" s="300">
        <v>332943.42204000003</v>
      </c>
      <c r="D84" s="300">
        <v>342120.03645999997</v>
      </c>
      <c r="E84" s="300">
        <v>344827.62180000002</v>
      </c>
      <c r="F84" s="300">
        <v>263229.95497999998</v>
      </c>
      <c r="G84" s="300">
        <v>236540.39818000002</v>
      </c>
      <c r="H84" s="300">
        <v>91468.62784999999</v>
      </c>
      <c r="I84" s="300">
        <v>169771.74211000002</v>
      </c>
      <c r="J84" s="300">
        <v>200048.80712000001</v>
      </c>
      <c r="K84" s="300">
        <v>133556.16800000001</v>
      </c>
      <c r="L84" s="300">
        <v>251088.72718000002</v>
      </c>
      <c r="M84" s="300">
        <v>228731.11971999999</v>
      </c>
      <c r="N84" s="364"/>
    </row>
    <row r="85" spans="1:14" ht="3.75" customHeight="1" thickTop="1" thickBot="1">
      <c r="A85" s="313"/>
      <c r="B85" s="314"/>
      <c r="C85" s="314"/>
      <c r="D85" s="314"/>
      <c r="E85" s="314"/>
      <c r="F85" s="314"/>
      <c r="G85" s="314"/>
      <c r="H85" s="314"/>
      <c r="I85" s="314"/>
      <c r="J85" s="314"/>
      <c r="K85" s="314"/>
      <c r="L85" s="314"/>
      <c r="M85" s="314"/>
    </row>
    <row r="86" spans="1:14" ht="15" customHeight="1" thickTop="1">
      <c r="A86" s="315"/>
      <c r="B86" s="316"/>
      <c r="C86" s="316"/>
      <c r="D86" s="316"/>
      <c r="E86" s="316"/>
      <c r="F86" s="316"/>
      <c r="G86" s="316"/>
      <c r="H86" s="316"/>
      <c r="I86" s="316"/>
      <c r="J86" s="316"/>
      <c r="K86" s="316"/>
      <c r="L86" s="316"/>
      <c r="M86" s="316"/>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4">
    <pageSetUpPr fitToPage="1"/>
  </sheetPr>
  <dimension ref="A1:N87"/>
  <sheetViews>
    <sheetView zoomScale="85" zoomScaleNormal="85" workbookViewId="0">
      <selection activeCell="A19" sqref="A19"/>
    </sheetView>
  </sheetViews>
  <sheetFormatPr baseColWidth="10" defaultColWidth="9.140625" defaultRowHeight="18"/>
  <cols>
    <col min="1" max="1" width="89.85546875" style="294" bestFit="1" customWidth="1"/>
    <col min="2" max="8" width="10.7109375" style="294" bestFit="1" customWidth="1"/>
    <col min="9" max="9" width="10.7109375" style="294" customWidth="1"/>
    <col min="10" max="10" width="10.7109375" style="294" bestFit="1" customWidth="1"/>
    <col min="11" max="11" width="10.7109375" style="294" customWidth="1"/>
    <col min="12" max="12" width="11.7109375" style="318" bestFit="1" customWidth="1"/>
    <col min="13" max="13" width="11.7109375" style="318" customWidth="1"/>
    <col min="14" max="256" width="9.140625" style="294"/>
    <col min="257" max="257" width="89.85546875" style="294" bestFit="1" customWidth="1"/>
    <col min="258" max="264" width="10.7109375" style="294" bestFit="1" customWidth="1"/>
    <col min="265" max="265" width="10.7109375" style="294" customWidth="1"/>
    <col min="266" max="266" width="10.7109375" style="294" bestFit="1" customWidth="1"/>
    <col min="267" max="267" width="10.7109375" style="294" customWidth="1"/>
    <col min="268" max="268" width="11.7109375" style="294" bestFit="1" customWidth="1"/>
    <col min="269" max="269" width="11.7109375" style="294" customWidth="1"/>
    <col min="270" max="512" width="9.140625" style="294"/>
    <col min="513" max="513" width="89.85546875" style="294" bestFit="1" customWidth="1"/>
    <col min="514" max="520" width="10.7109375" style="294" bestFit="1" customWidth="1"/>
    <col min="521" max="521" width="10.7109375" style="294" customWidth="1"/>
    <col min="522" max="522" width="10.7109375" style="294" bestFit="1" customWidth="1"/>
    <col min="523" max="523" width="10.7109375" style="294" customWidth="1"/>
    <col min="524" max="524" width="11.7109375" style="294" bestFit="1" customWidth="1"/>
    <col min="525" max="525" width="11.7109375" style="294" customWidth="1"/>
    <col min="526" max="768" width="9.140625" style="294"/>
    <col min="769" max="769" width="89.85546875" style="294" bestFit="1" customWidth="1"/>
    <col min="770" max="776" width="10.7109375" style="294" bestFit="1" customWidth="1"/>
    <col min="777" max="777" width="10.7109375" style="294" customWidth="1"/>
    <col min="778" max="778" width="10.7109375" style="294" bestFit="1" customWidth="1"/>
    <col min="779" max="779" width="10.7109375" style="294" customWidth="1"/>
    <col min="780" max="780" width="11.7109375" style="294" bestFit="1" customWidth="1"/>
    <col min="781" max="781" width="11.7109375" style="294" customWidth="1"/>
    <col min="782" max="1024" width="9.140625" style="294"/>
    <col min="1025" max="1025" width="89.85546875" style="294" bestFit="1" customWidth="1"/>
    <col min="1026" max="1032" width="10.7109375" style="294" bestFit="1" customWidth="1"/>
    <col min="1033" max="1033" width="10.7109375" style="294" customWidth="1"/>
    <col min="1034" max="1034" width="10.7109375" style="294" bestFit="1" customWidth="1"/>
    <col min="1035" max="1035" width="10.7109375" style="294" customWidth="1"/>
    <col min="1036" max="1036" width="11.7109375" style="294" bestFit="1" customWidth="1"/>
    <col min="1037" max="1037" width="11.7109375" style="294" customWidth="1"/>
    <col min="1038" max="1280" width="9.140625" style="294"/>
    <col min="1281" max="1281" width="89.85546875" style="294" bestFit="1" customWidth="1"/>
    <col min="1282" max="1288" width="10.7109375" style="294" bestFit="1" customWidth="1"/>
    <col min="1289" max="1289" width="10.7109375" style="294" customWidth="1"/>
    <col min="1290" max="1290" width="10.7109375" style="294" bestFit="1" customWidth="1"/>
    <col min="1291" max="1291" width="10.7109375" style="294" customWidth="1"/>
    <col min="1292" max="1292" width="11.7109375" style="294" bestFit="1" customWidth="1"/>
    <col min="1293" max="1293" width="11.7109375" style="294" customWidth="1"/>
    <col min="1294" max="1536" width="9.140625" style="294"/>
    <col min="1537" max="1537" width="89.85546875" style="294" bestFit="1" customWidth="1"/>
    <col min="1538" max="1544" width="10.7109375" style="294" bestFit="1" customWidth="1"/>
    <col min="1545" max="1545" width="10.7109375" style="294" customWidth="1"/>
    <col min="1546" max="1546" width="10.7109375" style="294" bestFit="1" customWidth="1"/>
    <col min="1547" max="1547" width="10.7109375" style="294" customWidth="1"/>
    <col min="1548" max="1548" width="11.7109375" style="294" bestFit="1" customWidth="1"/>
    <col min="1549" max="1549" width="11.7109375" style="294" customWidth="1"/>
    <col min="1550" max="1792" width="9.140625" style="294"/>
    <col min="1793" max="1793" width="89.85546875" style="294" bestFit="1" customWidth="1"/>
    <col min="1794" max="1800" width="10.7109375" style="294" bestFit="1" customWidth="1"/>
    <col min="1801" max="1801" width="10.7109375" style="294" customWidth="1"/>
    <col min="1802" max="1802" width="10.7109375" style="294" bestFit="1" customWidth="1"/>
    <col min="1803" max="1803" width="10.7109375" style="294" customWidth="1"/>
    <col min="1804" max="1804" width="11.7109375" style="294" bestFit="1" customWidth="1"/>
    <col min="1805" max="1805" width="11.7109375" style="294" customWidth="1"/>
    <col min="1806" max="2048" width="9.140625" style="294"/>
    <col min="2049" max="2049" width="89.85546875" style="294" bestFit="1" customWidth="1"/>
    <col min="2050" max="2056" width="10.7109375" style="294" bestFit="1" customWidth="1"/>
    <col min="2057" max="2057" width="10.7109375" style="294" customWidth="1"/>
    <col min="2058" max="2058" width="10.7109375" style="294" bestFit="1" customWidth="1"/>
    <col min="2059" max="2059" width="10.7109375" style="294" customWidth="1"/>
    <col min="2060" max="2060" width="11.7109375" style="294" bestFit="1" customWidth="1"/>
    <col min="2061" max="2061" width="11.7109375" style="294" customWidth="1"/>
    <col min="2062" max="2304" width="9.140625" style="294"/>
    <col min="2305" max="2305" width="89.85546875" style="294" bestFit="1" customWidth="1"/>
    <col min="2306" max="2312" width="10.7109375" style="294" bestFit="1" customWidth="1"/>
    <col min="2313" max="2313" width="10.7109375" style="294" customWidth="1"/>
    <col min="2314" max="2314" width="10.7109375" style="294" bestFit="1" customWidth="1"/>
    <col min="2315" max="2315" width="10.7109375" style="294" customWidth="1"/>
    <col min="2316" max="2316" width="11.7109375" style="294" bestFit="1" customWidth="1"/>
    <col min="2317" max="2317" width="11.7109375" style="294" customWidth="1"/>
    <col min="2318" max="2560" width="9.140625" style="294"/>
    <col min="2561" max="2561" width="89.85546875" style="294" bestFit="1" customWidth="1"/>
    <col min="2562" max="2568" width="10.7109375" style="294" bestFit="1" customWidth="1"/>
    <col min="2569" max="2569" width="10.7109375" style="294" customWidth="1"/>
    <col min="2570" max="2570" width="10.7109375" style="294" bestFit="1" customWidth="1"/>
    <col min="2571" max="2571" width="10.7109375" style="294" customWidth="1"/>
    <col min="2572" max="2572" width="11.7109375" style="294" bestFit="1" customWidth="1"/>
    <col min="2573" max="2573" width="11.7109375" style="294" customWidth="1"/>
    <col min="2574" max="2816" width="9.140625" style="294"/>
    <col min="2817" max="2817" width="89.85546875" style="294" bestFit="1" customWidth="1"/>
    <col min="2818" max="2824" width="10.7109375" style="294" bestFit="1" customWidth="1"/>
    <col min="2825" max="2825" width="10.7109375" style="294" customWidth="1"/>
    <col min="2826" max="2826" width="10.7109375" style="294" bestFit="1" customWidth="1"/>
    <col min="2827" max="2827" width="10.7109375" style="294" customWidth="1"/>
    <col min="2828" max="2828" width="11.7109375" style="294" bestFit="1" customWidth="1"/>
    <col min="2829" max="2829" width="11.7109375" style="294" customWidth="1"/>
    <col min="2830" max="3072" width="9.140625" style="294"/>
    <col min="3073" max="3073" width="89.85546875" style="294" bestFit="1" customWidth="1"/>
    <col min="3074" max="3080" width="10.7109375" style="294" bestFit="1" customWidth="1"/>
    <col min="3081" max="3081" width="10.7109375" style="294" customWidth="1"/>
    <col min="3082" max="3082" width="10.7109375" style="294" bestFit="1" customWidth="1"/>
    <col min="3083" max="3083" width="10.7109375" style="294" customWidth="1"/>
    <col min="3084" max="3084" width="11.7109375" style="294" bestFit="1" customWidth="1"/>
    <col min="3085" max="3085" width="11.7109375" style="294" customWidth="1"/>
    <col min="3086" max="3328" width="9.140625" style="294"/>
    <col min="3329" max="3329" width="89.85546875" style="294" bestFit="1" customWidth="1"/>
    <col min="3330" max="3336" width="10.7109375" style="294" bestFit="1" customWidth="1"/>
    <col min="3337" max="3337" width="10.7109375" style="294" customWidth="1"/>
    <col min="3338" max="3338" width="10.7109375" style="294" bestFit="1" customWidth="1"/>
    <col min="3339" max="3339" width="10.7109375" style="294" customWidth="1"/>
    <col min="3340" max="3340" width="11.7109375" style="294" bestFit="1" customWidth="1"/>
    <col min="3341" max="3341" width="11.7109375" style="294" customWidth="1"/>
    <col min="3342" max="3584" width="9.140625" style="294"/>
    <col min="3585" max="3585" width="89.85546875" style="294" bestFit="1" customWidth="1"/>
    <col min="3586" max="3592" width="10.7109375" style="294" bestFit="1" customWidth="1"/>
    <col min="3593" max="3593" width="10.7109375" style="294" customWidth="1"/>
    <col min="3594" max="3594" width="10.7109375" style="294" bestFit="1" customWidth="1"/>
    <col min="3595" max="3595" width="10.7109375" style="294" customWidth="1"/>
    <col min="3596" max="3596" width="11.7109375" style="294" bestFit="1" customWidth="1"/>
    <col min="3597" max="3597" width="11.7109375" style="294" customWidth="1"/>
    <col min="3598" max="3840" width="9.140625" style="294"/>
    <col min="3841" max="3841" width="89.85546875" style="294" bestFit="1" customWidth="1"/>
    <col min="3842" max="3848" width="10.7109375" style="294" bestFit="1" customWidth="1"/>
    <col min="3849" max="3849" width="10.7109375" style="294" customWidth="1"/>
    <col min="3850" max="3850" width="10.7109375" style="294" bestFit="1" customWidth="1"/>
    <col min="3851" max="3851" width="10.7109375" style="294" customWidth="1"/>
    <col min="3852" max="3852" width="11.7109375" style="294" bestFit="1" customWidth="1"/>
    <col min="3853" max="3853" width="11.7109375" style="294" customWidth="1"/>
    <col min="3854" max="4096" width="9.140625" style="294"/>
    <col min="4097" max="4097" width="89.85546875" style="294" bestFit="1" customWidth="1"/>
    <col min="4098" max="4104" width="10.7109375" style="294" bestFit="1" customWidth="1"/>
    <col min="4105" max="4105" width="10.7109375" style="294" customWidth="1"/>
    <col min="4106" max="4106" width="10.7109375" style="294" bestFit="1" customWidth="1"/>
    <col min="4107" max="4107" width="10.7109375" style="294" customWidth="1"/>
    <col min="4108" max="4108" width="11.7109375" style="294" bestFit="1" customWidth="1"/>
    <col min="4109" max="4109" width="11.7109375" style="294" customWidth="1"/>
    <col min="4110" max="4352" width="9.140625" style="294"/>
    <col min="4353" max="4353" width="89.85546875" style="294" bestFit="1" customWidth="1"/>
    <col min="4354" max="4360" width="10.7109375" style="294" bestFit="1" customWidth="1"/>
    <col min="4361" max="4361" width="10.7109375" style="294" customWidth="1"/>
    <col min="4362" max="4362" width="10.7109375" style="294" bestFit="1" customWidth="1"/>
    <col min="4363" max="4363" width="10.7109375" style="294" customWidth="1"/>
    <col min="4364" max="4364" width="11.7109375" style="294" bestFit="1" customWidth="1"/>
    <col min="4365" max="4365" width="11.7109375" style="294" customWidth="1"/>
    <col min="4366" max="4608" width="9.140625" style="294"/>
    <col min="4609" max="4609" width="89.85546875" style="294" bestFit="1" customWidth="1"/>
    <col min="4610" max="4616" width="10.7109375" style="294" bestFit="1" customWidth="1"/>
    <col min="4617" max="4617" width="10.7109375" style="294" customWidth="1"/>
    <col min="4618" max="4618" width="10.7109375" style="294" bestFit="1" customWidth="1"/>
    <col min="4619" max="4619" width="10.7109375" style="294" customWidth="1"/>
    <col min="4620" max="4620" width="11.7109375" style="294" bestFit="1" customWidth="1"/>
    <col min="4621" max="4621" width="11.7109375" style="294" customWidth="1"/>
    <col min="4622" max="4864" width="9.140625" style="294"/>
    <col min="4865" max="4865" width="89.85546875" style="294" bestFit="1" customWidth="1"/>
    <col min="4866" max="4872" width="10.7109375" style="294" bestFit="1" customWidth="1"/>
    <col min="4873" max="4873" width="10.7109375" style="294" customWidth="1"/>
    <col min="4874" max="4874" width="10.7109375" style="294" bestFit="1" customWidth="1"/>
    <col min="4875" max="4875" width="10.7109375" style="294" customWidth="1"/>
    <col min="4876" max="4876" width="11.7109375" style="294" bestFit="1" customWidth="1"/>
    <col min="4877" max="4877" width="11.7109375" style="294" customWidth="1"/>
    <col min="4878" max="5120" width="9.140625" style="294"/>
    <col min="5121" max="5121" width="89.85546875" style="294" bestFit="1" customWidth="1"/>
    <col min="5122" max="5128" width="10.7109375" style="294" bestFit="1" customWidth="1"/>
    <col min="5129" max="5129" width="10.7109375" style="294" customWidth="1"/>
    <col min="5130" max="5130" width="10.7109375" style="294" bestFit="1" customWidth="1"/>
    <col min="5131" max="5131" width="10.7109375" style="294" customWidth="1"/>
    <col min="5132" max="5132" width="11.7109375" style="294" bestFit="1" customWidth="1"/>
    <col min="5133" max="5133" width="11.7109375" style="294" customWidth="1"/>
    <col min="5134" max="5376" width="9.140625" style="294"/>
    <col min="5377" max="5377" width="89.85546875" style="294" bestFit="1" customWidth="1"/>
    <col min="5378" max="5384" width="10.7109375" style="294" bestFit="1" customWidth="1"/>
    <col min="5385" max="5385" width="10.7109375" style="294" customWidth="1"/>
    <col min="5386" max="5386" width="10.7109375" style="294" bestFit="1" customWidth="1"/>
    <col min="5387" max="5387" width="10.7109375" style="294" customWidth="1"/>
    <col min="5388" max="5388" width="11.7109375" style="294" bestFit="1" customWidth="1"/>
    <col min="5389" max="5389" width="11.7109375" style="294" customWidth="1"/>
    <col min="5390" max="5632" width="9.140625" style="294"/>
    <col min="5633" max="5633" width="89.85546875" style="294" bestFit="1" customWidth="1"/>
    <col min="5634" max="5640" width="10.7109375" style="294" bestFit="1" customWidth="1"/>
    <col min="5641" max="5641" width="10.7109375" style="294" customWidth="1"/>
    <col min="5642" max="5642" width="10.7109375" style="294" bestFit="1" customWidth="1"/>
    <col min="5643" max="5643" width="10.7109375" style="294" customWidth="1"/>
    <col min="5644" max="5644" width="11.7109375" style="294" bestFit="1" customWidth="1"/>
    <col min="5645" max="5645" width="11.7109375" style="294" customWidth="1"/>
    <col min="5646" max="5888" width="9.140625" style="294"/>
    <col min="5889" max="5889" width="89.85546875" style="294" bestFit="1" customWidth="1"/>
    <col min="5890" max="5896" width="10.7109375" style="294" bestFit="1" customWidth="1"/>
    <col min="5897" max="5897" width="10.7109375" style="294" customWidth="1"/>
    <col min="5898" max="5898" width="10.7109375" style="294" bestFit="1" customWidth="1"/>
    <col min="5899" max="5899" width="10.7109375" style="294" customWidth="1"/>
    <col min="5900" max="5900" width="11.7109375" style="294" bestFit="1" customWidth="1"/>
    <col min="5901" max="5901" width="11.7109375" style="294" customWidth="1"/>
    <col min="5902" max="6144" width="9.140625" style="294"/>
    <col min="6145" max="6145" width="89.85546875" style="294" bestFit="1" customWidth="1"/>
    <col min="6146" max="6152" width="10.7109375" style="294" bestFit="1" customWidth="1"/>
    <col min="6153" max="6153" width="10.7109375" style="294" customWidth="1"/>
    <col min="6154" max="6154" width="10.7109375" style="294" bestFit="1" customWidth="1"/>
    <col min="6155" max="6155" width="10.7109375" style="294" customWidth="1"/>
    <col min="6156" max="6156" width="11.7109375" style="294" bestFit="1" customWidth="1"/>
    <col min="6157" max="6157" width="11.7109375" style="294" customWidth="1"/>
    <col min="6158" max="6400" width="9.140625" style="294"/>
    <col min="6401" max="6401" width="89.85546875" style="294" bestFit="1" customWidth="1"/>
    <col min="6402" max="6408" width="10.7109375" style="294" bestFit="1" customWidth="1"/>
    <col min="6409" max="6409" width="10.7109375" style="294" customWidth="1"/>
    <col min="6410" max="6410" width="10.7109375" style="294" bestFit="1" customWidth="1"/>
    <col min="6411" max="6411" width="10.7109375" style="294" customWidth="1"/>
    <col min="6412" max="6412" width="11.7109375" style="294" bestFit="1" customWidth="1"/>
    <col min="6413" max="6413" width="11.7109375" style="294" customWidth="1"/>
    <col min="6414" max="6656" width="9.140625" style="294"/>
    <col min="6657" max="6657" width="89.85546875" style="294" bestFit="1" customWidth="1"/>
    <col min="6658" max="6664" width="10.7109375" style="294" bestFit="1" customWidth="1"/>
    <col min="6665" max="6665" width="10.7109375" style="294" customWidth="1"/>
    <col min="6666" max="6666" width="10.7109375" style="294" bestFit="1" customWidth="1"/>
    <col min="6667" max="6667" width="10.7109375" style="294" customWidth="1"/>
    <col min="6668" max="6668" width="11.7109375" style="294" bestFit="1" customWidth="1"/>
    <col min="6669" max="6669" width="11.7109375" style="294" customWidth="1"/>
    <col min="6670" max="6912" width="9.140625" style="294"/>
    <col min="6913" max="6913" width="89.85546875" style="294" bestFit="1" customWidth="1"/>
    <col min="6914" max="6920" width="10.7109375" style="294" bestFit="1" customWidth="1"/>
    <col min="6921" max="6921" width="10.7109375" style="294" customWidth="1"/>
    <col min="6922" max="6922" width="10.7109375" style="294" bestFit="1" customWidth="1"/>
    <col min="6923" max="6923" width="10.7109375" style="294" customWidth="1"/>
    <col min="6924" max="6924" width="11.7109375" style="294" bestFit="1" customWidth="1"/>
    <col min="6925" max="6925" width="11.7109375" style="294" customWidth="1"/>
    <col min="6926" max="7168" width="9.140625" style="294"/>
    <col min="7169" max="7169" width="89.85546875" style="294" bestFit="1" customWidth="1"/>
    <col min="7170" max="7176" width="10.7109375" style="294" bestFit="1" customWidth="1"/>
    <col min="7177" max="7177" width="10.7109375" style="294" customWidth="1"/>
    <col min="7178" max="7178" width="10.7109375" style="294" bestFit="1" customWidth="1"/>
    <col min="7179" max="7179" width="10.7109375" style="294" customWidth="1"/>
    <col min="7180" max="7180" width="11.7109375" style="294" bestFit="1" customWidth="1"/>
    <col min="7181" max="7181" width="11.7109375" style="294" customWidth="1"/>
    <col min="7182" max="7424" width="9.140625" style="294"/>
    <col min="7425" max="7425" width="89.85546875" style="294" bestFit="1" customWidth="1"/>
    <col min="7426" max="7432" width="10.7109375" style="294" bestFit="1" customWidth="1"/>
    <col min="7433" max="7433" width="10.7109375" style="294" customWidth="1"/>
    <col min="7434" max="7434" width="10.7109375" style="294" bestFit="1" customWidth="1"/>
    <col min="7435" max="7435" width="10.7109375" style="294" customWidth="1"/>
    <col min="7436" max="7436" width="11.7109375" style="294" bestFit="1" customWidth="1"/>
    <col min="7437" max="7437" width="11.7109375" style="294" customWidth="1"/>
    <col min="7438" max="7680" width="9.140625" style="294"/>
    <col min="7681" max="7681" width="89.85546875" style="294" bestFit="1" customWidth="1"/>
    <col min="7682" max="7688" width="10.7109375" style="294" bestFit="1" customWidth="1"/>
    <col min="7689" max="7689" width="10.7109375" style="294" customWidth="1"/>
    <col min="7690" max="7690" width="10.7109375" style="294" bestFit="1" customWidth="1"/>
    <col min="7691" max="7691" width="10.7109375" style="294" customWidth="1"/>
    <col min="7692" max="7692" width="11.7109375" style="294" bestFit="1" customWidth="1"/>
    <col min="7693" max="7693" width="11.7109375" style="294" customWidth="1"/>
    <col min="7694" max="7936" width="9.140625" style="294"/>
    <col min="7937" max="7937" width="89.85546875" style="294" bestFit="1" customWidth="1"/>
    <col min="7938" max="7944" width="10.7109375" style="294" bestFit="1" customWidth="1"/>
    <col min="7945" max="7945" width="10.7109375" style="294" customWidth="1"/>
    <col min="7946" max="7946" width="10.7109375" style="294" bestFit="1" customWidth="1"/>
    <col min="7947" max="7947" width="10.7109375" style="294" customWidth="1"/>
    <col min="7948" max="7948" width="11.7109375" style="294" bestFit="1" customWidth="1"/>
    <col min="7949" max="7949" width="11.7109375" style="294" customWidth="1"/>
    <col min="7950" max="8192" width="9.140625" style="294"/>
    <col min="8193" max="8193" width="89.85546875" style="294" bestFit="1" customWidth="1"/>
    <col min="8194" max="8200" width="10.7109375" style="294" bestFit="1" customWidth="1"/>
    <col min="8201" max="8201" width="10.7109375" style="294" customWidth="1"/>
    <col min="8202" max="8202" width="10.7109375" style="294" bestFit="1" customWidth="1"/>
    <col min="8203" max="8203" width="10.7109375" style="294" customWidth="1"/>
    <col min="8204" max="8204" width="11.7109375" style="294" bestFit="1" customWidth="1"/>
    <col min="8205" max="8205" width="11.7109375" style="294" customWidth="1"/>
    <col min="8206" max="8448" width="9.140625" style="294"/>
    <col min="8449" max="8449" width="89.85546875" style="294" bestFit="1" customWidth="1"/>
    <col min="8450" max="8456" width="10.7109375" style="294" bestFit="1" customWidth="1"/>
    <col min="8457" max="8457" width="10.7109375" style="294" customWidth="1"/>
    <col min="8458" max="8458" width="10.7109375" style="294" bestFit="1" customWidth="1"/>
    <col min="8459" max="8459" width="10.7109375" style="294" customWidth="1"/>
    <col min="8460" max="8460" width="11.7109375" style="294" bestFit="1" customWidth="1"/>
    <col min="8461" max="8461" width="11.7109375" style="294" customWidth="1"/>
    <col min="8462" max="8704" width="9.140625" style="294"/>
    <col min="8705" max="8705" width="89.85546875" style="294" bestFit="1" customWidth="1"/>
    <col min="8706" max="8712" width="10.7109375" style="294" bestFit="1" customWidth="1"/>
    <col min="8713" max="8713" width="10.7109375" style="294" customWidth="1"/>
    <col min="8714" max="8714" width="10.7109375" style="294" bestFit="1" customWidth="1"/>
    <col min="8715" max="8715" width="10.7109375" style="294" customWidth="1"/>
    <col min="8716" max="8716" width="11.7109375" style="294" bestFit="1" customWidth="1"/>
    <col min="8717" max="8717" width="11.7109375" style="294" customWidth="1"/>
    <col min="8718" max="8960" width="9.140625" style="294"/>
    <col min="8961" max="8961" width="89.85546875" style="294" bestFit="1" customWidth="1"/>
    <col min="8962" max="8968" width="10.7109375" style="294" bestFit="1" customWidth="1"/>
    <col min="8969" max="8969" width="10.7109375" style="294" customWidth="1"/>
    <col min="8970" max="8970" width="10.7109375" style="294" bestFit="1" customWidth="1"/>
    <col min="8971" max="8971" width="10.7109375" style="294" customWidth="1"/>
    <col min="8972" max="8972" width="11.7109375" style="294" bestFit="1" customWidth="1"/>
    <col min="8973" max="8973" width="11.7109375" style="294" customWidth="1"/>
    <col min="8974" max="9216" width="9.140625" style="294"/>
    <col min="9217" max="9217" width="89.85546875" style="294" bestFit="1" customWidth="1"/>
    <col min="9218" max="9224" width="10.7109375" style="294" bestFit="1" customWidth="1"/>
    <col min="9225" max="9225" width="10.7109375" style="294" customWidth="1"/>
    <col min="9226" max="9226" width="10.7109375" style="294" bestFit="1" customWidth="1"/>
    <col min="9227" max="9227" width="10.7109375" style="294" customWidth="1"/>
    <col min="9228" max="9228" width="11.7109375" style="294" bestFit="1" customWidth="1"/>
    <col min="9229" max="9229" width="11.7109375" style="294" customWidth="1"/>
    <col min="9230" max="9472" width="9.140625" style="294"/>
    <col min="9473" max="9473" width="89.85546875" style="294" bestFit="1" customWidth="1"/>
    <col min="9474" max="9480" width="10.7109375" style="294" bestFit="1" customWidth="1"/>
    <col min="9481" max="9481" width="10.7109375" style="294" customWidth="1"/>
    <col min="9482" max="9482" width="10.7109375" style="294" bestFit="1" customWidth="1"/>
    <col min="9483" max="9483" width="10.7109375" style="294" customWidth="1"/>
    <col min="9484" max="9484" width="11.7109375" style="294" bestFit="1" customWidth="1"/>
    <col min="9485" max="9485" width="11.7109375" style="294" customWidth="1"/>
    <col min="9486" max="9728" width="9.140625" style="294"/>
    <col min="9729" max="9729" width="89.85546875" style="294" bestFit="1" customWidth="1"/>
    <col min="9730" max="9736" width="10.7109375" style="294" bestFit="1" customWidth="1"/>
    <col min="9737" max="9737" width="10.7109375" style="294" customWidth="1"/>
    <col min="9738" max="9738" width="10.7109375" style="294" bestFit="1" customWidth="1"/>
    <col min="9739" max="9739" width="10.7109375" style="294" customWidth="1"/>
    <col min="9740" max="9740" width="11.7109375" style="294" bestFit="1" customWidth="1"/>
    <col min="9741" max="9741" width="11.7109375" style="294" customWidth="1"/>
    <col min="9742" max="9984" width="9.140625" style="294"/>
    <col min="9985" max="9985" width="89.85546875" style="294" bestFit="1" customWidth="1"/>
    <col min="9986" max="9992" width="10.7109375" style="294" bestFit="1" customWidth="1"/>
    <col min="9993" max="9993" width="10.7109375" style="294" customWidth="1"/>
    <col min="9994" max="9994" width="10.7109375" style="294" bestFit="1" customWidth="1"/>
    <col min="9995" max="9995" width="10.7109375" style="294" customWidth="1"/>
    <col min="9996" max="9996" width="11.7109375" style="294" bestFit="1" customWidth="1"/>
    <col min="9997" max="9997" width="11.7109375" style="294" customWidth="1"/>
    <col min="9998" max="10240" width="9.140625" style="294"/>
    <col min="10241" max="10241" width="89.85546875" style="294" bestFit="1" customWidth="1"/>
    <col min="10242" max="10248" width="10.7109375" style="294" bestFit="1" customWidth="1"/>
    <col min="10249" max="10249" width="10.7109375" style="294" customWidth="1"/>
    <col min="10250" max="10250" width="10.7109375" style="294" bestFit="1" customWidth="1"/>
    <col min="10251" max="10251" width="10.7109375" style="294" customWidth="1"/>
    <col min="10252" max="10252" width="11.7109375" style="294" bestFit="1" customWidth="1"/>
    <col min="10253" max="10253" width="11.7109375" style="294" customWidth="1"/>
    <col min="10254" max="10496" width="9.140625" style="294"/>
    <col min="10497" max="10497" width="89.85546875" style="294" bestFit="1" customWidth="1"/>
    <col min="10498" max="10504" width="10.7109375" style="294" bestFit="1" customWidth="1"/>
    <col min="10505" max="10505" width="10.7109375" style="294" customWidth="1"/>
    <col min="10506" max="10506" width="10.7109375" style="294" bestFit="1" customWidth="1"/>
    <col min="10507" max="10507" width="10.7109375" style="294" customWidth="1"/>
    <col min="10508" max="10508" width="11.7109375" style="294" bestFit="1" customWidth="1"/>
    <col min="10509" max="10509" width="11.7109375" style="294" customWidth="1"/>
    <col min="10510" max="10752" width="9.140625" style="294"/>
    <col min="10753" max="10753" width="89.85546875" style="294" bestFit="1" customWidth="1"/>
    <col min="10754" max="10760" width="10.7109375" style="294" bestFit="1" customWidth="1"/>
    <col min="10761" max="10761" width="10.7109375" style="294" customWidth="1"/>
    <col min="10762" max="10762" width="10.7109375" style="294" bestFit="1" customWidth="1"/>
    <col min="10763" max="10763" width="10.7109375" style="294" customWidth="1"/>
    <col min="10764" max="10764" width="11.7109375" style="294" bestFit="1" customWidth="1"/>
    <col min="10765" max="10765" width="11.7109375" style="294" customWidth="1"/>
    <col min="10766" max="11008" width="9.140625" style="294"/>
    <col min="11009" max="11009" width="89.85546875" style="294" bestFit="1" customWidth="1"/>
    <col min="11010" max="11016" width="10.7109375" style="294" bestFit="1" customWidth="1"/>
    <col min="11017" max="11017" width="10.7109375" style="294" customWidth="1"/>
    <col min="11018" max="11018" width="10.7109375" style="294" bestFit="1" customWidth="1"/>
    <col min="11019" max="11019" width="10.7109375" style="294" customWidth="1"/>
    <col min="11020" max="11020" width="11.7109375" style="294" bestFit="1" customWidth="1"/>
    <col min="11021" max="11021" width="11.7109375" style="294" customWidth="1"/>
    <col min="11022" max="11264" width="9.140625" style="294"/>
    <col min="11265" max="11265" width="89.85546875" style="294" bestFit="1" customWidth="1"/>
    <col min="11266" max="11272" width="10.7109375" style="294" bestFit="1" customWidth="1"/>
    <col min="11273" max="11273" width="10.7109375" style="294" customWidth="1"/>
    <col min="11274" max="11274" width="10.7109375" style="294" bestFit="1" customWidth="1"/>
    <col min="11275" max="11275" width="10.7109375" style="294" customWidth="1"/>
    <col min="11276" max="11276" width="11.7109375" style="294" bestFit="1" customWidth="1"/>
    <col min="11277" max="11277" width="11.7109375" style="294" customWidth="1"/>
    <col min="11278" max="11520" width="9.140625" style="294"/>
    <col min="11521" max="11521" width="89.85546875" style="294" bestFit="1" customWidth="1"/>
    <col min="11522" max="11528" width="10.7109375" style="294" bestFit="1" customWidth="1"/>
    <col min="11529" max="11529" width="10.7109375" style="294" customWidth="1"/>
    <col min="11530" max="11530" width="10.7109375" style="294" bestFit="1" customWidth="1"/>
    <col min="11531" max="11531" width="10.7109375" style="294" customWidth="1"/>
    <col min="11532" max="11532" width="11.7109375" style="294" bestFit="1" customWidth="1"/>
    <col min="11533" max="11533" width="11.7109375" style="294" customWidth="1"/>
    <col min="11534" max="11776" width="9.140625" style="294"/>
    <col min="11777" max="11777" width="89.85546875" style="294" bestFit="1" customWidth="1"/>
    <col min="11778" max="11784" width="10.7109375" style="294" bestFit="1" customWidth="1"/>
    <col min="11785" max="11785" width="10.7109375" style="294" customWidth="1"/>
    <col min="11786" max="11786" width="10.7109375" style="294" bestFit="1" customWidth="1"/>
    <col min="11787" max="11787" width="10.7109375" style="294" customWidth="1"/>
    <col min="11788" max="11788" width="11.7109375" style="294" bestFit="1" customWidth="1"/>
    <col min="11789" max="11789" width="11.7109375" style="294" customWidth="1"/>
    <col min="11790" max="12032" width="9.140625" style="294"/>
    <col min="12033" max="12033" width="89.85546875" style="294" bestFit="1" customWidth="1"/>
    <col min="12034" max="12040" width="10.7109375" style="294" bestFit="1" customWidth="1"/>
    <col min="12041" max="12041" width="10.7109375" style="294" customWidth="1"/>
    <col min="12042" max="12042" width="10.7109375" style="294" bestFit="1" customWidth="1"/>
    <col min="12043" max="12043" width="10.7109375" style="294" customWidth="1"/>
    <col min="12044" max="12044" width="11.7109375" style="294" bestFit="1" customWidth="1"/>
    <col min="12045" max="12045" width="11.7109375" style="294" customWidth="1"/>
    <col min="12046" max="12288" width="9.140625" style="294"/>
    <col min="12289" max="12289" width="89.85546875" style="294" bestFit="1" customWidth="1"/>
    <col min="12290" max="12296" width="10.7109375" style="294" bestFit="1" customWidth="1"/>
    <col min="12297" max="12297" width="10.7109375" style="294" customWidth="1"/>
    <col min="12298" max="12298" width="10.7109375" style="294" bestFit="1" customWidth="1"/>
    <col min="12299" max="12299" width="10.7109375" style="294" customWidth="1"/>
    <col min="12300" max="12300" width="11.7109375" style="294" bestFit="1" customWidth="1"/>
    <col min="12301" max="12301" width="11.7109375" style="294" customWidth="1"/>
    <col min="12302" max="12544" width="9.140625" style="294"/>
    <col min="12545" max="12545" width="89.85546875" style="294" bestFit="1" customWidth="1"/>
    <col min="12546" max="12552" width="10.7109375" style="294" bestFit="1" customWidth="1"/>
    <col min="12553" max="12553" width="10.7109375" style="294" customWidth="1"/>
    <col min="12554" max="12554" width="10.7109375" style="294" bestFit="1" customWidth="1"/>
    <col min="12555" max="12555" width="10.7109375" style="294" customWidth="1"/>
    <col min="12556" max="12556" width="11.7109375" style="294" bestFit="1" customWidth="1"/>
    <col min="12557" max="12557" width="11.7109375" style="294" customWidth="1"/>
    <col min="12558" max="12800" width="9.140625" style="294"/>
    <col min="12801" max="12801" width="89.85546875" style="294" bestFit="1" customWidth="1"/>
    <col min="12802" max="12808" width="10.7109375" style="294" bestFit="1" customWidth="1"/>
    <col min="12809" max="12809" width="10.7109375" style="294" customWidth="1"/>
    <col min="12810" max="12810" width="10.7109375" style="294" bestFit="1" customWidth="1"/>
    <col min="12811" max="12811" width="10.7109375" style="294" customWidth="1"/>
    <col min="12812" max="12812" width="11.7109375" style="294" bestFit="1" customWidth="1"/>
    <col min="12813" max="12813" width="11.7109375" style="294" customWidth="1"/>
    <col min="12814" max="13056" width="9.140625" style="294"/>
    <col min="13057" max="13057" width="89.85546875" style="294" bestFit="1" customWidth="1"/>
    <col min="13058" max="13064" width="10.7109375" style="294" bestFit="1" customWidth="1"/>
    <col min="13065" max="13065" width="10.7109375" style="294" customWidth="1"/>
    <col min="13066" max="13066" width="10.7109375" style="294" bestFit="1" customWidth="1"/>
    <col min="13067" max="13067" width="10.7109375" style="294" customWidth="1"/>
    <col min="13068" max="13068" width="11.7109375" style="294" bestFit="1" customWidth="1"/>
    <col min="13069" max="13069" width="11.7109375" style="294" customWidth="1"/>
    <col min="13070" max="13312" width="9.140625" style="294"/>
    <col min="13313" max="13313" width="89.85546875" style="294" bestFit="1" customWidth="1"/>
    <col min="13314" max="13320" width="10.7109375" style="294" bestFit="1" customWidth="1"/>
    <col min="13321" max="13321" width="10.7109375" style="294" customWidth="1"/>
    <col min="13322" max="13322" width="10.7109375" style="294" bestFit="1" customWidth="1"/>
    <col min="13323" max="13323" width="10.7109375" style="294" customWidth="1"/>
    <col min="13324" max="13324" width="11.7109375" style="294" bestFit="1" customWidth="1"/>
    <col min="13325" max="13325" width="11.7109375" style="294" customWidth="1"/>
    <col min="13326" max="13568" width="9.140625" style="294"/>
    <col min="13569" max="13569" width="89.85546875" style="294" bestFit="1" customWidth="1"/>
    <col min="13570" max="13576" width="10.7109375" style="294" bestFit="1" customWidth="1"/>
    <col min="13577" max="13577" width="10.7109375" style="294" customWidth="1"/>
    <col min="13578" max="13578" width="10.7109375" style="294" bestFit="1" customWidth="1"/>
    <col min="13579" max="13579" width="10.7109375" style="294" customWidth="1"/>
    <col min="13580" max="13580" width="11.7109375" style="294" bestFit="1" customWidth="1"/>
    <col min="13581" max="13581" width="11.7109375" style="294" customWidth="1"/>
    <col min="13582" max="13824" width="9.140625" style="294"/>
    <col min="13825" max="13825" width="89.85546875" style="294" bestFit="1" customWidth="1"/>
    <col min="13826" max="13832" width="10.7109375" style="294" bestFit="1" customWidth="1"/>
    <col min="13833" max="13833" width="10.7109375" style="294" customWidth="1"/>
    <col min="13834" max="13834" width="10.7109375" style="294" bestFit="1" customWidth="1"/>
    <col min="13835" max="13835" width="10.7109375" style="294" customWidth="1"/>
    <col min="13836" max="13836" width="11.7109375" style="294" bestFit="1" customWidth="1"/>
    <col min="13837" max="13837" width="11.7109375" style="294" customWidth="1"/>
    <col min="13838" max="14080" width="9.140625" style="294"/>
    <col min="14081" max="14081" width="89.85546875" style="294" bestFit="1" customWidth="1"/>
    <col min="14082" max="14088" width="10.7109375" style="294" bestFit="1" customWidth="1"/>
    <col min="14089" max="14089" width="10.7109375" style="294" customWidth="1"/>
    <col min="14090" max="14090" width="10.7109375" style="294" bestFit="1" customWidth="1"/>
    <col min="14091" max="14091" width="10.7109375" style="294" customWidth="1"/>
    <col min="14092" max="14092" width="11.7109375" style="294" bestFit="1" customWidth="1"/>
    <col min="14093" max="14093" width="11.7109375" style="294" customWidth="1"/>
    <col min="14094" max="14336" width="9.140625" style="294"/>
    <col min="14337" max="14337" width="89.85546875" style="294" bestFit="1" customWidth="1"/>
    <col min="14338" max="14344" width="10.7109375" style="294" bestFit="1" customWidth="1"/>
    <col min="14345" max="14345" width="10.7109375" style="294" customWidth="1"/>
    <col min="14346" max="14346" width="10.7109375" style="294" bestFit="1" customWidth="1"/>
    <col min="14347" max="14347" width="10.7109375" style="294" customWidth="1"/>
    <col min="14348" max="14348" width="11.7109375" style="294" bestFit="1" customWidth="1"/>
    <col min="14349" max="14349" width="11.7109375" style="294" customWidth="1"/>
    <col min="14350" max="14592" width="9.140625" style="294"/>
    <col min="14593" max="14593" width="89.85546875" style="294" bestFit="1" customWidth="1"/>
    <col min="14594" max="14600" width="10.7109375" style="294" bestFit="1" customWidth="1"/>
    <col min="14601" max="14601" width="10.7109375" style="294" customWidth="1"/>
    <col min="14602" max="14602" width="10.7109375" style="294" bestFit="1" customWidth="1"/>
    <col min="14603" max="14603" width="10.7109375" style="294" customWidth="1"/>
    <col min="14604" max="14604" width="11.7109375" style="294" bestFit="1" customWidth="1"/>
    <col min="14605" max="14605" width="11.7109375" style="294" customWidth="1"/>
    <col min="14606" max="14848" width="9.140625" style="294"/>
    <col min="14849" max="14849" width="89.85546875" style="294" bestFit="1" customWidth="1"/>
    <col min="14850" max="14856" width="10.7109375" style="294" bestFit="1" customWidth="1"/>
    <col min="14857" max="14857" width="10.7109375" style="294" customWidth="1"/>
    <col min="14858" max="14858" width="10.7109375" style="294" bestFit="1" customWidth="1"/>
    <col min="14859" max="14859" width="10.7109375" style="294" customWidth="1"/>
    <col min="14860" max="14860" width="11.7109375" style="294" bestFit="1" customWidth="1"/>
    <col min="14861" max="14861" width="11.7109375" style="294" customWidth="1"/>
    <col min="14862" max="15104" width="9.140625" style="294"/>
    <col min="15105" max="15105" width="89.85546875" style="294" bestFit="1" customWidth="1"/>
    <col min="15106" max="15112" width="10.7109375" style="294" bestFit="1" customWidth="1"/>
    <col min="15113" max="15113" width="10.7109375" style="294" customWidth="1"/>
    <col min="15114" max="15114" width="10.7109375" style="294" bestFit="1" customWidth="1"/>
    <col min="15115" max="15115" width="10.7109375" style="294" customWidth="1"/>
    <col min="15116" max="15116" width="11.7109375" style="294" bestFit="1" customWidth="1"/>
    <col min="15117" max="15117" width="11.7109375" style="294" customWidth="1"/>
    <col min="15118" max="15360" width="9.140625" style="294"/>
    <col min="15361" max="15361" width="89.85546875" style="294" bestFit="1" customWidth="1"/>
    <col min="15362" max="15368" width="10.7109375" style="294" bestFit="1" customWidth="1"/>
    <col min="15369" max="15369" width="10.7109375" style="294" customWidth="1"/>
    <col min="15370" max="15370" width="10.7109375" style="294" bestFit="1" customWidth="1"/>
    <col min="15371" max="15371" width="10.7109375" style="294" customWidth="1"/>
    <col min="15372" max="15372" width="11.7109375" style="294" bestFit="1" customWidth="1"/>
    <col min="15373" max="15373" width="11.7109375" style="294" customWidth="1"/>
    <col min="15374" max="15616" width="9.140625" style="294"/>
    <col min="15617" max="15617" width="89.85546875" style="294" bestFit="1" customWidth="1"/>
    <col min="15618" max="15624" width="10.7109375" style="294" bestFit="1" customWidth="1"/>
    <col min="15625" max="15625" width="10.7109375" style="294" customWidth="1"/>
    <col min="15626" max="15626" width="10.7109375" style="294" bestFit="1" customWidth="1"/>
    <col min="15627" max="15627" width="10.7109375" style="294" customWidth="1"/>
    <col min="15628" max="15628" width="11.7109375" style="294" bestFit="1" customWidth="1"/>
    <col min="15629" max="15629" width="11.7109375" style="294" customWidth="1"/>
    <col min="15630" max="15872" width="9.140625" style="294"/>
    <col min="15873" max="15873" width="89.85546875" style="294" bestFit="1" customWidth="1"/>
    <col min="15874" max="15880" width="10.7109375" style="294" bestFit="1" customWidth="1"/>
    <col min="15881" max="15881" width="10.7109375" style="294" customWidth="1"/>
    <col min="15882" max="15882" width="10.7109375" style="294" bestFit="1" customWidth="1"/>
    <col min="15883" max="15883" width="10.7109375" style="294" customWidth="1"/>
    <col min="15884" max="15884" width="11.7109375" style="294" bestFit="1" customWidth="1"/>
    <col min="15885" max="15885" width="11.7109375" style="294" customWidth="1"/>
    <col min="15886" max="16128" width="9.140625" style="294"/>
    <col min="16129" max="16129" width="89.85546875" style="294" bestFit="1" customWidth="1"/>
    <col min="16130" max="16136" width="10.7109375" style="294" bestFit="1" customWidth="1"/>
    <col min="16137" max="16137" width="10.7109375" style="294" customWidth="1"/>
    <col min="16138" max="16138" width="10.7109375" style="294" bestFit="1" customWidth="1"/>
    <col min="16139" max="16139" width="10.7109375" style="294" customWidth="1"/>
    <col min="16140" max="16140" width="11.7109375" style="294" bestFit="1" customWidth="1"/>
    <col min="16141" max="16141" width="11.7109375" style="294" customWidth="1"/>
    <col min="16142" max="16384" width="9.140625" style="294"/>
  </cols>
  <sheetData>
    <row r="1" spans="1:14" ht="30" customHeight="1">
      <c r="A1" s="1075" t="s">
        <v>333</v>
      </c>
      <c r="B1" s="1075"/>
      <c r="C1" s="1075"/>
      <c r="D1" s="1075"/>
      <c r="E1" s="1075"/>
      <c r="F1" s="1075"/>
      <c r="G1" s="1075"/>
      <c r="H1" s="1075"/>
      <c r="I1" s="1075"/>
      <c r="J1" s="1075"/>
      <c r="K1" s="1075"/>
      <c r="L1" s="1075"/>
      <c r="M1" s="1075"/>
      <c r="N1" s="293"/>
    </row>
    <row r="2" spans="1:14" ht="15" customHeight="1">
      <c r="A2" s="1076" t="s">
        <v>902</v>
      </c>
      <c r="B2" s="1076"/>
      <c r="C2" s="1076"/>
      <c r="D2" s="1076"/>
      <c r="E2" s="1076"/>
      <c r="F2" s="1076"/>
      <c r="G2" s="1076"/>
      <c r="H2" s="1076"/>
      <c r="I2" s="1076"/>
      <c r="J2" s="1076"/>
      <c r="K2" s="1076"/>
      <c r="L2" s="1076"/>
      <c r="M2" s="1076"/>
      <c r="N2" s="293"/>
    </row>
    <row r="3" spans="1:14" ht="15" customHeight="1">
      <c r="A3" s="1076" t="s">
        <v>1041</v>
      </c>
      <c r="B3" s="1076"/>
      <c r="C3" s="1076"/>
      <c r="D3" s="1076"/>
      <c r="E3" s="1076"/>
      <c r="F3" s="1076"/>
      <c r="G3" s="1076"/>
      <c r="H3" s="1076"/>
      <c r="I3" s="1076"/>
      <c r="J3" s="1076"/>
      <c r="K3" s="1076"/>
      <c r="L3" s="1076"/>
      <c r="M3" s="1076"/>
      <c r="N3" s="293"/>
    </row>
    <row r="4" spans="1:14" ht="30" customHeight="1">
      <c r="A4" s="1077" t="s">
        <v>2</v>
      </c>
      <c r="B4" s="1077"/>
      <c r="C4" s="1077"/>
      <c r="D4" s="1077"/>
      <c r="E4" s="1077"/>
      <c r="F4" s="1077"/>
      <c r="G4" s="1077"/>
      <c r="H4" s="1077"/>
      <c r="I4" s="1077"/>
      <c r="J4" s="1077"/>
      <c r="K4" s="1077"/>
      <c r="L4" s="1077"/>
      <c r="M4" s="1077"/>
      <c r="N4" s="293"/>
    </row>
    <row r="5" spans="1:14" ht="3.75" customHeight="1" thickBot="1">
      <c r="A5" s="293"/>
      <c r="B5" s="293"/>
      <c r="C5" s="293"/>
      <c r="D5" s="293"/>
      <c r="E5" s="293"/>
      <c r="F5" s="293"/>
      <c r="G5" s="293"/>
      <c r="H5" s="293"/>
      <c r="I5" s="293"/>
      <c r="J5" s="293"/>
      <c r="K5" s="293"/>
      <c r="L5" s="293"/>
      <c r="M5" s="293"/>
      <c r="N5" s="293"/>
    </row>
    <row r="6" spans="1:14" s="298" customFormat="1" ht="30" customHeight="1" thickTop="1" thickBot="1">
      <c r="A6" s="295"/>
      <c r="B6" s="296" t="s">
        <v>901</v>
      </c>
      <c r="C6" s="296" t="s">
        <v>900</v>
      </c>
      <c r="D6" s="296" t="s">
        <v>899</v>
      </c>
      <c r="E6" s="296" t="s">
        <v>898</v>
      </c>
      <c r="F6" s="296" t="s">
        <v>897</v>
      </c>
      <c r="G6" s="296" t="s">
        <v>896</v>
      </c>
      <c r="H6" s="296" t="s">
        <v>895</v>
      </c>
      <c r="I6" s="296" t="s">
        <v>894</v>
      </c>
      <c r="J6" s="296" t="s">
        <v>893</v>
      </c>
      <c r="K6" s="296" t="s">
        <v>1514</v>
      </c>
      <c r="L6" s="296" t="s">
        <v>892</v>
      </c>
      <c r="M6" s="296" t="s">
        <v>1515</v>
      </c>
      <c r="N6" s="297"/>
    </row>
    <row r="7" spans="1:14" ht="15" customHeight="1" thickTop="1" thickBot="1">
      <c r="A7" s="299" t="s">
        <v>891</v>
      </c>
      <c r="B7" s="300">
        <v>12081870.929879999</v>
      </c>
      <c r="C7" s="300">
        <v>14605967.315409999</v>
      </c>
      <c r="D7" s="300">
        <v>16340049.671600001</v>
      </c>
      <c r="E7" s="300">
        <v>19387325.796150003</v>
      </c>
      <c r="F7" s="300">
        <v>20377489.639049999</v>
      </c>
      <c r="G7" s="300">
        <v>21743542.672389999</v>
      </c>
      <c r="H7" s="300">
        <v>23647837.885330003</v>
      </c>
      <c r="I7" s="300">
        <v>23781719.4626</v>
      </c>
      <c r="J7" s="300">
        <v>23008562.845150001</v>
      </c>
      <c r="K7" s="300">
        <v>24717110.441520002</v>
      </c>
      <c r="L7" s="300">
        <v>25085619.236719999</v>
      </c>
      <c r="M7" s="300">
        <v>24993421.45143</v>
      </c>
      <c r="N7" s="293"/>
    </row>
    <row r="8" spans="1:14" s="303" customFormat="1" ht="15" customHeight="1" thickTop="1">
      <c r="A8" s="301" t="s">
        <v>9</v>
      </c>
      <c r="B8" s="302">
        <v>1400379.8483699998</v>
      </c>
      <c r="C8" s="302">
        <v>2593488.8986900002</v>
      </c>
      <c r="D8" s="302">
        <v>2744060.84589</v>
      </c>
      <c r="E8" s="302">
        <v>2712279.5924200001</v>
      </c>
      <c r="F8" s="302">
        <v>2568680.2866199999</v>
      </c>
      <c r="G8" s="302">
        <v>2573121.66065</v>
      </c>
      <c r="H8" s="302">
        <v>3222806.4684000001</v>
      </c>
      <c r="I8" s="302">
        <v>2598411.7140100002</v>
      </c>
      <c r="J8" s="302">
        <v>2262930.31061</v>
      </c>
      <c r="K8" s="302">
        <v>3100328.94888</v>
      </c>
      <c r="L8" s="302">
        <v>3498176.39108</v>
      </c>
      <c r="M8" s="302">
        <v>3337663.7232199996</v>
      </c>
      <c r="N8" s="293"/>
    </row>
    <row r="9" spans="1:14" s="303" customFormat="1" ht="15" customHeight="1">
      <c r="A9" s="301" t="s">
        <v>18</v>
      </c>
      <c r="B9" s="302">
        <v>2591673.2665500003</v>
      </c>
      <c r="C9" s="302">
        <v>2484226.5169099998</v>
      </c>
      <c r="D9" s="302">
        <v>2454838.9117199997</v>
      </c>
      <c r="E9" s="302">
        <v>3070303.0286900001</v>
      </c>
      <c r="F9" s="302">
        <v>2865697.81482</v>
      </c>
      <c r="G9" s="302">
        <v>2616735.2869699998</v>
      </c>
      <c r="H9" s="302">
        <v>2773933.2027399996</v>
      </c>
      <c r="I9" s="302">
        <v>2963274.2723499998</v>
      </c>
      <c r="J9" s="302">
        <v>2701003.3840000001</v>
      </c>
      <c r="K9" s="302">
        <v>2830494.7806599997</v>
      </c>
      <c r="L9" s="302">
        <v>2868268.85464</v>
      </c>
      <c r="M9" s="302">
        <v>2652345.9276900003</v>
      </c>
      <c r="N9" s="293"/>
    </row>
    <row r="10" spans="1:14" s="303" customFormat="1" ht="15" customHeight="1">
      <c r="A10" s="301" t="s">
        <v>27</v>
      </c>
      <c r="B10" s="302">
        <v>7887666.4761399999</v>
      </c>
      <c r="C10" s="302">
        <v>9250498.4815499987</v>
      </c>
      <c r="D10" s="302">
        <v>10938092.64931</v>
      </c>
      <c r="E10" s="302">
        <v>13020362.850120001</v>
      </c>
      <c r="F10" s="302">
        <v>14386380.247540001</v>
      </c>
      <c r="G10" s="302">
        <v>15422137.128219999</v>
      </c>
      <c r="H10" s="302">
        <v>16123497.166440001</v>
      </c>
      <c r="I10" s="302">
        <v>16265512.335959999</v>
      </c>
      <c r="J10" s="302">
        <v>16384498.97027</v>
      </c>
      <c r="K10" s="302">
        <v>17018976.356030002</v>
      </c>
      <c r="L10" s="302">
        <v>17073769.580620002</v>
      </c>
      <c r="M10" s="302">
        <v>17752746.51407</v>
      </c>
      <c r="N10" s="293"/>
    </row>
    <row r="11" spans="1:14" s="303" customFormat="1" ht="15" customHeight="1">
      <c r="A11" s="304" t="s">
        <v>890</v>
      </c>
      <c r="B11" s="302">
        <v>7934986.4191300003</v>
      </c>
      <c r="C11" s="302">
        <v>9289607.9904200006</v>
      </c>
      <c r="D11" s="302">
        <v>10953889.248370001</v>
      </c>
      <c r="E11" s="302">
        <v>13005962.823180001</v>
      </c>
      <c r="F11" s="302">
        <v>14365670.398399999</v>
      </c>
      <c r="G11" s="302">
        <v>15366387.35605</v>
      </c>
      <c r="H11" s="302">
        <v>15805138.143959999</v>
      </c>
      <c r="I11" s="302">
        <v>15663693.52211</v>
      </c>
      <c r="J11" s="302">
        <v>15642301.03686</v>
      </c>
      <c r="K11" s="302">
        <v>16341016.50392</v>
      </c>
      <c r="L11" s="302">
        <v>16413914.16278</v>
      </c>
      <c r="M11" s="302">
        <v>17172172.34155</v>
      </c>
      <c r="N11" s="293"/>
    </row>
    <row r="12" spans="1:14" s="303" customFormat="1" ht="15" customHeight="1">
      <c r="A12" s="304" t="s">
        <v>889</v>
      </c>
      <c r="B12" s="302">
        <v>7886992.3791000005</v>
      </c>
      <c r="C12" s="302">
        <v>9247070.1102099996</v>
      </c>
      <c r="D12" s="302">
        <v>10900081.651690001</v>
      </c>
      <c r="E12" s="302">
        <v>12957598.629139999</v>
      </c>
      <c r="F12" s="302">
        <v>14315287.277479999</v>
      </c>
      <c r="G12" s="302">
        <v>15320219.147440001</v>
      </c>
      <c r="H12" s="302">
        <v>15720650.19324</v>
      </c>
      <c r="I12" s="302">
        <v>11858747.6669</v>
      </c>
      <c r="J12" s="302">
        <v>12612381.221580001</v>
      </c>
      <c r="K12" s="302">
        <v>13724148.053809999</v>
      </c>
      <c r="L12" s="302">
        <v>13944690.78699</v>
      </c>
      <c r="M12" s="302">
        <v>15102416.718559999</v>
      </c>
      <c r="N12" s="293"/>
    </row>
    <row r="13" spans="1:14" s="303" customFormat="1" ht="15" customHeight="1">
      <c r="A13" s="304" t="s">
        <v>888</v>
      </c>
      <c r="B13" s="302">
        <v>47994.040030000004</v>
      </c>
      <c r="C13" s="302">
        <v>42537.880210000003</v>
      </c>
      <c r="D13" s="302">
        <v>53807.596680000002</v>
      </c>
      <c r="E13" s="302">
        <v>48364.194040000002</v>
      </c>
      <c r="F13" s="302">
        <v>50383.120920000001</v>
      </c>
      <c r="G13" s="302">
        <v>46168.208610000001</v>
      </c>
      <c r="H13" s="302">
        <v>84487.950719999993</v>
      </c>
      <c r="I13" s="302">
        <v>3804945.8552100002</v>
      </c>
      <c r="J13" s="302">
        <v>3029919.8152800002</v>
      </c>
      <c r="K13" s="302">
        <v>2616868.4501100001</v>
      </c>
      <c r="L13" s="302">
        <v>2469223.37579</v>
      </c>
      <c r="M13" s="302">
        <v>2069755.6229900001</v>
      </c>
      <c r="N13" s="293"/>
    </row>
    <row r="14" spans="1:14" s="303" customFormat="1" ht="15" customHeight="1">
      <c r="A14" s="304" t="s">
        <v>887</v>
      </c>
      <c r="B14" s="302">
        <v>49985.785960000001</v>
      </c>
      <c r="C14" s="302">
        <v>49878.378509999995</v>
      </c>
      <c r="D14" s="302">
        <v>84685.838060000009</v>
      </c>
      <c r="E14" s="302">
        <v>123501.45218000001</v>
      </c>
      <c r="F14" s="302">
        <v>122314.76429000001</v>
      </c>
      <c r="G14" s="302">
        <v>125325.97839</v>
      </c>
      <c r="H14" s="302">
        <v>12834.779849999999</v>
      </c>
      <c r="I14" s="302">
        <v>52211.79335</v>
      </c>
      <c r="J14" s="302">
        <v>256862.57299000002</v>
      </c>
      <c r="K14" s="302">
        <v>253788.44188999999</v>
      </c>
      <c r="L14" s="302">
        <v>255446.71406</v>
      </c>
      <c r="M14" s="302">
        <v>307001.60574000003</v>
      </c>
      <c r="N14" s="293"/>
    </row>
    <row r="15" spans="1:14" s="303" customFormat="1" ht="15" customHeight="1">
      <c r="A15" s="304" t="s">
        <v>886</v>
      </c>
      <c r="B15" s="302">
        <v>47965.089359999998</v>
      </c>
      <c r="C15" s="302">
        <v>49260.712350000002</v>
      </c>
      <c r="D15" s="302">
        <v>76584.043680000002</v>
      </c>
      <c r="E15" s="302">
        <v>109224.28329000001</v>
      </c>
      <c r="F15" s="302">
        <v>114707.41697000001</v>
      </c>
      <c r="G15" s="302">
        <v>115198.63893</v>
      </c>
      <c r="H15" s="302">
        <v>9648.0015399999993</v>
      </c>
      <c r="I15" s="302">
        <v>26867.994139999999</v>
      </c>
      <c r="J15" s="302">
        <v>52919.453750000001</v>
      </c>
      <c r="K15" s="302">
        <v>67578.815829999992</v>
      </c>
      <c r="L15" s="302">
        <v>89155.73176000001</v>
      </c>
      <c r="M15" s="302">
        <v>116625.18068999999</v>
      </c>
      <c r="N15" s="293"/>
    </row>
    <row r="16" spans="1:14" s="303" customFormat="1" ht="15" customHeight="1">
      <c r="A16" s="304" t="s">
        <v>885</v>
      </c>
      <c r="B16" s="302">
        <v>2020.6966</v>
      </c>
      <c r="C16" s="302">
        <v>617.66615999999999</v>
      </c>
      <c r="D16" s="302">
        <v>8101.7943800000003</v>
      </c>
      <c r="E16" s="302">
        <v>14277.168890000001</v>
      </c>
      <c r="F16" s="302">
        <v>7607.3473199999999</v>
      </c>
      <c r="G16" s="302">
        <v>10127.339460000001</v>
      </c>
      <c r="H16" s="302">
        <v>3186.7783100000001</v>
      </c>
      <c r="I16" s="302">
        <v>25343.799210000001</v>
      </c>
      <c r="J16" s="302">
        <v>203943.11924</v>
      </c>
      <c r="K16" s="302">
        <v>186209.62606000001</v>
      </c>
      <c r="L16" s="302">
        <v>166290.9823</v>
      </c>
      <c r="M16" s="302">
        <v>190376.42505000002</v>
      </c>
      <c r="N16" s="293"/>
    </row>
    <row r="17" spans="1:14" s="303" customFormat="1" ht="15" customHeight="1">
      <c r="A17" s="304" t="s">
        <v>884</v>
      </c>
      <c r="B17" s="302">
        <v>61283.585149999999</v>
      </c>
      <c r="C17" s="302">
        <v>98862.168799999999</v>
      </c>
      <c r="D17" s="302">
        <v>116961.68326999999</v>
      </c>
      <c r="E17" s="302">
        <v>126953.39704000001</v>
      </c>
      <c r="F17" s="302">
        <v>156240.87693</v>
      </c>
      <c r="G17" s="302">
        <v>150438.03881</v>
      </c>
      <c r="H17" s="302">
        <v>155116.17481</v>
      </c>
      <c r="I17" s="302">
        <v>101481.46484999999</v>
      </c>
      <c r="J17" s="302">
        <v>158648.75096</v>
      </c>
      <c r="K17" s="302">
        <v>201146.37353000001</v>
      </c>
      <c r="L17" s="302">
        <v>189566.62561000002</v>
      </c>
      <c r="M17" s="302">
        <v>192624.28402000002</v>
      </c>
      <c r="N17" s="293"/>
    </row>
    <row r="18" spans="1:14" s="303" customFormat="1" ht="15" customHeight="1">
      <c r="A18" s="304" t="s">
        <v>883</v>
      </c>
      <c r="B18" s="302">
        <v>54717.54926</v>
      </c>
      <c r="C18" s="302">
        <v>93424.805240000002</v>
      </c>
      <c r="D18" s="302">
        <v>112594.24827</v>
      </c>
      <c r="E18" s="302">
        <v>122748.32994</v>
      </c>
      <c r="F18" s="302">
        <v>152290.29141999999</v>
      </c>
      <c r="G18" s="302">
        <v>147063.72083000001</v>
      </c>
      <c r="H18" s="302">
        <v>150943.47258999999</v>
      </c>
      <c r="I18" s="302">
        <v>99393.158260000011</v>
      </c>
      <c r="J18" s="302">
        <v>66288.99037</v>
      </c>
      <c r="K18" s="302">
        <v>68104.864549999998</v>
      </c>
      <c r="L18" s="302">
        <v>63271.321889999999</v>
      </c>
      <c r="M18" s="302">
        <v>78539.682659999991</v>
      </c>
      <c r="N18" s="293"/>
    </row>
    <row r="19" spans="1:14" s="303" customFormat="1" ht="15" customHeight="1">
      <c r="A19" s="304" t="s">
        <v>882</v>
      </c>
      <c r="B19" s="302">
        <v>6566.0358900000001</v>
      </c>
      <c r="C19" s="302">
        <v>5437.3635599999998</v>
      </c>
      <c r="D19" s="302">
        <v>4367.4350000000004</v>
      </c>
      <c r="E19" s="302">
        <v>4205.0670999999993</v>
      </c>
      <c r="F19" s="302">
        <v>3950.5855099999999</v>
      </c>
      <c r="G19" s="302">
        <v>3374.3179799999998</v>
      </c>
      <c r="H19" s="302">
        <v>4172.7022200000001</v>
      </c>
      <c r="I19" s="302">
        <v>2088.3065900000001</v>
      </c>
      <c r="J19" s="302">
        <v>92359.760590000005</v>
      </c>
      <c r="K19" s="302">
        <v>133041.50898000001</v>
      </c>
      <c r="L19" s="302">
        <v>126295.30372</v>
      </c>
      <c r="M19" s="302">
        <v>114084.60136</v>
      </c>
      <c r="N19" s="293"/>
    </row>
    <row r="20" spans="1:14" s="303" customFormat="1" ht="15" customHeight="1">
      <c r="A20" s="304" t="s">
        <v>40</v>
      </c>
      <c r="B20" s="302">
        <v>52659.261760000001</v>
      </c>
      <c r="C20" s="302">
        <v>64232.11937</v>
      </c>
      <c r="D20" s="302">
        <v>74130.365769999989</v>
      </c>
      <c r="E20" s="302">
        <v>96574.820540000001</v>
      </c>
      <c r="F20" s="302">
        <v>101864.14281</v>
      </c>
      <c r="G20" s="302">
        <v>131083.18786999999</v>
      </c>
      <c r="H20" s="302">
        <v>615803.25010000006</v>
      </c>
      <c r="I20" s="302">
        <v>822165.30895000009</v>
      </c>
      <c r="J20" s="302">
        <v>728515.53583000007</v>
      </c>
      <c r="K20" s="302">
        <v>675055.50774999999</v>
      </c>
      <c r="L20" s="302">
        <v>647109.32091999997</v>
      </c>
      <c r="M20" s="302">
        <v>581086.26800000004</v>
      </c>
      <c r="N20" s="293"/>
    </row>
    <row r="21" spans="1:14" s="303" customFormat="1" ht="15" customHeight="1">
      <c r="A21" s="304" t="s">
        <v>881</v>
      </c>
      <c r="B21" s="302">
        <v>-211248.57586000001</v>
      </c>
      <c r="C21" s="302">
        <v>-252082.17555000001</v>
      </c>
      <c r="D21" s="302">
        <v>-291574.48616000003</v>
      </c>
      <c r="E21" s="302">
        <v>-332629.64282000001</v>
      </c>
      <c r="F21" s="302">
        <v>-359709.93488999997</v>
      </c>
      <c r="G21" s="302">
        <v>-351097.43289999996</v>
      </c>
      <c r="H21" s="302">
        <v>-465395.18227999995</v>
      </c>
      <c r="I21" s="302">
        <v>-374039.75330000004</v>
      </c>
      <c r="J21" s="302">
        <v>-401828.92637</v>
      </c>
      <c r="K21" s="302">
        <v>-452030.47106000001</v>
      </c>
      <c r="L21" s="302">
        <v>-432267.24274999998</v>
      </c>
      <c r="M21" s="302">
        <v>-500137.98524000001</v>
      </c>
      <c r="N21" s="293"/>
    </row>
    <row r="22" spans="1:14" s="303" customFormat="1" ht="15" customHeight="1">
      <c r="A22" s="301" t="s">
        <v>70</v>
      </c>
      <c r="B22" s="302">
        <v>59527.791789999996</v>
      </c>
      <c r="C22" s="302">
        <v>141760.56016999998</v>
      </c>
      <c r="D22" s="302">
        <v>92423.669040000008</v>
      </c>
      <c r="E22" s="302">
        <v>86843.014459999991</v>
      </c>
      <c r="F22" s="302">
        <v>95075.14675</v>
      </c>
      <c r="G22" s="302">
        <v>89453.633290000012</v>
      </c>
      <c r="H22" s="302">
        <v>166216.00391999999</v>
      </c>
      <c r="I22" s="302">
        <v>162822.69701</v>
      </c>
      <c r="J22" s="302">
        <v>121205.76751000001</v>
      </c>
      <c r="K22" s="302">
        <v>89022.042069999996</v>
      </c>
      <c r="L22" s="302">
        <v>186098.69555999999</v>
      </c>
      <c r="M22" s="302">
        <v>147924.20990000002</v>
      </c>
      <c r="N22" s="293"/>
    </row>
    <row r="23" spans="1:14" s="303" customFormat="1" ht="15" customHeight="1">
      <c r="A23" s="301" t="s">
        <v>76</v>
      </c>
      <c r="B23" s="302">
        <v>2.0000000000000002E-5</v>
      </c>
      <c r="C23" s="302">
        <v>308.94678999999996</v>
      </c>
      <c r="D23" s="302">
        <v>2121.2027699999999</v>
      </c>
      <c r="E23" s="302">
        <v>5859.4836799999994</v>
      </c>
      <c r="F23" s="302">
        <v>9333.16986</v>
      </c>
      <c r="G23" s="302">
        <v>12902.125840000001</v>
      </c>
      <c r="H23" s="302">
        <v>14065.32265</v>
      </c>
      <c r="I23" s="302">
        <v>19268.36623</v>
      </c>
      <c r="J23" s="302">
        <v>26754.751519999998</v>
      </c>
      <c r="K23" s="302">
        <v>28878.567780000001</v>
      </c>
      <c r="L23" s="302">
        <v>32194.12487</v>
      </c>
      <c r="M23" s="302">
        <v>27571.829280000002</v>
      </c>
      <c r="N23" s="293"/>
    </row>
    <row r="24" spans="1:14" s="303" customFormat="1" ht="15" customHeight="1">
      <c r="A24" s="301" t="s">
        <v>880</v>
      </c>
      <c r="B24" s="302">
        <v>22712.525460000001</v>
      </c>
      <c r="C24" s="302">
        <v>22745.79149</v>
      </c>
      <c r="D24" s="302">
        <v>25210.522370000002</v>
      </c>
      <c r="E24" s="302">
        <v>340137.88566999999</v>
      </c>
      <c r="F24" s="302">
        <v>211345.37124000001</v>
      </c>
      <c r="G24" s="302">
        <v>856713.01058</v>
      </c>
      <c r="H24" s="302">
        <v>1168023.53357</v>
      </c>
      <c r="I24" s="302">
        <v>1571652.44368</v>
      </c>
      <c r="J24" s="302">
        <v>1307589.3127599999</v>
      </c>
      <c r="K24" s="302">
        <v>1433071.2361300001</v>
      </c>
      <c r="L24" s="302">
        <v>1216103.58907</v>
      </c>
      <c r="M24" s="302">
        <v>748486.77523000003</v>
      </c>
      <c r="N24" s="293"/>
    </row>
    <row r="25" spans="1:14" s="303" customFormat="1" ht="15" customHeight="1">
      <c r="A25" s="301" t="s">
        <v>86</v>
      </c>
      <c r="B25" s="302">
        <v>93169.617870000002</v>
      </c>
      <c r="C25" s="302">
        <v>85641.332739999998</v>
      </c>
      <c r="D25" s="302">
        <v>53288.467340000003</v>
      </c>
      <c r="E25" s="302">
        <v>119113.89709</v>
      </c>
      <c r="F25" s="302">
        <v>200469.56889</v>
      </c>
      <c r="G25" s="302">
        <v>138821.50386000003</v>
      </c>
      <c r="H25" s="302">
        <v>139273.68724</v>
      </c>
      <c r="I25" s="302">
        <v>150589.88268000001</v>
      </c>
      <c r="J25" s="302">
        <v>150051.76527</v>
      </c>
      <c r="K25" s="302">
        <v>152523.01919999998</v>
      </c>
      <c r="L25" s="302">
        <v>156898.30377</v>
      </c>
      <c r="M25" s="302">
        <v>275817.9204</v>
      </c>
      <c r="N25" s="293"/>
    </row>
    <row r="26" spans="1:14" s="303" customFormat="1" ht="15" customHeight="1">
      <c r="A26" s="301" t="s">
        <v>879</v>
      </c>
      <c r="B26" s="302">
        <v>26741.403679999999</v>
      </c>
      <c r="C26" s="302">
        <v>27296.787069999998</v>
      </c>
      <c r="D26" s="302">
        <v>30013.403160000002</v>
      </c>
      <c r="E26" s="302">
        <v>32426.044020000001</v>
      </c>
      <c r="F26" s="302">
        <v>40508.033329999998</v>
      </c>
      <c r="G26" s="302">
        <v>33658.322979999997</v>
      </c>
      <c r="H26" s="302">
        <v>40022.500369999994</v>
      </c>
      <c r="I26" s="302">
        <v>50187.750679999997</v>
      </c>
      <c r="J26" s="302">
        <v>54528.583210000004</v>
      </c>
      <c r="K26" s="302">
        <v>63815.490770000004</v>
      </c>
      <c r="L26" s="302">
        <v>54109.697110000001</v>
      </c>
      <c r="M26" s="302">
        <v>50864.551639999998</v>
      </c>
      <c r="N26" s="293"/>
    </row>
    <row r="27" spans="1:14" s="305" customFormat="1" ht="15" customHeight="1" thickBot="1">
      <c r="A27" s="301" t="s">
        <v>102</v>
      </c>
      <c r="B27" s="302">
        <v>0</v>
      </c>
      <c r="C27" s="302">
        <v>0</v>
      </c>
      <c r="D27" s="302">
        <v>0</v>
      </c>
      <c r="E27" s="302">
        <v>0</v>
      </c>
      <c r="F27" s="302">
        <v>0</v>
      </c>
      <c r="G27" s="302">
        <v>0</v>
      </c>
      <c r="H27" s="302">
        <v>0</v>
      </c>
      <c r="I27" s="302">
        <v>0</v>
      </c>
      <c r="J27" s="302">
        <v>0</v>
      </c>
      <c r="K27" s="302">
        <v>0</v>
      </c>
      <c r="L27" s="302">
        <v>0</v>
      </c>
      <c r="M27" s="302">
        <v>0</v>
      </c>
      <c r="N27" s="293"/>
    </row>
    <row r="28" spans="1:14" ht="15" customHeight="1" thickTop="1" thickBot="1">
      <c r="A28" s="299" t="s">
        <v>878</v>
      </c>
      <c r="B28" s="300">
        <v>10995304.59829</v>
      </c>
      <c r="C28" s="300">
        <v>13476176.85149</v>
      </c>
      <c r="D28" s="300">
        <v>15104770.424249999</v>
      </c>
      <c r="E28" s="300">
        <v>18071762.654720001</v>
      </c>
      <c r="F28" s="300">
        <v>18976226.57088</v>
      </c>
      <c r="G28" s="300">
        <v>20233465.016929999</v>
      </c>
      <c r="H28" s="300">
        <v>22200073.57956</v>
      </c>
      <c r="I28" s="300">
        <v>22206740.89703</v>
      </c>
      <c r="J28" s="300">
        <v>21346187.81498</v>
      </c>
      <c r="K28" s="300">
        <v>23026338.400650002</v>
      </c>
      <c r="L28" s="300">
        <v>23378909.196310002</v>
      </c>
      <c r="M28" s="300">
        <v>23221828.714959998</v>
      </c>
      <c r="N28" s="293"/>
    </row>
    <row r="29" spans="1:14" s="303" customFormat="1" ht="15" customHeight="1" thickTop="1">
      <c r="A29" s="301" t="s">
        <v>877</v>
      </c>
      <c r="B29" s="302">
        <v>9595714.4068600014</v>
      </c>
      <c r="C29" s="302">
        <v>12240905.093049999</v>
      </c>
      <c r="D29" s="302">
        <v>12799547.70489</v>
      </c>
      <c r="E29" s="302">
        <v>15669677.808809999</v>
      </c>
      <c r="F29" s="302">
        <v>16151923.270749999</v>
      </c>
      <c r="G29" s="302">
        <v>15265523.24777</v>
      </c>
      <c r="H29" s="302">
        <v>16877760.905680001</v>
      </c>
      <c r="I29" s="302">
        <v>17156418.915209997</v>
      </c>
      <c r="J29" s="302">
        <v>17640202.932419997</v>
      </c>
      <c r="K29" s="302">
        <v>9372064.0125300009</v>
      </c>
      <c r="L29" s="302">
        <v>10108772.01723</v>
      </c>
      <c r="M29" s="302">
        <v>19191865.28799</v>
      </c>
      <c r="N29" s="293"/>
    </row>
    <row r="30" spans="1:14" s="303" customFormat="1" ht="15" customHeight="1">
      <c r="A30" s="304" t="s">
        <v>876</v>
      </c>
      <c r="B30" s="302">
        <v>2837931.6305399998</v>
      </c>
      <c r="C30" s="302">
        <v>3793101.3455599998</v>
      </c>
      <c r="D30" s="302">
        <v>3247358.7558599999</v>
      </c>
      <c r="E30" s="302">
        <v>3652193.0540399998</v>
      </c>
      <c r="F30" s="302">
        <v>3255222.49089</v>
      </c>
      <c r="G30" s="302">
        <v>3003586.4484200003</v>
      </c>
      <c r="H30" s="302">
        <v>3529917.3781599998</v>
      </c>
      <c r="I30" s="302">
        <v>3469877.84565</v>
      </c>
      <c r="J30" s="302">
        <v>3287254.3687300002</v>
      </c>
      <c r="K30" s="302">
        <v>3228384.6436700001</v>
      </c>
      <c r="L30" s="302">
        <v>3718767.9866799996</v>
      </c>
      <c r="M30" s="302">
        <v>4859580.12689</v>
      </c>
      <c r="N30" s="293"/>
    </row>
    <row r="31" spans="1:14" s="303" customFormat="1" ht="15" customHeight="1">
      <c r="A31" s="304" t="s">
        <v>875</v>
      </c>
      <c r="B31" s="302">
        <v>3045495.7264999999</v>
      </c>
      <c r="C31" s="302">
        <v>3556939.3172600004</v>
      </c>
      <c r="D31" s="302">
        <v>3576268.7871500002</v>
      </c>
      <c r="E31" s="302">
        <v>3827890.8126999997</v>
      </c>
      <c r="F31" s="302">
        <v>4458361.1240200009</v>
      </c>
      <c r="G31" s="302">
        <v>4346949.3152999999</v>
      </c>
      <c r="H31" s="302">
        <v>4696370.3793299999</v>
      </c>
      <c r="I31" s="302">
        <v>5119432.8266199995</v>
      </c>
      <c r="J31" s="302">
        <v>5260777.9614399998</v>
      </c>
      <c r="K31" s="302">
        <v>4760323.8321099998</v>
      </c>
      <c r="L31" s="302">
        <v>5048321.3229700001</v>
      </c>
      <c r="M31" s="302">
        <v>4325503.6135299997</v>
      </c>
      <c r="N31" s="293"/>
    </row>
    <row r="32" spans="1:14" s="303" customFormat="1" ht="15" customHeight="1">
      <c r="A32" s="304" t="s">
        <v>874</v>
      </c>
      <c r="B32" s="302">
        <v>88808.046489999993</v>
      </c>
      <c r="C32" s="302">
        <v>34785.454189999997</v>
      </c>
      <c r="D32" s="302">
        <v>21637.355500000001</v>
      </c>
      <c r="E32" s="302">
        <v>18361.25634</v>
      </c>
      <c r="F32" s="302">
        <v>6826.6130999999996</v>
      </c>
      <c r="G32" s="302">
        <v>4637.5106999999998</v>
      </c>
      <c r="H32" s="302">
        <v>2844.9284300000004</v>
      </c>
      <c r="I32" s="302">
        <v>2476.8326099999999</v>
      </c>
      <c r="J32" s="302">
        <v>1182.16741</v>
      </c>
      <c r="K32" s="302">
        <v>1123.7744299999999</v>
      </c>
      <c r="L32" s="302">
        <v>1123.8380199999999</v>
      </c>
      <c r="M32" s="302">
        <v>1180.2727600000001</v>
      </c>
      <c r="N32" s="293"/>
    </row>
    <row r="33" spans="1:14" s="303" customFormat="1" ht="15" customHeight="1">
      <c r="A33" s="304" t="s">
        <v>873</v>
      </c>
      <c r="B33" s="302">
        <v>262915.93943000003</v>
      </c>
      <c r="C33" s="302">
        <v>520662.87589999998</v>
      </c>
      <c r="D33" s="302">
        <v>682068.10499999998</v>
      </c>
      <c r="E33" s="302">
        <v>396811.31868999999</v>
      </c>
      <c r="F33" s="302">
        <v>433142.61255000002</v>
      </c>
      <c r="G33" s="302">
        <v>478012.78674000001</v>
      </c>
      <c r="H33" s="302">
        <v>202567.22810000001</v>
      </c>
      <c r="I33" s="302">
        <v>192490.72038999997</v>
      </c>
      <c r="J33" s="302">
        <v>232701.39330000003</v>
      </c>
      <c r="K33" s="302">
        <v>256410.51108000003</v>
      </c>
      <c r="L33" s="302">
        <v>263386.45990000002</v>
      </c>
      <c r="M33" s="302">
        <v>288523.32922000001</v>
      </c>
      <c r="N33" s="293"/>
    </row>
    <row r="34" spans="1:14" s="303" customFormat="1" ht="15" customHeight="1">
      <c r="A34" s="304" t="s">
        <v>872</v>
      </c>
      <c r="B34" s="302">
        <v>3199110.3875300004</v>
      </c>
      <c r="C34" s="302">
        <v>4102470.64971</v>
      </c>
      <c r="D34" s="302">
        <v>4958371.9012700003</v>
      </c>
      <c r="E34" s="302">
        <v>7315302.5512299994</v>
      </c>
      <c r="F34" s="302">
        <v>7335001.4088100009</v>
      </c>
      <c r="G34" s="302">
        <v>6670243.5561099993</v>
      </c>
      <c r="H34" s="302">
        <v>7507774.4050900005</v>
      </c>
      <c r="I34" s="302">
        <v>7278847.3019300001</v>
      </c>
      <c r="J34" s="302">
        <v>7615471.74285</v>
      </c>
      <c r="K34" s="302">
        <v>1002717.61827</v>
      </c>
      <c r="L34" s="302">
        <v>1004636.08796</v>
      </c>
      <c r="M34" s="302">
        <v>8246788.9672299996</v>
      </c>
      <c r="N34" s="293"/>
    </row>
    <row r="35" spans="1:14" s="303" customFormat="1" ht="15" customHeight="1">
      <c r="A35" s="304" t="s">
        <v>871</v>
      </c>
      <c r="B35" s="302">
        <v>161452.67637</v>
      </c>
      <c r="C35" s="302">
        <v>232945.45043</v>
      </c>
      <c r="D35" s="302">
        <v>313842.80011000001</v>
      </c>
      <c r="E35" s="302">
        <v>459118.81581</v>
      </c>
      <c r="F35" s="302">
        <v>663369.02138000005</v>
      </c>
      <c r="G35" s="302">
        <v>762093.63049999997</v>
      </c>
      <c r="H35" s="302">
        <v>938286.58657000004</v>
      </c>
      <c r="I35" s="302">
        <v>1093293.3880099999</v>
      </c>
      <c r="J35" s="302">
        <v>1242815.2986900001</v>
      </c>
      <c r="K35" s="302">
        <v>123103.63297000001</v>
      </c>
      <c r="L35" s="302">
        <v>72536.3217</v>
      </c>
      <c r="M35" s="302">
        <v>1470288.9783599998</v>
      </c>
      <c r="N35" s="293"/>
    </row>
    <row r="36" spans="1:14" s="303" customFormat="1" ht="15" customHeight="1">
      <c r="A36" s="301" t="s">
        <v>870</v>
      </c>
      <c r="B36" s="302">
        <v>609.07143999999994</v>
      </c>
      <c r="C36" s="302">
        <v>1512.91344</v>
      </c>
      <c r="D36" s="302">
        <v>2059.93444</v>
      </c>
      <c r="E36" s="302">
        <v>2186.9641900000001</v>
      </c>
      <c r="F36" s="302">
        <v>1495.39744</v>
      </c>
      <c r="G36" s="302">
        <v>1662.0328999999999</v>
      </c>
      <c r="H36" s="302">
        <v>951.72221999999999</v>
      </c>
      <c r="I36" s="302">
        <v>3263.27394</v>
      </c>
      <c r="J36" s="302">
        <v>6268.4048300000004</v>
      </c>
      <c r="K36" s="302">
        <v>10332.553320000001</v>
      </c>
      <c r="L36" s="302">
        <v>8437.5787100000016</v>
      </c>
      <c r="M36" s="302">
        <v>23814.959149999999</v>
      </c>
      <c r="N36" s="293"/>
    </row>
    <row r="37" spans="1:14" s="303" customFormat="1" ht="15" customHeight="1">
      <c r="A37" s="301" t="s">
        <v>869</v>
      </c>
      <c r="B37" s="302">
        <v>105539.67512999999</v>
      </c>
      <c r="C37" s="302">
        <v>32623.934949999999</v>
      </c>
      <c r="D37" s="302">
        <v>1043088.78992</v>
      </c>
      <c r="E37" s="302">
        <v>1166487.42609</v>
      </c>
      <c r="F37" s="302">
        <v>1196052.47019</v>
      </c>
      <c r="G37" s="302">
        <v>2286904.09827</v>
      </c>
      <c r="H37" s="302">
        <v>2820614.3906799997</v>
      </c>
      <c r="I37" s="302">
        <v>3097277.2633600002</v>
      </c>
      <c r="J37" s="302">
        <v>2372693.0185199999</v>
      </c>
      <c r="K37" s="302">
        <v>3392585.33715</v>
      </c>
      <c r="L37" s="302">
        <v>2991466.2350700004</v>
      </c>
      <c r="M37" s="302">
        <v>1728916.54996</v>
      </c>
      <c r="N37" s="293"/>
    </row>
    <row r="38" spans="1:14" s="303" customFormat="1" ht="15" customHeight="1">
      <c r="A38" s="301" t="s">
        <v>868</v>
      </c>
      <c r="B38" s="302">
        <v>269795.86748000002</v>
      </c>
      <c r="C38" s="302">
        <v>264105.52532000002</v>
      </c>
      <c r="D38" s="302">
        <v>382648.17638000002</v>
      </c>
      <c r="E38" s="302">
        <v>353119.76981000003</v>
      </c>
      <c r="F38" s="302">
        <v>313120.39324</v>
      </c>
      <c r="G38" s="302">
        <v>347687.73989999999</v>
      </c>
      <c r="H38" s="302">
        <v>379452.60104000004</v>
      </c>
      <c r="I38" s="302">
        <v>408303.66842</v>
      </c>
      <c r="J38" s="302">
        <v>273601.98706000001</v>
      </c>
      <c r="K38" s="302">
        <v>339211.74561000004</v>
      </c>
      <c r="L38" s="302">
        <v>332412.25724000001</v>
      </c>
      <c r="M38" s="302">
        <v>368089.33172000002</v>
      </c>
      <c r="N38" s="293"/>
    </row>
    <row r="39" spans="1:14" s="303" customFormat="1" ht="15" customHeight="1">
      <c r="A39" s="301" t="s">
        <v>147</v>
      </c>
      <c r="B39" s="302">
        <v>171624.72297999999</v>
      </c>
      <c r="C39" s="302">
        <v>184480.59252000001</v>
      </c>
      <c r="D39" s="302">
        <v>170030.28258</v>
      </c>
      <c r="E39" s="302">
        <v>205410.58246000001</v>
      </c>
      <c r="F39" s="302">
        <v>179919.14452999999</v>
      </c>
      <c r="G39" s="302">
        <v>201818.79272999999</v>
      </c>
      <c r="H39" s="302">
        <v>220799.74027000001</v>
      </c>
      <c r="I39" s="302">
        <v>277582.81052999996</v>
      </c>
      <c r="J39" s="302">
        <v>250704.52929000001</v>
      </c>
      <c r="K39" s="302">
        <v>269317.69377999997</v>
      </c>
      <c r="L39" s="302">
        <v>268544.48416000005</v>
      </c>
      <c r="M39" s="302">
        <v>282949.79599999997</v>
      </c>
      <c r="N39" s="293"/>
    </row>
    <row r="40" spans="1:14" s="303" customFormat="1" ht="15" customHeight="1">
      <c r="A40" s="301" t="s">
        <v>154</v>
      </c>
      <c r="B40" s="302">
        <v>0</v>
      </c>
      <c r="C40" s="302">
        <v>0</v>
      </c>
      <c r="D40" s="302">
        <v>0</v>
      </c>
      <c r="E40" s="302">
        <v>0</v>
      </c>
      <c r="F40" s="302">
        <v>0</v>
      </c>
      <c r="G40" s="302">
        <v>0</v>
      </c>
      <c r="H40" s="302">
        <v>0</v>
      </c>
      <c r="I40" s="302">
        <v>0</v>
      </c>
      <c r="J40" s="302">
        <v>0</v>
      </c>
      <c r="K40" s="302">
        <v>0</v>
      </c>
      <c r="L40" s="302">
        <v>0</v>
      </c>
      <c r="M40" s="302">
        <v>0</v>
      </c>
      <c r="N40" s="293"/>
    </row>
    <row r="41" spans="1:14" s="303" customFormat="1" ht="15" customHeight="1">
      <c r="A41" s="301" t="s">
        <v>867</v>
      </c>
      <c r="B41" s="302">
        <v>70729.166670000006</v>
      </c>
      <c r="C41" s="302">
        <v>212873.33937</v>
      </c>
      <c r="D41" s="302">
        <v>210423.83050000001</v>
      </c>
      <c r="E41" s="302">
        <v>210584.63602000001</v>
      </c>
      <c r="F41" s="302">
        <v>210745.44155000002</v>
      </c>
      <c r="G41" s="302">
        <v>210906.24706999998</v>
      </c>
      <c r="H41" s="302">
        <v>312432.54702999996</v>
      </c>
      <c r="I41" s="302">
        <v>312676.68591</v>
      </c>
      <c r="J41" s="302">
        <v>172739.58312999998</v>
      </c>
      <c r="K41" s="302">
        <v>290699.07400999998</v>
      </c>
      <c r="L41" s="302">
        <v>295562.53194999998</v>
      </c>
      <c r="M41" s="302">
        <v>294594.98809</v>
      </c>
      <c r="N41" s="293"/>
    </row>
    <row r="42" spans="1:14" s="305" customFormat="1" ht="15" customHeight="1" thickBot="1">
      <c r="A42" s="301" t="s">
        <v>128</v>
      </c>
      <c r="B42" s="302">
        <v>781291.68773000001</v>
      </c>
      <c r="C42" s="302">
        <v>539675.45284000004</v>
      </c>
      <c r="D42" s="302">
        <v>496971.70554</v>
      </c>
      <c r="E42" s="302">
        <v>464295.46733999997</v>
      </c>
      <c r="F42" s="302">
        <v>922970.45317999995</v>
      </c>
      <c r="G42" s="302">
        <v>1918962.8582899999</v>
      </c>
      <c r="H42" s="302">
        <v>1588061.67264</v>
      </c>
      <c r="I42" s="302">
        <v>951218.27966</v>
      </c>
      <c r="J42" s="302">
        <v>629977.35973000003</v>
      </c>
      <c r="K42" s="302">
        <v>9352127.9842499997</v>
      </c>
      <c r="L42" s="302">
        <v>9373714.0919500012</v>
      </c>
      <c r="M42" s="302">
        <v>1331597.8020500001</v>
      </c>
      <c r="N42" s="293"/>
    </row>
    <row r="43" spans="1:14" ht="15" customHeight="1" thickTop="1" thickBot="1">
      <c r="A43" s="299" t="s">
        <v>866</v>
      </c>
      <c r="B43" s="300">
        <v>1086566.32996</v>
      </c>
      <c r="C43" s="300">
        <v>1129790.4628599999</v>
      </c>
      <c r="D43" s="300">
        <v>1235279.2462500001</v>
      </c>
      <c r="E43" s="300">
        <v>1315563.1421300001</v>
      </c>
      <c r="F43" s="300">
        <v>1401263.06898</v>
      </c>
      <c r="G43" s="300">
        <v>1510077.6554400001</v>
      </c>
      <c r="H43" s="300">
        <v>1447764.3053900001</v>
      </c>
      <c r="I43" s="300">
        <v>1574978.5667000001</v>
      </c>
      <c r="J43" s="300">
        <v>1662375.03119</v>
      </c>
      <c r="K43" s="300">
        <v>1690772.04103</v>
      </c>
      <c r="L43" s="300">
        <v>1706710.0406099998</v>
      </c>
      <c r="M43" s="300">
        <v>1771592.7365999999</v>
      </c>
      <c r="N43" s="293"/>
    </row>
    <row r="44" spans="1:14" s="303" customFormat="1" ht="15" customHeight="1" thickTop="1">
      <c r="A44" s="301" t="s">
        <v>169</v>
      </c>
      <c r="B44" s="302">
        <v>294578</v>
      </c>
      <c r="C44" s="302">
        <v>294660</v>
      </c>
      <c r="D44" s="302">
        <v>902280</v>
      </c>
      <c r="E44" s="302">
        <v>902280</v>
      </c>
      <c r="F44" s="302">
        <v>902280</v>
      </c>
      <c r="G44" s="302">
        <v>902280</v>
      </c>
      <c r="H44" s="302">
        <v>902280</v>
      </c>
      <c r="I44" s="302">
        <v>934980</v>
      </c>
      <c r="J44" s="302">
        <v>1072180</v>
      </c>
      <c r="K44" s="302">
        <v>1072180</v>
      </c>
      <c r="L44" s="302">
        <v>1072180</v>
      </c>
      <c r="M44" s="302">
        <v>1072180</v>
      </c>
      <c r="N44" s="293"/>
    </row>
    <row r="45" spans="1:14" s="303" customFormat="1" ht="15" customHeight="1">
      <c r="A45" s="301" t="s">
        <v>173</v>
      </c>
      <c r="B45" s="302">
        <v>0</v>
      </c>
      <c r="C45" s="302">
        <v>8</v>
      </c>
      <c r="D45" s="302">
        <v>8</v>
      </c>
      <c r="E45" s="302">
        <v>8</v>
      </c>
      <c r="F45" s="302">
        <v>8</v>
      </c>
      <c r="G45" s="302">
        <v>8</v>
      </c>
      <c r="H45" s="302">
        <v>8</v>
      </c>
      <c r="I45" s="302">
        <v>8</v>
      </c>
      <c r="J45" s="302">
        <v>68.103200000000001</v>
      </c>
      <c r="K45" s="302">
        <v>68.103200000000001</v>
      </c>
      <c r="L45" s="302">
        <v>68.103200000000001</v>
      </c>
      <c r="M45" s="302">
        <v>68.103200000000001</v>
      </c>
      <c r="N45" s="293"/>
    </row>
    <row r="46" spans="1:14" s="303" customFormat="1" ht="15" customHeight="1">
      <c r="A46" s="301" t="s">
        <v>177</v>
      </c>
      <c r="B46" s="302">
        <v>0</v>
      </c>
      <c r="C46" s="302">
        <v>0</v>
      </c>
      <c r="D46" s="302">
        <v>0</v>
      </c>
      <c r="E46" s="302">
        <v>0</v>
      </c>
      <c r="F46" s="302">
        <v>0</v>
      </c>
      <c r="G46" s="302">
        <v>0</v>
      </c>
      <c r="H46" s="302">
        <v>0</v>
      </c>
      <c r="I46" s="302">
        <v>0</v>
      </c>
      <c r="J46" s="302">
        <v>0</v>
      </c>
      <c r="K46" s="302">
        <v>0</v>
      </c>
      <c r="L46" s="302">
        <v>0</v>
      </c>
      <c r="M46" s="302">
        <v>0</v>
      </c>
      <c r="N46" s="293"/>
    </row>
    <row r="47" spans="1:14" s="303" customFormat="1" ht="15" customHeight="1">
      <c r="A47" s="301" t="s">
        <v>865</v>
      </c>
      <c r="B47" s="302">
        <v>626924.31229999999</v>
      </c>
      <c r="C47" s="302">
        <v>695524.20683000004</v>
      </c>
      <c r="D47" s="302">
        <v>157769</v>
      </c>
      <c r="E47" s="302">
        <v>245380.34113999997</v>
      </c>
      <c r="F47" s="302">
        <v>329328.17939999996</v>
      </c>
      <c r="G47" s="302">
        <v>414151.97801999998</v>
      </c>
      <c r="H47" s="302">
        <v>495479.995</v>
      </c>
      <c r="I47" s="302">
        <v>499107.72677999997</v>
      </c>
      <c r="J47" s="302">
        <v>511824.11200000002</v>
      </c>
      <c r="K47" s="302">
        <v>554890.92647000006</v>
      </c>
      <c r="L47" s="302">
        <v>554890.92647000006</v>
      </c>
      <c r="M47" s="302">
        <v>582271.04240999999</v>
      </c>
      <c r="N47" s="293"/>
    </row>
    <row r="48" spans="1:14" s="303" customFormat="1" ht="15" customHeight="1">
      <c r="A48" s="301" t="s">
        <v>183</v>
      </c>
      <c r="B48" s="302">
        <v>165064.01765999998</v>
      </c>
      <c r="C48" s="302">
        <v>139598.25602999999</v>
      </c>
      <c r="D48" s="302">
        <v>175222.24625</v>
      </c>
      <c r="E48" s="302">
        <v>167894.80099000002</v>
      </c>
      <c r="F48" s="302">
        <v>169646.88958000002</v>
      </c>
      <c r="G48" s="302">
        <v>193637.67741999999</v>
      </c>
      <c r="H48" s="302">
        <v>49996.310389999999</v>
      </c>
      <c r="I48" s="302">
        <v>140882.83992</v>
      </c>
      <c r="J48" s="302">
        <v>78302.815989999988</v>
      </c>
      <c r="K48" s="302">
        <v>63633.011359999997</v>
      </c>
      <c r="L48" s="302">
        <v>79571.010939999993</v>
      </c>
      <c r="M48" s="302">
        <v>117073.59099</v>
      </c>
      <c r="N48" s="293"/>
    </row>
    <row r="49" spans="1:14" s="303" customFormat="1" ht="15" customHeight="1">
      <c r="A49" s="304" t="s">
        <v>864</v>
      </c>
      <c r="B49" s="302">
        <v>0</v>
      </c>
      <c r="C49" s="302">
        <v>0</v>
      </c>
      <c r="D49" s="302">
        <v>0</v>
      </c>
      <c r="E49" s="302">
        <v>0</v>
      </c>
      <c r="F49" s="302">
        <v>0</v>
      </c>
      <c r="G49" s="302">
        <v>0</v>
      </c>
      <c r="H49" s="302">
        <v>13718.993050000001</v>
      </c>
      <c r="I49" s="302">
        <v>13718.993050000001</v>
      </c>
      <c r="J49" s="302">
        <v>0</v>
      </c>
      <c r="K49" s="302">
        <v>0</v>
      </c>
      <c r="L49" s="302">
        <v>0</v>
      </c>
      <c r="M49" s="302">
        <v>14000</v>
      </c>
      <c r="N49" s="293"/>
    </row>
    <row r="50" spans="1:14" s="305" customFormat="1" ht="15" customHeight="1" thickBot="1">
      <c r="A50" s="304" t="s">
        <v>863</v>
      </c>
      <c r="B50" s="302">
        <v>165064.01765999998</v>
      </c>
      <c r="C50" s="302">
        <v>139598.25602999999</v>
      </c>
      <c r="D50" s="302">
        <v>175222.24625</v>
      </c>
      <c r="E50" s="302">
        <v>167894.80099000002</v>
      </c>
      <c r="F50" s="302">
        <v>169646.88958000002</v>
      </c>
      <c r="G50" s="302">
        <v>193637.67741999999</v>
      </c>
      <c r="H50" s="302">
        <v>36277.317340000001</v>
      </c>
      <c r="I50" s="302">
        <v>127163.84687000001</v>
      </c>
      <c r="J50" s="302">
        <v>78302.815989999988</v>
      </c>
      <c r="K50" s="302">
        <v>63633.011359999997</v>
      </c>
      <c r="L50" s="302">
        <v>79571.010939999993</v>
      </c>
      <c r="M50" s="302">
        <v>103073.59099</v>
      </c>
      <c r="N50" s="293"/>
    </row>
    <row r="51" spans="1:14" ht="15" customHeight="1" thickTop="1" thickBot="1">
      <c r="A51" s="299" t="s">
        <v>862</v>
      </c>
      <c r="B51" s="300">
        <v>12081870.92825</v>
      </c>
      <c r="C51" s="300">
        <v>14605967.31435</v>
      </c>
      <c r="D51" s="300">
        <v>16340049.670499999</v>
      </c>
      <c r="E51" s="300">
        <v>19387325.79685</v>
      </c>
      <c r="F51" s="300">
        <v>20377489.63986</v>
      </c>
      <c r="G51" s="300">
        <v>21743542.672369998</v>
      </c>
      <c r="H51" s="300">
        <v>23647837.884950001</v>
      </c>
      <c r="I51" s="300">
        <v>23781719.46373</v>
      </c>
      <c r="J51" s="300">
        <v>23008562.846169997</v>
      </c>
      <c r="K51" s="300">
        <v>24717110.441679999</v>
      </c>
      <c r="L51" s="300">
        <v>25085619.236919999</v>
      </c>
      <c r="M51" s="300">
        <v>24993421.451560002</v>
      </c>
      <c r="N51" s="293"/>
    </row>
    <row r="52" spans="1:14" s="303" customFormat="1" ht="15" customHeight="1" thickTop="1">
      <c r="A52" s="306" t="s">
        <v>861</v>
      </c>
      <c r="B52" s="302">
        <v>1884535.6102199999</v>
      </c>
      <c r="C52" s="302">
        <v>2430208.22126</v>
      </c>
      <c r="D52" s="302">
        <v>3307542.34522</v>
      </c>
      <c r="E52" s="302">
        <v>3060668.5941900001</v>
      </c>
      <c r="F52" s="302">
        <v>4160588.7245900002</v>
      </c>
      <c r="G52" s="302">
        <v>4237002.1203800002</v>
      </c>
      <c r="H52" s="302">
        <v>2832813.37671</v>
      </c>
      <c r="I52" s="302">
        <v>3100260.53449</v>
      </c>
      <c r="J52" s="302">
        <v>2786936.6253200001</v>
      </c>
      <c r="K52" s="302">
        <v>1948987.8902100001</v>
      </c>
      <c r="L52" s="302">
        <v>2072460.6982200001</v>
      </c>
      <c r="M52" s="302">
        <v>1619207.0820200001</v>
      </c>
      <c r="N52" s="293"/>
    </row>
    <row r="53" spans="1:14" s="305" customFormat="1" ht="15" customHeight="1">
      <c r="A53" s="304" t="s">
        <v>860</v>
      </c>
      <c r="B53" s="302">
        <v>130224.11141</v>
      </c>
      <c r="C53" s="302">
        <v>92550.123859999992</v>
      </c>
      <c r="D53" s="302">
        <v>131353.83948</v>
      </c>
      <c r="E53" s="302">
        <v>256407.62756999998</v>
      </c>
      <c r="F53" s="302">
        <v>1058695.1754999999</v>
      </c>
      <c r="G53" s="302">
        <v>1067199.3127000001</v>
      </c>
      <c r="H53" s="302">
        <v>342863.47193</v>
      </c>
      <c r="I53" s="302">
        <v>741418.29888999998</v>
      </c>
      <c r="J53" s="302">
        <v>946136.61647999997</v>
      </c>
      <c r="K53" s="302">
        <v>425285.66417</v>
      </c>
      <c r="L53" s="302">
        <v>427223.40476</v>
      </c>
      <c r="M53" s="302">
        <v>27790.794149999998</v>
      </c>
      <c r="N53" s="293"/>
    </row>
    <row r="54" spans="1:14" s="305" customFormat="1" ht="15" customHeight="1">
      <c r="A54" s="304" t="s">
        <v>859</v>
      </c>
      <c r="B54" s="302">
        <v>1601578.6914900001</v>
      </c>
      <c r="C54" s="302">
        <v>2154078.5290000001</v>
      </c>
      <c r="D54" s="302">
        <v>2958358.41029</v>
      </c>
      <c r="E54" s="302">
        <v>2593867.9296500003</v>
      </c>
      <c r="F54" s="302">
        <v>2865745.3790899999</v>
      </c>
      <c r="G54" s="302">
        <v>2904520.9637600002</v>
      </c>
      <c r="H54" s="302">
        <v>2231034.6248000003</v>
      </c>
      <c r="I54" s="302">
        <v>2125335.1154700001</v>
      </c>
      <c r="J54" s="302">
        <v>1615222.6056600001</v>
      </c>
      <c r="K54" s="302">
        <v>1283063.2881099998</v>
      </c>
      <c r="L54" s="302">
        <v>1394114.04027</v>
      </c>
      <c r="M54" s="302">
        <v>1323530.1609</v>
      </c>
      <c r="N54" s="293"/>
    </row>
    <row r="55" spans="1:14" s="305" customFormat="1" ht="15" customHeight="1">
      <c r="A55" s="304" t="s">
        <v>858</v>
      </c>
      <c r="B55" s="302">
        <v>0</v>
      </c>
      <c r="C55" s="302">
        <v>0</v>
      </c>
      <c r="D55" s="302">
        <v>0</v>
      </c>
      <c r="E55" s="302">
        <v>0</v>
      </c>
      <c r="F55" s="302">
        <v>0</v>
      </c>
      <c r="G55" s="302">
        <v>0</v>
      </c>
      <c r="H55" s="302">
        <v>0</v>
      </c>
      <c r="I55" s="302">
        <v>0</v>
      </c>
      <c r="J55" s="302">
        <v>0</v>
      </c>
      <c r="K55" s="302">
        <v>0</v>
      </c>
      <c r="L55" s="302">
        <v>0</v>
      </c>
      <c r="M55" s="302">
        <v>0</v>
      </c>
      <c r="N55" s="293"/>
    </row>
    <row r="56" spans="1:14" s="305" customFormat="1" ht="15" customHeight="1">
      <c r="A56" s="304" t="s">
        <v>857</v>
      </c>
      <c r="B56" s="302">
        <v>126571.64234999999</v>
      </c>
      <c r="C56" s="302">
        <v>137372.1329</v>
      </c>
      <c r="D56" s="302">
        <v>171622.65995</v>
      </c>
      <c r="E56" s="302">
        <v>184522.68729</v>
      </c>
      <c r="F56" s="302">
        <v>235240.48910000001</v>
      </c>
      <c r="G56" s="302">
        <v>264284.16668000002</v>
      </c>
      <c r="H56" s="302">
        <v>257793.05944000001</v>
      </c>
      <c r="I56" s="302">
        <v>232523.09428999998</v>
      </c>
      <c r="J56" s="302">
        <v>223021.85821999999</v>
      </c>
      <c r="K56" s="302">
        <v>238247.47949999999</v>
      </c>
      <c r="L56" s="302">
        <v>248731.79475999999</v>
      </c>
      <c r="M56" s="302">
        <v>254022.89037000001</v>
      </c>
      <c r="N56" s="293"/>
    </row>
    <row r="57" spans="1:14" s="305" customFormat="1" ht="15" customHeight="1">
      <c r="A57" s="304" t="s">
        <v>856</v>
      </c>
      <c r="B57" s="302">
        <v>26161.164969999998</v>
      </c>
      <c r="C57" s="302">
        <v>46207.4355</v>
      </c>
      <c r="D57" s="302">
        <v>46207.4355</v>
      </c>
      <c r="E57" s="302">
        <v>25870.349679999999</v>
      </c>
      <c r="F57" s="302">
        <v>907.68090000000007</v>
      </c>
      <c r="G57" s="302">
        <v>997.67723999999998</v>
      </c>
      <c r="H57" s="302">
        <v>1122.22054</v>
      </c>
      <c r="I57" s="302">
        <v>984.02584000000002</v>
      </c>
      <c r="J57" s="302">
        <v>2555.5449600000002</v>
      </c>
      <c r="K57" s="302">
        <v>2391.4584300000001</v>
      </c>
      <c r="L57" s="302">
        <v>2391.4584300000001</v>
      </c>
      <c r="M57" s="302">
        <v>13863.2366</v>
      </c>
      <c r="N57" s="293"/>
    </row>
    <row r="58" spans="1:14" s="305" customFormat="1" ht="15" customHeight="1">
      <c r="A58" s="301" t="s">
        <v>855</v>
      </c>
      <c r="B58" s="302">
        <v>30611953.370499998</v>
      </c>
      <c r="C58" s="302">
        <v>31497001.632900003</v>
      </c>
      <c r="D58" s="302">
        <v>42389213.882010005</v>
      </c>
      <c r="E58" s="302">
        <v>42271544.952809997</v>
      </c>
      <c r="F58" s="302">
        <v>43093935.200629994</v>
      </c>
      <c r="G58" s="302">
        <v>46138219.93609</v>
      </c>
      <c r="H58" s="302">
        <v>58547775.744220003</v>
      </c>
      <c r="I58" s="302">
        <v>55104851.108070001</v>
      </c>
      <c r="J58" s="302">
        <v>51599583.416890003</v>
      </c>
      <c r="K58" s="302">
        <v>49308200.405980006</v>
      </c>
      <c r="L58" s="302">
        <v>51414793.611300007</v>
      </c>
      <c r="M58" s="302">
        <v>49802928.913460001</v>
      </c>
      <c r="N58" s="293"/>
    </row>
    <row r="59" spans="1:14">
      <c r="A59" s="307" t="s">
        <v>854</v>
      </c>
      <c r="B59" s="308">
        <v>746716.37260999996</v>
      </c>
      <c r="C59" s="308">
        <v>812397.73669000005</v>
      </c>
      <c r="D59" s="308">
        <v>935768.18222000008</v>
      </c>
      <c r="E59" s="308">
        <v>1137249.243</v>
      </c>
      <c r="F59" s="308">
        <v>1280641.72279</v>
      </c>
      <c r="G59" s="308">
        <v>1369211.8528800001</v>
      </c>
      <c r="H59" s="308">
        <v>1382880.7117000001</v>
      </c>
      <c r="I59" s="308">
        <v>1313200.8982200001</v>
      </c>
      <c r="J59" s="308">
        <v>1253271.9878199999</v>
      </c>
      <c r="K59" s="308">
        <v>1027373.99123</v>
      </c>
      <c r="L59" s="308">
        <v>1383165.7990000001</v>
      </c>
      <c r="M59" s="308">
        <v>1106742.5594800001</v>
      </c>
      <c r="N59" s="293"/>
    </row>
    <row r="60" spans="1:14" ht="15" customHeight="1">
      <c r="A60" s="304" t="s">
        <v>853</v>
      </c>
      <c r="B60" s="302">
        <v>-151749.38738</v>
      </c>
      <c r="C60" s="302">
        <v>-190844.57633000001</v>
      </c>
      <c r="D60" s="302">
        <v>-207031.62544</v>
      </c>
      <c r="E60" s="302">
        <v>-318648.51182000001</v>
      </c>
      <c r="F60" s="302">
        <v>-454932.35414000001</v>
      </c>
      <c r="G60" s="302">
        <v>-506735.74063000001</v>
      </c>
      <c r="H60" s="302">
        <v>-579345.00055</v>
      </c>
      <c r="I60" s="302">
        <v>-607943.08035000006</v>
      </c>
      <c r="J60" s="302">
        <v>-574297.18553999998</v>
      </c>
      <c r="K60" s="302">
        <v>-457144.62364000001</v>
      </c>
      <c r="L60" s="302">
        <v>-624218.66157</v>
      </c>
      <c r="M60" s="302">
        <v>-492204.74270999996</v>
      </c>
      <c r="N60" s="293"/>
    </row>
    <row r="61" spans="1:14" ht="15" customHeight="1">
      <c r="A61" s="301" t="s">
        <v>852</v>
      </c>
      <c r="B61" s="302">
        <v>594966.98522999999</v>
      </c>
      <c r="C61" s="302">
        <v>621553.16035999998</v>
      </c>
      <c r="D61" s="302">
        <v>728736.55677999998</v>
      </c>
      <c r="E61" s="302">
        <v>818600.73118</v>
      </c>
      <c r="F61" s="302">
        <v>825709.36864999996</v>
      </c>
      <c r="G61" s="302">
        <v>862476.11225000001</v>
      </c>
      <c r="H61" s="302">
        <v>803535.71114999999</v>
      </c>
      <c r="I61" s="302">
        <v>705257.81787000003</v>
      </c>
      <c r="J61" s="302">
        <v>678974.80227999995</v>
      </c>
      <c r="K61" s="302">
        <v>570229.36759000004</v>
      </c>
      <c r="L61" s="302">
        <v>758947.13743</v>
      </c>
      <c r="M61" s="302">
        <v>614537.81677000003</v>
      </c>
      <c r="N61" s="293"/>
    </row>
    <row r="62" spans="1:14" ht="15" customHeight="1">
      <c r="A62" s="309" t="s">
        <v>851</v>
      </c>
      <c r="B62" s="302">
        <v>229926.00722999999</v>
      </c>
      <c r="C62" s="302">
        <v>230284.88915999999</v>
      </c>
      <c r="D62" s="302">
        <v>268010.8775</v>
      </c>
      <c r="E62" s="302">
        <v>481137.17657000001</v>
      </c>
      <c r="F62" s="302">
        <v>476468.82746</v>
      </c>
      <c r="G62" s="302">
        <v>541442.6986</v>
      </c>
      <c r="H62" s="302">
        <v>423540.51165</v>
      </c>
      <c r="I62" s="302">
        <v>479720.89467000001</v>
      </c>
      <c r="J62" s="302">
        <v>446204.41352</v>
      </c>
      <c r="K62" s="302">
        <v>556822.78060000006</v>
      </c>
      <c r="L62" s="302">
        <v>789390.50548000005</v>
      </c>
      <c r="M62" s="302">
        <v>1025347.96883</v>
      </c>
      <c r="N62" s="293"/>
    </row>
    <row r="63" spans="1:14" ht="15" customHeight="1">
      <c r="A63" s="304" t="s">
        <v>850</v>
      </c>
      <c r="B63" s="302">
        <v>-85505.973830000003</v>
      </c>
      <c r="C63" s="302">
        <v>-117677.95231000001</v>
      </c>
      <c r="D63" s="302">
        <v>-156852.11702999999</v>
      </c>
      <c r="E63" s="302">
        <v>-356802.95496</v>
      </c>
      <c r="F63" s="302">
        <v>-390810.14345999999</v>
      </c>
      <c r="G63" s="302">
        <v>-485567.2121</v>
      </c>
      <c r="H63" s="302">
        <v>-354873.45908999996</v>
      </c>
      <c r="I63" s="302">
        <v>-410316.10067000001</v>
      </c>
      <c r="J63" s="302">
        <v>-243472.61491999999</v>
      </c>
      <c r="K63" s="302">
        <v>-435748.68080000003</v>
      </c>
      <c r="L63" s="302">
        <v>-617797.32388000004</v>
      </c>
      <c r="M63" s="302">
        <v>-888102.21351999999</v>
      </c>
      <c r="N63" s="293"/>
    </row>
    <row r="64" spans="1:14" ht="15" customHeight="1">
      <c r="A64" s="310" t="s">
        <v>849</v>
      </c>
      <c r="B64" s="302">
        <v>739387.01862999995</v>
      </c>
      <c r="C64" s="302">
        <v>734160.09721000004</v>
      </c>
      <c r="D64" s="302">
        <v>839895.31724999996</v>
      </c>
      <c r="E64" s="302">
        <v>942934.95279000001</v>
      </c>
      <c r="F64" s="302">
        <v>911368.05264999997</v>
      </c>
      <c r="G64" s="302">
        <v>918351.59875</v>
      </c>
      <c r="H64" s="302">
        <v>872202.76371000009</v>
      </c>
      <c r="I64" s="302">
        <v>774662.61187000002</v>
      </c>
      <c r="J64" s="302">
        <v>881706.60088000004</v>
      </c>
      <c r="K64" s="302">
        <v>691303.46739000001</v>
      </c>
      <c r="L64" s="302">
        <v>930540.31903000001</v>
      </c>
      <c r="M64" s="302">
        <v>751783.57208000007</v>
      </c>
      <c r="N64" s="293"/>
    </row>
    <row r="65" spans="1:14" ht="15" customHeight="1">
      <c r="A65" s="309" t="s">
        <v>848</v>
      </c>
      <c r="B65" s="302">
        <v>96960.455370000011</v>
      </c>
      <c r="C65" s="302">
        <v>137785.99553000001</v>
      </c>
      <c r="D65" s="302">
        <v>176041.32522999999</v>
      </c>
      <c r="E65" s="302">
        <v>110745.41157</v>
      </c>
      <c r="F65" s="302">
        <v>135620.29443000001</v>
      </c>
      <c r="G65" s="302">
        <v>178466.40249000001</v>
      </c>
      <c r="H65" s="302">
        <v>153055.28786000001</v>
      </c>
      <c r="I65" s="302">
        <v>204787.55593999999</v>
      </c>
      <c r="J65" s="302">
        <v>171582.84209999998</v>
      </c>
      <c r="K65" s="302">
        <v>2095263.1664700001</v>
      </c>
      <c r="L65" s="302">
        <v>310025.07400000002</v>
      </c>
      <c r="M65" s="302">
        <v>356369.43322000001</v>
      </c>
      <c r="N65" s="293"/>
    </row>
    <row r="66" spans="1:14" ht="15" customHeight="1">
      <c r="A66" s="309" t="s">
        <v>847</v>
      </c>
      <c r="B66" s="302">
        <v>-148608.72018999999</v>
      </c>
      <c r="C66" s="302">
        <v>-206404.67382</v>
      </c>
      <c r="D66" s="302">
        <v>-281396.99206999998</v>
      </c>
      <c r="E66" s="302">
        <v>-294400.07931</v>
      </c>
      <c r="F66" s="302">
        <v>-289822.85422000004</v>
      </c>
      <c r="G66" s="302">
        <v>-290251.85639999999</v>
      </c>
      <c r="H66" s="302">
        <v>-385865.46788000001</v>
      </c>
      <c r="I66" s="302">
        <v>-225149.85887</v>
      </c>
      <c r="J66" s="302">
        <v>-408754.84750999999</v>
      </c>
      <c r="K66" s="302">
        <v>-2241820.1130399997</v>
      </c>
      <c r="L66" s="302">
        <v>-548983.69597</v>
      </c>
      <c r="M66" s="302">
        <v>-469511.66294000001</v>
      </c>
      <c r="N66" s="293"/>
    </row>
    <row r="67" spans="1:14" ht="15" customHeight="1">
      <c r="A67" s="301" t="s">
        <v>846</v>
      </c>
      <c r="B67" s="302">
        <v>687738.75380999991</v>
      </c>
      <c r="C67" s="302">
        <v>665541.41891999997</v>
      </c>
      <c r="D67" s="302">
        <v>734539.65041</v>
      </c>
      <c r="E67" s="302">
        <v>759280.28504999995</v>
      </c>
      <c r="F67" s="302">
        <v>757165.49286</v>
      </c>
      <c r="G67" s="302">
        <v>806566.14484000008</v>
      </c>
      <c r="H67" s="302">
        <v>639392.58369</v>
      </c>
      <c r="I67" s="302">
        <v>754300.30894000002</v>
      </c>
      <c r="J67" s="302">
        <v>644534.59547000006</v>
      </c>
      <c r="K67" s="302">
        <v>544746.52082000009</v>
      </c>
      <c r="L67" s="302">
        <v>691581.69705999992</v>
      </c>
      <c r="M67" s="302">
        <v>638641.34236000001</v>
      </c>
      <c r="N67" s="293"/>
    </row>
    <row r="68" spans="1:14" ht="15" customHeight="1">
      <c r="A68" s="304" t="s">
        <v>845</v>
      </c>
      <c r="B68" s="302">
        <v>-443402.74620999995</v>
      </c>
      <c r="C68" s="302">
        <v>-470338.05349000002</v>
      </c>
      <c r="D68" s="302">
        <v>-472642.93050000002</v>
      </c>
      <c r="E68" s="302">
        <v>-529483.67932999996</v>
      </c>
      <c r="F68" s="302">
        <v>-562081.27110999997</v>
      </c>
      <c r="G68" s="302">
        <v>-536324.80420000001</v>
      </c>
      <c r="H68" s="302">
        <v>-488676.65089999995</v>
      </c>
      <c r="I68" s="302">
        <v>-518024.51861999999</v>
      </c>
      <c r="J68" s="302">
        <v>-564934.65842999995</v>
      </c>
      <c r="K68" s="302">
        <v>-459057.18608999997</v>
      </c>
      <c r="L68" s="302">
        <v>-590941.50849000004</v>
      </c>
      <c r="M68" s="302">
        <v>-516950.02461999998</v>
      </c>
      <c r="N68" s="293"/>
    </row>
    <row r="69" spans="1:14" ht="15" customHeight="1">
      <c r="A69" s="310" t="s">
        <v>844</v>
      </c>
      <c r="B69" s="302">
        <v>244336.00759999998</v>
      </c>
      <c r="C69" s="302">
        <v>195203.36543000001</v>
      </c>
      <c r="D69" s="302">
        <v>261896.71990999999</v>
      </c>
      <c r="E69" s="302">
        <v>229796.60571999999</v>
      </c>
      <c r="F69" s="302">
        <v>195084.22175</v>
      </c>
      <c r="G69" s="302">
        <v>270241.34064000001</v>
      </c>
      <c r="H69" s="302">
        <v>150715.93278999999</v>
      </c>
      <c r="I69" s="302">
        <v>236275.79032</v>
      </c>
      <c r="J69" s="302">
        <v>79599.937040000004</v>
      </c>
      <c r="K69" s="302">
        <v>85689.334730000002</v>
      </c>
      <c r="L69" s="302">
        <v>100640.18857</v>
      </c>
      <c r="M69" s="302">
        <v>121691.31774</v>
      </c>
      <c r="N69" s="293"/>
    </row>
    <row r="70" spans="1:14" ht="15" customHeight="1">
      <c r="A70" s="310" t="s">
        <v>843</v>
      </c>
      <c r="B70" s="302">
        <v>-768.19606999999996</v>
      </c>
      <c r="C70" s="302">
        <v>-964.99037999999996</v>
      </c>
      <c r="D70" s="302">
        <v>-646.49045999999998</v>
      </c>
      <c r="E70" s="302">
        <v>-218.46256</v>
      </c>
      <c r="F70" s="302">
        <v>-332.91888</v>
      </c>
      <c r="G70" s="302">
        <v>45.81991</v>
      </c>
      <c r="H70" s="302">
        <v>275.68606</v>
      </c>
      <c r="I70" s="302">
        <v>-127.72950999999999</v>
      </c>
      <c r="J70" s="302">
        <v>185.70186999999999</v>
      </c>
      <c r="K70" s="302">
        <v>-224.88982999999999</v>
      </c>
      <c r="L70" s="302">
        <v>140.31904999999998</v>
      </c>
      <c r="M70" s="302">
        <v>924.84054000000003</v>
      </c>
      <c r="N70" s="293"/>
    </row>
    <row r="71" spans="1:14" ht="15" customHeight="1">
      <c r="A71" s="311" t="s">
        <v>842</v>
      </c>
      <c r="B71" s="302">
        <v>-1130.7436200000002</v>
      </c>
      <c r="C71" s="302">
        <v>-969.18436999999994</v>
      </c>
      <c r="D71" s="302">
        <v>-650.43453</v>
      </c>
      <c r="E71" s="302">
        <v>-221.93956</v>
      </c>
      <c r="F71" s="302">
        <v>-336.05010999999996</v>
      </c>
      <c r="G71" s="302">
        <v>42.911029999999997</v>
      </c>
      <c r="H71" s="302">
        <v>275.73573999999996</v>
      </c>
      <c r="I71" s="302">
        <v>-129.02083999999999</v>
      </c>
      <c r="J71" s="302">
        <v>182.66247000000001</v>
      </c>
      <c r="K71" s="302">
        <v>-225.52406999999999</v>
      </c>
      <c r="L71" s="302">
        <v>139.25731999999999</v>
      </c>
      <c r="M71" s="302">
        <v>-2.4575900000000002</v>
      </c>
      <c r="N71" s="293"/>
    </row>
    <row r="72" spans="1:14" ht="15" customHeight="1">
      <c r="A72" s="311" t="s">
        <v>841</v>
      </c>
      <c r="B72" s="302">
        <v>362.54755</v>
      </c>
      <c r="C72" s="302">
        <v>4.1939899999999994</v>
      </c>
      <c r="D72" s="302">
        <v>3.94407</v>
      </c>
      <c r="E72" s="302">
        <v>3.4769999999999999</v>
      </c>
      <c r="F72" s="302">
        <v>3.13123</v>
      </c>
      <c r="G72" s="302">
        <v>2.9088799999999999</v>
      </c>
      <c r="H72" s="302">
        <v>-4.9680000000000002E-2</v>
      </c>
      <c r="I72" s="302">
        <v>1.2913299999999999</v>
      </c>
      <c r="J72" s="302">
        <v>3.0394000000000001</v>
      </c>
      <c r="K72" s="302">
        <v>0.63424000000000003</v>
      </c>
      <c r="L72" s="302">
        <v>1.0617300000000001</v>
      </c>
      <c r="M72" s="302">
        <v>927.29813000000001</v>
      </c>
      <c r="N72" s="293"/>
    </row>
    <row r="73" spans="1:14" ht="15" customHeight="1">
      <c r="A73" s="301" t="s">
        <v>840</v>
      </c>
      <c r="B73" s="302">
        <v>-11.052100000000001</v>
      </c>
      <c r="C73" s="302">
        <v>52.45496</v>
      </c>
      <c r="D73" s="302">
        <v>-8.6009700000000002</v>
      </c>
      <c r="E73" s="302">
        <v>-77.906910000000011</v>
      </c>
      <c r="F73" s="302">
        <v>-57.945589999999996</v>
      </c>
      <c r="G73" s="302">
        <v>-2.7287699999999999</v>
      </c>
      <c r="H73" s="302">
        <v>-18.373759999999997</v>
      </c>
      <c r="I73" s="302">
        <v>15.539339999999999</v>
      </c>
      <c r="J73" s="302">
        <v>-11.639719999999999</v>
      </c>
      <c r="K73" s="302">
        <v>-28.652439999999999</v>
      </c>
      <c r="L73" s="302">
        <v>-46.346820000000001</v>
      </c>
      <c r="M73" s="302">
        <v>-81.981200000000001</v>
      </c>
      <c r="N73" s="293"/>
    </row>
    <row r="74" spans="1:14" ht="15" customHeight="1">
      <c r="A74" s="301" t="s">
        <v>1036</v>
      </c>
      <c r="B74" s="302">
        <v>17.521180000000001</v>
      </c>
      <c r="C74" s="302">
        <v>57.247699999999995</v>
      </c>
      <c r="D74" s="302">
        <v>9.4644899999999996</v>
      </c>
      <c r="E74" s="302">
        <v>-70.932600000000008</v>
      </c>
      <c r="F74" s="302">
        <v>-41.589440000000003</v>
      </c>
      <c r="G74" s="302">
        <v>2.7620399999999998</v>
      </c>
      <c r="H74" s="302">
        <v>-14.80241</v>
      </c>
      <c r="I74" s="302">
        <v>17.7943</v>
      </c>
      <c r="J74" s="302">
        <v>-6.6228599999999993</v>
      </c>
      <c r="K74" s="302">
        <v>-3.67815</v>
      </c>
      <c r="L74" s="302">
        <v>-14.47786</v>
      </c>
      <c r="M74" s="302">
        <v>-50.638220000000004</v>
      </c>
      <c r="N74" s="293"/>
    </row>
    <row r="75" spans="1:14" ht="15" customHeight="1">
      <c r="A75" s="304" t="s">
        <v>311</v>
      </c>
      <c r="B75" s="302">
        <v>-28.57328</v>
      </c>
      <c r="C75" s="302">
        <v>-4.7927400000000002</v>
      </c>
      <c r="D75" s="302">
        <v>-18.065459999999998</v>
      </c>
      <c r="E75" s="302">
        <v>-6.97431</v>
      </c>
      <c r="F75" s="302">
        <v>-16.35615</v>
      </c>
      <c r="G75" s="302">
        <v>-5.4908100000000006</v>
      </c>
      <c r="H75" s="302">
        <v>-3.5713499999999998</v>
      </c>
      <c r="I75" s="302">
        <v>-2.2549600000000001</v>
      </c>
      <c r="J75" s="302">
        <v>-5.0168599999999994</v>
      </c>
      <c r="K75" s="302">
        <v>-24.97429</v>
      </c>
      <c r="L75" s="302">
        <v>-31.868959999999998</v>
      </c>
      <c r="M75" s="302">
        <v>-31.342980000000001</v>
      </c>
      <c r="N75" s="293"/>
    </row>
    <row r="76" spans="1:14" ht="15" customHeight="1">
      <c r="A76" s="301" t="s">
        <v>837</v>
      </c>
      <c r="B76" s="302">
        <v>243556.75943000001</v>
      </c>
      <c r="C76" s="302">
        <v>194290.83000999998</v>
      </c>
      <c r="D76" s="302">
        <v>261241.62847999998</v>
      </c>
      <c r="E76" s="302">
        <v>229500.23624999999</v>
      </c>
      <c r="F76" s="302">
        <v>194693.35728</v>
      </c>
      <c r="G76" s="302">
        <v>270284.43177999998</v>
      </c>
      <c r="H76" s="302">
        <v>150973.24509000001</v>
      </c>
      <c r="I76" s="302">
        <v>236163.60015000001</v>
      </c>
      <c r="J76" s="302">
        <v>79773.999190000002</v>
      </c>
      <c r="K76" s="302">
        <v>85435.792459999997</v>
      </c>
      <c r="L76" s="302">
        <v>100734.1608</v>
      </c>
      <c r="M76" s="302">
        <v>122534.17707999999</v>
      </c>
      <c r="N76" s="293"/>
    </row>
    <row r="77" spans="1:14" ht="15" customHeight="1">
      <c r="A77" s="312" t="s">
        <v>836</v>
      </c>
      <c r="B77" s="302">
        <v>-2.3440000000000003E-2</v>
      </c>
      <c r="C77" s="302">
        <v>1121.36043</v>
      </c>
      <c r="D77" s="302">
        <v>14063.71451</v>
      </c>
      <c r="E77" s="302">
        <v>5480.72552</v>
      </c>
      <c r="F77" s="302">
        <v>37772.643530000001</v>
      </c>
      <c r="G77" s="302">
        <v>3418.45723</v>
      </c>
      <c r="H77" s="302">
        <v>-445.55464000000001</v>
      </c>
      <c r="I77" s="302">
        <v>-1368.3083200000001</v>
      </c>
      <c r="J77" s="302">
        <v>-2254.9274799999998</v>
      </c>
      <c r="K77" s="302">
        <v>-3142.30422</v>
      </c>
      <c r="L77" s="302">
        <v>-3767.3857699999999</v>
      </c>
      <c r="M77" s="302">
        <v>-1002.8983900000001</v>
      </c>
      <c r="N77" s="293"/>
    </row>
    <row r="78" spans="1:14" ht="15" customHeight="1">
      <c r="A78" s="310" t="s">
        <v>835</v>
      </c>
      <c r="B78" s="302">
        <v>243556.73599000002</v>
      </c>
      <c r="C78" s="302">
        <v>195412.19044000001</v>
      </c>
      <c r="D78" s="302">
        <v>275305.34299000003</v>
      </c>
      <c r="E78" s="302">
        <v>234980.96177000002</v>
      </c>
      <c r="F78" s="302">
        <v>232466.00081</v>
      </c>
      <c r="G78" s="302">
        <v>273702.88900999998</v>
      </c>
      <c r="H78" s="302">
        <v>150527.69044999999</v>
      </c>
      <c r="I78" s="302">
        <v>234795.29183</v>
      </c>
      <c r="J78" s="302">
        <v>77519.071709999989</v>
      </c>
      <c r="K78" s="302">
        <v>82293.488239999991</v>
      </c>
      <c r="L78" s="302">
        <v>96966.775030000004</v>
      </c>
      <c r="M78" s="302">
        <v>121531.27868999999</v>
      </c>
      <c r="N78" s="293"/>
    </row>
    <row r="79" spans="1:14" ht="15" customHeight="1">
      <c r="A79" s="309" t="s">
        <v>834</v>
      </c>
      <c r="B79" s="302">
        <v>2149.4786600000002</v>
      </c>
      <c r="C79" s="302">
        <v>2384.6495800000002</v>
      </c>
      <c r="D79" s="302">
        <v>3673.9967000000001</v>
      </c>
      <c r="E79" s="302">
        <v>1787.2292199999999</v>
      </c>
      <c r="F79" s="302">
        <v>3114.4447700000001</v>
      </c>
      <c r="G79" s="302">
        <v>3950.7584100000004</v>
      </c>
      <c r="H79" s="302">
        <v>1319.8728899999999</v>
      </c>
      <c r="I79" s="302">
        <v>-6679.5409600000003</v>
      </c>
      <c r="J79" s="302">
        <v>783.74428</v>
      </c>
      <c r="K79" s="302">
        <v>1455.2631200000001</v>
      </c>
      <c r="L79" s="302">
        <v>1973.1859099999999</v>
      </c>
      <c r="M79" s="302">
        <v>-2105.5947000000001</v>
      </c>
      <c r="N79" s="293"/>
    </row>
    <row r="80" spans="1:14" ht="15" customHeight="1">
      <c r="A80" s="301" t="s">
        <v>833</v>
      </c>
      <c r="B80" s="302">
        <v>245706.21465000001</v>
      </c>
      <c r="C80" s="302">
        <v>197796.84002</v>
      </c>
      <c r="D80" s="302">
        <v>278979.33968999999</v>
      </c>
      <c r="E80" s="302">
        <v>236768.19099</v>
      </c>
      <c r="F80" s="302">
        <v>235580.44558</v>
      </c>
      <c r="G80" s="302">
        <v>277653.64741999999</v>
      </c>
      <c r="H80" s="302">
        <v>151847.56333999999</v>
      </c>
      <c r="I80" s="302">
        <v>228115.75087000002</v>
      </c>
      <c r="J80" s="302">
        <v>78302.815989999988</v>
      </c>
      <c r="K80" s="302">
        <v>83748.751359999995</v>
      </c>
      <c r="L80" s="302">
        <v>98939.960940000004</v>
      </c>
      <c r="M80" s="302">
        <v>119425.68398999999</v>
      </c>
      <c r="N80" s="293"/>
    </row>
    <row r="81" spans="1:14" ht="15" customHeight="1">
      <c r="A81" s="309" t="s">
        <v>832</v>
      </c>
      <c r="B81" s="302">
        <v>0</v>
      </c>
      <c r="C81" s="302">
        <v>0</v>
      </c>
      <c r="D81" s="302">
        <v>0</v>
      </c>
      <c r="E81" s="302">
        <v>0</v>
      </c>
      <c r="F81" s="302">
        <v>0</v>
      </c>
      <c r="G81" s="302">
        <v>0</v>
      </c>
      <c r="H81" s="302">
        <v>0</v>
      </c>
      <c r="I81" s="302">
        <v>0</v>
      </c>
      <c r="J81" s="302">
        <v>0</v>
      </c>
      <c r="K81" s="302">
        <v>0</v>
      </c>
      <c r="L81" s="302">
        <v>0</v>
      </c>
      <c r="M81" s="302">
        <v>0</v>
      </c>
      <c r="N81" s="293"/>
    </row>
    <row r="82" spans="1:14" ht="15" customHeight="1">
      <c r="A82" s="301" t="s">
        <v>831</v>
      </c>
      <c r="B82" s="302">
        <v>245706.21465000001</v>
      </c>
      <c r="C82" s="302">
        <v>197796.84002</v>
      </c>
      <c r="D82" s="302">
        <v>278979.33968999999</v>
      </c>
      <c r="E82" s="302">
        <v>236768.19099</v>
      </c>
      <c r="F82" s="302">
        <v>235580.44558</v>
      </c>
      <c r="G82" s="302">
        <v>277653.64741999999</v>
      </c>
      <c r="H82" s="302">
        <v>151847.56333999999</v>
      </c>
      <c r="I82" s="302">
        <v>228115.75087000002</v>
      </c>
      <c r="J82" s="302">
        <v>78302.815989999988</v>
      </c>
      <c r="K82" s="302">
        <v>83748.751359999995</v>
      </c>
      <c r="L82" s="302">
        <v>98939.960940000004</v>
      </c>
      <c r="M82" s="302">
        <v>119425.68398999999</v>
      </c>
      <c r="N82" s="293"/>
    </row>
    <row r="83" spans="1:14" ht="15" customHeight="1" thickBot="1">
      <c r="A83" s="309" t="s">
        <v>830</v>
      </c>
      <c r="B83" s="302">
        <v>-80642.197040000014</v>
      </c>
      <c r="C83" s="302">
        <v>-58198.584000000003</v>
      </c>
      <c r="D83" s="302">
        <v>-103757.09344</v>
      </c>
      <c r="E83" s="302">
        <v>-68873.39</v>
      </c>
      <c r="F83" s="302">
        <v>-65933.555999999997</v>
      </c>
      <c r="G83" s="302">
        <v>-84015.97</v>
      </c>
      <c r="H83" s="302">
        <v>-115570.246</v>
      </c>
      <c r="I83" s="302">
        <v>-100951.90399999999</v>
      </c>
      <c r="J83" s="302">
        <v>0</v>
      </c>
      <c r="K83" s="302">
        <v>-20115.740000000002</v>
      </c>
      <c r="L83" s="302">
        <v>-19368.95</v>
      </c>
      <c r="M83" s="302">
        <v>-16352.093000000001</v>
      </c>
      <c r="N83" s="293"/>
    </row>
    <row r="84" spans="1:14" ht="15" customHeight="1" thickTop="1" thickBot="1">
      <c r="A84" s="299" t="s">
        <v>829</v>
      </c>
      <c r="B84" s="300">
        <v>165064.01761000001</v>
      </c>
      <c r="C84" s="300">
        <v>139598.25602</v>
      </c>
      <c r="D84" s="300">
        <v>175222.24625</v>
      </c>
      <c r="E84" s="300">
        <v>167894.80099000002</v>
      </c>
      <c r="F84" s="300">
        <v>169646.88958000002</v>
      </c>
      <c r="G84" s="300">
        <v>193637.67741999999</v>
      </c>
      <c r="H84" s="300">
        <v>36277.317340000001</v>
      </c>
      <c r="I84" s="300">
        <v>127163.84687000001</v>
      </c>
      <c r="J84" s="300">
        <v>78302.815989999988</v>
      </c>
      <c r="K84" s="300">
        <v>63633.011359999997</v>
      </c>
      <c r="L84" s="300">
        <v>79571.010939999993</v>
      </c>
      <c r="M84" s="300">
        <v>103073.59099</v>
      </c>
      <c r="N84" s="293"/>
    </row>
    <row r="85" spans="1:14" ht="3.75" customHeight="1" thickTop="1" thickBot="1">
      <c r="A85" s="313"/>
      <c r="B85" s="314"/>
      <c r="C85" s="314"/>
      <c r="D85" s="314"/>
      <c r="E85" s="314"/>
      <c r="F85" s="314"/>
      <c r="G85" s="314"/>
      <c r="H85" s="314"/>
      <c r="I85" s="314"/>
      <c r="J85" s="314"/>
      <c r="K85" s="314"/>
      <c r="L85" s="314"/>
      <c r="M85" s="314"/>
      <c r="N85" s="293"/>
    </row>
    <row r="86" spans="1:14" ht="15" customHeight="1" thickTop="1">
      <c r="A86" s="315"/>
      <c r="B86" s="316"/>
      <c r="C86" s="316"/>
      <c r="D86" s="316"/>
      <c r="E86" s="316"/>
      <c r="F86" s="316"/>
      <c r="G86" s="316"/>
      <c r="H86" s="316"/>
      <c r="I86" s="316"/>
      <c r="J86" s="316"/>
      <c r="K86" s="316"/>
      <c r="L86" s="316"/>
      <c r="M86" s="316"/>
      <c r="N86" s="293"/>
    </row>
    <row r="87" spans="1:14" ht="15" customHeight="1">
      <c r="A87" s="315"/>
      <c r="B87" s="316"/>
      <c r="C87" s="316"/>
      <c r="D87" s="316"/>
      <c r="E87" s="316"/>
      <c r="F87" s="316"/>
      <c r="G87" s="316"/>
      <c r="H87" s="316"/>
      <c r="I87" s="316"/>
      <c r="J87" s="316"/>
      <c r="K87" s="365"/>
      <c r="L87" s="316"/>
      <c r="M87" s="316"/>
      <c r="N87" s="293"/>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5">
    <pageSetUpPr fitToPage="1"/>
  </sheetPr>
  <dimension ref="A1:AH86"/>
  <sheetViews>
    <sheetView zoomScale="85" zoomScaleNormal="85" workbookViewId="0">
      <selection activeCell="A20" sqref="A20"/>
    </sheetView>
  </sheetViews>
  <sheetFormatPr baseColWidth="10" defaultColWidth="9.140625" defaultRowHeight="18"/>
  <cols>
    <col min="1" max="1" width="89.85546875" style="294" bestFit="1" customWidth="1"/>
    <col min="2" max="8" width="10.7109375" style="294" bestFit="1" customWidth="1"/>
    <col min="9" max="9" width="10.7109375" style="294" customWidth="1"/>
    <col min="10" max="10" width="10.7109375" style="294" bestFit="1" customWidth="1"/>
    <col min="11" max="12" width="10.7109375" style="294" customWidth="1"/>
    <col min="13" max="13" width="10.7109375" style="318" bestFit="1" customWidth="1"/>
    <col min="14" max="31" width="9.140625" style="294"/>
    <col min="32" max="32" width="11.42578125" style="294" bestFit="1" customWidth="1"/>
    <col min="33" max="33" width="9.140625" style="294"/>
    <col min="34" max="34" width="12.28515625" style="294" bestFit="1" customWidth="1"/>
    <col min="35" max="256" width="9.140625" style="294"/>
    <col min="257" max="257" width="89.85546875" style="294" bestFit="1" customWidth="1"/>
    <col min="258" max="264" width="10.7109375" style="294" bestFit="1" customWidth="1"/>
    <col min="265" max="265" width="10.7109375" style="294" customWidth="1"/>
    <col min="266" max="266" width="10.7109375" style="294" bestFit="1" customWidth="1"/>
    <col min="267" max="268" width="10.7109375" style="294" customWidth="1"/>
    <col min="269" max="269" width="10.7109375" style="294" bestFit="1" customWidth="1"/>
    <col min="270" max="287" width="9.140625" style="294"/>
    <col min="288" max="288" width="11.42578125" style="294" bestFit="1" customWidth="1"/>
    <col min="289" max="289" width="9.140625" style="294"/>
    <col min="290" max="290" width="12.28515625" style="294" bestFit="1" customWidth="1"/>
    <col min="291" max="512" width="9.140625" style="294"/>
    <col min="513" max="513" width="89.85546875" style="294" bestFit="1" customWidth="1"/>
    <col min="514" max="520" width="10.7109375" style="294" bestFit="1" customWidth="1"/>
    <col min="521" max="521" width="10.7109375" style="294" customWidth="1"/>
    <col min="522" max="522" width="10.7109375" style="294" bestFit="1" customWidth="1"/>
    <col min="523" max="524" width="10.7109375" style="294" customWidth="1"/>
    <col min="525" max="525" width="10.7109375" style="294" bestFit="1" customWidth="1"/>
    <col min="526" max="543" width="9.140625" style="294"/>
    <col min="544" max="544" width="11.42578125" style="294" bestFit="1" customWidth="1"/>
    <col min="545" max="545" width="9.140625" style="294"/>
    <col min="546" max="546" width="12.28515625" style="294" bestFit="1" customWidth="1"/>
    <col min="547" max="768" width="9.140625" style="294"/>
    <col min="769" max="769" width="89.85546875" style="294" bestFit="1" customWidth="1"/>
    <col min="770" max="776" width="10.7109375" style="294" bestFit="1" customWidth="1"/>
    <col min="777" max="777" width="10.7109375" style="294" customWidth="1"/>
    <col min="778" max="778" width="10.7109375" style="294" bestFit="1" customWidth="1"/>
    <col min="779" max="780" width="10.7109375" style="294" customWidth="1"/>
    <col min="781" max="781" width="10.7109375" style="294" bestFit="1" customWidth="1"/>
    <col min="782" max="799" width="9.140625" style="294"/>
    <col min="800" max="800" width="11.42578125" style="294" bestFit="1" customWidth="1"/>
    <col min="801" max="801" width="9.140625" style="294"/>
    <col min="802" max="802" width="12.28515625" style="294" bestFit="1" customWidth="1"/>
    <col min="803" max="1024" width="9.140625" style="294"/>
    <col min="1025" max="1025" width="89.85546875" style="294" bestFit="1" customWidth="1"/>
    <col min="1026" max="1032" width="10.7109375" style="294" bestFit="1" customWidth="1"/>
    <col min="1033" max="1033" width="10.7109375" style="294" customWidth="1"/>
    <col min="1034" max="1034" width="10.7109375" style="294" bestFit="1" customWidth="1"/>
    <col min="1035" max="1036" width="10.7109375" style="294" customWidth="1"/>
    <col min="1037" max="1037" width="10.7109375" style="294" bestFit="1" customWidth="1"/>
    <col min="1038" max="1055" width="9.140625" style="294"/>
    <col min="1056" max="1056" width="11.42578125" style="294" bestFit="1" customWidth="1"/>
    <col min="1057" max="1057" width="9.140625" style="294"/>
    <col min="1058" max="1058" width="12.28515625" style="294" bestFit="1" customWidth="1"/>
    <col min="1059" max="1280" width="9.140625" style="294"/>
    <col min="1281" max="1281" width="89.85546875" style="294" bestFit="1" customWidth="1"/>
    <col min="1282" max="1288" width="10.7109375" style="294" bestFit="1" customWidth="1"/>
    <col min="1289" max="1289" width="10.7109375" style="294" customWidth="1"/>
    <col min="1290" max="1290" width="10.7109375" style="294" bestFit="1" customWidth="1"/>
    <col min="1291" max="1292" width="10.7109375" style="294" customWidth="1"/>
    <col min="1293" max="1293" width="10.7109375" style="294" bestFit="1" customWidth="1"/>
    <col min="1294" max="1311" width="9.140625" style="294"/>
    <col min="1312" max="1312" width="11.42578125" style="294" bestFit="1" customWidth="1"/>
    <col min="1313" max="1313" width="9.140625" style="294"/>
    <col min="1314" max="1314" width="12.28515625" style="294" bestFit="1" customWidth="1"/>
    <col min="1315" max="1536" width="9.140625" style="294"/>
    <col min="1537" max="1537" width="89.85546875" style="294" bestFit="1" customWidth="1"/>
    <col min="1538" max="1544" width="10.7109375" style="294" bestFit="1" customWidth="1"/>
    <col min="1545" max="1545" width="10.7109375" style="294" customWidth="1"/>
    <col min="1546" max="1546" width="10.7109375" style="294" bestFit="1" customWidth="1"/>
    <col min="1547" max="1548" width="10.7109375" style="294" customWidth="1"/>
    <col min="1549" max="1549" width="10.7109375" style="294" bestFit="1" customWidth="1"/>
    <col min="1550" max="1567" width="9.140625" style="294"/>
    <col min="1568" max="1568" width="11.42578125" style="294" bestFit="1" customWidth="1"/>
    <col min="1569" max="1569" width="9.140625" style="294"/>
    <col min="1570" max="1570" width="12.28515625" style="294" bestFit="1" customWidth="1"/>
    <col min="1571" max="1792" width="9.140625" style="294"/>
    <col min="1793" max="1793" width="89.85546875" style="294" bestFit="1" customWidth="1"/>
    <col min="1794" max="1800" width="10.7109375" style="294" bestFit="1" customWidth="1"/>
    <col min="1801" max="1801" width="10.7109375" style="294" customWidth="1"/>
    <col min="1802" max="1802" width="10.7109375" style="294" bestFit="1" customWidth="1"/>
    <col min="1803" max="1804" width="10.7109375" style="294" customWidth="1"/>
    <col min="1805" max="1805" width="10.7109375" style="294" bestFit="1" customWidth="1"/>
    <col min="1806" max="1823" width="9.140625" style="294"/>
    <col min="1824" max="1824" width="11.42578125" style="294" bestFit="1" customWidth="1"/>
    <col min="1825" max="1825" width="9.140625" style="294"/>
    <col min="1826" max="1826" width="12.28515625" style="294" bestFit="1" customWidth="1"/>
    <col min="1827" max="2048" width="9.140625" style="294"/>
    <col min="2049" max="2049" width="89.85546875" style="294" bestFit="1" customWidth="1"/>
    <col min="2050" max="2056" width="10.7109375" style="294" bestFit="1" customWidth="1"/>
    <col min="2057" max="2057" width="10.7109375" style="294" customWidth="1"/>
    <col min="2058" max="2058" width="10.7109375" style="294" bestFit="1" customWidth="1"/>
    <col min="2059" max="2060" width="10.7109375" style="294" customWidth="1"/>
    <col min="2061" max="2061" width="10.7109375" style="294" bestFit="1" customWidth="1"/>
    <col min="2062" max="2079" width="9.140625" style="294"/>
    <col min="2080" max="2080" width="11.42578125" style="294" bestFit="1" customWidth="1"/>
    <col min="2081" max="2081" width="9.140625" style="294"/>
    <col min="2082" max="2082" width="12.28515625" style="294" bestFit="1" customWidth="1"/>
    <col min="2083" max="2304" width="9.140625" style="294"/>
    <col min="2305" max="2305" width="89.85546875" style="294" bestFit="1" customWidth="1"/>
    <col min="2306" max="2312" width="10.7109375" style="294" bestFit="1" customWidth="1"/>
    <col min="2313" max="2313" width="10.7109375" style="294" customWidth="1"/>
    <col min="2314" max="2314" width="10.7109375" style="294" bestFit="1" customWidth="1"/>
    <col min="2315" max="2316" width="10.7109375" style="294" customWidth="1"/>
    <col min="2317" max="2317" width="10.7109375" style="294" bestFit="1" customWidth="1"/>
    <col min="2318" max="2335" width="9.140625" style="294"/>
    <col min="2336" max="2336" width="11.42578125" style="294" bestFit="1" customWidth="1"/>
    <col min="2337" max="2337" width="9.140625" style="294"/>
    <col min="2338" max="2338" width="12.28515625" style="294" bestFit="1" customWidth="1"/>
    <col min="2339" max="2560" width="9.140625" style="294"/>
    <col min="2561" max="2561" width="89.85546875" style="294" bestFit="1" customWidth="1"/>
    <col min="2562" max="2568" width="10.7109375" style="294" bestFit="1" customWidth="1"/>
    <col min="2569" max="2569" width="10.7109375" style="294" customWidth="1"/>
    <col min="2570" max="2570" width="10.7109375" style="294" bestFit="1" customWidth="1"/>
    <col min="2571" max="2572" width="10.7109375" style="294" customWidth="1"/>
    <col min="2573" max="2573" width="10.7109375" style="294" bestFit="1" customWidth="1"/>
    <col min="2574" max="2591" width="9.140625" style="294"/>
    <col min="2592" max="2592" width="11.42578125" style="294" bestFit="1" customWidth="1"/>
    <col min="2593" max="2593" width="9.140625" style="294"/>
    <col min="2594" max="2594" width="12.28515625" style="294" bestFit="1" customWidth="1"/>
    <col min="2595" max="2816" width="9.140625" style="294"/>
    <col min="2817" max="2817" width="89.85546875" style="294" bestFit="1" customWidth="1"/>
    <col min="2818" max="2824" width="10.7109375" style="294" bestFit="1" customWidth="1"/>
    <col min="2825" max="2825" width="10.7109375" style="294" customWidth="1"/>
    <col min="2826" max="2826" width="10.7109375" style="294" bestFit="1" customWidth="1"/>
    <col min="2827" max="2828" width="10.7109375" style="294" customWidth="1"/>
    <col min="2829" max="2829" width="10.7109375" style="294" bestFit="1" customWidth="1"/>
    <col min="2830" max="2847" width="9.140625" style="294"/>
    <col min="2848" max="2848" width="11.42578125" style="294" bestFit="1" customWidth="1"/>
    <col min="2849" max="2849" width="9.140625" style="294"/>
    <col min="2850" max="2850" width="12.28515625" style="294" bestFit="1" customWidth="1"/>
    <col min="2851" max="3072" width="9.140625" style="294"/>
    <col min="3073" max="3073" width="89.85546875" style="294" bestFit="1" customWidth="1"/>
    <col min="3074" max="3080" width="10.7109375" style="294" bestFit="1" customWidth="1"/>
    <col min="3081" max="3081" width="10.7109375" style="294" customWidth="1"/>
    <col min="3082" max="3082" width="10.7109375" style="294" bestFit="1" customWidth="1"/>
    <col min="3083" max="3084" width="10.7109375" style="294" customWidth="1"/>
    <col min="3085" max="3085" width="10.7109375" style="294" bestFit="1" customWidth="1"/>
    <col min="3086" max="3103" width="9.140625" style="294"/>
    <col min="3104" max="3104" width="11.42578125" style="294" bestFit="1" customWidth="1"/>
    <col min="3105" max="3105" width="9.140625" style="294"/>
    <col min="3106" max="3106" width="12.28515625" style="294" bestFit="1" customWidth="1"/>
    <col min="3107" max="3328" width="9.140625" style="294"/>
    <col min="3329" max="3329" width="89.85546875" style="294" bestFit="1" customWidth="1"/>
    <col min="3330" max="3336" width="10.7109375" style="294" bestFit="1" customWidth="1"/>
    <col min="3337" max="3337" width="10.7109375" style="294" customWidth="1"/>
    <col min="3338" max="3338" width="10.7109375" style="294" bestFit="1" customWidth="1"/>
    <col min="3339" max="3340" width="10.7109375" style="294" customWidth="1"/>
    <col min="3341" max="3341" width="10.7109375" style="294" bestFit="1" customWidth="1"/>
    <col min="3342" max="3359" width="9.140625" style="294"/>
    <col min="3360" max="3360" width="11.42578125" style="294" bestFit="1" customWidth="1"/>
    <col min="3361" max="3361" width="9.140625" style="294"/>
    <col min="3362" max="3362" width="12.28515625" style="294" bestFit="1" customWidth="1"/>
    <col min="3363" max="3584" width="9.140625" style="294"/>
    <col min="3585" max="3585" width="89.85546875" style="294" bestFit="1" customWidth="1"/>
    <col min="3586" max="3592" width="10.7109375" style="294" bestFit="1" customWidth="1"/>
    <col min="3593" max="3593" width="10.7109375" style="294" customWidth="1"/>
    <col min="3594" max="3594" width="10.7109375" style="294" bestFit="1" customWidth="1"/>
    <col min="3595" max="3596" width="10.7109375" style="294" customWidth="1"/>
    <col min="3597" max="3597" width="10.7109375" style="294" bestFit="1" customWidth="1"/>
    <col min="3598" max="3615" width="9.140625" style="294"/>
    <col min="3616" max="3616" width="11.42578125" style="294" bestFit="1" customWidth="1"/>
    <col min="3617" max="3617" width="9.140625" style="294"/>
    <col min="3618" max="3618" width="12.28515625" style="294" bestFit="1" customWidth="1"/>
    <col min="3619" max="3840" width="9.140625" style="294"/>
    <col min="3841" max="3841" width="89.85546875" style="294" bestFit="1" customWidth="1"/>
    <col min="3842" max="3848" width="10.7109375" style="294" bestFit="1" customWidth="1"/>
    <col min="3849" max="3849" width="10.7109375" style="294" customWidth="1"/>
    <col min="3850" max="3850" width="10.7109375" style="294" bestFit="1" customWidth="1"/>
    <col min="3851" max="3852" width="10.7109375" style="294" customWidth="1"/>
    <col min="3853" max="3853" width="10.7109375" style="294" bestFit="1" customWidth="1"/>
    <col min="3854" max="3871" width="9.140625" style="294"/>
    <col min="3872" max="3872" width="11.42578125" style="294" bestFit="1" customWidth="1"/>
    <col min="3873" max="3873" width="9.140625" style="294"/>
    <col min="3874" max="3874" width="12.28515625" style="294" bestFit="1" customWidth="1"/>
    <col min="3875" max="4096" width="9.140625" style="294"/>
    <col min="4097" max="4097" width="89.85546875" style="294" bestFit="1" customWidth="1"/>
    <col min="4098" max="4104" width="10.7109375" style="294" bestFit="1" customWidth="1"/>
    <col min="4105" max="4105" width="10.7109375" style="294" customWidth="1"/>
    <col min="4106" max="4106" width="10.7109375" style="294" bestFit="1" customWidth="1"/>
    <col min="4107" max="4108" width="10.7109375" style="294" customWidth="1"/>
    <col min="4109" max="4109" width="10.7109375" style="294" bestFit="1" customWidth="1"/>
    <col min="4110" max="4127" width="9.140625" style="294"/>
    <col min="4128" max="4128" width="11.42578125" style="294" bestFit="1" customWidth="1"/>
    <col min="4129" max="4129" width="9.140625" style="294"/>
    <col min="4130" max="4130" width="12.28515625" style="294" bestFit="1" customWidth="1"/>
    <col min="4131" max="4352" width="9.140625" style="294"/>
    <col min="4353" max="4353" width="89.85546875" style="294" bestFit="1" customWidth="1"/>
    <col min="4354" max="4360" width="10.7109375" style="294" bestFit="1" customWidth="1"/>
    <col min="4361" max="4361" width="10.7109375" style="294" customWidth="1"/>
    <col min="4362" max="4362" width="10.7109375" style="294" bestFit="1" customWidth="1"/>
    <col min="4363" max="4364" width="10.7109375" style="294" customWidth="1"/>
    <col min="4365" max="4365" width="10.7109375" style="294" bestFit="1" customWidth="1"/>
    <col min="4366" max="4383" width="9.140625" style="294"/>
    <col min="4384" max="4384" width="11.42578125" style="294" bestFit="1" customWidth="1"/>
    <col min="4385" max="4385" width="9.140625" style="294"/>
    <col min="4386" max="4386" width="12.28515625" style="294" bestFit="1" customWidth="1"/>
    <col min="4387" max="4608" width="9.140625" style="294"/>
    <col min="4609" max="4609" width="89.85546875" style="294" bestFit="1" customWidth="1"/>
    <col min="4610" max="4616" width="10.7109375" style="294" bestFit="1" customWidth="1"/>
    <col min="4617" max="4617" width="10.7109375" style="294" customWidth="1"/>
    <col min="4618" max="4618" width="10.7109375" style="294" bestFit="1" customWidth="1"/>
    <col min="4619" max="4620" width="10.7109375" style="294" customWidth="1"/>
    <col min="4621" max="4621" width="10.7109375" style="294" bestFit="1" customWidth="1"/>
    <col min="4622" max="4639" width="9.140625" style="294"/>
    <col min="4640" max="4640" width="11.42578125" style="294" bestFit="1" customWidth="1"/>
    <col min="4641" max="4641" width="9.140625" style="294"/>
    <col min="4642" max="4642" width="12.28515625" style="294" bestFit="1" customWidth="1"/>
    <col min="4643" max="4864" width="9.140625" style="294"/>
    <col min="4865" max="4865" width="89.85546875" style="294" bestFit="1" customWidth="1"/>
    <col min="4866" max="4872" width="10.7109375" style="294" bestFit="1" customWidth="1"/>
    <col min="4873" max="4873" width="10.7109375" style="294" customWidth="1"/>
    <col min="4874" max="4874" width="10.7109375" style="294" bestFit="1" customWidth="1"/>
    <col min="4875" max="4876" width="10.7109375" style="294" customWidth="1"/>
    <col min="4877" max="4877" width="10.7109375" style="294" bestFit="1" customWidth="1"/>
    <col min="4878" max="4895" width="9.140625" style="294"/>
    <col min="4896" max="4896" width="11.42578125" style="294" bestFit="1" customWidth="1"/>
    <col min="4897" max="4897" width="9.140625" style="294"/>
    <col min="4898" max="4898" width="12.28515625" style="294" bestFit="1" customWidth="1"/>
    <col min="4899" max="5120" width="9.140625" style="294"/>
    <col min="5121" max="5121" width="89.85546875" style="294" bestFit="1" customWidth="1"/>
    <col min="5122" max="5128" width="10.7109375" style="294" bestFit="1" customWidth="1"/>
    <col min="5129" max="5129" width="10.7109375" style="294" customWidth="1"/>
    <col min="5130" max="5130" width="10.7109375" style="294" bestFit="1" customWidth="1"/>
    <col min="5131" max="5132" width="10.7109375" style="294" customWidth="1"/>
    <col min="5133" max="5133" width="10.7109375" style="294" bestFit="1" customWidth="1"/>
    <col min="5134" max="5151" width="9.140625" style="294"/>
    <col min="5152" max="5152" width="11.42578125" style="294" bestFit="1" customWidth="1"/>
    <col min="5153" max="5153" width="9.140625" style="294"/>
    <col min="5154" max="5154" width="12.28515625" style="294" bestFit="1" customWidth="1"/>
    <col min="5155" max="5376" width="9.140625" style="294"/>
    <col min="5377" max="5377" width="89.85546875" style="294" bestFit="1" customWidth="1"/>
    <col min="5378" max="5384" width="10.7109375" style="294" bestFit="1" customWidth="1"/>
    <col min="5385" max="5385" width="10.7109375" style="294" customWidth="1"/>
    <col min="5386" max="5386" width="10.7109375" style="294" bestFit="1" customWidth="1"/>
    <col min="5387" max="5388" width="10.7109375" style="294" customWidth="1"/>
    <col min="5389" max="5389" width="10.7109375" style="294" bestFit="1" customWidth="1"/>
    <col min="5390" max="5407" width="9.140625" style="294"/>
    <col min="5408" max="5408" width="11.42578125" style="294" bestFit="1" customWidth="1"/>
    <col min="5409" max="5409" width="9.140625" style="294"/>
    <col min="5410" max="5410" width="12.28515625" style="294" bestFit="1" customWidth="1"/>
    <col min="5411" max="5632" width="9.140625" style="294"/>
    <col min="5633" max="5633" width="89.85546875" style="294" bestFit="1" customWidth="1"/>
    <col min="5634" max="5640" width="10.7109375" style="294" bestFit="1" customWidth="1"/>
    <col min="5641" max="5641" width="10.7109375" style="294" customWidth="1"/>
    <col min="5642" max="5642" width="10.7109375" style="294" bestFit="1" customWidth="1"/>
    <col min="5643" max="5644" width="10.7109375" style="294" customWidth="1"/>
    <col min="5645" max="5645" width="10.7109375" style="294" bestFit="1" customWidth="1"/>
    <col min="5646" max="5663" width="9.140625" style="294"/>
    <col min="5664" max="5664" width="11.42578125" style="294" bestFit="1" customWidth="1"/>
    <col min="5665" max="5665" width="9.140625" style="294"/>
    <col min="5666" max="5666" width="12.28515625" style="294" bestFit="1" customWidth="1"/>
    <col min="5667" max="5888" width="9.140625" style="294"/>
    <col min="5889" max="5889" width="89.85546875" style="294" bestFit="1" customWidth="1"/>
    <col min="5890" max="5896" width="10.7109375" style="294" bestFit="1" customWidth="1"/>
    <col min="5897" max="5897" width="10.7109375" style="294" customWidth="1"/>
    <col min="5898" max="5898" width="10.7109375" style="294" bestFit="1" customWidth="1"/>
    <col min="5899" max="5900" width="10.7109375" style="294" customWidth="1"/>
    <col min="5901" max="5901" width="10.7109375" style="294" bestFit="1" customWidth="1"/>
    <col min="5902" max="5919" width="9.140625" style="294"/>
    <col min="5920" max="5920" width="11.42578125" style="294" bestFit="1" customWidth="1"/>
    <col min="5921" max="5921" width="9.140625" style="294"/>
    <col min="5922" max="5922" width="12.28515625" style="294" bestFit="1" customWidth="1"/>
    <col min="5923" max="6144" width="9.140625" style="294"/>
    <col min="6145" max="6145" width="89.85546875" style="294" bestFit="1" customWidth="1"/>
    <col min="6146" max="6152" width="10.7109375" style="294" bestFit="1" customWidth="1"/>
    <col min="6153" max="6153" width="10.7109375" style="294" customWidth="1"/>
    <col min="6154" max="6154" width="10.7109375" style="294" bestFit="1" customWidth="1"/>
    <col min="6155" max="6156" width="10.7109375" style="294" customWidth="1"/>
    <col min="6157" max="6157" width="10.7109375" style="294" bestFit="1" customWidth="1"/>
    <col min="6158" max="6175" width="9.140625" style="294"/>
    <col min="6176" max="6176" width="11.42578125" style="294" bestFit="1" customWidth="1"/>
    <col min="6177" max="6177" width="9.140625" style="294"/>
    <col min="6178" max="6178" width="12.28515625" style="294" bestFit="1" customWidth="1"/>
    <col min="6179" max="6400" width="9.140625" style="294"/>
    <col min="6401" max="6401" width="89.85546875" style="294" bestFit="1" customWidth="1"/>
    <col min="6402" max="6408" width="10.7109375" style="294" bestFit="1" customWidth="1"/>
    <col min="6409" max="6409" width="10.7109375" style="294" customWidth="1"/>
    <col min="6410" max="6410" width="10.7109375" style="294" bestFit="1" customWidth="1"/>
    <col min="6411" max="6412" width="10.7109375" style="294" customWidth="1"/>
    <col min="6413" max="6413" width="10.7109375" style="294" bestFit="1" customWidth="1"/>
    <col min="6414" max="6431" width="9.140625" style="294"/>
    <col min="6432" max="6432" width="11.42578125" style="294" bestFit="1" customWidth="1"/>
    <col min="6433" max="6433" width="9.140625" style="294"/>
    <col min="6434" max="6434" width="12.28515625" style="294" bestFit="1" customWidth="1"/>
    <col min="6435" max="6656" width="9.140625" style="294"/>
    <col min="6657" max="6657" width="89.85546875" style="294" bestFit="1" customWidth="1"/>
    <col min="6658" max="6664" width="10.7109375" style="294" bestFit="1" customWidth="1"/>
    <col min="6665" max="6665" width="10.7109375" style="294" customWidth="1"/>
    <col min="6666" max="6666" width="10.7109375" style="294" bestFit="1" customWidth="1"/>
    <col min="6667" max="6668" width="10.7109375" style="294" customWidth="1"/>
    <col min="6669" max="6669" width="10.7109375" style="294" bestFit="1" customWidth="1"/>
    <col min="6670" max="6687" width="9.140625" style="294"/>
    <col min="6688" max="6688" width="11.42578125" style="294" bestFit="1" customWidth="1"/>
    <col min="6689" max="6689" width="9.140625" style="294"/>
    <col min="6690" max="6690" width="12.28515625" style="294" bestFit="1" customWidth="1"/>
    <col min="6691" max="6912" width="9.140625" style="294"/>
    <col min="6913" max="6913" width="89.85546875" style="294" bestFit="1" customWidth="1"/>
    <col min="6914" max="6920" width="10.7109375" style="294" bestFit="1" customWidth="1"/>
    <col min="6921" max="6921" width="10.7109375" style="294" customWidth="1"/>
    <col min="6922" max="6922" width="10.7109375" style="294" bestFit="1" customWidth="1"/>
    <col min="6923" max="6924" width="10.7109375" style="294" customWidth="1"/>
    <col min="6925" max="6925" width="10.7109375" style="294" bestFit="1" customWidth="1"/>
    <col min="6926" max="6943" width="9.140625" style="294"/>
    <col min="6944" max="6944" width="11.42578125" style="294" bestFit="1" customWidth="1"/>
    <col min="6945" max="6945" width="9.140625" style="294"/>
    <col min="6946" max="6946" width="12.28515625" style="294" bestFit="1" customWidth="1"/>
    <col min="6947" max="7168" width="9.140625" style="294"/>
    <col min="7169" max="7169" width="89.85546875" style="294" bestFit="1" customWidth="1"/>
    <col min="7170" max="7176" width="10.7109375" style="294" bestFit="1" customWidth="1"/>
    <col min="7177" max="7177" width="10.7109375" style="294" customWidth="1"/>
    <col min="7178" max="7178" width="10.7109375" style="294" bestFit="1" customWidth="1"/>
    <col min="7179" max="7180" width="10.7109375" style="294" customWidth="1"/>
    <col min="7181" max="7181" width="10.7109375" style="294" bestFit="1" customWidth="1"/>
    <col min="7182" max="7199" width="9.140625" style="294"/>
    <col min="7200" max="7200" width="11.42578125" style="294" bestFit="1" customWidth="1"/>
    <col min="7201" max="7201" width="9.140625" style="294"/>
    <col min="7202" max="7202" width="12.28515625" style="294" bestFit="1" customWidth="1"/>
    <col min="7203" max="7424" width="9.140625" style="294"/>
    <col min="7425" max="7425" width="89.85546875" style="294" bestFit="1" customWidth="1"/>
    <col min="7426" max="7432" width="10.7109375" style="294" bestFit="1" customWidth="1"/>
    <col min="7433" max="7433" width="10.7109375" style="294" customWidth="1"/>
    <col min="7434" max="7434" width="10.7109375" style="294" bestFit="1" customWidth="1"/>
    <col min="7435" max="7436" width="10.7109375" style="294" customWidth="1"/>
    <col min="7437" max="7437" width="10.7109375" style="294" bestFit="1" customWidth="1"/>
    <col min="7438" max="7455" width="9.140625" style="294"/>
    <col min="7456" max="7456" width="11.42578125" style="294" bestFit="1" customWidth="1"/>
    <col min="7457" max="7457" width="9.140625" style="294"/>
    <col min="7458" max="7458" width="12.28515625" style="294" bestFit="1" customWidth="1"/>
    <col min="7459" max="7680" width="9.140625" style="294"/>
    <col min="7681" max="7681" width="89.85546875" style="294" bestFit="1" customWidth="1"/>
    <col min="7682" max="7688" width="10.7109375" style="294" bestFit="1" customWidth="1"/>
    <col min="7689" max="7689" width="10.7109375" style="294" customWidth="1"/>
    <col min="7690" max="7690" width="10.7109375" style="294" bestFit="1" customWidth="1"/>
    <col min="7691" max="7692" width="10.7109375" style="294" customWidth="1"/>
    <col min="7693" max="7693" width="10.7109375" style="294" bestFit="1" customWidth="1"/>
    <col min="7694" max="7711" width="9.140625" style="294"/>
    <col min="7712" max="7712" width="11.42578125" style="294" bestFit="1" customWidth="1"/>
    <col min="7713" max="7713" width="9.140625" style="294"/>
    <col min="7714" max="7714" width="12.28515625" style="294" bestFit="1" customWidth="1"/>
    <col min="7715" max="7936" width="9.140625" style="294"/>
    <col min="7937" max="7937" width="89.85546875" style="294" bestFit="1" customWidth="1"/>
    <col min="7938" max="7944" width="10.7109375" style="294" bestFit="1" customWidth="1"/>
    <col min="7945" max="7945" width="10.7109375" style="294" customWidth="1"/>
    <col min="7946" max="7946" width="10.7109375" style="294" bestFit="1" customWidth="1"/>
    <col min="7947" max="7948" width="10.7109375" style="294" customWidth="1"/>
    <col min="7949" max="7949" width="10.7109375" style="294" bestFit="1" customWidth="1"/>
    <col min="7950" max="7967" width="9.140625" style="294"/>
    <col min="7968" max="7968" width="11.42578125" style="294" bestFit="1" customWidth="1"/>
    <col min="7969" max="7969" width="9.140625" style="294"/>
    <col min="7970" max="7970" width="12.28515625" style="294" bestFit="1" customWidth="1"/>
    <col min="7971" max="8192" width="9.140625" style="294"/>
    <col min="8193" max="8193" width="89.85546875" style="294" bestFit="1" customWidth="1"/>
    <col min="8194" max="8200" width="10.7109375" style="294" bestFit="1" customWidth="1"/>
    <col min="8201" max="8201" width="10.7109375" style="294" customWidth="1"/>
    <col min="8202" max="8202" width="10.7109375" style="294" bestFit="1" customWidth="1"/>
    <col min="8203" max="8204" width="10.7109375" style="294" customWidth="1"/>
    <col min="8205" max="8205" width="10.7109375" style="294" bestFit="1" customWidth="1"/>
    <col min="8206" max="8223" width="9.140625" style="294"/>
    <col min="8224" max="8224" width="11.42578125" style="294" bestFit="1" customWidth="1"/>
    <col min="8225" max="8225" width="9.140625" style="294"/>
    <col min="8226" max="8226" width="12.28515625" style="294" bestFit="1" customWidth="1"/>
    <col min="8227" max="8448" width="9.140625" style="294"/>
    <col min="8449" max="8449" width="89.85546875" style="294" bestFit="1" customWidth="1"/>
    <col min="8450" max="8456" width="10.7109375" style="294" bestFit="1" customWidth="1"/>
    <col min="8457" max="8457" width="10.7109375" style="294" customWidth="1"/>
    <col min="8458" max="8458" width="10.7109375" style="294" bestFit="1" customWidth="1"/>
    <col min="8459" max="8460" width="10.7109375" style="294" customWidth="1"/>
    <col min="8461" max="8461" width="10.7109375" style="294" bestFit="1" customWidth="1"/>
    <col min="8462" max="8479" width="9.140625" style="294"/>
    <col min="8480" max="8480" width="11.42578125" style="294" bestFit="1" customWidth="1"/>
    <col min="8481" max="8481" width="9.140625" style="294"/>
    <col min="8482" max="8482" width="12.28515625" style="294" bestFit="1" customWidth="1"/>
    <col min="8483" max="8704" width="9.140625" style="294"/>
    <col min="8705" max="8705" width="89.85546875" style="294" bestFit="1" customWidth="1"/>
    <col min="8706" max="8712" width="10.7109375" style="294" bestFit="1" customWidth="1"/>
    <col min="8713" max="8713" width="10.7109375" style="294" customWidth="1"/>
    <col min="8714" max="8714" width="10.7109375" style="294" bestFit="1" customWidth="1"/>
    <col min="8715" max="8716" width="10.7109375" style="294" customWidth="1"/>
    <col min="8717" max="8717" width="10.7109375" style="294" bestFit="1" customWidth="1"/>
    <col min="8718" max="8735" width="9.140625" style="294"/>
    <col min="8736" max="8736" width="11.42578125" style="294" bestFit="1" customWidth="1"/>
    <col min="8737" max="8737" width="9.140625" style="294"/>
    <col min="8738" max="8738" width="12.28515625" style="294" bestFit="1" customWidth="1"/>
    <col min="8739" max="8960" width="9.140625" style="294"/>
    <col min="8961" max="8961" width="89.85546875" style="294" bestFit="1" customWidth="1"/>
    <col min="8962" max="8968" width="10.7109375" style="294" bestFit="1" customWidth="1"/>
    <col min="8969" max="8969" width="10.7109375" style="294" customWidth="1"/>
    <col min="8970" max="8970" width="10.7109375" style="294" bestFit="1" customWidth="1"/>
    <col min="8971" max="8972" width="10.7109375" style="294" customWidth="1"/>
    <col min="8973" max="8973" width="10.7109375" style="294" bestFit="1" customWidth="1"/>
    <col min="8974" max="8991" width="9.140625" style="294"/>
    <col min="8992" max="8992" width="11.42578125" style="294" bestFit="1" customWidth="1"/>
    <col min="8993" max="8993" width="9.140625" style="294"/>
    <col min="8994" max="8994" width="12.28515625" style="294" bestFit="1" customWidth="1"/>
    <col min="8995" max="9216" width="9.140625" style="294"/>
    <col min="9217" max="9217" width="89.85546875" style="294" bestFit="1" customWidth="1"/>
    <col min="9218" max="9224" width="10.7109375" style="294" bestFit="1" customWidth="1"/>
    <col min="9225" max="9225" width="10.7109375" style="294" customWidth="1"/>
    <col min="9226" max="9226" width="10.7109375" style="294" bestFit="1" customWidth="1"/>
    <col min="9227" max="9228" width="10.7109375" style="294" customWidth="1"/>
    <col min="9229" max="9229" width="10.7109375" style="294" bestFit="1" customWidth="1"/>
    <col min="9230" max="9247" width="9.140625" style="294"/>
    <col min="9248" max="9248" width="11.42578125" style="294" bestFit="1" customWidth="1"/>
    <col min="9249" max="9249" width="9.140625" style="294"/>
    <col min="9250" max="9250" width="12.28515625" style="294" bestFit="1" customWidth="1"/>
    <col min="9251" max="9472" width="9.140625" style="294"/>
    <col min="9473" max="9473" width="89.85546875" style="294" bestFit="1" customWidth="1"/>
    <col min="9474" max="9480" width="10.7109375" style="294" bestFit="1" customWidth="1"/>
    <col min="9481" max="9481" width="10.7109375" style="294" customWidth="1"/>
    <col min="9482" max="9482" width="10.7109375" style="294" bestFit="1" customWidth="1"/>
    <col min="9483" max="9484" width="10.7109375" style="294" customWidth="1"/>
    <col min="9485" max="9485" width="10.7109375" style="294" bestFit="1" customWidth="1"/>
    <col min="9486" max="9503" width="9.140625" style="294"/>
    <col min="9504" max="9504" width="11.42578125" style="294" bestFit="1" customWidth="1"/>
    <col min="9505" max="9505" width="9.140625" style="294"/>
    <col min="9506" max="9506" width="12.28515625" style="294" bestFit="1" customWidth="1"/>
    <col min="9507" max="9728" width="9.140625" style="294"/>
    <col min="9729" max="9729" width="89.85546875" style="294" bestFit="1" customWidth="1"/>
    <col min="9730" max="9736" width="10.7109375" style="294" bestFit="1" customWidth="1"/>
    <col min="9737" max="9737" width="10.7109375" style="294" customWidth="1"/>
    <col min="9738" max="9738" width="10.7109375" style="294" bestFit="1" customWidth="1"/>
    <col min="9739" max="9740" width="10.7109375" style="294" customWidth="1"/>
    <col min="9741" max="9741" width="10.7109375" style="294" bestFit="1" customWidth="1"/>
    <col min="9742" max="9759" width="9.140625" style="294"/>
    <col min="9760" max="9760" width="11.42578125" style="294" bestFit="1" customWidth="1"/>
    <col min="9761" max="9761" width="9.140625" style="294"/>
    <col min="9762" max="9762" width="12.28515625" style="294" bestFit="1" customWidth="1"/>
    <col min="9763" max="9984" width="9.140625" style="294"/>
    <col min="9985" max="9985" width="89.85546875" style="294" bestFit="1" customWidth="1"/>
    <col min="9986" max="9992" width="10.7109375" style="294" bestFit="1" customWidth="1"/>
    <col min="9993" max="9993" width="10.7109375" style="294" customWidth="1"/>
    <col min="9994" max="9994" width="10.7109375" style="294" bestFit="1" customWidth="1"/>
    <col min="9995" max="9996" width="10.7109375" style="294" customWidth="1"/>
    <col min="9997" max="9997" width="10.7109375" style="294" bestFit="1" customWidth="1"/>
    <col min="9998" max="10015" width="9.140625" style="294"/>
    <col min="10016" max="10016" width="11.42578125" style="294" bestFit="1" customWidth="1"/>
    <col min="10017" max="10017" width="9.140625" style="294"/>
    <col min="10018" max="10018" width="12.28515625" style="294" bestFit="1" customWidth="1"/>
    <col min="10019" max="10240" width="9.140625" style="294"/>
    <col min="10241" max="10241" width="89.85546875" style="294" bestFit="1" customWidth="1"/>
    <col min="10242" max="10248" width="10.7109375" style="294" bestFit="1" customWidth="1"/>
    <col min="10249" max="10249" width="10.7109375" style="294" customWidth="1"/>
    <col min="10250" max="10250" width="10.7109375" style="294" bestFit="1" customWidth="1"/>
    <col min="10251" max="10252" width="10.7109375" style="294" customWidth="1"/>
    <col min="10253" max="10253" width="10.7109375" style="294" bestFit="1" customWidth="1"/>
    <col min="10254" max="10271" width="9.140625" style="294"/>
    <col min="10272" max="10272" width="11.42578125" style="294" bestFit="1" customWidth="1"/>
    <col min="10273" max="10273" width="9.140625" style="294"/>
    <col min="10274" max="10274" width="12.28515625" style="294" bestFit="1" customWidth="1"/>
    <col min="10275" max="10496" width="9.140625" style="294"/>
    <col min="10497" max="10497" width="89.85546875" style="294" bestFit="1" customWidth="1"/>
    <col min="10498" max="10504" width="10.7109375" style="294" bestFit="1" customWidth="1"/>
    <col min="10505" max="10505" width="10.7109375" style="294" customWidth="1"/>
    <col min="10506" max="10506" width="10.7109375" style="294" bestFit="1" customWidth="1"/>
    <col min="10507" max="10508" width="10.7109375" style="294" customWidth="1"/>
    <col min="10509" max="10509" width="10.7109375" style="294" bestFit="1" customWidth="1"/>
    <col min="10510" max="10527" width="9.140625" style="294"/>
    <col min="10528" max="10528" width="11.42578125" style="294" bestFit="1" customWidth="1"/>
    <col min="10529" max="10529" width="9.140625" style="294"/>
    <col min="10530" max="10530" width="12.28515625" style="294" bestFit="1" customWidth="1"/>
    <col min="10531" max="10752" width="9.140625" style="294"/>
    <col min="10753" max="10753" width="89.85546875" style="294" bestFit="1" customWidth="1"/>
    <col min="10754" max="10760" width="10.7109375" style="294" bestFit="1" customWidth="1"/>
    <col min="10761" max="10761" width="10.7109375" style="294" customWidth="1"/>
    <col min="10762" max="10762" width="10.7109375" style="294" bestFit="1" customWidth="1"/>
    <col min="10763" max="10764" width="10.7109375" style="294" customWidth="1"/>
    <col min="10765" max="10765" width="10.7109375" style="294" bestFit="1" customWidth="1"/>
    <col min="10766" max="10783" width="9.140625" style="294"/>
    <col min="10784" max="10784" width="11.42578125" style="294" bestFit="1" customWidth="1"/>
    <col min="10785" max="10785" width="9.140625" style="294"/>
    <col min="10786" max="10786" width="12.28515625" style="294" bestFit="1" customWidth="1"/>
    <col min="10787" max="11008" width="9.140625" style="294"/>
    <col min="11009" max="11009" width="89.85546875" style="294" bestFit="1" customWidth="1"/>
    <col min="11010" max="11016" width="10.7109375" style="294" bestFit="1" customWidth="1"/>
    <col min="11017" max="11017" width="10.7109375" style="294" customWidth="1"/>
    <col min="11018" max="11018" width="10.7109375" style="294" bestFit="1" customWidth="1"/>
    <col min="11019" max="11020" width="10.7109375" style="294" customWidth="1"/>
    <col min="11021" max="11021" width="10.7109375" style="294" bestFit="1" customWidth="1"/>
    <col min="11022" max="11039" width="9.140625" style="294"/>
    <col min="11040" max="11040" width="11.42578125" style="294" bestFit="1" customWidth="1"/>
    <col min="11041" max="11041" width="9.140625" style="294"/>
    <col min="11042" max="11042" width="12.28515625" style="294" bestFit="1" customWidth="1"/>
    <col min="11043" max="11264" width="9.140625" style="294"/>
    <col min="11265" max="11265" width="89.85546875" style="294" bestFit="1" customWidth="1"/>
    <col min="11266" max="11272" width="10.7109375" style="294" bestFit="1" customWidth="1"/>
    <col min="11273" max="11273" width="10.7109375" style="294" customWidth="1"/>
    <col min="11274" max="11274" width="10.7109375" style="294" bestFit="1" customWidth="1"/>
    <col min="11275" max="11276" width="10.7109375" style="294" customWidth="1"/>
    <col min="11277" max="11277" width="10.7109375" style="294" bestFit="1" customWidth="1"/>
    <col min="11278" max="11295" width="9.140625" style="294"/>
    <col min="11296" max="11296" width="11.42578125" style="294" bestFit="1" customWidth="1"/>
    <col min="11297" max="11297" width="9.140625" style="294"/>
    <col min="11298" max="11298" width="12.28515625" style="294" bestFit="1" customWidth="1"/>
    <col min="11299" max="11520" width="9.140625" style="294"/>
    <col min="11521" max="11521" width="89.85546875" style="294" bestFit="1" customWidth="1"/>
    <col min="11522" max="11528" width="10.7109375" style="294" bestFit="1" customWidth="1"/>
    <col min="11529" max="11529" width="10.7109375" style="294" customWidth="1"/>
    <col min="11530" max="11530" width="10.7109375" style="294" bestFit="1" customWidth="1"/>
    <col min="11531" max="11532" width="10.7109375" style="294" customWidth="1"/>
    <col min="11533" max="11533" width="10.7109375" style="294" bestFit="1" customWidth="1"/>
    <col min="11534" max="11551" width="9.140625" style="294"/>
    <col min="11552" max="11552" width="11.42578125" style="294" bestFit="1" customWidth="1"/>
    <col min="11553" max="11553" width="9.140625" style="294"/>
    <col min="11554" max="11554" width="12.28515625" style="294" bestFit="1" customWidth="1"/>
    <col min="11555" max="11776" width="9.140625" style="294"/>
    <col min="11777" max="11777" width="89.85546875" style="294" bestFit="1" customWidth="1"/>
    <col min="11778" max="11784" width="10.7109375" style="294" bestFit="1" customWidth="1"/>
    <col min="11785" max="11785" width="10.7109375" style="294" customWidth="1"/>
    <col min="11786" max="11786" width="10.7109375" style="294" bestFit="1" customWidth="1"/>
    <col min="11787" max="11788" width="10.7109375" style="294" customWidth="1"/>
    <col min="11789" max="11789" width="10.7109375" style="294" bestFit="1" customWidth="1"/>
    <col min="11790" max="11807" width="9.140625" style="294"/>
    <col min="11808" max="11808" width="11.42578125" style="294" bestFit="1" customWidth="1"/>
    <col min="11809" max="11809" width="9.140625" style="294"/>
    <col min="11810" max="11810" width="12.28515625" style="294" bestFit="1" customWidth="1"/>
    <col min="11811" max="12032" width="9.140625" style="294"/>
    <col min="12033" max="12033" width="89.85546875" style="294" bestFit="1" customWidth="1"/>
    <col min="12034" max="12040" width="10.7109375" style="294" bestFit="1" customWidth="1"/>
    <col min="12041" max="12041" width="10.7109375" style="294" customWidth="1"/>
    <col min="12042" max="12042" width="10.7109375" style="294" bestFit="1" customWidth="1"/>
    <col min="12043" max="12044" width="10.7109375" style="294" customWidth="1"/>
    <col min="12045" max="12045" width="10.7109375" style="294" bestFit="1" customWidth="1"/>
    <col min="12046" max="12063" width="9.140625" style="294"/>
    <col min="12064" max="12064" width="11.42578125" style="294" bestFit="1" customWidth="1"/>
    <col min="12065" max="12065" width="9.140625" style="294"/>
    <col min="12066" max="12066" width="12.28515625" style="294" bestFit="1" customWidth="1"/>
    <col min="12067" max="12288" width="9.140625" style="294"/>
    <col min="12289" max="12289" width="89.85546875" style="294" bestFit="1" customWidth="1"/>
    <col min="12290" max="12296" width="10.7109375" style="294" bestFit="1" customWidth="1"/>
    <col min="12297" max="12297" width="10.7109375" style="294" customWidth="1"/>
    <col min="12298" max="12298" width="10.7109375" style="294" bestFit="1" customWidth="1"/>
    <col min="12299" max="12300" width="10.7109375" style="294" customWidth="1"/>
    <col min="12301" max="12301" width="10.7109375" style="294" bestFit="1" customWidth="1"/>
    <col min="12302" max="12319" width="9.140625" style="294"/>
    <col min="12320" max="12320" width="11.42578125" style="294" bestFit="1" customWidth="1"/>
    <col min="12321" max="12321" width="9.140625" style="294"/>
    <col min="12322" max="12322" width="12.28515625" style="294" bestFit="1" customWidth="1"/>
    <col min="12323" max="12544" width="9.140625" style="294"/>
    <col min="12545" max="12545" width="89.85546875" style="294" bestFit="1" customWidth="1"/>
    <col min="12546" max="12552" width="10.7109375" style="294" bestFit="1" customWidth="1"/>
    <col min="12553" max="12553" width="10.7109375" style="294" customWidth="1"/>
    <col min="12554" max="12554" width="10.7109375" style="294" bestFit="1" customWidth="1"/>
    <col min="12555" max="12556" width="10.7109375" style="294" customWidth="1"/>
    <col min="12557" max="12557" width="10.7109375" style="294" bestFit="1" customWidth="1"/>
    <col min="12558" max="12575" width="9.140625" style="294"/>
    <col min="12576" max="12576" width="11.42578125" style="294" bestFit="1" customWidth="1"/>
    <col min="12577" max="12577" width="9.140625" style="294"/>
    <col min="12578" max="12578" width="12.28515625" style="294" bestFit="1" customWidth="1"/>
    <col min="12579" max="12800" width="9.140625" style="294"/>
    <col min="12801" max="12801" width="89.85546875" style="294" bestFit="1" customWidth="1"/>
    <col min="12802" max="12808" width="10.7109375" style="294" bestFit="1" customWidth="1"/>
    <col min="12809" max="12809" width="10.7109375" style="294" customWidth="1"/>
    <col min="12810" max="12810" width="10.7109375" style="294" bestFit="1" customWidth="1"/>
    <col min="12811" max="12812" width="10.7109375" style="294" customWidth="1"/>
    <col min="12813" max="12813" width="10.7109375" style="294" bestFit="1" customWidth="1"/>
    <col min="12814" max="12831" width="9.140625" style="294"/>
    <col min="12832" max="12832" width="11.42578125" style="294" bestFit="1" customWidth="1"/>
    <col min="12833" max="12833" width="9.140625" style="294"/>
    <col min="12834" max="12834" width="12.28515625" style="294" bestFit="1" customWidth="1"/>
    <col min="12835" max="13056" width="9.140625" style="294"/>
    <col min="13057" max="13057" width="89.85546875" style="294" bestFit="1" customWidth="1"/>
    <col min="13058" max="13064" width="10.7109375" style="294" bestFit="1" customWidth="1"/>
    <col min="13065" max="13065" width="10.7109375" style="294" customWidth="1"/>
    <col min="13066" max="13066" width="10.7109375" style="294" bestFit="1" customWidth="1"/>
    <col min="13067" max="13068" width="10.7109375" style="294" customWidth="1"/>
    <col min="13069" max="13069" width="10.7109375" style="294" bestFit="1" customWidth="1"/>
    <col min="13070" max="13087" width="9.140625" style="294"/>
    <col min="13088" max="13088" width="11.42578125" style="294" bestFit="1" customWidth="1"/>
    <col min="13089" max="13089" width="9.140625" style="294"/>
    <col min="13090" max="13090" width="12.28515625" style="294" bestFit="1" customWidth="1"/>
    <col min="13091" max="13312" width="9.140625" style="294"/>
    <col min="13313" max="13313" width="89.85546875" style="294" bestFit="1" customWidth="1"/>
    <col min="13314" max="13320" width="10.7109375" style="294" bestFit="1" customWidth="1"/>
    <col min="13321" max="13321" width="10.7109375" style="294" customWidth="1"/>
    <col min="13322" max="13322" width="10.7109375" style="294" bestFit="1" customWidth="1"/>
    <col min="13323" max="13324" width="10.7109375" style="294" customWidth="1"/>
    <col min="13325" max="13325" width="10.7109375" style="294" bestFit="1" customWidth="1"/>
    <col min="13326" max="13343" width="9.140625" style="294"/>
    <col min="13344" max="13344" width="11.42578125" style="294" bestFit="1" customWidth="1"/>
    <col min="13345" max="13345" width="9.140625" style="294"/>
    <col min="13346" max="13346" width="12.28515625" style="294" bestFit="1" customWidth="1"/>
    <col min="13347" max="13568" width="9.140625" style="294"/>
    <col min="13569" max="13569" width="89.85546875" style="294" bestFit="1" customWidth="1"/>
    <col min="13570" max="13576" width="10.7109375" style="294" bestFit="1" customWidth="1"/>
    <col min="13577" max="13577" width="10.7109375" style="294" customWidth="1"/>
    <col min="13578" max="13578" width="10.7109375" style="294" bestFit="1" customWidth="1"/>
    <col min="13579" max="13580" width="10.7109375" style="294" customWidth="1"/>
    <col min="13581" max="13581" width="10.7109375" style="294" bestFit="1" customWidth="1"/>
    <col min="13582" max="13599" width="9.140625" style="294"/>
    <col min="13600" max="13600" width="11.42578125" style="294" bestFit="1" customWidth="1"/>
    <col min="13601" max="13601" width="9.140625" style="294"/>
    <col min="13602" max="13602" width="12.28515625" style="294" bestFit="1" customWidth="1"/>
    <col min="13603" max="13824" width="9.140625" style="294"/>
    <col min="13825" max="13825" width="89.85546875" style="294" bestFit="1" customWidth="1"/>
    <col min="13826" max="13832" width="10.7109375" style="294" bestFit="1" customWidth="1"/>
    <col min="13833" max="13833" width="10.7109375" style="294" customWidth="1"/>
    <col min="13834" max="13834" width="10.7109375" style="294" bestFit="1" customWidth="1"/>
    <col min="13835" max="13836" width="10.7109375" style="294" customWidth="1"/>
    <col min="13837" max="13837" width="10.7109375" style="294" bestFit="1" customWidth="1"/>
    <col min="13838" max="13855" width="9.140625" style="294"/>
    <col min="13856" max="13856" width="11.42578125" style="294" bestFit="1" customWidth="1"/>
    <col min="13857" max="13857" width="9.140625" style="294"/>
    <col min="13858" max="13858" width="12.28515625" style="294" bestFit="1" customWidth="1"/>
    <col min="13859" max="14080" width="9.140625" style="294"/>
    <col min="14081" max="14081" width="89.85546875" style="294" bestFit="1" customWidth="1"/>
    <col min="14082" max="14088" width="10.7109375" style="294" bestFit="1" customWidth="1"/>
    <col min="14089" max="14089" width="10.7109375" style="294" customWidth="1"/>
    <col min="14090" max="14090" width="10.7109375" style="294" bestFit="1" customWidth="1"/>
    <col min="14091" max="14092" width="10.7109375" style="294" customWidth="1"/>
    <col min="14093" max="14093" width="10.7109375" style="294" bestFit="1" customWidth="1"/>
    <col min="14094" max="14111" width="9.140625" style="294"/>
    <col min="14112" max="14112" width="11.42578125" style="294" bestFit="1" customWidth="1"/>
    <col min="14113" max="14113" width="9.140625" style="294"/>
    <col min="14114" max="14114" width="12.28515625" style="294" bestFit="1" customWidth="1"/>
    <col min="14115" max="14336" width="9.140625" style="294"/>
    <col min="14337" max="14337" width="89.85546875" style="294" bestFit="1" customWidth="1"/>
    <col min="14338" max="14344" width="10.7109375" style="294" bestFit="1" customWidth="1"/>
    <col min="14345" max="14345" width="10.7109375" style="294" customWidth="1"/>
    <col min="14346" max="14346" width="10.7109375" style="294" bestFit="1" customWidth="1"/>
    <col min="14347" max="14348" width="10.7109375" style="294" customWidth="1"/>
    <col min="14349" max="14349" width="10.7109375" style="294" bestFit="1" customWidth="1"/>
    <col min="14350" max="14367" width="9.140625" style="294"/>
    <col min="14368" max="14368" width="11.42578125" style="294" bestFit="1" customWidth="1"/>
    <col min="14369" max="14369" width="9.140625" style="294"/>
    <col min="14370" max="14370" width="12.28515625" style="294" bestFit="1" customWidth="1"/>
    <col min="14371" max="14592" width="9.140625" style="294"/>
    <col min="14593" max="14593" width="89.85546875" style="294" bestFit="1" customWidth="1"/>
    <col min="14594" max="14600" width="10.7109375" style="294" bestFit="1" customWidth="1"/>
    <col min="14601" max="14601" width="10.7109375" style="294" customWidth="1"/>
    <col min="14602" max="14602" width="10.7109375" style="294" bestFit="1" customWidth="1"/>
    <col min="14603" max="14604" width="10.7109375" style="294" customWidth="1"/>
    <col min="14605" max="14605" width="10.7109375" style="294" bestFit="1" customWidth="1"/>
    <col min="14606" max="14623" width="9.140625" style="294"/>
    <col min="14624" max="14624" width="11.42578125" style="294" bestFit="1" customWidth="1"/>
    <col min="14625" max="14625" width="9.140625" style="294"/>
    <col min="14626" max="14626" width="12.28515625" style="294" bestFit="1" customWidth="1"/>
    <col min="14627" max="14848" width="9.140625" style="294"/>
    <col min="14849" max="14849" width="89.85546875" style="294" bestFit="1" customWidth="1"/>
    <col min="14850" max="14856" width="10.7109375" style="294" bestFit="1" customWidth="1"/>
    <col min="14857" max="14857" width="10.7109375" style="294" customWidth="1"/>
    <col min="14858" max="14858" width="10.7109375" style="294" bestFit="1" customWidth="1"/>
    <col min="14859" max="14860" width="10.7109375" style="294" customWidth="1"/>
    <col min="14861" max="14861" width="10.7109375" style="294" bestFit="1" customWidth="1"/>
    <col min="14862" max="14879" width="9.140625" style="294"/>
    <col min="14880" max="14880" width="11.42578125" style="294" bestFit="1" customWidth="1"/>
    <col min="14881" max="14881" width="9.140625" style="294"/>
    <col min="14882" max="14882" width="12.28515625" style="294" bestFit="1" customWidth="1"/>
    <col min="14883" max="15104" width="9.140625" style="294"/>
    <col min="15105" max="15105" width="89.85546875" style="294" bestFit="1" customWidth="1"/>
    <col min="15106" max="15112" width="10.7109375" style="294" bestFit="1" customWidth="1"/>
    <col min="15113" max="15113" width="10.7109375" style="294" customWidth="1"/>
    <col min="15114" max="15114" width="10.7109375" style="294" bestFit="1" customWidth="1"/>
    <col min="15115" max="15116" width="10.7109375" style="294" customWidth="1"/>
    <col min="15117" max="15117" width="10.7109375" style="294" bestFit="1" customWidth="1"/>
    <col min="15118" max="15135" width="9.140625" style="294"/>
    <col min="15136" max="15136" width="11.42578125" style="294" bestFit="1" customWidth="1"/>
    <col min="15137" max="15137" width="9.140625" style="294"/>
    <col min="15138" max="15138" width="12.28515625" style="294" bestFit="1" customWidth="1"/>
    <col min="15139" max="15360" width="9.140625" style="294"/>
    <col min="15361" max="15361" width="89.85546875" style="294" bestFit="1" customWidth="1"/>
    <col min="15362" max="15368" width="10.7109375" style="294" bestFit="1" customWidth="1"/>
    <col min="15369" max="15369" width="10.7109375" style="294" customWidth="1"/>
    <col min="15370" max="15370" width="10.7109375" style="294" bestFit="1" customWidth="1"/>
    <col min="15371" max="15372" width="10.7109375" style="294" customWidth="1"/>
    <col min="15373" max="15373" width="10.7109375" style="294" bestFit="1" customWidth="1"/>
    <col min="15374" max="15391" width="9.140625" style="294"/>
    <col min="15392" max="15392" width="11.42578125" style="294" bestFit="1" customWidth="1"/>
    <col min="15393" max="15393" width="9.140625" style="294"/>
    <col min="15394" max="15394" width="12.28515625" style="294" bestFit="1" customWidth="1"/>
    <col min="15395" max="15616" width="9.140625" style="294"/>
    <col min="15617" max="15617" width="89.85546875" style="294" bestFit="1" customWidth="1"/>
    <col min="15618" max="15624" width="10.7109375" style="294" bestFit="1" customWidth="1"/>
    <col min="15625" max="15625" width="10.7109375" style="294" customWidth="1"/>
    <col min="15626" max="15626" width="10.7109375" style="294" bestFit="1" customWidth="1"/>
    <col min="15627" max="15628" width="10.7109375" style="294" customWidth="1"/>
    <col min="15629" max="15629" width="10.7109375" style="294" bestFit="1" customWidth="1"/>
    <col min="15630" max="15647" width="9.140625" style="294"/>
    <col min="15648" max="15648" width="11.42578125" style="294" bestFit="1" customWidth="1"/>
    <col min="15649" max="15649" width="9.140625" style="294"/>
    <col min="15650" max="15650" width="12.28515625" style="294" bestFit="1" customWidth="1"/>
    <col min="15651" max="15872" width="9.140625" style="294"/>
    <col min="15873" max="15873" width="89.85546875" style="294" bestFit="1" customWidth="1"/>
    <col min="15874" max="15880" width="10.7109375" style="294" bestFit="1" customWidth="1"/>
    <col min="15881" max="15881" width="10.7109375" style="294" customWidth="1"/>
    <col min="15882" max="15882" width="10.7109375" style="294" bestFit="1" customWidth="1"/>
    <col min="15883" max="15884" width="10.7109375" style="294" customWidth="1"/>
    <col min="15885" max="15885" width="10.7109375" style="294" bestFit="1" customWidth="1"/>
    <col min="15886" max="15903" width="9.140625" style="294"/>
    <col min="15904" max="15904" width="11.42578125" style="294" bestFit="1" customWidth="1"/>
    <col min="15905" max="15905" width="9.140625" style="294"/>
    <col min="15906" max="15906" width="12.28515625" style="294" bestFit="1" customWidth="1"/>
    <col min="15907" max="16128" width="9.140625" style="294"/>
    <col min="16129" max="16129" width="89.85546875" style="294" bestFit="1" customWidth="1"/>
    <col min="16130" max="16136" width="10.7109375" style="294" bestFit="1" customWidth="1"/>
    <col min="16137" max="16137" width="10.7109375" style="294" customWidth="1"/>
    <col min="16138" max="16138" width="10.7109375" style="294" bestFit="1" customWidth="1"/>
    <col min="16139" max="16140" width="10.7109375" style="294" customWidth="1"/>
    <col min="16141" max="16141" width="10.7109375" style="294" bestFit="1" customWidth="1"/>
    <col min="16142" max="16159" width="9.140625" style="294"/>
    <col min="16160" max="16160" width="11.42578125" style="294" bestFit="1" customWidth="1"/>
    <col min="16161" max="16161" width="9.140625" style="294"/>
    <col min="16162" max="16162" width="12.28515625" style="294" bestFit="1" customWidth="1"/>
    <col min="16163" max="16384" width="9.140625" style="294"/>
  </cols>
  <sheetData>
    <row r="1" spans="1:34" ht="30" customHeight="1">
      <c r="A1" s="1075" t="s">
        <v>333</v>
      </c>
      <c r="B1" s="1075"/>
      <c r="C1" s="1075"/>
      <c r="D1" s="1075"/>
      <c r="E1" s="1075"/>
      <c r="F1" s="1075"/>
      <c r="G1" s="1075"/>
      <c r="H1" s="1075"/>
      <c r="I1" s="1075"/>
      <c r="J1" s="1075"/>
      <c r="K1" s="1075"/>
      <c r="L1" s="1075"/>
      <c r="M1" s="1075"/>
    </row>
    <row r="2" spans="1:34" ht="15" customHeight="1">
      <c r="A2" s="1076" t="s">
        <v>902</v>
      </c>
      <c r="B2" s="1076"/>
      <c r="C2" s="1076"/>
      <c r="D2" s="1076"/>
      <c r="E2" s="1076"/>
      <c r="F2" s="1076"/>
      <c r="G2" s="1076"/>
      <c r="H2" s="1076"/>
      <c r="I2" s="1076"/>
      <c r="J2" s="1076"/>
      <c r="K2" s="1076"/>
      <c r="L2" s="1076"/>
      <c r="M2" s="1076"/>
    </row>
    <row r="3" spans="1:34" ht="15" customHeight="1">
      <c r="A3" s="1076" t="s">
        <v>1042</v>
      </c>
      <c r="B3" s="1076"/>
      <c r="C3" s="1076"/>
      <c r="D3" s="1076"/>
      <c r="E3" s="1076"/>
      <c r="F3" s="1076"/>
      <c r="G3" s="1076"/>
      <c r="H3" s="1076"/>
      <c r="I3" s="1076"/>
      <c r="J3" s="1076"/>
      <c r="K3" s="1076"/>
      <c r="L3" s="1076"/>
      <c r="M3" s="1076"/>
    </row>
    <row r="4" spans="1:34" ht="30" customHeight="1">
      <c r="A4" s="1077" t="s">
        <v>2</v>
      </c>
      <c r="B4" s="1077"/>
      <c r="C4" s="1077"/>
      <c r="D4" s="1077"/>
      <c r="E4" s="1077"/>
      <c r="F4" s="1077"/>
      <c r="G4" s="1077"/>
      <c r="H4" s="1077"/>
      <c r="I4" s="1077"/>
      <c r="J4" s="1077"/>
      <c r="K4" s="1077"/>
      <c r="L4" s="1077"/>
      <c r="M4" s="1077"/>
    </row>
    <row r="5" spans="1:34" ht="3.75" customHeight="1" thickBot="1">
      <c r="A5" s="293"/>
      <c r="B5" s="293"/>
      <c r="C5" s="293"/>
      <c r="D5" s="293"/>
      <c r="E5" s="293"/>
      <c r="F5" s="293"/>
      <c r="G5" s="293"/>
      <c r="H5" s="293"/>
      <c r="I5" s="293"/>
      <c r="J5" s="293"/>
      <c r="K5" s="293"/>
      <c r="L5" s="293"/>
      <c r="M5" s="293"/>
    </row>
    <row r="6" spans="1:34" s="298" customFormat="1" ht="30" customHeight="1" thickTop="1" thickBot="1">
      <c r="A6" s="295"/>
      <c r="B6" s="296" t="s">
        <v>901</v>
      </c>
      <c r="C6" s="296" t="s">
        <v>900</v>
      </c>
      <c r="D6" s="296" t="s">
        <v>899</v>
      </c>
      <c r="E6" s="296" t="s">
        <v>898</v>
      </c>
      <c r="F6" s="296" t="s">
        <v>897</v>
      </c>
      <c r="G6" s="296" t="s">
        <v>896</v>
      </c>
      <c r="H6" s="296" t="s">
        <v>895</v>
      </c>
      <c r="I6" s="296" t="s">
        <v>894</v>
      </c>
      <c r="J6" s="296" t="s">
        <v>893</v>
      </c>
      <c r="K6" s="296" t="s">
        <v>1514</v>
      </c>
      <c r="L6" s="296" t="s">
        <v>892</v>
      </c>
      <c r="M6" s="296" t="s">
        <v>1515</v>
      </c>
      <c r="P6" s="366"/>
      <c r="Q6" s="367"/>
      <c r="R6" s="367"/>
      <c r="S6" s="367"/>
      <c r="T6" s="367"/>
      <c r="U6" s="367"/>
      <c r="V6" s="367"/>
      <c r="W6" s="367"/>
      <c r="X6" s="367"/>
      <c r="Y6" s="367"/>
      <c r="Z6" s="367"/>
      <c r="AA6" s="367"/>
      <c r="AB6" s="368"/>
      <c r="AC6" s="368"/>
      <c r="AD6" s="368"/>
      <c r="AE6" s="368"/>
      <c r="AF6" s="368"/>
      <c r="AG6" s="368"/>
      <c r="AH6" s="368"/>
    </row>
    <row r="7" spans="1:34" ht="15" customHeight="1" thickTop="1" thickBot="1">
      <c r="A7" s="299" t="s">
        <v>891</v>
      </c>
      <c r="B7" s="300">
        <v>7499554.8753699996</v>
      </c>
      <c r="C7" s="300">
        <v>8890891.9743600003</v>
      </c>
      <c r="D7" s="300">
        <v>9946224.7572800014</v>
      </c>
      <c r="E7" s="300">
        <v>11248468.165469998</v>
      </c>
      <c r="F7" s="300">
        <v>12260063.947590001</v>
      </c>
      <c r="G7" s="300">
        <v>13446210.742110001</v>
      </c>
      <c r="H7" s="300">
        <v>14278045.18863</v>
      </c>
      <c r="I7" s="300">
        <v>16311151.10245</v>
      </c>
      <c r="J7" s="300">
        <v>17313528.493759997</v>
      </c>
      <c r="K7" s="300">
        <v>19753229.581240002</v>
      </c>
      <c r="L7" s="300">
        <v>20116745.638080001</v>
      </c>
      <c r="M7" s="300">
        <v>20574631.583110001</v>
      </c>
      <c r="P7" s="318"/>
      <c r="Q7" s="369"/>
      <c r="R7" s="369"/>
      <c r="S7" s="369"/>
      <c r="T7" s="369"/>
      <c r="U7" s="369"/>
      <c r="V7" s="369"/>
      <c r="W7" s="369"/>
      <c r="X7" s="369"/>
      <c r="Y7" s="370"/>
      <c r="Z7" s="370"/>
      <c r="AA7" s="371"/>
      <c r="AB7" s="372"/>
      <c r="AC7" s="372"/>
      <c r="AD7" s="372"/>
      <c r="AE7" s="372"/>
      <c r="AF7" s="372"/>
      <c r="AG7" s="372"/>
      <c r="AH7" s="372"/>
    </row>
    <row r="8" spans="1:34" s="303" customFormat="1" ht="15" customHeight="1" thickTop="1">
      <c r="A8" s="301" t="s">
        <v>9</v>
      </c>
      <c r="B8" s="302">
        <v>1058357.29565</v>
      </c>
      <c r="C8" s="302">
        <v>1359285.0713599999</v>
      </c>
      <c r="D8" s="302">
        <v>1446579.6166400001</v>
      </c>
      <c r="E8" s="302">
        <v>1294486.36384</v>
      </c>
      <c r="F8" s="302">
        <v>991270.88586000004</v>
      </c>
      <c r="G8" s="302">
        <v>973782.78133000003</v>
      </c>
      <c r="H8" s="302">
        <v>1121870.29697</v>
      </c>
      <c r="I8" s="302">
        <v>1744742.8119900001</v>
      </c>
      <c r="J8" s="302">
        <v>1739523.71361</v>
      </c>
      <c r="K8" s="302">
        <v>2364019.5636700001</v>
      </c>
      <c r="L8" s="302">
        <v>2342855.4595599999</v>
      </c>
      <c r="M8" s="302">
        <v>3051438.98318</v>
      </c>
      <c r="P8" s="373"/>
      <c r="Q8" s="374"/>
      <c r="R8" s="374"/>
      <c r="S8" s="374"/>
      <c r="T8" s="374"/>
      <c r="U8" s="374"/>
      <c r="V8" s="374"/>
      <c r="W8" s="374"/>
      <c r="X8" s="374"/>
      <c r="Y8" s="375"/>
      <c r="Z8" s="375"/>
      <c r="AA8" s="371"/>
      <c r="AB8" s="372"/>
      <c r="AC8" s="372"/>
      <c r="AD8" s="372"/>
      <c r="AE8" s="372"/>
      <c r="AF8" s="372"/>
      <c r="AG8" s="372"/>
      <c r="AH8" s="372"/>
    </row>
    <row r="9" spans="1:34" s="303" customFormat="1" ht="15" customHeight="1">
      <c r="A9" s="301" t="s">
        <v>18</v>
      </c>
      <c r="B9" s="302">
        <v>1358266.7296099998</v>
      </c>
      <c r="C9" s="302">
        <v>1234817.22967</v>
      </c>
      <c r="D9" s="302">
        <v>1331980.78302</v>
      </c>
      <c r="E9" s="302">
        <v>1626790.98911</v>
      </c>
      <c r="F9" s="302">
        <v>1364576.8665799999</v>
      </c>
      <c r="G9" s="302">
        <v>1290835.1632000001</v>
      </c>
      <c r="H9" s="302">
        <v>1118149.5042300001</v>
      </c>
      <c r="I9" s="302">
        <v>1226409.90301</v>
      </c>
      <c r="J9" s="302">
        <v>1557550.7643199998</v>
      </c>
      <c r="K9" s="302">
        <v>1803780.99428</v>
      </c>
      <c r="L9" s="302">
        <v>2081440.9639400002</v>
      </c>
      <c r="M9" s="302">
        <v>1670630.23636</v>
      </c>
      <c r="P9" s="373"/>
      <c r="Q9" s="374"/>
      <c r="R9" s="374"/>
      <c r="S9" s="374"/>
      <c r="T9" s="374"/>
      <c r="U9" s="374"/>
      <c r="V9" s="374"/>
      <c r="W9" s="374"/>
      <c r="X9" s="374"/>
      <c r="Y9" s="375"/>
      <c r="Z9" s="375"/>
      <c r="AA9" s="371"/>
      <c r="AB9" s="372"/>
      <c r="AC9" s="372"/>
      <c r="AD9" s="372"/>
      <c r="AE9" s="372"/>
      <c r="AF9" s="372"/>
      <c r="AG9" s="372"/>
      <c r="AH9" s="372"/>
    </row>
    <row r="10" spans="1:34" s="303" customFormat="1" ht="15" customHeight="1">
      <c r="A10" s="301" t="s">
        <v>27</v>
      </c>
      <c r="B10" s="302">
        <v>4807827.9422899997</v>
      </c>
      <c r="C10" s="302">
        <v>6014617.2437500004</v>
      </c>
      <c r="D10" s="302">
        <v>6837839.5897700004</v>
      </c>
      <c r="E10" s="302">
        <v>7784432.0359799992</v>
      </c>
      <c r="F10" s="302">
        <v>8864442.8062900007</v>
      </c>
      <c r="G10" s="302">
        <v>9733880.2526099999</v>
      </c>
      <c r="H10" s="302">
        <v>10300365.82443</v>
      </c>
      <c r="I10" s="302">
        <v>10908688.96343</v>
      </c>
      <c r="J10" s="302">
        <v>11627351.453799998</v>
      </c>
      <c r="K10" s="302">
        <v>13362997.74673</v>
      </c>
      <c r="L10" s="302">
        <v>13435673.616700001</v>
      </c>
      <c r="M10" s="302">
        <v>13679647.5359</v>
      </c>
      <c r="Q10" s="374"/>
      <c r="R10" s="374"/>
      <c r="S10" s="374"/>
      <c r="T10" s="374"/>
      <c r="U10" s="374"/>
      <c r="V10" s="374"/>
      <c r="W10" s="374"/>
      <c r="X10" s="374"/>
      <c r="Y10" s="376"/>
      <c r="Z10" s="376"/>
      <c r="AA10" s="372"/>
      <c r="AB10" s="372"/>
      <c r="AC10" s="372"/>
      <c r="AD10" s="372"/>
      <c r="AE10" s="372"/>
      <c r="AF10" s="372"/>
      <c r="AG10" s="372"/>
      <c r="AH10" s="372"/>
    </row>
    <row r="11" spans="1:34" s="303" customFormat="1" ht="15" customHeight="1">
      <c r="A11" s="304" t="s">
        <v>890</v>
      </c>
      <c r="B11" s="302">
        <v>4789751.4607499996</v>
      </c>
      <c r="C11" s="302">
        <v>5975000.9772399999</v>
      </c>
      <c r="D11" s="302">
        <v>6784963.0622800002</v>
      </c>
      <c r="E11" s="302">
        <v>7730949.3006300004</v>
      </c>
      <c r="F11" s="302">
        <v>8781850.1155400015</v>
      </c>
      <c r="G11" s="302">
        <v>9635314.345350001</v>
      </c>
      <c r="H11" s="302">
        <v>9984091.6947099995</v>
      </c>
      <c r="I11" s="302">
        <v>10478787.185559999</v>
      </c>
      <c r="J11" s="302">
        <v>11179274.690540001</v>
      </c>
      <c r="K11" s="302">
        <v>12943271.251770001</v>
      </c>
      <c r="L11" s="302">
        <v>13043642.782330001</v>
      </c>
      <c r="M11" s="302">
        <v>13362990.027079999</v>
      </c>
      <c r="Q11" s="374"/>
      <c r="R11" s="374"/>
      <c r="S11" s="374"/>
      <c r="T11" s="374"/>
      <c r="U11" s="374"/>
      <c r="V11" s="374"/>
      <c r="W11" s="374"/>
      <c r="X11" s="374"/>
      <c r="Y11" s="376"/>
      <c r="Z11" s="376"/>
      <c r="AA11" s="372"/>
      <c r="AB11" s="372"/>
      <c r="AC11" s="372"/>
      <c r="AD11" s="372"/>
      <c r="AE11" s="372"/>
      <c r="AF11" s="372"/>
      <c r="AG11" s="372"/>
      <c r="AH11" s="372"/>
    </row>
    <row r="12" spans="1:34" s="303" customFormat="1" ht="15" customHeight="1">
      <c r="A12" s="304" t="s">
        <v>889</v>
      </c>
      <c r="B12" s="302">
        <v>4695609.6548000006</v>
      </c>
      <c r="C12" s="302">
        <v>5847484.3177299993</v>
      </c>
      <c r="D12" s="302">
        <v>6652530.7353299996</v>
      </c>
      <c r="E12" s="302">
        <v>7613477.9515399998</v>
      </c>
      <c r="F12" s="302">
        <v>8497550.1076100003</v>
      </c>
      <c r="G12" s="302">
        <v>9309835.2844999991</v>
      </c>
      <c r="H12" s="302">
        <v>9555102.9116900004</v>
      </c>
      <c r="I12" s="302">
        <v>8059057.5575200003</v>
      </c>
      <c r="J12" s="302">
        <v>8540842.6911399998</v>
      </c>
      <c r="K12" s="302">
        <v>10532645.6154</v>
      </c>
      <c r="L12" s="302">
        <v>10628447.53645</v>
      </c>
      <c r="M12" s="302">
        <v>11107804.249090001</v>
      </c>
      <c r="Q12" s="374"/>
      <c r="R12" s="374"/>
      <c r="S12" s="374"/>
      <c r="T12" s="374"/>
      <c r="U12" s="374"/>
      <c r="V12" s="374"/>
      <c r="W12" s="374"/>
      <c r="X12" s="374"/>
      <c r="Y12" s="376"/>
      <c r="Z12" s="376"/>
      <c r="AA12" s="372"/>
      <c r="AB12" s="372"/>
      <c r="AC12" s="372"/>
      <c r="AD12" s="372"/>
      <c r="AE12" s="372"/>
      <c r="AF12" s="372"/>
      <c r="AG12" s="372"/>
      <c r="AH12" s="372"/>
    </row>
    <row r="13" spans="1:34" s="303" customFormat="1" ht="15" customHeight="1">
      <c r="A13" s="304" t="s">
        <v>888</v>
      </c>
      <c r="B13" s="302">
        <v>94141.805950000009</v>
      </c>
      <c r="C13" s="302">
        <v>127516.65951000001</v>
      </c>
      <c r="D13" s="302">
        <v>132432.32695000002</v>
      </c>
      <c r="E13" s="302">
        <v>117471.34909</v>
      </c>
      <c r="F13" s="302">
        <v>284300.00793000002</v>
      </c>
      <c r="G13" s="302">
        <v>325479.06085000001</v>
      </c>
      <c r="H13" s="302">
        <v>428988.78301999997</v>
      </c>
      <c r="I13" s="302">
        <v>2419729.6280399999</v>
      </c>
      <c r="J13" s="302">
        <v>2638431.9994000001</v>
      </c>
      <c r="K13" s="302">
        <v>2410625.63637</v>
      </c>
      <c r="L13" s="302">
        <v>2415195.2458800003</v>
      </c>
      <c r="M13" s="302">
        <v>2255185.7779899999</v>
      </c>
      <c r="Q13" s="374"/>
      <c r="R13" s="374"/>
      <c r="S13" s="374"/>
      <c r="T13" s="374"/>
      <c r="U13" s="374"/>
      <c r="V13" s="374"/>
      <c r="W13" s="374"/>
      <c r="X13" s="374"/>
      <c r="Y13" s="376"/>
      <c r="Z13" s="376"/>
      <c r="AA13" s="372"/>
      <c r="AB13" s="372"/>
      <c r="AC13" s="372"/>
      <c r="AD13" s="372"/>
      <c r="AE13" s="372"/>
      <c r="AF13" s="372"/>
      <c r="AG13" s="372"/>
      <c r="AH13" s="372"/>
    </row>
    <row r="14" spans="1:34" s="303" customFormat="1" ht="15" customHeight="1">
      <c r="A14" s="304" t="s">
        <v>887</v>
      </c>
      <c r="B14" s="302">
        <v>9403.6785600000003</v>
      </c>
      <c r="C14" s="302">
        <v>15933.887779999999</v>
      </c>
      <c r="D14" s="302">
        <v>15028.29456</v>
      </c>
      <c r="E14" s="302">
        <v>18115.513309999998</v>
      </c>
      <c r="F14" s="302">
        <v>33347.85944</v>
      </c>
      <c r="G14" s="302">
        <v>26476.410789999998</v>
      </c>
      <c r="H14" s="302">
        <v>0</v>
      </c>
      <c r="I14" s="302">
        <v>14598.487810000001</v>
      </c>
      <c r="J14" s="302">
        <v>39634.374349999998</v>
      </c>
      <c r="K14" s="302">
        <v>67898.954110000006</v>
      </c>
      <c r="L14" s="302">
        <v>47808.388570000003</v>
      </c>
      <c r="M14" s="302">
        <v>74181.288180000003</v>
      </c>
      <c r="Q14" s="374"/>
      <c r="R14" s="374"/>
      <c r="S14" s="374"/>
      <c r="T14" s="374"/>
      <c r="U14" s="374"/>
      <c r="V14" s="374"/>
      <c r="W14" s="374"/>
      <c r="X14" s="374"/>
      <c r="Y14" s="376"/>
      <c r="Z14" s="376"/>
      <c r="AA14" s="372"/>
      <c r="AB14" s="372"/>
      <c r="AC14" s="372"/>
      <c r="AD14" s="372"/>
      <c r="AE14" s="372"/>
      <c r="AF14" s="372"/>
      <c r="AG14" s="372"/>
      <c r="AH14" s="372"/>
    </row>
    <row r="15" spans="1:34" s="303" customFormat="1" ht="15" customHeight="1">
      <c r="A15" s="304" t="s">
        <v>886</v>
      </c>
      <c r="B15" s="302">
        <v>9403.6785600000003</v>
      </c>
      <c r="C15" s="302">
        <v>15705.63392</v>
      </c>
      <c r="D15" s="302">
        <v>13675.807359999999</v>
      </c>
      <c r="E15" s="302">
        <v>17986.17151</v>
      </c>
      <c r="F15" s="302">
        <v>28256.428800000002</v>
      </c>
      <c r="G15" s="302">
        <v>25676.851449999998</v>
      </c>
      <c r="H15" s="302">
        <v>0</v>
      </c>
      <c r="I15" s="302">
        <v>11117.52232</v>
      </c>
      <c r="J15" s="302">
        <v>9745.9177799999998</v>
      </c>
      <c r="K15" s="302">
        <v>21222.067870000003</v>
      </c>
      <c r="L15" s="302">
        <v>21958.089469999999</v>
      </c>
      <c r="M15" s="302">
        <v>35542.171430000002</v>
      </c>
      <c r="Q15" s="374"/>
      <c r="R15" s="374"/>
      <c r="S15" s="374"/>
      <c r="T15" s="374"/>
      <c r="U15" s="374"/>
      <c r="V15" s="374"/>
      <c r="W15" s="374"/>
      <c r="X15" s="374"/>
      <c r="Y15" s="376"/>
      <c r="Z15" s="376"/>
      <c r="AA15" s="372"/>
      <c r="AB15" s="372"/>
      <c r="AC15" s="372"/>
      <c r="AD15" s="372"/>
      <c r="AE15" s="372"/>
      <c r="AF15" s="372"/>
      <c r="AG15" s="372"/>
      <c r="AH15" s="372"/>
    </row>
    <row r="16" spans="1:34" s="303" customFormat="1" ht="15" customHeight="1">
      <c r="A16" s="304" t="s">
        <v>885</v>
      </c>
      <c r="B16" s="302">
        <v>0</v>
      </c>
      <c r="C16" s="302">
        <v>228.25385999999997</v>
      </c>
      <c r="D16" s="302">
        <v>1352.4872</v>
      </c>
      <c r="E16" s="302">
        <v>129.34180000000001</v>
      </c>
      <c r="F16" s="302">
        <v>5091.4306399999996</v>
      </c>
      <c r="G16" s="302">
        <v>799.55934000000002</v>
      </c>
      <c r="H16" s="302">
        <v>0</v>
      </c>
      <c r="I16" s="302">
        <v>3480.96549</v>
      </c>
      <c r="J16" s="302">
        <v>29888.456570000002</v>
      </c>
      <c r="K16" s="302">
        <v>46676.88624</v>
      </c>
      <c r="L16" s="302">
        <v>25850.2991</v>
      </c>
      <c r="M16" s="302">
        <v>38639.116750000001</v>
      </c>
      <c r="Q16" s="374"/>
      <c r="R16" s="374"/>
      <c r="S16" s="374"/>
      <c r="T16" s="374"/>
      <c r="U16" s="374"/>
      <c r="V16" s="374"/>
      <c r="W16" s="374"/>
      <c r="X16" s="374"/>
      <c r="Y16" s="376"/>
      <c r="Z16" s="376"/>
      <c r="AA16" s="372"/>
      <c r="AB16" s="372"/>
      <c r="AC16" s="372"/>
      <c r="AD16" s="372"/>
      <c r="AE16" s="372"/>
      <c r="AF16" s="372"/>
      <c r="AG16" s="372"/>
      <c r="AH16" s="372"/>
    </row>
    <row r="17" spans="1:34" s="303" customFormat="1" ht="15" customHeight="1">
      <c r="A17" s="304" t="s">
        <v>884</v>
      </c>
      <c r="B17" s="302">
        <v>50336.93015</v>
      </c>
      <c r="C17" s="302">
        <v>60138.856350000002</v>
      </c>
      <c r="D17" s="302">
        <v>86668.982980000001</v>
      </c>
      <c r="E17" s="302">
        <v>96418.17916</v>
      </c>
      <c r="F17" s="302">
        <v>100901.31013</v>
      </c>
      <c r="G17" s="302">
        <v>145483.04136999999</v>
      </c>
      <c r="H17" s="302">
        <v>124454.16545999999</v>
      </c>
      <c r="I17" s="302">
        <v>108237.67995999999</v>
      </c>
      <c r="J17" s="302">
        <v>178145.47205000001</v>
      </c>
      <c r="K17" s="302">
        <v>281787.1214</v>
      </c>
      <c r="L17" s="302">
        <v>276816.41418000002</v>
      </c>
      <c r="M17" s="302">
        <v>332131.89493999997</v>
      </c>
      <c r="Q17" s="374"/>
      <c r="R17" s="374"/>
      <c r="S17" s="374"/>
      <c r="T17" s="374"/>
      <c r="U17" s="374"/>
      <c r="V17" s="374"/>
      <c r="W17" s="374"/>
      <c r="X17" s="374"/>
      <c r="Y17" s="376"/>
      <c r="Z17" s="376"/>
      <c r="AA17" s="372"/>
      <c r="AB17" s="372"/>
      <c r="AC17" s="372"/>
      <c r="AD17" s="372"/>
      <c r="AE17" s="372"/>
      <c r="AF17" s="372"/>
      <c r="AG17" s="372"/>
      <c r="AH17" s="372"/>
    </row>
    <row r="18" spans="1:34" s="303" customFormat="1" ht="15" customHeight="1">
      <c r="A18" s="304" t="s">
        <v>883</v>
      </c>
      <c r="B18" s="302">
        <v>33237.073799999998</v>
      </c>
      <c r="C18" s="302">
        <v>41966.292609999997</v>
      </c>
      <c r="D18" s="302">
        <v>69216.538840000008</v>
      </c>
      <c r="E18" s="302">
        <v>77621.577099999995</v>
      </c>
      <c r="F18" s="302">
        <v>89386.138149999999</v>
      </c>
      <c r="G18" s="302">
        <v>117304.41168999999</v>
      </c>
      <c r="H18" s="302">
        <v>80568.734180000014</v>
      </c>
      <c r="I18" s="302">
        <v>65909.400819999995</v>
      </c>
      <c r="J18" s="302">
        <v>75137.807579999993</v>
      </c>
      <c r="K18" s="302">
        <v>115962.66482999999</v>
      </c>
      <c r="L18" s="302">
        <v>114756.88068</v>
      </c>
      <c r="M18" s="302">
        <v>146104.17825</v>
      </c>
      <c r="Q18" s="374"/>
      <c r="R18" s="374"/>
      <c r="S18" s="374"/>
      <c r="T18" s="374"/>
      <c r="U18" s="374"/>
      <c r="V18" s="374"/>
      <c r="W18" s="374"/>
      <c r="X18" s="374"/>
      <c r="Y18" s="376"/>
      <c r="Z18" s="376"/>
      <c r="AA18" s="372"/>
      <c r="AB18" s="372"/>
      <c r="AC18" s="372"/>
      <c r="AD18" s="372"/>
      <c r="AE18" s="372"/>
      <c r="AF18" s="372"/>
      <c r="AG18" s="372"/>
      <c r="AH18" s="372"/>
    </row>
    <row r="19" spans="1:34" s="303" customFormat="1" ht="15" customHeight="1">
      <c r="A19" s="304" t="s">
        <v>882</v>
      </c>
      <c r="B19" s="302">
        <v>17099.856350000002</v>
      </c>
      <c r="C19" s="302">
        <v>18172.563739999998</v>
      </c>
      <c r="D19" s="302">
        <v>17452.44414</v>
      </c>
      <c r="E19" s="302">
        <v>18796.602059999997</v>
      </c>
      <c r="F19" s="302">
        <v>11515.171980000001</v>
      </c>
      <c r="G19" s="302">
        <v>28178.629679999998</v>
      </c>
      <c r="H19" s="302">
        <v>43885.431280000004</v>
      </c>
      <c r="I19" s="302">
        <v>42328.279139999999</v>
      </c>
      <c r="J19" s="302">
        <v>103007.66447</v>
      </c>
      <c r="K19" s="302">
        <v>165824.45656999998</v>
      </c>
      <c r="L19" s="302">
        <v>162059.53349999999</v>
      </c>
      <c r="M19" s="302">
        <v>186027.71669</v>
      </c>
      <c r="Q19" s="374"/>
      <c r="R19" s="374"/>
      <c r="S19" s="374"/>
      <c r="T19" s="374"/>
      <c r="U19" s="374"/>
      <c r="V19" s="374"/>
      <c r="W19" s="374"/>
      <c r="X19" s="374"/>
      <c r="Y19" s="376"/>
      <c r="Z19" s="376"/>
      <c r="AA19" s="372"/>
      <c r="AB19" s="372"/>
      <c r="AC19" s="372"/>
      <c r="AD19" s="372"/>
      <c r="AE19" s="372"/>
      <c r="AF19" s="372"/>
      <c r="AG19" s="372"/>
      <c r="AH19" s="372"/>
    </row>
    <row r="20" spans="1:34" s="303" customFormat="1" ht="15" customHeight="1">
      <c r="A20" s="304" t="s">
        <v>40</v>
      </c>
      <c r="B20" s="302">
        <v>43691.724689999995</v>
      </c>
      <c r="C20" s="302">
        <v>46591.840920000002</v>
      </c>
      <c r="D20" s="302">
        <v>57526.52562</v>
      </c>
      <c r="E20" s="302">
        <v>68545.559359999999</v>
      </c>
      <c r="F20" s="302">
        <v>81345.086569999999</v>
      </c>
      <c r="G20" s="302">
        <v>89342.440680000014</v>
      </c>
      <c r="H20" s="302">
        <v>369111.68347000005</v>
      </c>
      <c r="I20" s="302">
        <v>488887.62398000003</v>
      </c>
      <c r="J20" s="302">
        <v>457155.65774</v>
      </c>
      <c r="K20" s="302">
        <v>488369.48764000001</v>
      </c>
      <c r="L20" s="302">
        <v>461463.66025000002</v>
      </c>
      <c r="M20" s="302">
        <v>447466.04047000001</v>
      </c>
      <c r="Q20" s="374"/>
      <c r="R20" s="374"/>
      <c r="S20" s="374"/>
      <c r="T20" s="374"/>
      <c r="U20" s="374"/>
      <c r="V20" s="374"/>
      <c r="W20" s="374"/>
      <c r="X20" s="374"/>
      <c r="Y20" s="376"/>
      <c r="Z20" s="376"/>
      <c r="AA20" s="372"/>
      <c r="AB20" s="372"/>
      <c r="AC20" s="372"/>
      <c r="AD20" s="372"/>
      <c r="AE20" s="372"/>
      <c r="AF20" s="372"/>
      <c r="AG20" s="372"/>
      <c r="AH20" s="372"/>
    </row>
    <row r="21" spans="1:34" s="303" customFormat="1" ht="15" customHeight="1">
      <c r="A21" s="304" t="s">
        <v>881</v>
      </c>
      <c r="B21" s="302">
        <v>-85355.851859999995</v>
      </c>
      <c r="C21" s="302">
        <v>-83048.318540000007</v>
      </c>
      <c r="D21" s="302">
        <v>-106347.27567</v>
      </c>
      <c r="E21" s="302">
        <v>-129596.51648000001</v>
      </c>
      <c r="F21" s="302">
        <v>-133001.56539</v>
      </c>
      <c r="G21" s="302">
        <v>-162735.98558000001</v>
      </c>
      <c r="H21" s="302">
        <v>-177291.71921000001</v>
      </c>
      <c r="I21" s="302">
        <v>-181822.01387999998</v>
      </c>
      <c r="J21" s="302">
        <v>-226858.74088</v>
      </c>
      <c r="K21" s="302">
        <v>-418329.06819000002</v>
      </c>
      <c r="L21" s="302">
        <v>-394057.62862999999</v>
      </c>
      <c r="M21" s="302">
        <v>-537121.71476999996</v>
      </c>
      <c r="Q21" s="374"/>
      <c r="R21" s="374"/>
      <c r="S21" s="374"/>
      <c r="T21" s="374"/>
      <c r="U21" s="374"/>
      <c r="V21" s="374"/>
      <c r="W21" s="374"/>
      <c r="X21" s="374"/>
      <c r="Y21" s="376"/>
      <c r="Z21" s="376"/>
      <c r="AA21" s="372"/>
      <c r="AB21" s="372"/>
      <c r="AC21" s="372"/>
      <c r="AD21" s="372"/>
      <c r="AE21" s="372"/>
      <c r="AF21" s="372"/>
      <c r="AG21" s="372"/>
      <c r="AH21" s="372"/>
    </row>
    <row r="22" spans="1:34" s="303" customFormat="1" ht="15" customHeight="1">
      <c r="A22" s="301" t="s">
        <v>70</v>
      </c>
      <c r="B22" s="302">
        <v>62364.712509999998</v>
      </c>
      <c r="C22" s="302">
        <v>66134.483319999999</v>
      </c>
      <c r="D22" s="302">
        <v>56742.09418</v>
      </c>
      <c r="E22" s="302">
        <v>74804.708129999999</v>
      </c>
      <c r="F22" s="302">
        <v>60978.951740000004</v>
      </c>
      <c r="G22" s="302">
        <v>77189.320999999996</v>
      </c>
      <c r="H22" s="302">
        <v>91996.017219999994</v>
      </c>
      <c r="I22" s="302">
        <v>119262.14454000001</v>
      </c>
      <c r="J22" s="302">
        <v>166023.48053999999</v>
      </c>
      <c r="K22" s="302">
        <v>153159.19329</v>
      </c>
      <c r="L22" s="302">
        <v>167788.03983000002</v>
      </c>
      <c r="M22" s="302">
        <v>175452.81747000001</v>
      </c>
      <c r="Q22" s="374"/>
      <c r="R22" s="374"/>
      <c r="S22" s="374"/>
      <c r="T22" s="374"/>
      <c r="U22" s="374"/>
      <c r="V22" s="374"/>
      <c r="W22" s="374"/>
      <c r="X22" s="374"/>
      <c r="Y22" s="376"/>
      <c r="Z22" s="376"/>
      <c r="AA22" s="372"/>
      <c r="AB22" s="372"/>
      <c r="AC22" s="372"/>
      <c r="AD22" s="372"/>
      <c r="AE22" s="372"/>
      <c r="AF22" s="372"/>
      <c r="AG22" s="372"/>
      <c r="AH22" s="372"/>
    </row>
    <row r="23" spans="1:34" s="303" customFormat="1" ht="15" customHeight="1">
      <c r="A23" s="301" t="s">
        <v>76</v>
      </c>
      <c r="B23" s="302">
        <v>17413.33481</v>
      </c>
      <c r="C23" s="302">
        <v>2890.1803300000001</v>
      </c>
      <c r="D23" s="302">
        <v>7524.6868099999992</v>
      </c>
      <c r="E23" s="302">
        <v>10778.056779999999</v>
      </c>
      <c r="F23" s="302">
        <v>12240.81681</v>
      </c>
      <c r="G23" s="302">
        <v>11269.93391</v>
      </c>
      <c r="H23" s="302">
        <v>6476.0268499999993</v>
      </c>
      <c r="I23" s="302">
        <v>5354.4374900000003</v>
      </c>
      <c r="J23" s="302">
        <v>3999.0891699999997</v>
      </c>
      <c r="K23" s="302">
        <v>9157.4725500000004</v>
      </c>
      <c r="L23" s="302">
        <v>10854.32048</v>
      </c>
      <c r="M23" s="302">
        <v>25840.267589999999</v>
      </c>
      <c r="Q23" s="374"/>
      <c r="R23" s="374"/>
      <c r="S23" s="374"/>
      <c r="T23" s="374"/>
      <c r="U23" s="374"/>
      <c r="V23" s="374"/>
      <c r="W23" s="374"/>
      <c r="X23" s="374"/>
      <c r="Y23" s="376"/>
      <c r="Z23" s="376"/>
      <c r="AA23" s="372"/>
      <c r="AB23" s="372"/>
      <c r="AC23" s="372"/>
      <c r="AD23" s="372"/>
      <c r="AE23" s="372"/>
      <c r="AF23" s="372"/>
      <c r="AG23" s="372"/>
      <c r="AH23" s="372"/>
    </row>
    <row r="24" spans="1:34" s="303" customFormat="1" ht="15" customHeight="1">
      <c r="A24" s="301" t="s">
        <v>880</v>
      </c>
      <c r="B24" s="302">
        <v>10634.38337</v>
      </c>
      <c r="C24" s="302">
        <v>12325.175140000001</v>
      </c>
      <c r="D24" s="302">
        <v>34083.052170000003</v>
      </c>
      <c r="E24" s="302">
        <v>204045.7948</v>
      </c>
      <c r="F24" s="302">
        <v>627410.56959000009</v>
      </c>
      <c r="G24" s="302">
        <v>969606.06283000007</v>
      </c>
      <c r="H24" s="302">
        <v>1196480.1663900001</v>
      </c>
      <c r="I24" s="302">
        <v>1785029.70101</v>
      </c>
      <c r="J24" s="302">
        <v>1629426.1908100001</v>
      </c>
      <c r="K24" s="302">
        <v>1416262.6954000001</v>
      </c>
      <c r="L24" s="302">
        <v>1417320.6658399999</v>
      </c>
      <c r="M24" s="302">
        <v>1164809.2557899999</v>
      </c>
      <c r="Q24" s="374"/>
      <c r="R24" s="374"/>
      <c r="S24" s="374"/>
      <c r="T24" s="374"/>
      <c r="U24" s="374"/>
      <c r="V24" s="374"/>
      <c r="W24" s="374"/>
      <c r="X24" s="374"/>
      <c r="Y24" s="376"/>
      <c r="Z24" s="376"/>
      <c r="AA24" s="372"/>
      <c r="AB24" s="372"/>
      <c r="AC24" s="372"/>
      <c r="AD24" s="372"/>
      <c r="AE24" s="372"/>
      <c r="AF24" s="372"/>
      <c r="AG24" s="372"/>
      <c r="AH24" s="372"/>
    </row>
    <row r="25" spans="1:34" s="303" customFormat="1" ht="15" customHeight="1">
      <c r="A25" s="301" t="s">
        <v>86</v>
      </c>
      <c r="B25" s="302">
        <v>160333.91204</v>
      </c>
      <c r="C25" s="302">
        <v>176191.06834999999</v>
      </c>
      <c r="D25" s="302">
        <v>192358.94662</v>
      </c>
      <c r="E25" s="302">
        <v>222388.05480000001</v>
      </c>
      <c r="F25" s="302">
        <v>298716.21043000004</v>
      </c>
      <c r="G25" s="302">
        <v>317042.99323999998</v>
      </c>
      <c r="H25" s="302">
        <v>344904.11268000002</v>
      </c>
      <c r="I25" s="302">
        <v>373368.64711999998</v>
      </c>
      <c r="J25" s="302">
        <v>417649.97245</v>
      </c>
      <c r="K25" s="302">
        <v>480581.21447000001</v>
      </c>
      <c r="L25" s="302">
        <v>496156.12191000005</v>
      </c>
      <c r="M25" s="302">
        <v>656159.13387999998</v>
      </c>
      <c r="Q25" s="374"/>
      <c r="R25" s="374"/>
      <c r="S25" s="374"/>
      <c r="T25" s="374"/>
      <c r="U25" s="374"/>
      <c r="V25" s="374"/>
      <c r="W25" s="374"/>
      <c r="X25" s="374"/>
      <c r="Y25" s="376"/>
      <c r="Z25" s="376"/>
      <c r="AA25" s="372"/>
      <c r="AB25" s="372"/>
      <c r="AC25" s="372"/>
      <c r="AD25" s="372"/>
      <c r="AE25" s="372"/>
      <c r="AF25" s="372"/>
      <c r="AG25" s="372"/>
      <c r="AH25" s="372"/>
    </row>
    <row r="26" spans="1:34" s="303" customFormat="1" ht="15" customHeight="1">
      <c r="A26" s="301" t="s">
        <v>879</v>
      </c>
      <c r="B26" s="302">
        <v>24356.56509</v>
      </c>
      <c r="C26" s="302">
        <v>24631.522440000001</v>
      </c>
      <c r="D26" s="302">
        <v>39115.988069999999</v>
      </c>
      <c r="E26" s="302">
        <v>30742.16203</v>
      </c>
      <c r="F26" s="302">
        <v>40426.84029</v>
      </c>
      <c r="G26" s="302">
        <v>72604.233989999993</v>
      </c>
      <c r="H26" s="302">
        <v>97803.239860000001</v>
      </c>
      <c r="I26" s="302">
        <v>148294.49386000002</v>
      </c>
      <c r="J26" s="302">
        <v>172003.82905999999</v>
      </c>
      <c r="K26" s="302">
        <v>163270.70084999999</v>
      </c>
      <c r="L26" s="302">
        <v>164656.44981999998</v>
      </c>
      <c r="M26" s="302">
        <v>150653.35294000001</v>
      </c>
      <c r="Q26" s="374"/>
      <c r="R26" s="374"/>
      <c r="S26" s="374"/>
      <c r="T26" s="374"/>
      <c r="U26" s="374"/>
      <c r="V26" s="374"/>
      <c r="W26" s="374"/>
      <c r="X26" s="374"/>
      <c r="Y26" s="376"/>
      <c r="Z26" s="376"/>
      <c r="AA26" s="372"/>
      <c r="AB26" s="372"/>
      <c r="AC26" s="372"/>
      <c r="AD26" s="372"/>
      <c r="AE26" s="372"/>
      <c r="AF26" s="372"/>
      <c r="AG26" s="372"/>
      <c r="AH26" s="372"/>
    </row>
    <row r="27" spans="1:34" s="305" customFormat="1" ht="15" customHeight="1" thickBot="1">
      <c r="A27" s="301" t="s">
        <v>102</v>
      </c>
      <c r="B27" s="302">
        <v>0</v>
      </c>
      <c r="C27" s="302">
        <v>0</v>
      </c>
      <c r="D27" s="302">
        <v>0</v>
      </c>
      <c r="E27" s="302">
        <v>0</v>
      </c>
      <c r="F27" s="302">
        <v>0</v>
      </c>
      <c r="G27" s="302">
        <v>0</v>
      </c>
      <c r="H27" s="302">
        <v>0</v>
      </c>
      <c r="I27" s="302">
        <v>0</v>
      </c>
      <c r="J27" s="302">
        <v>0</v>
      </c>
      <c r="K27" s="302">
        <v>0</v>
      </c>
      <c r="L27" s="302">
        <v>0</v>
      </c>
      <c r="M27" s="302">
        <v>0</v>
      </c>
      <c r="Q27" s="377"/>
      <c r="R27" s="377"/>
      <c r="S27" s="377"/>
      <c r="T27" s="377"/>
      <c r="U27" s="377"/>
      <c r="V27" s="377"/>
      <c r="W27" s="377"/>
      <c r="X27" s="377"/>
      <c r="Y27" s="378"/>
      <c r="Z27" s="378"/>
      <c r="AA27" s="372"/>
      <c r="AB27" s="372"/>
      <c r="AC27" s="372"/>
      <c r="AD27" s="372"/>
      <c r="AE27" s="372"/>
      <c r="AF27" s="372"/>
      <c r="AG27" s="372"/>
      <c r="AH27" s="372"/>
    </row>
    <row r="28" spans="1:34" ht="15" customHeight="1" thickTop="1" thickBot="1">
      <c r="A28" s="299" t="s">
        <v>878</v>
      </c>
      <c r="B28" s="300">
        <v>7052918.5333599998</v>
      </c>
      <c r="C28" s="300">
        <v>8346160.2538100006</v>
      </c>
      <c r="D28" s="300">
        <v>9323443.8616200015</v>
      </c>
      <c r="E28" s="300">
        <v>10555024.006620001</v>
      </c>
      <c r="F28" s="300">
        <v>11506504.141530002</v>
      </c>
      <c r="G28" s="300">
        <v>12628618.041370001</v>
      </c>
      <c r="H28" s="300">
        <v>13420426.04744</v>
      </c>
      <c r="I28" s="300">
        <v>15338199.08546</v>
      </c>
      <c r="J28" s="300">
        <v>16289720.196870001</v>
      </c>
      <c r="K28" s="300">
        <v>18691846.9835</v>
      </c>
      <c r="L28" s="300">
        <v>18963246.307439998</v>
      </c>
      <c r="M28" s="300">
        <v>19377788.354450002</v>
      </c>
      <c r="Q28" s="379"/>
      <c r="R28" s="379"/>
      <c r="S28" s="379"/>
      <c r="T28" s="379"/>
      <c r="U28" s="379"/>
      <c r="V28" s="379"/>
      <c r="W28" s="379"/>
      <c r="X28" s="379"/>
      <c r="Y28" s="380"/>
      <c r="Z28" s="380"/>
      <c r="AA28" s="372"/>
      <c r="AB28" s="372"/>
      <c r="AC28" s="372"/>
      <c r="AD28" s="372"/>
      <c r="AE28" s="372"/>
      <c r="AF28" s="372"/>
      <c r="AG28" s="372"/>
      <c r="AH28" s="372"/>
    </row>
    <row r="29" spans="1:34" s="303" customFormat="1" ht="15" customHeight="1" thickTop="1">
      <c r="A29" s="301" t="s">
        <v>877</v>
      </c>
      <c r="B29" s="302">
        <v>6260263.4055000003</v>
      </c>
      <c r="C29" s="302">
        <v>7117676.5008199997</v>
      </c>
      <c r="D29" s="302">
        <v>7576914.5012499997</v>
      </c>
      <c r="E29" s="302">
        <v>8695001.1132199988</v>
      </c>
      <c r="F29" s="302">
        <v>8897457.1287600007</v>
      </c>
      <c r="G29" s="302">
        <v>9315132.9022400007</v>
      </c>
      <c r="H29" s="302">
        <v>10137005.414009999</v>
      </c>
      <c r="I29" s="302">
        <v>10979437.177860001</v>
      </c>
      <c r="J29" s="302">
        <v>12175537.78122</v>
      </c>
      <c r="K29" s="302">
        <v>8081033.4891800005</v>
      </c>
      <c r="L29" s="302">
        <v>7606039.0522799995</v>
      </c>
      <c r="M29" s="302">
        <v>14967104.525799999</v>
      </c>
      <c r="Q29" s="374"/>
      <c r="R29" s="374"/>
      <c r="S29" s="374"/>
      <c r="T29" s="374"/>
      <c r="U29" s="374"/>
      <c r="V29" s="374"/>
      <c r="W29" s="374"/>
      <c r="X29" s="374"/>
      <c r="Y29" s="376"/>
      <c r="Z29" s="376"/>
      <c r="AA29" s="372"/>
      <c r="AB29" s="372"/>
      <c r="AC29" s="372"/>
      <c r="AD29" s="372"/>
      <c r="AE29" s="372"/>
      <c r="AF29" s="372"/>
      <c r="AG29" s="372"/>
      <c r="AH29" s="372"/>
    </row>
    <row r="30" spans="1:34" s="303" customFormat="1" ht="15" customHeight="1">
      <c r="A30" s="304" t="s">
        <v>876</v>
      </c>
      <c r="B30" s="302">
        <v>2028891.6802000001</v>
      </c>
      <c r="C30" s="302">
        <v>2074003.56681</v>
      </c>
      <c r="D30" s="302">
        <v>1950325.5014200001</v>
      </c>
      <c r="E30" s="302">
        <v>2189832.7924899999</v>
      </c>
      <c r="F30" s="302">
        <v>1845234.4015500001</v>
      </c>
      <c r="G30" s="302">
        <v>1579214.1733900001</v>
      </c>
      <c r="H30" s="302">
        <v>1916652.3442599999</v>
      </c>
      <c r="I30" s="302">
        <v>2132945.1191699998</v>
      </c>
      <c r="J30" s="302">
        <v>1950985.1887300001</v>
      </c>
      <c r="K30" s="302">
        <v>2356236.2861500001</v>
      </c>
      <c r="L30" s="302">
        <v>2396843.6602800004</v>
      </c>
      <c r="M30" s="302">
        <v>2919301.7930799997</v>
      </c>
      <c r="Q30" s="374"/>
      <c r="R30" s="374"/>
      <c r="S30" s="374"/>
      <c r="T30" s="374"/>
      <c r="U30" s="374"/>
      <c r="V30" s="374"/>
      <c r="W30" s="374"/>
      <c r="X30" s="374"/>
      <c r="Y30" s="376"/>
      <c r="Z30" s="376"/>
      <c r="AA30" s="372"/>
      <c r="AB30" s="372"/>
      <c r="AC30" s="372"/>
      <c r="AD30" s="372"/>
      <c r="AE30" s="372"/>
      <c r="AF30" s="372"/>
      <c r="AG30" s="372"/>
      <c r="AH30" s="372"/>
    </row>
    <row r="31" spans="1:34" s="303" customFormat="1" ht="15" customHeight="1">
      <c r="A31" s="304" t="s">
        <v>875</v>
      </c>
      <c r="B31" s="302">
        <v>1775447.9323499999</v>
      </c>
      <c r="C31" s="302">
        <v>1783557.10362</v>
      </c>
      <c r="D31" s="302">
        <v>1908850.1929300001</v>
      </c>
      <c r="E31" s="302">
        <v>2098191.0874200002</v>
      </c>
      <c r="F31" s="302">
        <v>2178516.4921399998</v>
      </c>
      <c r="G31" s="302">
        <v>2101124.2488000002</v>
      </c>
      <c r="H31" s="302">
        <v>2267287.6346100001</v>
      </c>
      <c r="I31" s="302">
        <v>2673462.0824099998</v>
      </c>
      <c r="J31" s="302">
        <v>3413887.0470700003</v>
      </c>
      <c r="K31" s="302">
        <v>3533964.70071</v>
      </c>
      <c r="L31" s="302">
        <v>3828289.63448</v>
      </c>
      <c r="M31" s="302">
        <v>4015132.1246199999</v>
      </c>
      <c r="Q31" s="374"/>
      <c r="R31" s="374"/>
      <c r="S31" s="374"/>
      <c r="T31" s="374"/>
      <c r="U31" s="374"/>
      <c r="V31" s="374"/>
      <c r="W31" s="374"/>
      <c r="X31" s="374"/>
      <c r="Y31" s="376"/>
      <c r="Z31" s="376"/>
      <c r="AA31" s="372"/>
      <c r="AB31" s="372"/>
      <c r="AC31" s="372"/>
      <c r="AD31" s="372"/>
      <c r="AE31" s="372"/>
      <c r="AF31" s="372"/>
      <c r="AG31" s="372"/>
      <c r="AH31" s="372"/>
    </row>
    <row r="32" spans="1:34" s="303" customFormat="1" ht="15" customHeight="1">
      <c r="A32" s="304" t="s">
        <v>874</v>
      </c>
      <c r="B32" s="302">
        <v>1534510.42882</v>
      </c>
      <c r="C32" s="302">
        <v>1318754.97474</v>
      </c>
      <c r="D32" s="302">
        <v>12281.937759999999</v>
      </c>
      <c r="E32" s="302">
        <v>4747.29216</v>
      </c>
      <c r="F32" s="302">
        <v>2821.9459100000004</v>
      </c>
      <c r="G32" s="302">
        <v>2496.4558700000002</v>
      </c>
      <c r="H32" s="302">
        <v>2028.12102</v>
      </c>
      <c r="I32" s="302">
        <v>960.25268999999992</v>
      </c>
      <c r="J32" s="302">
        <v>431.60912000000002</v>
      </c>
      <c r="K32" s="302">
        <v>20070.795429999998</v>
      </c>
      <c r="L32" s="302">
        <v>50.067639999999997</v>
      </c>
      <c r="M32" s="302">
        <v>10.918790000000001</v>
      </c>
      <c r="Q32" s="374"/>
      <c r="R32" s="374"/>
      <c r="S32" s="374"/>
      <c r="T32" s="374"/>
      <c r="U32" s="374"/>
      <c r="V32" s="374"/>
      <c r="W32" s="374"/>
      <c r="X32" s="374"/>
      <c r="Y32" s="376"/>
      <c r="Z32" s="376"/>
      <c r="AA32" s="372"/>
      <c r="AB32" s="372"/>
      <c r="AC32" s="372"/>
      <c r="AD32" s="372"/>
      <c r="AE32" s="372"/>
      <c r="AF32" s="372"/>
      <c r="AG32" s="372"/>
      <c r="AH32" s="372"/>
    </row>
    <row r="33" spans="1:34" s="303" customFormat="1" ht="15" customHeight="1">
      <c r="A33" s="304" t="s">
        <v>873</v>
      </c>
      <c r="B33" s="302">
        <v>145410.78580000001</v>
      </c>
      <c r="C33" s="302">
        <v>129468.88363</v>
      </c>
      <c r="D33" s="302">
        <v>228680.7414</v>
      </c>
      <c r="E33" s="302">
        <v>299705.86281999998</v>
      </c>
      <c r="F33" s="302">
        <v>425990.49338</v>
      </c>
      <c r="G33" s="302">
        <v>173037.3836</v>
      </c>
      <c r="H33" s="302">
        <v>134502.93938</v>
      </c>
      <c r="I33" s="302">
        <v>176746.62781999999</v>
      </c>
      <c r="J33" s="302">
        <v>147574.24896</v>
      </c>
      <c r="K33" s="302">
        <v>195695.21737</v>
      </c>
      <c r="L33" s="302">
        <v>230009.88037</v>
      </c>
      <c r="M33" s="302">
        <v>237536.77925999998</v>
      </c>
      <c r="Q33" s="374"/>
      <c r="R33" s="374"/>
      <c r="S33" s="374"/>
      <c r="T33" s="374"/>
      <c r="U33" s="374"/>
      <c r="V33" s="374"/>
      <c r="W33" s="374"/>
      <c r="X33" s="374"/>
      <c r="Y33" s="376"/>
      <c r="Z33" s="376"/>
      <c r="AA33" s="372"/>
      <c r="AB33" s="372"/>
      <c r="AC33" s="372"/>
      <c r="AD33" s="372"/>
      <c r="AE33" s="372"/>
      <c r="AF33" s="372"/>
      <c r="AG33" s="372"/>
      <c r="AH33" s="372"/>
    </row>
    <row r="34" spans="1:34" s="303" customFormat="1" ht="15" customHeight="1">
      <c r="A34" s="304" t="s">
        <v>872</v>
      </c>
      <c r="B34" s="302">
        <v>638853.92287999997</v>
      </c>
      <c r="C34" s="302">
        <v>1625518.9230499999</v>
      </c>
      <c r="D34" s="302">
        <v>3212169.5048200004</v>
      </c>
      <c r="E34" s="302">
        <v>3751479.38038</v>
      </c>
      <c r="F34" s="302">
        <v>3985595.54312</v>
      </c>
      <c r="G34" s="302">
        <v>4909974.8577500004</v>
      </c>
      <c r="H34" s="302">
        <v>5104371.7802299997</v>
      </c>
      <c r="I34" s="302">
        <v>5235873.6881899992</v>
      </c>
      <c r="J34" s="302">
        <v>5802960.31819</v>
      </c>
      <c r="K34" s="302">
        <v>1674685.9134200001</v>
      </c>
      <c r="L34" s="302">
        <v>1063507.81113</v>
      </c>
      <c r="M34" s="302">
        <v>6702177.1410200009</v>
      </c>
      <c r="Q34" s="374"/>
      <c r="R34" s="374"/>
      <c r="S34" s="374"/>
      <c r="T34" s="374"/>
      <c r="U34" s="374"/>
      <c r="V34" s="374"/>
      <c r="W34" s="374"/>
      <c r="X34" s="374"/>
      <c r="Y34" s="376"/>
      <c r="Z34" s="376"/>
      <c r="AA34" s="372"/>
      <c r="AB34" s="372"/>
      <c r="AC34" s="372"/>
      <c r="AD34" s="372"/>
      <c r="AE34" s="372"/>
      <c r="AF34" s="372"/>
      <c r="AG34" s="372"/>
      <c r="AH34" s="372"/>
    </row>
    <row r="35" spans="1:34" s="303" customFormat="1" ht="15" customHeight="1">
      <c r="A35" s="304" t="s">
        <v>871</v>
      </c>
      <c r="B35" s="302">
        <v>137148.65544999999</v>
      </c>
      <c r="C35" s="302">
        <v>186373.04897</v>
      </c>
      <c r="D35" s="302">
        <v>264606.62291999999</v>
      </c>
      <c r="E35" s="302">
        <v>351044.69795</v>
      </c>
      <c r="F35" s="302">
        <v>459298.25266</v>
      </c>
      <c r="G35" s="302">
        <v>549285.78283000004</v>
      </c>
      <c r="H35" s="302">
        <v>712162.59450999997</v>
      </c>
      <c r="I35" s="302">
        <v>759449.40758</v>
      </c>
      <c r="J35" s="302">
        <v>859699.36914999993</v>
      </c>
      <c r="K35" s="302">
        <v>300380.57610000001</v>
      </c>
      <c r="L35" s="302">
        <v>87337.99837999999</v>
      </c>
      <c r="M35" s="302">
        <v>1092945.7690300001</v>
      </c>
      <c r="Q35" s="374"/>
      <c r="R35" s="374"/>
      <c r="S35" s="374"/>
      <c r="T35" s="374"/>
      <c r="U35" s="374"/>
      <c r="V35" s="374"/>
      <c r="W35" s="374"/>
      <c r="X35" s="374"/>
      <c r="Y35" s="376"/>
      <c r="Z35" s="376"/>
      <c r="AA35" s="372"/>
      <c r="AB35" s="372"/>
      <c r="AC35" s="372"/>
      <c r="AD35" s="372"/>
      <c r="AE35" s="372"/>
      <c r="AF35" s="372"/>
      <c r="AG35" s="372"/>
      <c r="AH35" s="372"/>
    </row>
    <row r="36" spans="1:34" s="303" customFormat="1" ht="15" customHeight="1">
      <c r="A36" s="301" t="s">
        <v>870</v>
      </c>
      <c r="B36" s="302">
        <v>7.0000000000000007E-5</v>
      </c>
      <c r="C36" s="302">
        <v>0</v>
      </c>
      <c r="D36" s="302">
        <v>0</v>
      </c>
      <c r="E36" s="302">
        <v>0</v>
      </c>
      <c r="F36" s="302">
        <v>0</v>
      </c>
      <c r="G36" s="302">
        <v>0</v>
      </c>
      <c r="H36" s="302">
        <v>26414.256550000002</v>
      </c>
      <c r="I36" s="302">
        <v>13205.52605</v>
      </c>
      <c r="J36" s="302">
        <v>0</v>
      </c>
      <c r="K36" s="302">
        <v>0</v>
      </c>
      <c r="L36" s="302">
        <v>0</v>
      </c>
      <c r="M36" s="302">
        <v>0</v>
      </c>
      <c r="Q36" s="374"/>
      <c r="R36" s="374"/>
      <c r="S36" s="374"/>
      <c r="T36" s="374"/>
      <c r="U36" s="374"/>
      <c r="V36" s="374"/>
      <c r="W36" s="374"/>
      <c r="X36" s="374"/>
      <c r="Y36" s="376"/>
      <c r="Z36" s="376"/>
      <c r="AA36" s="372"/>
      <c r="AB36" s="372"/>
      <c r="AC36" s="372"/>
      <c r="AD36" s="372"/>
      <c r="AE36" s="372"/>
      <c r="AF36" s="372"/>
      <c r="AG36" s="372"/>
      <c r="AH36" s="372"/>
    </row>
    <row r="37" spans="1:34" s="303" customFormat="1" ht="15" customHeight="1">
      <c r="A37" s="301" t="s">
        <v>869</v>
      </c>
      <c r="B37" s="302">
        <v>363034.10850999999</v>
      </c>
      <c r="C37" s="302">
        <v>639866.81617999997</v>
      </c>
      <c r="D37" s="302">
        <v>1017752.4026199999</v>
      </c>
      <c r="E37" s="302">
        <v>1123556.80241</v>
      </c>
      <c r="F37" s="302">
        <v>1655154.78406</v>
      </c>
      <c r="G37" s="302">
        <v>2180011.4118600003</v>
      </c>
      <c r="H37" s="302">
        <v>1671170.1821900001</v>
      </c>
      <c r="I37" s="302">
        <v>2954355.9434600002</v>
      </c>
      <c r="J37" s="302">
        <v>2513360.1467399998</v>
      </c>
      <c r="K37" s="302">
        <v>2774164.4793400001</v>
      </c>
      <c r="L37" s="302">
        <v>2846182.8949600002</v>
      </c>
      <c r="M37" s="302">
        <v>2412303.71343</v>
      </c>
      <c r="Q37" s="374"/>
      <c r="R37" s="374"/>
      <c r="S37" s="374"/>
      <c r="T37" s="374"/>
      <c r="U37" s="374"/>
      <c r="V37" s="374"/>
      <c r="W37" s="374"/>
      <c r="X37" s="374"/>
      <c r="Y37" s="376"/>
      <c r="Z37" s="376"/>
      <c r="AA37" s="372"/>
      <c r="AB37" s="372"/>
      <c r="AC37" s="372"/>
      <c r="AD37" s="372"/>
      <c r="AE37" s="372"/>
      <c r="AF37" s="372"/>
      <c r="AG37" s="372"/>
      <c r="AH37" s="372"/>
    </row>
    <row r="38" spans="1:34" s="303" customFormat="1" ht="15" customHeight="1">
      <c r="A38" s="301" t="s">
        <v>868</v>
      </c>
      <c r="B38" s="302">
        <v>115873.72559999999</v>
      </c>
      <c r="C38" s="302">
        <v>130011.68701000001</v>
      </c>
      <c r="D38" s="302">
        <v>231775.20845999999</v>
      </c>
      <c r="E38" s="302">
        <v>230682.66161000001</v>
      </c>
      <c r="F38" s="302">
        <v>215055.10561000003</v>
      </c>
      <c r="G38" s="302">
        <v>233695.38266999999</v>
      </c>
      <c r="H38" s="302">
        <v>285027.19481999998</v>
      </c>
      <c r="I38" s="302">
        <v>382094.06049</v>
      </c>
      <c r="J38" s="302">
        <v>552946.16647000005</v>
      </c>
      <c r="K38" s="302">
        <v>568114.66688000003</v>
      </c>
      <c r="L38" s="302">
        <v>738773.69647000008</v>
      </c>
      <c r="M38" s="302">
        <v>681642.42871000001</v>
      </c>
      <c r="Q38" s="374"/>
      <c r="R38" s="374"/>
      <c r="S38" s="374"/>
      <c r="T38" s="374"/>
      <c r="U38" s="374"/>
      <c r="V38" s="374"/>
      <c r="W38" s="374"/>
      <c r="X38" s="374"/>
      <c r="Y38" s="376"/>
      <c r="Z38" s="376"/>
      <c r="AA38" s="372"/>
      <c r="AB38" s="372"/>
      <c r="AC38" s="372"/>
      <c r="AD38" s="372"/>
      <c r="AE38" s="372"/>
      <c r="AF38" s="372"/>
      <c r="AG38" s="372"/>
      <c r="AH38" s="372"/>
    </row>
    <row r="39" spans="1:34" s="303" customFormat="1" ht="15" customHeight="1">
      <c r="A39" s="301" t="s">
        <v>147</v>
      </c>
      <c r="B39" s="302">
        <v>77830.075019999989</v>
      </c>
      <c r="C39" s="302">
        <v>90852.565459999998</v>
      </c>
      <c r="D39" s="302">
        <v>95044.034510000012</v>
      </c>
      <c r="E39" s="302">
        <v>100884.01565999999</v>
      </c>
      <c r="F39" s="302">
        <v>109900.49112000001</v>
      </c>
      <c r="G39" s="302">
        <v>112971.2859</v>
      </c>
      <c r="H39" s="302">
        <v>113035.22565000001</v>
      </c>
      <c r="I39" s="302">
        <v>124321.14404000001</v>
      </c>
      <c r="J39" s="302">
        <v>136277.86371999999</v>
      </c>
      <c r="K39" s="302">
        <v>158333.76330000002</v>
      </c>
      <c r="L39" s="302">
        <v>155264.85368999999</v>
      </c>
      <c r="M39" s="302">
        <v>164486.49650000001</v>
      </c>
      <c r="Q39" s="374"/>
      <c r="R39" s="374"/>
      <c r="S39" s="374"/>
      <c r="T39" s="374"/>
      <c r="U39" s="374"/>
      <c r="V39" s="374"/>
      <c r="W39" s="374"/>
      <c r="X39" s="374"/>
      <c r="Y39" s="376"/>
      <c r="Z39" s="376"/>
      <c r="AA39" s="372"/>
      <c r="AB39" s="372"/>
      <c r="AC39" s="372"/>
      <c r="AD39" s="372"/>
      <c r="AE39" s="372"/>
      <c r="AF39" s="372"/>
      <c r="AG39" s="372"/>
      <c r="AH39" s="372"/>
    </row>
    <row r="40" spans="1:34" s="303" customFormat="1" ht="15" customHeight="1">
      <c r="A40" s="301" t="s">
        <v>154</v>
      </c>
      <c r="B40" s="302">
        <v>0</v>
      </c>
      <c r="C40" s="302">
        <v>0</v>
      </c>
      <c r="D40" s="302">
        <v>0</v>
      </c>
      <c r="E40" s="302">
        <v>0</v>
      </c>
      <c r="F40" s="302">
        <v>170571.55556000001</v>
      </c>
      <c r="G40" s="302">
        <v>170660.86111000003</v>
      </c>
      <c r="H40" s="302">
        <v>544782.78824999998</v>
      </c>
      <c r="I40" s="302">
        <v>545121.9053300001</v>
      </c>
      <c r="J40" s="302">
        <v>401560.06542</v>
      </c>
      <c r="K40" s="302">
        <v>508831.55508999998</v>
      </c>
      <c r="L40" s="302">
        <v>557723.19669000001</v>
      </c>
      <c r="M40" s="302">
        <v>601204.75500999996</v>
      </c>
      <c r="Q40" s="374"/>
      <c r="R40" s="374"/>
      <c r="S40" s="374"/>
      <c r="T40" s="374"/>
      <c r="U40" s="374"/>
      <c r="V40" s="374"/>
      <c r="W40" s="374"/>
      <c r="X40" s="374"/>
      <c r="Y40" s="376"/>
      <c r="Z40" s="376"/>
      <c r="AA40" s="372"/>
      <c r="AB40" s="372"/>
      <c r="AC40" s="372"/>
      <c r="AD40" s="372"/>
      <c r="AE40" s="372"/>
      <c r="AF40" s="372"/>
      <c r="AG40" s="372"/>
      <c r="AH40" s="372"/>
    </row>
    <row r="41" spans="1:34" s="303" customFormat="1" ht="15" customHeight="1">
      <c r="A41" s="301" t="s">
        <v>867</v>
      </c>
      <c r="B41" s="302">
        <v>123907.72706999999</v>
      </c>
      <c r="C41" s="302">
        <v>148134.94921000002</v>
      </c>
      <c r="D41" s="302">
        <v>212686.28762000002</v>
      </c>
      <c r="E41" s="302">
        <v>212845.98611000003</v>
      </c>
      <c r="F41" s="302">
        <v>205890.61111000003</v>
      </c>
      <c r="G41" s="302">
        <v>269941.42777999997</v>
      </c>
      <c r="H41" s="302">
        <v>186042.14222000001</v>
      </c>
      <c r="I41" s="302">
        <v>207537.69633999999</v>
      </c>
      <c r="J41" s="302">
        <v>183050.21231999999</v>
      </c>
      <c r="K41" s="302">
        <v>241345.05058000001</v>
      </c>
      <c r="L41" s="302">
        <v>236347.45921999999</v>
      </c>
      <c r="M41" s="302">
        <v>216985.67178999999</v>
      </c>
      <c r="Q41" s="374"/>
      <c r="R41" s="374"/>
      <c r="S41" s="374"/>
      <c r="T41" s="374"/>
      <c r="U41" s="374"/>
      <c r="V41" s="374"/>
      <c r="W41" s="374"/>
      <c r="X41" s="374"/>
      <c r="Y41" s="376"/>
      <c r="Z41" s="376"/>
      <c r="AA41" s="372"/>
      <c r="AB41" s="372"/>
      <c r="AC41" s="372"/>
      <c r="AD41" s="372"/>
      <c r="AE41" s="372"/>
      <c r="AF41" s="372"/>
      <c r="AG41" s="372"/>
      <c r="AH41" s="372"/>
    </row>
    <row r="42" spans="1:34" s="305" customFormat="1" ht="15" customHeight="1" thickBot="1">
      <c r="A42" s="301" t="s">
        <v>128</v>
      </c>
      <c r="B42" s="302">
        <v>112009.49159000001</v>
      </c>
      <c r="C42" s="302">
        <v>219617.73512999999</v>
      </c>
      <c r="D42" s="302">
        <v>189271.42715999999</v>
      </c>
      <c r="E42" s="302">
        <v>192053.42761000001</v>
      </c>
      <c r="F42" s="302">
        <v>252474.46531</v>
      </c>
      <c r="G42" s="302">
        <v>346204.76981000003</v>
      </c>
      <c r="H42" s="302">
        <v>456948.84375</v>
      </c>
      <c r="I42" s="302">
        <v>132125.63188999999</v>
      </c>
      <c r="J42" s="302">
        <v>326987.96098000003</v>
      </c>
      <c r="K42" s="302">
        <v>6360023.9791299999</v>
      </c>
      <c r="L42" s="302">
        <v>6822915.1541299997</v>
      </c>
      <c r="M42" s="302">
        <v>334060.76321</v>
      </c>
      <c r="Q42" s="377"/>
      <c r="R42" s="377"/>
      <c r="S42" s="377"/>
      <c r="T42" s="377"/>
      <c r="U42" s="377"/>
      <c r="V42" s="377"/>
      <c r="W42" s="377"/>
      <c r="X42" s="377"/>
      <c r="Y42" s="378"/>
      <c r="Z42" s="378"/>
      <c r="AA42" s="372"/>
      <c r="AB42" s="372"/>
      <c r="AC42" s="372"/>
      <c r="AD42" s="372"/>
      <c r="AE42" s="372"/>
      <c r="AF42" s="372"/>
      <c r="AG42" s="372"/>
      <c r="AH42" s="372"/>
    </row>
    <row r="43" spans="1:34" ht="15" customHeight="1" thickTop="1" thickBot="1">
      <c r="A43" s="299" t="s">
        <v>866</v>
      </c>
      <c r="B43" s="300">
        <v>446636.34164999996</v>
      </c>
      <c r="C43" s="300">
        <v>544731.72075999994</v>
      </c>
      <c r="D43" s="300">
        <v>622780.89541</v>
      </c>
      <c r="E43" s="300">
        <v>693444.15846000006</v>
      </c>
      <c r="F43" s="300">
        <v>753559.80726999999</v>
      </c>
      <c r="G43" s="300">
        <v>817592.70004999998</v>
      </c>
      <c r="H43" s="300">
        <v>857619.14134000009</v>
      </c>
      <c r="I43" s="300">
        <v>972952.01711999997</v>
      </c>
      <c r="J43" s="300">
        <v>1023808.29734</v>
      </c>
      <c r="K43" s="300">
        <v>1061382.5980400001</v>
      </c>
      <c r="L43" s="300">
        <v>1153499.3310999998</v>
      </c>
      <c r="M43" s="300">
        <v>1196843.22905</v>
      </c>
      <c r="Q43" s="379"/>
      <c r="R43" s="379"/>
      <c r="S43" s="379"/>
      <c r="T43" s="379"/>
      <c r="U43" s="379"/>
      <c r="V43" s="379"/>
      <c r="W43" s="379"/>
      <c r="X43" s="379"/>
      <c r="Y43" s="380"/>
      <c r="Z43" s="380"/>
      <c r="AA43" s="372"/>
      <c r="AB43" s="372"/>
      <c r="AC43" s="372"/>
      <c r="AD43" s="372"/>
      <c r="AE43" s="372"/>
      <c r="AF43" s="372"/>
      <c r="AG43" s="372"/>
      <c r="AH43" s="372"/>
    </row>
    <row r="44" spans="1:34" s="303" customFormat="1" ht="15" customHeight="1" thickTop="1">
      <c r="A44" s="301" t="s">
        <v>169</v>
      </c>
      <c r="B44" s="302">
        <v>307353.5</v>
      </c>
      <c r="C44" s="302">
        <v>393588</v>
      </c>
      <c r="D44" s="302">
        <v>444867</v>
      </c>
      <c r="E44" s="302">
        <v>489467</v>
      </c>
      <c r="F44" s="302">
        <v>527597</v>
      </c>
      <c r="G44" s="302">
        <v>565283</v>
      </c>
      <c r="H44" s="302">
        <v>579143</v>
      </c>
      <c r="I44" s="302">
        <v>700473</v>
      </c>
      <c r="J44" s="302">
        <v>776063</v>
      </c>
      <c r="K44" s="302">
        <v>834625</v>
      </c>
      <c r="L44" s="302">
        <v>834625</v>
      </c>
      <c r="M44" s="302">
        <v>905797</v>
      </c>
      <c r="Q44" s="374"/>
      <c r="R44" s="374"/>
      <c r="S44" s="374"/>
      <c r="T44" s="374"/>
      <c r="U44" s="374"/>
      <c r="V44" s="374"/>
      <c r="W44" s="374"/>
      <c r="X44" s="374"/>
      <c r="Y44" s="376"/>
      <c r="Z44" s="376"/>
      <c r="AA44" s="372"/>
      <c r="AB44" s="372"/>
      <c r="AC44" s="372"/>
      <c r="AD44" s="372"/>
      <c r="AE44" s="372"/>
      <c r="AF44" s="372"/>
      <c r="AG44" s="372"/>
      <c r="AH44" s="372"/>
    </row>
    <row r="45" spans="1:34" s="303" customFormat="1" ht="15" customHeight="1">
      <c r="A45" s="301" t="s">
        <v>173</v>
      </c>
      <c r="B45" s="302">
        <v>23927.163250000001</v>
      </c>
      <c r="C45" s="302">
        <v>16399.52605</v>
      </c>
      <c r="D45" s="302">
        <v>0.52604999999999991</v>
      </c>
      <c r="E45" s="302">
        <v>0.52604999999999991</v>
      </c>
      <c r="F45" s="302">
        <v>7000.5260499999995</v>
      </c>
      <c r="G45" s="302">
        <v>7000.5260499999995</v>
      </c>
      <c r="H45" s="302">
        <v>82600.52605</v>
      </c>
      <c r="I45" s="302">
        <v>47600.52605</v>
      </c>
      <c r="J45" s="302">
        <v>24262.52605</v>
      </c>
      <c r="K45" s="302">
        <v>14462.52605</v>
      </c>
      <c r="L45" s="302">
        <v>17262.52605</v>
      </c>
      <c r="M45" s="302">
        <v>21462.52605</v>
      </c>
      <c r="Q45" s="374"/>
      <c r="R45" s="374"/>
      <c r="S45" s="374"/>
      <c r="T45" s="374"/>
      <c r="U45" s="374"/>
      <c r="V45" s="374"/>
      <c r="W45" s="374"/>
      <c r="X45" s="374"/>
      <c r="Y45" s="376"/>
      <c r="Z45" s="376"/>
      <c r="AA45" s="372"/>
      <c r="AB45" s="372"/>
      <c r="AC45" s="372"/>
      <c r="AD45" s="372"/>
      <c r="AE45" s="372"/>
      <c r="AF45" s="372"/>
      <c r="AG45" s="372"/>
      <c r="AH45" s="372"/>
    </row>
    <row r="46" spans="1:34" s="303" customFormat="1" ht="15" customHeight="1">
      <c r="A46" s="301" t="s">
        <v>177</v>
      </c>
      <c r="B46" s="302">
        <v>0</v>
      </c>
      <c r="C46" s="302">
        <v>0</v>
      </c>
      <c r="D46" s="302">
        <v>0</v>
      </c>
      <c r="E46" s="302">
        <v>0</v>
      </c>
      <c r="F46" s="302">
        <v>0</v>
      </c>
      <c r="G46" s="302">
        <v>0</v>
      </c>
      <c r="H46" s="302">
        <v>0</v>
      </c>
      <c r="I46" s="302">
        <v>0</v>
      </c>
      <c r="J46" s="302">
        <v>0</v>
      </c>
      <c r="K46" s="302">
        <v>0</v>
      </c>
      <c r="L46" s="302">
        <v>0</v>
      </c>
      <c r="M46" s="302">
        <v>0</v>
      </c>
      <c r="Q46" s="374"/>
      <c r="R46" s="374"/>
      <c r="S46" s="374"/>
      <c r="T46" s="374"/>
      <c r="U46" s="374"/>
      <c r="V46" s="374"/>
      <c r="W46" s="374"/>
      <c r="X46" s="374"/>
      <c r="Y46" s="376"/>
      <c r="Z46" s="376"/>
      <c r="AA46" s="372"/>
      <c r="AB46" s="372"/>
      <c r="AC46" s="372"/>
      <c r="AD46" s="372"/>
      <c r="AE46" s="372"/>
      <c r="AF46" s="372"/>
      <c r="AG46" s="372"/>
      <c r="AH46" s="372"/>
    </row>
    <row r="47" spans="1:34" s="303" customFormat="1" ht="15" customHeight="1">
      <c r="A47" s="301" t="s">
        <v>865</v>
      </c>
      <c r="B47" s="302">
        <v>43987.399689999998</v>
      </c>
      <c r="C47" s="302">
        <v>50768.023950000003</v>
      </c>
      <c r="D47" s="302">
        <v>58109.403060000004</v>
      </c>
      <c r="E47" s="302">
        <v>68072.967230000009</v>
      </c>
      <c r="F47" s="302">
        <v>78463.840760000006</v>
      </c>
      <c r="G47" s="302">
        <v>87885.210640000005</v>
      </c>
      <c r="H47" s="302">
        <v>101221.17548000001</v>
      </c>
      <c r="I47" s="302">
        <v>109476.82363</v>
      </c>
      <c r="J47" s="302">
        <v>121027.69941</v>
      </c>
      <c r="K47" s="302">
        <v>131268.80280999999</v>
      </c>
      <c r="L47" s="302">
        <v>131268.80280999999</v>
      </c>
      <c r="M47" s="302">
        <v>148297.01338999998</v>
      </c>
      <c r="Q47" s="374"/>
      <c r="R47" s="374"/>
      <c r="S47" s="374"/>
      <c r="T47" s="374"/>
      <c r="U47" s="374"/>
      <c r="V47" s="374"/>
      <c r="W47" s="374"/>
      <c r="X47" s="374"/>
      <c r="Y47" s="376"/>
      <c r="Z47" s="376"/>
      <c r="AA47" s="372"/>
      <c r="AB47" s="372"/>
      <c r="AC47" s="372"/>
      <c r="AD47" s="372"/>
      <c r="AE47" s="372"/>
      <c r="AF47" s="372"/>
      <c r="AG47" s="372"/>
      <c r="AH47" s="372"/>
    </row>
    <row r="48" spans="1:34" s="303" customFormat="1" ht="15" customHeight="1">
      <c r="A48" s="301" t="s">
        <v>183</v>
      </c>
      <c r="B48" s="302">
        <v>71368.278709999999</v>
      </c>
      <c r="C48" s="302">
        <v>83976.170760000008</v>
      </c>
      <c r="D48" s="302">
        <v>119803.9663</v>
      </c>
      <c r="E48" s="302">
        <v>135903.66518000001</v>
      </c>
      <c r="F48" s="302">
        <v>140498.44046000001</v>
      </c>
      <c r="G48" s="302">
        <v>157423.96336000002</v>
      </c>
      <c r="H48" s="302">
        <v>94654.439809999996</v>
      </c>
      <c r="I48" s="302">
        <v>115401.66744</v>
      </c>
      <c r="J48" s="302">
        <v>102455.07187999999</v>
      </c>
      <c r="K48" s="302">
        <v>81026.269180000003</v>
      </c>
      <c r="L48" s="302">
        <v>170343.00224</v>
      </c>
      <c r="M48" s="302">
        <v>121286.68961</v>
      </c>
      <c r="Q48" s="374"/>
      <c r="R48" s="374"/>
      <c r="S48" s="374"/>
      <c r="T48" s="374"/>
      <c r="U48" s="374"/>
      <c r="V48" s="374"/>
      <c r="W48" s="374"/>
      <c r="X48" s="374"/>
      <c r="Y48" s="376"/>
      <c r="Z48" s="376"/>
      <c r="AA48" s="372"/>
      <c r="AB48" s="372"/>
      <c r="AC48" s="372"/>
      <c r="AD48" s="372"/>
      <c r="AE48" s="372"/>
      <c r="AF48" s="372"/>
      <c r="AG48" s="372"/>
      <c r="AH48" s="372"/>
    </row>
    <row r="49" spans="1:34" s="303" customFormat="1" ht="15" customHeight="1">
      <c r="A49" s="304" t="s">
        <v>864</v>
      </c>
      <c r="B49" s="302">
        <v>3568.3604</v>
      </c>
      <c r="C49" s="302">
        <v>10568.791650000001</v>
      </c>
      <c r="D49" s="302">
        <v>20193.791649999999</v>
      </c>
      <c r="E49" s="302">
        <v>32093.791649999999</v>
      </c>
      <c r="F49" s="302">
        <v>46293.791649999999</v>
      </c>
      <c r="G49" s="302">
        <v>46293.791649999999</v>
      </c>
      <c r="H49" s="302">
        <v>12143.791660000001</v>
      </c>
      <c r="I49" s="302">
        <v>68.791660000000007</v>
      </c>
      <c r="J49" s="302">
        <v>68.791660000000007</v>
      </c>
      <c r="K49" s="302">
        <v>2868.7916600000003</v>
      </c>
      <c r="L49" s="302">
        <v>68.791660000000007</v>
      </c>
      <c r="M49" s="302">
        <v>9868.7916600000008</v>
      </c>
      <c r="Q49" s="374"/>
      <c r="R49" s="374"/>
      <c r="S49" s="374"/>
      <c r="T49" s="374"/>
      <c r="U49" s="374"/>
      <c r="V49" s="374"/>
      <c r="W49" s="374"/>
      <c r="X49" s="374"/>
      <c r="Y49" s="376"/>
      <c r="Z49" s="376"/>
      <c r="AA49" s="372"/>
      <c r="AB49" s="372"/>
      <c r="AC49" s="372"/>
      <c r="AD49" s="372"/>
      <c r="AE49" s="372"/>
      <c r="AF49" s="372"/>
      <c r="AG49" s="372"/>
      <c r="AH49" s="372"/>
    </row>
    <row r="50" spans="1:34" s="305" customFormat="1" ht="15" customHeight="1" thickBot="1">
      <c r="A50" s="304" t="s">
        <v>863</v>
      </c>
      <c r="B50" s="302">
        <v>67799.918310000008</v>
      </c>
      <c r="C50" s="302">
        <v>73407.379109999994</v>
      </c>
      <c r="D50" s="302">
        <v>99610.174650000001</v>
      </c>
      <c r="E50" s="302">
        <v>103809.87353</v>
      </c>
      <c r="F50" s="302">
        <v>94204.648809999999</v>
      </c>
      <c r="G50" s="302">
        <v>111130.17171</v>
      </c>
      <c r="H50" s="302">
        <v>82510.648150000008</v>
      </c>
      <c r="I50" s="302">
        <v>115332.87578</v>
      </c>
      <c r="J50" s="302">
        <v>102386.28022</v>
      </c>
      <c r="K50" s="302">
        <v>78157.47752</v>
      </c>
      <c r="L50" s="302">
        <v>170274.21058000001</v>
      </c>
      <c r="M50" s="302">
        <v>111417.89795</v>
      </c>
      <c r="Q50" s="377"/>
      <c r="R50" s="377"/>
      <c r="S50" s="377"/>
      <c r="T50" s="377"/>
      <c r="U50" s="377"/>
      <c r="V50" s="377"/>
      <c r="W50" s="377"/>
      <c r="X50" s="377"/>
      <c r="Y50" s="378"/>
      <c r="Z50" s="378"/>
      <c r="AA50" s="372"/>
      <c r="AB50" s="372"/>
      <c r="AC50" s="372"/>
      <c r="AD50" s="372"/>
      <c r="AE50" s="372"/>
      <c r="AF50" s="372"/>
      <c r="AG50" s="372"/>
      <c r="AH50" s="372"/>
    </row>
    <row r="51" spans="1:34" ht="15" customHeight="1" thickTop="1" thickBot="1">
      <c r="A51" s="299" t="s">
        <v>862</v>
      </c>
      <c r="B51" s="300">
        <v>7499554.8750100005</v>
      </c>
      <c r="C51" s="300">
        <v>8890891.9745700005</v>
      </c>
      <c r="D51" s="300">
        <v>9946224.7570300009</v>
      </c>
      <c r="E51" s="300">
        <v>11248468.16508</v>
      </c>
      <c r="F51" s="300">
        <v>12260063.948799999</v>
      </c>
      <c r="G51" s="300">
        <v>13446210.741420001</v>
      </c>
      <c r="H51" s="300">
        <v>14278045.18878</v>
      </c>
      <c r="I51" s="300">
        <v>16311151.10258</v>
      </c>
      <c r="J51" s="300">
        <v>17313528.494209997</v>
      </c>
      <c r="K51" s="300">
        <v>19753229.58154</v>
      </c>
      <c r="L51" s="300">
        <v>20116745.63854</v>
      </c>
      <c r="M51" s="300">
        <v>20574631.583500002</v>
      </c>
      <c r="Q51" s="379"/>
      <c r="R51" s="379"/>
      <c r="S51" s="379"/>
      <c r="T51" s="379"/>
      <c r="U51" s="379"/>
      <c r="V51" s="379"/>
      <c r="W51" s="379"/>
      <c r="X51" s="379"/>
      <c r="Y51" s="380"/>
      <c r="Z51" s="380"/>
      <c r="AA51" s="372"/>
      <c r="AB51" s="372"/>
      <c r="AC51" s="372"/>
      <c r="AD51" s="372"/>
      <c r="AE51" s="372"/>
      <c r="AF51" s="372"/>
      <c r="AG51" s="372"/>
      <c r="AH51" s="372"/>
    </row>
    <row r="52" spans="1:34" s="303" customFormat="1" ht="15" customHeight="1" thickTop="1">
      <c r="A52" s="306" t="s">
        <v>861</v>
      </c>
      <c r="B52" s="302">
        <v>711432.95513000002</v>
      </c>
      <c r="C52" s="302">
        <v>576714.29308000009</v>
      </c>
      <c r="D52" s="302">
        <v>481237.08393999998</v>
      </c>
      <c r="E52" s="302">
        <v>447788.21677</v>
      </c>
      <c r="F52" s="302">
        <v>488392.02611999999</v>
      </c>
      <c r="G52" s="302">
        <v>307907.16181000002</v>
      </c>
      <c r="H52" s="302">
        <v>269631.84630000003</v>
      </c>
      <c r="I52" s="302">
        <v>335408.88043999998</v>
      </c>
      <c r="J52" s="302">
        <v>346682.42413999996</v>
      </c>
      <c r="K52" s="302">
        <v>335519.04260000004</v>
      </c>
      <c r="L52" s="302">
        <v>341420.74091000005</v>
      </c>
      <c r="M52" s="302">
        <v>370747.08356</v>
      </c>
      <c r="Q52" s="374"/>
      <c r="R52" s="374"/>
      <c r="S52" s="374"/>
      <c r="T52" s="374"/>
      <c r="U52" s="374"/>
      <c r="V52" s="374"/>
      <c r="W52" s="374"/>
      <c r="X52" s="374"/>
      <c r="Y52" s="376"/>
      <c r="Z52" s="376"/>
      <c r="AA52" s="372"/>
      <c r="AB52" s="372"/>
      <c r="AC52" s="372"/>
      <c r="AD52" s="372"/>
      <c r="AE52" s="372"/>
      <c r="AF52" s="372"/>
      <c r="AG52" s="372"/>
      <c r="AH52" s="372"/>
    </row>
    <row r="53" spans="1:34" s="305" customFormat="1" ht="15" customHeight="1">
      <c r="A53" s="304" t="s">
        <v>860</v>
      </c>
      <c r="B53" s="302">
        <v>87945.154989999995</v>
      </c>
      <c r="C53" s="302">
        <v>46337.236340000003</v>
      </c>
      <c r="D53" s="302">
        <v>51343.293720000001</v>
      </c>
      <c r="E53" s="302">
        <v>37387.866679999999</v>
      </c>
      <c r="F53" s="302">
        <v>50410.105020000003</v>
      </c>
      <c r="G53" s="302">
        <v>34167.845799999996</v>
      </c>
      <c r="H53" s="302">
        <v>8918</v>
      </c>
      <c r="I53" s="302">
        <v>19596.70393</v>
      </c>
      <c r="J53" s="302">
        <v>31286.024699999998</v>
      </c>
      <c r="K53" s="302">
        <v>22950.29464</v>
      </c>
      <c r="L53" s="302">
        <v>14638.003000000001</v>
      </c>
      <c r="M53" s="302">
        <v>0</v>
      </c>
      <c r="Q53" s="377"/>
      <c r="R53" s="377"/>
      <c r="S53" s="377"/>
      <c r="T53" s="377"/>
      <c r="U53" s="377"/>
      <c r="V53" s="377"/>
      <c r="W53" s="377"/>
      <c r="X53" s="377"/>
      <c r="Y53" s="378"/>
      <c r="Z53" s="378"/>
      <c r="AA53" s="372"/>
      <c r="AB53" s="372"/>
      <c r="AC53" s="372"/>
      <c r="AD53" s="372"/>
      <c r="AE53" s="372"/>
      <c r="AF53" s="372"/>
      <c r="AG53" s="372"/>
      <c r="AH53" s="372"/>
    </row>
    <row r="54" spans="1:34" s="305" customFormat="1" ht="15" customHeight="1">
      <c r="A54" s="304" t="s">
        <v>859</v>
      </c>
      <c r="B54" s="302">
        <v>526726.07487999997</v>
      </c>
      <c r="C54" s="302">
        <v>430654.06419</v>
      </c>
      <c r="D54" s="302">
        <v>317236.19867000001</v>
      </c>
      <c r="E54" s="302">
        <v>293872.80273</v>
      </c>
      <c r="F54" s="302">
        <v>316639.79698000004</v>
      </c>
      <c r="G54" s="302">
        <v>152946.54227999999</v>
      </c>
      <c r="H54" s="302">
        <v>135761.44927000001</v>
      </c>
      <c r="I54" s="302">
        <v>147146.91205000001</v>
      </c>
      <c r="J54" s="302">
        <v>118192.57178</v>
      </c>
      <c r="K54" s="302">
        <v>104140.35794</v>
      </c>
      <c r="L54" s="302">
        <v>110492.03762999999</v>
      </c>
      <c r="M54" s="302">
        <v>137845.88441</v>
      </c>
      <c r="Q54" s="377"/>
      <c r="R54" s="377"/>
      <c r="S54" s="377"/>
      <c r="T54" s="377"/>
      <c r="U54" s="377"/>
      <c r="V54" s="377"/>
      <c r="W54" s="377"/>
      <c r="X54" s="377"/>
      <c r="Y54" s="378"/>
      <c r="Z54" s="378"/>
      <c r="AA54" s="372"/>
      <c r="AB54" s="372"/>
      <c r="AC54" s="372"/>
      <c r="AD54" s="372"/>
      <c r="AE54" s="372"/>
      <c r="AF54" s="372"/>
      <c r="AG54" s="372"/>
      <c r="AH54" s="372"/>
    </row>
    <row r="55" spans="1:34" s="305" customFormat="1" ht="15" customHeight="1">
      <c r="A55" s="304" t="s">
        <v>858</v>
      </c>
      <c r="B55" s="302">
        <v>0</v>
      </c>
      <c r="C55" s="302">
        <v>0</v>
      </c>
      <c r="D55" s="302">
        <v>0</v>
      </c>
      <c r="E55" s="302">
        <v>0</v>
      </c>
      <c r="F55" s="302">
        <v>0</v>
      </c>
      <c r="G55" s="302">
        <v>0</v>
      </c>
      <c r="H55" s="302">
        <v>0</v>
      </c>
      <c r="I55" s="302">
        <v>0</v>
      </c>
      <c r="J55" s="302">
        <v>0</v>
      </c>
      <c r="K55" s="302">
        <v>0</v>
      </c>
      <c r="L55" s="302">
        <v>0</v>
      </c>
      <c r="M55" s="302">
        <v>0</v>
      </c>
      <c r="Q55" s="377"/>
      <c r="R55" s="377"/>
      <c r="S55" s="377"/>
      <c r="T55" s="377"/>
      <c r="U55" s="377"/>
      <c r="V55" s="377"/>
      <c r="W55" s="377"/>
      <c r="X55" s="377"/>
      <c r="Y55" s="378"/>
      <c r="Z55" s="378"/>
      <c r="AA55" s="372"/>
      <c r="AB55" s="372"/>
      <c r="AC55" s="372"/>
      <c r="AD55" s="372"/>
      <c r="AE55" s="372"/>
      <c r="AF55" s="372"/>
      <c r="AG55" s="372"/>
      <c r="AH55" s="372"/>
    </row>
    <row r="56" spans="1:34" s="305" customFormat="1" ht="15" customHeight="1">
      <c r="A56" s="304" t="s">
        <v>857</v>
      </c>
      <c r="B56" s="302">
        <v>96761.725260000007</v>
      </c>
      <c r="C56" s="302">
        <v>99722.992549999995</v>
      </c>
      <c r="D56" s="302">
        <v>112657.59155</v>
      </c>
      <c r="E56" s="302">
        <v>116527.54736</v>
      </c>
      <c r="F56" s="302">
        <v>121342.12412000001</v>
      </c>
      <c r="G56" s="302">
        <v>120792.77373</v>
      </c>
      <c r="H56" s="302">
        <v>124952.39703000001</v>
      </c>
      <c r="I56" s="302">
        <v>168665.26446000001</v>
      </c>
      <c r="J56" s="302">
        <v>197203.82766000001</v>
      </c>
      <c r="K56" s="302">
        <v>208428.39002000002</v>
      </c>
      <c r="L56" s="302">
        <v>216290.70027999999</v>
      </c>
      <c r="M56" s="302">
        <v>232901.19915</v>
      </c>
      <c r="Q56" s="377"/>
      <c r="R56" s="377"/>
      <c r="S56" s="377"/>
      <c r="T56" s="377"/>
      <c r="U56" s="377"/>
      <c r="V56" s="377"/>
      <c r="W56" s="377"/>
      <c r="X56" s="377"/>
      <c r="Y56" s="378"/>
      <c r="Z56" s="378"/>
      <c r="AA56" s="372"/>
      <c r="AB56" s="372"/>
      <c r="AC56" s="372"/>
      <c r="AD56" s="372"/>
      <c r="AE56" s="372"/>
      <c r="AF56" s="372"/>
      <c r="AG56" s="372"/>
      <c r="AH56" s="372"/>
    </row>
    <row r="57" spans="1:34" s="305" customFormat="1" ht="15" customHeight="1">
      <c r="A57" s="304" t="s">
        <v>856</v>
      </c>
      <c r="B57" s="302">
        <v>0</v>
      </c>
      <c r="C57" s="302">
        <v>0</v>
      </c>
      <c r="D57" s="302">
        <v>0</v>
      </c>
      <c r="E57" s="302">
        <v>0</v>
      </c>
      <c r="F57" s="302">
        <v>0</v>
      </c>
      <c r="G57" s="302">
        <v>0</v>
      </c>
      <c r="H57" s="302">
        <v>0</v>
      </c>
      <c r="I57" s="302">
        <v>0</v>
      </c>
      <c r="J57" s="302">
        <v>0</v>
      </c>
      <c r="K57" s="302">
        <v>0</v>
      </c>
      <c r="L57" s="302">
        <v>0</v>
      </c>
      <c r="M57" s="302">
        <v>0</v>
      </c>
      <c r="Q57" s="377"/>
      <c r="R57" s="377"/>
      <c r="S57" s="377"/>
      <c r="T57" s="377"/>
      <c r="U57" s="377"/>
      <c r="V57" s="377"/>
      <c r="W57" s="377"/>
      <c r="X57" s="377"/>
      <c r="Y57" s="378"/>
      <c r="Z57" s="378"/>
      <c r="AA57" s="372"/>
      <c r="AB57" s="372"/>
      <c r="AC57" s="372"/>
      <c r="AD57" s="372"/>
      <c r="AE57" s="372"/>
      <c r="AF57" s="372"/>
      <c r="AG57" s="372"/>
      <c r="AH57" s="372"/>
    </row>
    <row r="58" spans="1:34" s="305" customFormat="1" ht="15" customHeight="1">
      <c r="A58" s="301" t="s">
        <v>855</v>
      </c>
      <c r="B58" s="302">
        <v>11928612.026799999</v>
      </c>
      <c r="C58" s="302">
        <v>15486910.321520001</v>
      </c>
      <c r="D58" s="302">
        <v>17617920.223470002</v>
      </c>
      <c r="E58" s="302">
        <v>18927260.483709998</v>
      </c>
      <c r="F58" s="302">
        <v>20930770.58382</v>
      </c>
      <c r="G58" s="302">
        <v>21723923.713799998</v>
      </c>
      <c r="H58" s="302">
        <v>21675070.585700002</v>
      </c>
      <c r="I58" s="302">
        <v>22994469.525109999</v>
      </c>
      <c r="J58" s="302">
        <v>25346892.966700003</v>
      </c>
      <c r="K58" s="302">
        <v>28822852.420880001</v>
      </c>
      <c r="L58" s="302">
        <v>29274797.023330003</v>
      </c>
      <c r="M58" s="302">
        <v>30417770.588259999</v>
      </c>
      <c r="Q58" s="377"/>
      <c r="R58" s="377"/>
      <c r="S58" s="377"/>
      <c r="T58" s="377"/>
      <c r="U58" s="377"/>
      <c r="V58" s="377"/>
      <c r="W58" s="377"/>
      <c r="X58" s="377"/>
      <c r="Y58" s="378"/>
      <c r="Z58" s="378"/>
      <c r="AA58" s="372"/>
      <c r="AB58" s="372"/>
      <c r="AC58" s="372"/>
      <c r="AD58" s="372"/>
      <c r="AE58" s="372"/>
      <c r="AF58" s="372"/>
      <c r="AG58" s="372"/>
      <c r="AH58" s="372"/>
    </row>
    <row r="59" spans="1:34">
      <c r="A59" s="307" t="s">
        <v>854</v>
      </c>
      <c r="B59" s="308">
        <v>373740.0148</v>
      </c>
      <c r="C59" s="308">
        <v>427670.76536000002</v>
      </c>
      <c r="D59" s="308">
        <v>489889.65632999997</v>
      </c>
      <c r="E59" s="308">
        <v>560165.50988999999</v>
      </c>
      <c r="F59" s="308">
        <v>647566.04058999999</v>
      </c>
      <c r="G59" s="308">
        <v>731469.21158</v>
      </c>
      <c r="H59" s="308">
        <v>753769.58221000002</v>
      </c>
      <c r="I59" s="308">
        <v>786682.76503999997</v>
      </c>
      <c r="J59" s="308">
        <v>850859.53997000004</v>
      </c>
      <c r="K59" s="308">
        <v>735149.84390999994</v>
      </c>
      <c r="L59" s="308">
        <v>1013935.4029400001</v>
      </c>
      <c r="M59" s="308">
        <v>1246526.3457200001</v>
      </c>
      <c r="Q59" s="369"/>
      <c r="R59" s="369"/>
      <c r="S59" s="369"/>
      <c r="T59" s="369"/>
      <c r="U59" s="369"/>
      <c r="V59" s="369"/>
      <c r="W59" s="369"/>
      <c r="X59" s="369"/>
      <c r="Y59" s="380"/>
      <c r="Z59" s="380"/>
      <c r="AA59" s="372"/>
      <c r="AB59" s="372"/>
      <c r="AC59" s="372"/>
      <c r="AD59" s="372"/>
      <c r="AE59" s="372"/>
      <c r="AF59" s="372"/>
      <c r="AG59" s="372"/>
      <c r="AH59" s="372"/>
    </row>
    <row r="60" spans="1:34" ht="15" customHeight="1">
      <c r="A60" s="304" t="s">
        <v>853</v>
      </c>
      <c r="B60" s="302">
        <v>-100103.43517</v>
      </c>
      <c r="C60" s="302">
        <v>-129166.92169</v>
      </c>
      <c r="D60" s="302">
        <v>-156046.05353999999</v>
      </c>
      <c r="E60" s="302">
        <v>-195428.48540000001</v>
      </c>
      <c r="F60" s="302">
        <v>-264051.24843000004</v>
      </c>
      <c r="G60" s="302">
        <v>-303244.64643000002</v>
      </c>
      <c r="H60" s="302">
        <v>-356753.01237999997</v>
      </c>
      <c r="I60" s="302">
        <v>-352469.58613000001</v>
      </c>
      <c r="J60" s="302">
        <v>-382153.61785000004</v>
      </c>
      <c r="K60" s="302">
        <v>-340618.62795999995</v>
      </c>
      <c r="L60" s="302">
        <v>-463503.31364999997</v>
      </c>
      <c r="M60" s="302">
        <v>-358587.891</v>
      </c>
      <c r="Q60" s="369"/>
      <c r="R60" s="369"/>
      <c r="S60" s="369"/>
      <c r="T60" s="369"/>
      <c r="U60" s="369"/>
      <c r="V60" s="369"/>
      <c r="W60" s="369"/>
      <c r="X60" s="369"/>
      <c r="Y60" s="380"/>
      <c r="Z60" s="380"/>
      <c r="AA60" s="372"/>
      <c r="AB60" s="372"/>
      <c r="AC60" s="372"/>
      <c r="AD60" s="372"/>
      <c r="AE60" s="372"/>
      <c r="AF60" s="372"/>
      <c r="AG60" s="372"/>
      <c r="AH60" s="372"/>
    </row>
    <row r="61" spans="1:34" ht="15" customHeight="1">
      <c r="A61" s="301" t="s">
        <v>852</v>
      </c>
      <c r="B61" s="302">
        <v>273636.57962999999</v>
      </c>
      <c r="C61" s="302">
        <v>298503.84367000003</v>
      </c>
      <c r="D61" s="302">
        <v>333843.60279000003</v>
      </c>
      <c r="E61" s="302">
        <v>364737.02448999998</v>
      </c>
      <c r="F61" s="302">
        <v>383514.79216000001</v>
      </c>
      <c r="G61" s="302">
        <v>428224.56514999998</v>
      </c>
      <c r="H61" s="302">
        <v>397016.56982999999</v>
      </c>
      <c r="I61" s="302">
        <v>434213.17891000002</v>
      </c>
      <c r="J61" s="302">
        <v>468705.92212</v>
      </c>
      <c r="K61" s="302">
        <v>394531.21594999998</v>
      </c>
      <c r="L61" s="302">
        <v>550432.08928999992</v>
      </c>
      <c r="M61" s="302">
        <v>887938.45472000004</v>
      </c>
      <c r="Q61" s="369"/>
      <c r="R61" s="369"/>
      <c r="S61" s="369"/>
      <c r="T61" s="369"/>
      <c r="U61" s="369"/>
      <c r="V61" s="369"/>
      <c r="W61" s="369"/>
      <c r="X61" s="369"/>
      <c r="Y61" s="380"/>
      <c r="Z61" s="380"/>
      <c r="AA61" s="372"/>
      <c r="AB61" s="372"/>
      <c r="AC61" s="372"/>
      <c r="AD61" s="372"/>
      <c r="AE61" s="372"/>
      <c r="AF61" s="372"/>
      <c r="AG61" s="372"/>
      <c r="AH61" s="372"/>
    </row>
    <row r="62" spans="1:34" ht="15" customHeight="1">
      <c r="A62" s="309" t="s">
        <v>851</v>
      </c>
      <c r="B62" s="302">
        <v>202171.77968000001</v>
      </c>
      <c r="C62" s="302">
        <v>208918.09609000001</v>
      </c>
      <c r="D62" s="302">
        <v>344578.64941000001</v>
      </c>
      <c r="E62" s="302">
        <v>422846.43283999996</v>
      </c>
      <c r="F62" s="302">
        <v>453622.94631000003</v>
      </c>
      <c r="G62" s="302">
        <v>495109.07163999998</v>
      </c>
      <c r="H62" s="302">
        <v>414362.03554000001</v>
      </c>
      <c r="I62" s="302">
        <v>425744.38650999998</v>
      </c>
      <c r="J62" s="302">
        <v>482612.99141000002</v>
      </c>
      <c r="K62" s="302">
        <v>780735.25607</v>
      </c>
      <c r="L62" s="302">
        <v>1137583.65653</v>
      </c>
      <c r="M62" s="302">
        <v>1834689.5049000001</v>
      </c>
      <c r="Q62" s="369"/>
      <c r="R62" s="369"/>
      <c r="S62" s="369"/>
      <c r="T62" s="369"/>
      <c r="U62" s="369"/>
      <c r="V62" s="369"/>
      <c r="W62" s="369"/>
      <c r="X62" s="369"/>
      <c r="Y62" s="380"/>
      <c r="Z62" s="380"/>
      <c r="AA62" s="372"/>
      <c r="AB62" s="372"/>
      <c r="AC62" s="372"/>
      <c r="AD62" s="372"/>
      <c r="AE62" s="372"/>
      <c r="AF62" s="372"/>
      <c r="AG62" s="372"/>
      <c r="AH62" s="372"/>
    </row>
    <row r="63" spans="1:34" ht="15" customHeight="1">
      <c r="A63" s="304" t="s">
        <v>850</v>
      </c>
      <c r="B63" s="302">
        <v>-90341.470109999995</v>
      </c>
      <c r="C63" s="302">
        <v>-111550.92534</v>
      </c>
      <c r="D63" s="302">
        <v>-210295.67293999999</v>
      </c>
      <c r="E63" s="302">
        <v>-285745.35876999999</v>
      </c>
      <c r="F63" s="302">
        <v>-341198.21318000002</v>
      </c>
      <c r="G63" s="302">
        <v>-364178.94126999995</v>
      </c>
      <c r="H63" s="302">
        <v>-286090.08442999999</v>
      </c>
      <c r="I63" s="302">
        <v>-229009.59530000002</v>
      </c>
      <c r="J63" s="302">
        <v>-281270.82876</v>
      </c>
      <c r="K63" s="302">
        <v>-481548.37448</v>
      </c>
      <c r="L63" s="302">
        <v>-709349.88736000005</v>
      </c>
      <c r="M63" s="302">
        <v>-1767096.85097</v>
      </c>
      <c r="Q63" s="369"/>
      <c r="R63" s="369"/>
      <c r="S63" s="369"/>
      <c r="T63" s="369"/>
      <c r="U63" s="369"/>
      <c r="V63" s="369"/>
      <c r="W63" s="369"/>
      <c r="X63" s="369"/>
      <c r="Y63" s="380"/>
      <c r="Z63" s="380"/>
      <c r="AA63" s="372"/>
      <c r="AB63" s="372"/>
      <c r="AC63" s="372"/>
      <c r="AD63" s="372"/>
      <c r="AE63" s="372"/>
      <c r="AF63" s="372"/>
      <c r="AG63" s="372"/>
      <c r="AH63" s="372"/>
    </row>
    <row r="64" spans="1:34" ht="15" customHeight="1">
      <c r="A64" s="310" t="s">
        <v>849</v>
      </c>
      <c r="B64" s="302">
        <v>385466.88919999998</v>
      </c>
      <c r="C64" s="302">
        <v>395871.01442000002</v>
      </c>
      <c r="D64" s="302">
        <v>468126.57925999997</v>
      </c>
      <c r="E64" s="302">
        <v>501838.09856000001</v>
      </c>
      <c r="F64" s="302">
        <v>495939.52529000002</v>
      </c>
      <c r="G64" s="302">
        <v>559154.69551999995</v>
      </c>
      <c r="H64" s="302">
        <v>525288.52093999996</v>
      </c>
      <c r="I64" s="302">
        <v>630947.97011999995</v>
      </c>
      <c r="J64" s="302">
        <v>670048.08476999996</v>
      </c>
      <c r="K64" s="302">
        <v>693718.09753999999</v>
      </c>
      <c r="L64" s="302">
        <v>978665.85846000002</v>
      </c>
      <c r="M64" s="302">
        <v>955531.10864999995</v>
      </c>
      <c r="Q64" s="369"/>
      <c r="R64" s="369"/>
      <c r="S64" s="369"/>
      <c r="T64" s="369"/>
      <c r="U64" s="369"/>
      <c r="V64" s="369"/>
      <c r="W64" s="369"/>
      <c r="X64" s="369"/>
      <c r="Y64" s="380"/>
      <c r="Z64" s="380"/>
      <c r="AA64" s="372"/>
      <c r="AB64" s="372"/>
      <c r="AC64" s="372"/>
      <c r="AD64" s="372"/>
      <c r="AE64" s="372"/>
      <c r="AF64" s="372"/>
      <c r="AG64" s="372"/>
      <c r="AH64" s="372"/>
    </row>
    <row r="65" spans="1:34" ht="15" customHeight="1">
      <c r="A65" s="309" t="s">
        <v>848</v>
      </c>
      <c r="B65" s="302">
        <v>16903.555319999999</v>
      </c>
      <c r="C65" s="302">
        <v>15682.636269999999</v>
      </c>
      <c r="D65" s="302">
        <v>47939.389739999999</v>
      </c>
      <c r="E65" s="302">
        <v>18687.082030000001</v>
      </c>
      <c r="F65" s="302">
        <v>15761.787470000001</v>
      </c>
      <c r="G65" s="302">
        <v>31680.65569</v>
      </c>
      <c r="H65" s="302">
        <v>74908.284249999997</v>
      </c>
      <c r="I65" s="302">
        <v>84322.02506</v>
      </c>
      <c r="J65" s="302">
        <v>25112.20823</v>
      </c>
      <c r="K65" s="302">
        <v>29142.044180000001</v>
      </c>
      <c r="L65" s="302">
        <v>59640.59736</v>
      </c>
      <c r="M65" s="302">
        <v>21083.427889999999</v>
      </c>
      <c r="Q65" s="369"/>
      <c r="R65" s="369"/>
      <c r="S65" s="369"/>
      <c r="T65" s="369"/>
      <c r="U65" s="369"/>
      <c r="V65" s="369"/>
      <c r="W65" s="369"/>
      <c r="X65" s="369"/>
      <c r="Y65" s="380"/>
      <c r="Z65" s="380"/>
      <c r="AA65" s="372"/>
      <c r="AB65" s="372"/>
      <c r="AC65" s="372"/>
      <c r="AD65" s="372"/>
      <c r="AE65" s="372"/>
      <c r="AF65" s="372"/>
      <c r="AG65" s="372"/>
      <c r="AH65" s="372"/>
    </row>
    <row r="66" spans="1:34" ht="15" customHeight="1">
      <c r="A66" s="309" t="s">
        <v>847</v>
      </c>
      <c r="B66" s="302">
        <v>-42383.482609999999</v>
      </c>
      <c r="C66" s="302">
        <v>-29749.046600000001</v>
      </c>
      <c r="D66" s="302">
        <v>-77609.67001999999</v>
      </c>
      <c r="E66" s="302">
        <v>-63074.10067</v>
      </c>
      <c r="F66" s="302">
        <v>-43733.136079999997</v>
      </c>
      <c r="G66" s="302">
        <v>-85222.62301000001</v>
      </c>
      <c r="H66" s="302">
        <v>-115340.00318000001</v>
      </c>
      <c r="I66" s="302">
        <v>-117008.97843</v>
      </c>
      <c r="J66" s="302">
        <v>-107322.67220999999</v>
      </c>
      <c r="K66" s="302">
        <v>-218368.25044999999</v>
      </c>
      <c r="L66" s="302">
        <v>-259611.63618</v>
      </c>
      <c r="M66" s="302">
        <v>-257031.84411999999</v>
      </c>
      <c r="Q66" s="369"/>
      <c r="R66" s="369"/>
      <c r="S66" s="369"/>
      <c r="T66" s="369"/>
      <c r="U66" s="369"/>
      <c r="V66" s="369"/>
      <c r="W66" s="369"/>
      <c r="X66" s="369"/>
      <c r="Y66" s="380"/>
      <c r="Z66" s="380"/>
      <c r="AA66" s="372"/>
      <c r="AB66" s="372"/>
      <c r="AC66" s="372"/>
      <c r="AD66" s="372"/>
      <c r="AE66" s="372"/>
      <c r="AF66" s="372"/>
      <c r="AG66" s="372"/>
      <c r="AH66" s="372"/>
    </row>
    <row r="67" spans="1:34" ht="15" customHeight="1">
      <c r="A67" s="301" t="s">
        <v>846</v>
      </c>
      <c r="B67" s="302">
        <v>359986.96191000001</v>
      </c>
      <c r="C67" s="302">
        <v>381804.60408999998</v>
      </c>
      <c r="D67" s="302">
        <v>438456.29898000002</v>
      </c>
      <c r="E67" s="302">
        <v>457451.07991999999</v>
      </c>
      <c r="F67" s="302">
        <v>467968.17668000003</v>
      </c>
      <c r="G67" s="302">
        <v>505612.72820000001</v>
      </c>
      <c r="H67" s="302">
        <v>484856.80200999998</v>
      </c>
      <c r="I67" s="302">
        <v>598261.01674999995</v>
      </c>
      <c r="J67" s="302">
        <v>587837.62078999996</v>
      </c>
      <c r="K67" s="302">
        <v>504491.89126999996</v>
      </c>
      <c r="L67" s="302">
        <v>778694.81964</v>
      </c>
      <c r="M67" s="302">
        <v>719582.69241999998</v>
      </c>
      <c r="Q67" s="369"/>
      <c r="R67" s="369"/>
      <c r="S67" s="369"/>
      <c r="T67" s="369"/>
      <c r="U67" s="369"/>
      <c r="V67" s="369"/>
      <c r="W67" s="369"/>
      <c r="X67" s="369"/>
      <c r="Y67" s="380"/>
      <c r="Z67" s="380"/>
      <c r="AA67" s="372"/>
      <c r="AB67" s="372"/>
      <c r="AC67" s="372"/>
      <c r="AD67" s="372"/>
      <c r="AE67" s="372"/>
      <c r="AF67" s="372"/>
      <c r="AG67" s="372"/>
      <c r="AH67" s="372"/>
    </row>
    <row r="68" spans="1:34" ht="15" customHeight="1">
      <c r="A68" s="304" t="s">
        <v>845</v>
      </c>
      <c r="B68" s="302">
        <v>-255528.74184</v>
      </c>
      <c r="C68" s="302">
        <v>-268026.84928000002</v>
      </c>
      <c r="D68" s="302">
        <v>-262335.86384000001</v>
      </c>
      <c r="E68" s="302">
        <v>-272453.34378</v>
      </c>
      <c r="F68" s="302">
        <v>-305502.68341</v>
      </c>
      <c r="G68" s="302">
        <v>-302949.41879000003</v>
      </c>
      <c r="H68" s="302">
        <v>-320669.27750999999</v>
      </c>
      <c r="I68" s="302">
        <v>-366939.77126999997</v>
      </c>
      <c r="J68" s="302">
        <v>-401224.47774</v>
      </c>
      <c r="K68" s="302">
        <v>-346353.18208</v>
      </c>
      <c r="L68" s="302">
        <v>-459550.88084</v>
      </c>
      <c r="M68" s="302">
        <v>-381717.85924999998</v>
      </c>
      <c r="Q68" s="369"/>
      <c r="R68" s="369"/>
      <c r="S68" s="369"/>
      <c r="T68" s="369"/>
      <c r="U68" s="369"/>
      <c r="V68" s="369"/>
      <c r="W68" s="369"/>
      <c r="X68" s="369"/>
      <c r="Y68" s="380"/>
      <c r="Z68" s="380"/>
      <c r="AA68" s="372"/>
      <c r="AB68" s="372"/>
      <c r="AC68" s="372"/>
      <c r="AD68" s="372"/>
      <c r="AE68" s="372"/>
      <c r="AF68" s="372"/>
      <c r="AG68" s="372"/>
      <c r="AH68" s="372"/>
    </row>
    <row r="69" spans="1:34" ht="15" customHeight="1">
      <c r="A69" s="310" t="s">
        <v>844</v>
      </c>
      <c r="B69" s="302">
        <v>104458.22007</v>
      </c>
      <c r="C69" s="302">
        <v>113777.75481</v>
      </c>
      <c r="D69" s="302">
        <v>176120.43513999999</v>
      </c>
      <c r="E69" s="302">
        <v>184997.73613999999</v>
      </c>
      <c r="F69" s="302">
        <v>162465.49327000001</v>
      </c>
      <c r="G69" s="302">
        <v>202663.30940999999</v>
      </c>
      <c r="H69" s="302">
        <v>164187.5245</v>
      </c>
      <c r="I69" s="302">
        <v>231321.24547999998</v>
      </c>
      <c r="J69" s="302">
        <v>186613.14305000001</v>
      </c>
      <c r="K69" s="302">
        <v>158138.70918999999</v>
      </c>
      <c r="L69" s="302">
        <v>319143.9388</v>
      </c>
      <c r="M69" s="302">
        <v>337864.83317</v>
      </c>
      <c r="Q69" s="369"/>
      <c r="R69" s="369"/>
      <c r="S69" s="369"/>
      <c r="T69" s="369"/>
      <c r="U69" s="369"/>
      <c r="V69" s="369"/>
      <c r="W69" s="369"/>
      <c r="X69" s="369"/>
      <c r="Y69" s="380"/>
      <c r="Z69" s="380"/>
      <c r="AA69" s="372"/>
      <c r="AB69" s="372"/>
      <c r="AC69" s="372"/>
      <c r="AD69" s="372"/>
      <c r="AE69" s="372"/>
      <c r="AF69" s="372"/>
      <c r="AG69" s="372"/>
      <c r="AH69" s="372"/>
    </row>
    <row r="70" spans="1:34" ht="15" customHeight="1">
      <c r="A70" s="310" t="s">
        <v>843</v>
      </c>
      <c r="B70" s="302">
        <v>-16753.44355</v>
      </c>
      <c r="C70" s="302">
        <v>-19879.644370000002</v>
      </c>
      <c r="D70" s="302">
        <v>21676.648789999999</v>
      </c>
      <c r="E70" s="302">
        <v>81176.030680000011</v>
      </c>
      <c r="F70" s="302">
        <v>5198.9771300000002</v>
      </c>
      <c r="G70" s="302">
        <v>-5104.5992000000006</v>
      </c>
      <c r="H70" s="302">
        <v>61982.972609999997</v>
      </c>
      <c r="I70" s="302">
        <v>-63792.54062</v>
      </c>
      <c r="J70" s="302">
        <v>-38294.445030000003</v>
      </c>
      <c r="K70" s="302">
        <v>-18768.34664</v>
      </c>
      <c r="L70" s="302">
        <v>6858.1521299999995</v>
      </c>
      <c r="M70" s="302">
        <v>35148.89458</v>
      </c>
      <c r="Q70" s="369"/>
      <c r="R70" s="369"/>
      <c r="S70" s="369"/>
      <c r="T70" s="369"/>
      <c r="U70" s="369"/>
      <c r="V70" s="369"/>
      <c r="W70" s="369"/>
      <c r="X70" s="369"/>
      <c r="Y70" s="380"/>
      <c r="Z70" s="380"/>
      <c r="AA70" s="372"/>
      <c r="AB70" s="372"/>
      <c r="AC70" s="372"/>
      <c r="AD70" s="372"/>
      <c r="AE70" s="372"/>
      <c r="AF70" s="372"/>
      <c r="AG70" s="372"/>
      <c r="AH70" s="372"/>
    </row>
    <row r="71" spans="1:34" ht="15" customHeight="1">
      <c r="A71" s="311" t="s">
        <v>842</v>
      </c>
      <c r="B71" s="302">
        <v>-16814.31266</v>
      </c>
      <c r="C71" s="302">
        <v>-19952.124370000001</v>
      </c>
      <c r="D71" s="302">
        <v>21555.074410000001</v>
      </c>
      <c r="E71" s="302">
        <v>81061.893489999988</v>
      </c>
      <c r="F71" s="302">
        <v>5080.4631200000003</v>
      </c>
      <c r="G71" s="302">
        <v>-5175.8182000000006</v>
      </c>
      <c r="H71" s="302">
        <v>61925.295409999999</v>
      </c>
      <c r="I71" s="302">
        <v>-63844.662830000001</v>
      </c>
      <c r="J71" s="302">
        <v>-38404.767999999996</v>
      </c>
      <c r="K71" s="302">
        <v>-18904.85642</v>
      </c>
      <c r="L71" s="302">
        <v>6668.9744800000008</v>
      </c>
      <c r="M71" s="302">
        <v>34931.148380000006</v>
      </c>
      <c r="Q71" s="369"/>
      <c r="R71" s="369"/>
      <c r="S71" s="369"/>
      <c r="T71" s="369"/>
      <c r="U71" s="369"/>
      <c r="V71" s="369"/>
      <c r="W71" s="369"/>
      <c r="X71" s="369"/>
      <c r="Y71" s="380"/>
      <c r="Z71" s="380"/>
      <c r="AA71" s="372"/>
      <c r="AB71" s="372"/>
      <c r="AC71" s="372"/>
      <c r="AD71" s="372"/>
      <c r="AE71" s="372"/>
      <c r="AF71" s="372"/>
      <c r="AG71" s="372"/>
      <c r="AH71" s="372"/>
    </row>
    <row r="72" spans="1:34" ht="15" customHeight="1">
      <c r="A72" s="311" t="s">
        <v>841</v>
      </c>
      <c r="B72" s="302">
        <v>60.869109999999999</v>
      </c>
      <c r="C72" s="302">
        <v>72.48</v>
      </c>
      <c r="D72" s="302">
        <v>121.57438</v>
      </c>
      <c r="E72" s="302">
        <v>114.13719</v>
      </c>
      <c r="F72" s="302">
        <v>118.51401</v>
      </c>
      <c r="G72" s="302">
        <v>71.218999999999994</v>
      </c>
      <c r="H72" s="302">
        <v>57.677199999999999</v>
      </c>
      <c r="I72" s="302">
        <v>52.122210000000003</v>
      </c>
      <c r="J72" s="302">
        <v>110.32297</v>
      </c>
      <c r="K72" s="302">
        <v>136.50978000000001</v>
      </c>
      <c r="L72" s="302">
        <v>189.17765</v>
      </c>
      <c r="M72" s="302">
        <v>217.74620000000002</v>
      </c>
      <c r="Q72" s="369"/>
      <c r="R72" s="369"/>
      <c r="S72" s="369"/>
      <c r="T72" s="369"/>
      <c r="U72" s="369"/>
      <c r="V72" s="369"/>
      <c r="W72" s="369"/>
      <c r="X72" s="369"/>
      <c r="Y72" s="380"/>
      <c r="Z72" s="380"/>
      <c r="AA72" s="372"/>
      <c r="AB72" s="372"/>
      <c r="AC72" s="372"/>
      <c r="AD72" s="372"/>
      <c r="AE72" s="372"/>
      <c r="AF72" s="372"/>
      <c r="AG72" s="372"/>
      <c r="AH72" s="372"/>
    </row>
    <row r="73" spans="1:34" ht="15" customHeight="1">
      <c r="A73" s="301" t="s">
        <v>840</v>
      </c>
      <c r="B73" s="302">
        <v>16754.34835</v>
      </c>
      <c r="C73" s="302">
        <v>20368.164670000002</v>
      </c>
      <c r="D73" s="302">
        <v>-21991.51828</v>
      </c>
      <c r="E73" s="302">
        <v>-81144.871310000002</v>
      </c>
      <c r="F73" s="302">
        <v>-5128.2146199999997</v>
      </c>
      <c r="G73" s="302">
        <v>5154.9114</v>
      </c>
      <c r="H73" s="302">
        <v>-62170.648959999999</v>
      </c>
      <c r="I73" s="302">
        <v>63652.662189999995</v>
      </c>
      <c r="J73" s="302">
        <v>38334.713080000001</v>
      </c>
      <c r="K73" s="302">
        <v>18624.030170000002</v>
      </c>
      <c r="L73" s="302">
        <v>-7112.7671500000006</v>
      </c>
      <c r="M73" s="302">
        <v>-35147.206570000002</v>
      </c>
      <c r="Q73" s="369"/>
      <c r="R73" s="369"/>
      <c r="S73" s="369"/>
      <c r="T73" s="369"/>
      <c r="U73" s="369"/>
      <c r="V73" s="369"/>
      <c r="W73" s="369"/>
      <c r="X73" s="369"/>
      <c r="Y73" s="380"/>
      <c r="Z73" s="380"/>
      <c r="AA73" s="372"/>
      <c r="AB73" s="372"/>
      <c r="AC73" s="372"/>
      <c r="AD73" s="372"/>
      <c r="AE73" s="372"/>
      <c r="AF73" s="372"/>
      <c r="AG73" s="372"/>
      <c r="AH73" s="372"/>
    </row>
    <row r="74" spans="1:34" ht="15" customHeight="1">
      <c r="A74" s="301" t="s">
        <v>1036</v>
      </c>
      <c r="B74" s="302">
        <v>16872.264420000003</v>
      </c>
      <c r="C74" s="302">
        <v>20438.844120000002</v>
      </c>
      <c r="D74" s="302">
        <v>-21866.65136</v>
      </c>
      <c r="E74" s="302">
        <v>-81028.233240000001</v>
      </c>
      <c r="F74" s="302">
        <v>-5011.3729599999997</v>
      </c>
      <c r="G74" s="302">
        <v>5225.4042499999996</v>
      </c>
      <c r="H74" s="302">
        <v>-62117.076159999997</v>
      </c>
      <c r="I74" s="302">
        <v>63691.617039999997</v>
      </c>
      <c r="J74" s="302">
        <v>38425.49944</v>
      </c>
      <c r="K74" s="302">
        <v>18736.921010000002</v>
      </c>
      <c r="L74" s="302">
        <v>-6953.0111799999995</v>
      </c>
      <c r="M74" s="302">
        <v>-34952.042159999997</v>
      </c>
      <c r="Q74" s="369"/>
      <c r="R74" s="369"/>
      <c r="S74" s="369"/>
      <c r="T74" s="369"/>
      <c r="U74" s="369"/>
      <c r="V74" s="369"/>
      <c r="W74" s="369"/>
      <c r="X74" s="369"/>
      <c r="Y74" s="380"/>
      <c r="Z74" s="380"/>
      <c r="AA74" s="372"/>
      <c r="AB74" s="372"/>
      <c r="AC74" s="372"/>
      <c r="AD74" s="372"/>
      <c r="AE74" s="372"/>
      <c r="AF74" s="372"/>
      <c r="AG74" s="372"/>
      <c r="AH74" s="372"/>
    </row>
    <row r="75" spans="1:34" ht="15" customHeight="1">
      <c r="A75" s="304" t="s">
        <v>311</v>
      </c>
      <c r="B75" s="302">
        <v>-117.91607</v>
      </c>
      <c r="C75" s="302">
        <v>-70.679450000000003</v>
      </c>
      <c r="D75" s="302">
        <v>-124.86691999999999</v>
      </c>
      <c r="E75" s="302">
        <v>-116.63807000000001</v>
      </c>
      <c r="F75" s="302">
        <v>-116.84166</v>
      </c>
      <c r="G75" s="302">
        <v>-70.492850000000004</v>
      </c>
      <c r="H75" s="302">
        <v>-53.572800000000001</v>
      </c>
      <c r="I75" s="302">
        <v>-38.95485</v>
      </c>
      <c r="J75" s="302">
        <v>-90.786360000000002</v>
      </c>
      <c r="K75" s="302">
        <v>-112.89084</v>
      </c>
      <c r="L75" s="302">
        <v>-159.75596999999999</v>
      </c>
      <c r="M75" s="302">
        <v>-195.16441</v>
      </c>
      <c r="Q75" s="369"/>
      <c r="R75" s="369"/>
      <c r="S75" s="369"/>
      <c r="T75" s="369"/>
      <c r="U75" s="369"/>
      <c r="V75" s="369"/>
      <c r="W75" s="369"/>
      <c r="X75" s="369"/>
      <c r="Y75" s="380"/>
      <c r="Z75" s="380"/>
      <c r="AA75" s="372"/>
      <c r="AB75" s="372"/>
      <c r="AC75" s="372"/>
      <c r="AD75" s="372"/>
      <c r="AE75" s="372"/>
      <c r="AF75" s="372"/>
      <c r="AG75" s="372"/>
      <c r="AH75" s="372"/>
    </row>
    <row r="76" spans="1:34" ht="15" customHeight="1">
      <c r="A76" s="301" t="s">
        <v>837</v>
      </c>
      <c r="B76" s="302">
        <v>104459.12487</v>
      </c>
      <c r="C76" s="302">
        <v>114266.27511</v>
      </c>
      <c r="D76" s="302">
        <v>175805.56565</v>
      </c>
      <c r="E76" s="302">
        <v>185028.89551</v>
      </c>
      <c r="F76" s="302">
        <v>162536.25578000001</v>
      </c>
      <c r="G76" s="302">
        <v>202713.62161</v>
      </c>
      <c r="H76" s="302">
        <v>163999.84815000001</v>
      </c>
      <c r="I76" s="302">
        <v>231181.36705</v>
      </c>
      <c r="J76" s="302">
        <v>186653.4111</v>
      </c>
      <c r="K76" s="302">
        <v>157994.39272</v>
      </c>
      <c r="L76" s="302">
        <v>318889.32377999998</v>
      </c>
      <c r="M76" s="302">
        <v>337866.52117999998</v>
      </c>
      <c r="Q76" s="369"/>
      <c r="R76" s="369"/>
      <c r="S76" s="369"/>
      <c r="T76" s="369"/>
      <c r="U76" s="369"/>
      <c r="V76" s="369"/>
      <c r="W76" s="369"/>
      <c r="X76" s="369"/>
      <c r="Y76" s="380"/>
      <c r="Z76" s="380"/>
      <c r="AA76" s="372"/>
      <c r="AB76" s="372"/>
      <c r="AC76" s="372"/>
      <c r="AD76" s="372"/>
      <c r="AE76" s="372"/>
      <c r="AF76" s="372"/>
      <c r="AG76" s="372"/>
      <c r="AH76" s="372"/>
    </row>
    <row r="77" spans="1:34" ht="15" customHeight="1">
      <c r="A77" s="312" t="s">
        <v>836</v>
      </c>
      <c r="B77" s="302">
        <v>0</v>
      </c>
      <c r="C77" s="302">
        <v>0</v>
      </c>
      <c r="D77" s="302">
        <v>0</v>
      </c>
      <c r="E77" s="302">
        <v>1.81002</v>
      </c>
      <c r="F77" s="302">
        <v>2.8730300000000004</v>
      </c>
      <c r="G77" s="302">
        <v>0</v>
      </c>
      <c r="H77" s="302">
        <v>0</v>
      </c>
      <c r="I77" s="302">
        <v>0</v>
      </c>
      <c r="J77" s="302">
        <v>0</v>
      </c>
      <c r="K77" s="302">
        <v>0</v>
      </c>
      <c r="L77" s="302">
        <v>27.44</v>
      </c>
      <c r="M77" s="302">
        <v>0</v>
      </c>
      <c r="Q77" s="369"/>
      <c r="R77" s="369"/>
      <c r="S77" s="369"/>
      <c r="T77" s="369"/>
      <c r="U77" s="369"/>
      <c r="V77" s="369"/>
      <c r="W77" s="369"/>
      <c r="X77" s="369"/>
      <c r="Y77" s="380"/>
      <c r="Z77" s="380"/>
      <c r="AA77" s="372"/>
      <c r="AB77" s="372"/>
      <c r="AC77" s="372"/>
      <c r="AD77" s="372"/>
      <c r="AE77" s="372"/>
      <c r="AF77" s="372"/>
      <c r="AG77" s="372"/>
      <c r="AH77" s="372"/>
    </row>
    <row r="78" spans="1:34" ht="15" customHeight="1">
      <c r="A78" s="310" t="s">
        <v>835</v>
      </c>
      <c r="B78" s="302">
        <v>104459.12487</v>
      </c>
      <c r="C78" s="302">
        <v>114266.27511</v>
      </c>
      <c r="D78" s="302">
        <v>175805.56565</v>
      </c>
      <c r="E78" s="302">
        <v>185030.70553000001</v>
      </c>
      <c r="F78" s="302">
        <v>162539.12880999999</v>
      </c>
      <c r="G78" s="302">
        <v>202713.62161</v>
      </c>
      <c r="H78" s="302">
        <v>163999.84815000001</v>
      </c>
      <c r="I78" s="302">
        <v>231181.36705</v>
      </c>
      <c r="J78" s="302">
        <v>186653.4111</v>
      </c>
      <c r="K78" s="302">
        <v>157994.39272</v>
      </c>
      <c r="L78" s="302">
        <v>318916.76377999998</v>
      </c>
      <c r="M78" s="302">
        <v>337866.52117999998</v>
      </c>
      <c r="Q78" s="369"/>
      <c r="R78" s="369"/>
      <c r="S78" s="369"/>
      <c r="T78" s="369"/>
      <c r="U78" s="369"/>
      <c r="V78" s="369"/>
      <c r="W78" s="369"/>
      <c r="X78" s="369"/>
      <c r="Y78" s="380"/>
      <c r="Z78" s="380"/>
      <c r="AA78" s="372"/>
      <c r="AB78" s="372"/>
      <c r="AC78" s="372"/>
      <c r="AD78" s="372"/>
      <c r="AE78" s="372"/>
      <c r="AF78" s="372"/>
      <c r="AG78" s="372"/>
      <c r="AH78" s="372"/>
    </row>
    <row r="79" spans="1:34" ht="15" customHeight="1">
      <c r="A79" s="309" t="s">
        <v>834</v>
      </c>
      <c r="B79" s="302">
        <v>1156.52244</v>
      </c>
      <c r="C79" s="302">
        <v>0</v>
      </c>
      <c r="D79" s="302">
        <v>-243.779</v>
      </c>
      <c r="E79" s="302">
        <v>0</v>
      </c>
      <c r="F79" s="302">
        <v>0</v>
      </c>
      <c r="G79" s="302">
        <v>0</v>
      </c>
      <c r="H79" s="302">
        <v>0</v>
      </c>
      <c r="I79" s="302">
        <v>2634.23873</v>
      </c>
      <c r="J79" s="302">
        <v>1047.05512</v>
      </c>
      <c r="K79" s="302">
        <v>-1679.4431999999999</v>
      </c>
      <c r="L79" s="302">
        <v>-1679.4431999999999</v>
      </c>
      <c r="M79" s="302">
        <v>-322.07923</v>
      </c>
      <c r="Q79" s="369"/>
      <c r="R79" s="369"/>
      <c r="S79" s="369"/>
      <c r="T79" s="369"/>
      <c r="U79" s="369"/>
      <c r="V79" s="369"/>
      <c r="W79" s="369"/>
      <c r="X79" s="369"/>
      <c r="Y79" s="380"/>
      <c r="Z79" s="380"/>
      <c r="AA79" s="372"/>
      <c r="AB79" s="372"/>
      <c r="AC79" s="372"/>
      <c r="AD79" s="372"/>
      <c r="AE79" s="372"/>
      <c r="AF79" s="372"/>
      <c r="AG79" s="372"/>
      <c r="AH79" s="372"/>
    </row>
    <row r="80" spans="1:34" ht="15" customHeight="1">
      <c r="A80" s="301" t="s">
        <v>833</v>
      </c>
      <c r="B80" s="302">
        <v>105615.64731</v>
      </c>
      <c r="C80" s="302">
        <v>114266.27511</v>
      </c>
      <c r="D80" s="302">
        <v>175561.78664999999</v>
      </c>
      <c r="E80" s="302">
        <v>185030.70553000001</v>
      </c>
      <c r="F80" s="302">
        <v>162539.12880999999</v>
      </c>
      <c r="G80" s="302">
        <v>202713.62161</v>
      </c>
      <c r="H80" s="302">
        <v>163999.84815000001</v>
      </c>
      <c r="I80" s="302">
        <v>233815.60578000001</v>
      </c>
      <c r="J80" s="302">
        <v>187700.46622</v>
      </c>
      <c r="K80" s="302">
        <v>156314.94952000002</v>
      </c>
      <c r="L80" s="302">
        <v>317237.32058</v>
      </c>
      <c r="M80" s="302">
        <v>337544.44195000001</v>
      </c>
      <c r="Q80" s="369"/>
      <c r="R80" s="369"/>
      <c r="S80" s="369"/>
      <c r="T80" s="369"/>
      <c r="U80" s="369"/>
      <c r="V80" s="369"/>
      <c r="W80" s="369"/>
      <c r="X80" s="369"/>
      <c r="Y80" s="380"/>
      <c r="Z80" s="380"/>
      <c r="AA80" s="372"/>
      <c r="AB80" s="372"/>
      <c r="AC80" s="372"/>
      <c r="AD80" s="372"/>
      <c r="AE80" s="372"/>
      <c r="AF80" s="372"/>
      <c r="AG80" s="372"/>
      <c r="AH80" s="372"/>
    </row>
    <row r="81" spans="1:34" ht="15" customHeight="1">
      <c r="A81" s="309" t="s">
        <v>832</v>
      </c>
      <c r="B81" s="302">
        <v>0</v>
      </c>
      <c r="C81" s="302">
        <v>0</v>
      </c>
      <c r="D81" s="302">
        <v>0</v>
      </c>
      <c r="E81" s="302">
        <v>0</v>
      </c>
      <c r="F81" s="302">
        <v>0</v>
      </c>
      <c r="G81" s="302">
        <v>0</v>
      </c>
      <c r="H81" s="302">
        <v>0</v>
      </c>
      <c r="I81" s="302">
        <v>0</v>
      </c>
      <c r="J81" s="302">
        <v>0</v>
      </c>
      <c r="K81" s="302">
        <v>0</v>
      </c>
      <c r="L81" s="302">
        <v>0</v>
      </c>
      <c r="M81" s="302">
        <v>0</v>
      </c>
      <c r="Q81" s="369"/>
      <c r="R81" s="369"/>
      <c r="S81" s="369"/>
      <c r="T81" s="369"/>
      <c r="U81" s="369"/>
      <c r="V81" s="369"/>
      <c r="W81" s="369"/>
      <c r="X81" s="369"/>
      <c r="Y81" s="380"/>
      <c r="Z81" s="380"/>
      <c r="AA81" s="372"/>
      <c r="AB81" s="372"/>
      <c r="AC81" s="372"/>
      <c r="AD81" s="372"/>
      <c r="AE81" s="372"/>
      <c r="AF81" s="372"/>
      <c r="AG81" s="372"/>
      <c r="AH81" s="372"/>
    </row>
    <row r="82" spans="1:34" ht="15" customHeight="1">
      <c r="A82" s="301" t="s">
        <v>831</v>
      </c>
      <c r="B82" s="302">
        <v>105615.64731</v>
      </c>
      <c r="C82" s="302">
        <v>114266.27511</v>
      </c>
      <c r="D82" s="302">
        <v>175561.78664999999</v>
      </c>
      <c r="E82" s="302">
        <v>185030.70553000001</v>
      </c>
      <c r="F82" s="302">
        <v>162539.12880999999</v>
      </c>
      <c r="G82" s="302">
        <v>202713.62161</v>
      </c>
      <c r="H82" s="302">
        <v>163999.84815000001</v>
      </c>
      <c r="I82" s="302">
        <v>233815.60578000001</v>
      </c>
      <c r="J82" s="302">
        <v>187700.46622</v>
      </c>
      <c r="K82" s="302">
        <v>156314.94952000002</v>
      </c>
      <c r="L82" s="302">
        <v>317237.32058</v>
      </c>
      <c r="M82" s="302">
        <v>337544.44195000001</v>
      </c>
      <c r="Q82" s="369"/>
      <c r="R82" s="369"/>
      <c r="S82" s="369"/>
      <c r="T82" s="369"/>
      <c r="U82" s="369"/>
      <c r="V82" s="369"/>
      <c r="W82" s="369"/>
      <c r="X82" s="369"/>
      <c r="Y82" s="380"/>
      <c r="Z82" s="380"/>
      <c r="AA82" s="372"/>
      <c r="AB82" s="372"/>
      <c r="AC82" s="372"/>
      <c r="AD82" s="372"/>
      <c r="AE82" s="372"/>
      <c r="AF82" s="372"/>
      <c r="AG82" s="372"/>
      <c r="AH82" s="372"/>
    </row>
    <row r="83" spans="1:34" ht="15" customHeight="1" thickBot="1">
      <c r="A83" s="309" t="s">
        <v>830</v>
      </c>
      <c r="B83" s="302">
        <v>-37815.728999999999</v>
      </c>
      <c r="C83" s="302">
        <v>-40858.896000000001</v>
      </c>
      <c r="D83" s="302">
        <v>-75951.611999999994</v>
      </c>
      <c r="E83" s="302">
        <v>-81220.831999999995</v>
      </c>
      <c r="F83" s="302">
        <v>-68334.48</v>
      </c>
      <c r="G83" s="302">
        <v>-91583.449900000007</v>
      </c>
      <c r="H83" s="302">
        <v>-81489.2</v>
      </c>
      <c r="I83" s="302">
        <v>-118482.73</v>
      </c>
      <c r="J83" s="302">
        <v>-85314.186000000002</v>
      </c>
      <c r="K83" s="302">
        <v>-78157.471999999994</v>
      </c>
      <c r="L83" s="302">
        <v>-146963.10999999999</v>
      </c>
      <c r="M83" s="302">
        <v>-226126.54399999999</v>
      </c>
      <c r="Q83" s="369"/>
      <c r="R83" s="369"/>
      <c r="S83" s="369"/>
      <c r="T83" s="369"/>
      <c r="U83" s="369"/>
      <c r="V83" s="369"/>
      <c r="W83" s="369"/>
      <c r="X83" s="369"/>
      <c r="Y83" s="380"/>
      <c r="Z83" s="380"/>
      <c r="AA83" s="372"/>
      <c r="AB83" s="372"/>
      <c r="AC83" s="372"/>
      <c r="AD83" s="372"/>
      <c r="AE83" s="372"/>
      <c r="AF83" s="372"/>
      <c r="AG83" s="372"/>
      <c r="AH83" s="372"/>
    </row>
    <row r="84" spans="1:34" ht="15" customHeight="1" thickTop="1" thickBot="1">
      <c r="A84" s="299" t="s">
        <v>829</v>
      </c>
      <c r="B84" s="300">
        <v>67799.918310000008</v>
      </c>
      <c r="C84" s="300">
        <v>73407.379109999994</v>
      </c>
      <c r="D84" s="300">
        <v>99610.174650000001</v>
      </c>
      <c r="E84" s="300">
        <v>103809.87353</v>
      </c>
      <c r="F84" s="300">
        <v>94204.648809999999</v>
      </c>
      <c r="G84" s="300">
        <v>111130.17171</v>
      </c>
      <c r="H84" s="300">
        <v>82510.648150000008</v>
      </c>
      <c r="I84" s="300">
        <v>115332.87578</v>
      </c>
      <c r="J84" s="300">
        <v>102386.28022</v>
      </c>
      <c r="K84" s="300">
        <v>78157.47752</v>
      </c>
      <c r="L84" s="300">
        <v>170274.21058000001</v>
      </c>
      <c r="M84" s="300">
        <v>111417.89795</v>
      </c>
      <c r="Q84" s="379"/>
      <c r="R84" s="379"/>
      <c r="S84" s="379"/>
      <c r="T84" s="379"/>
      <c r="U84" s="379"/>
      <c r="V84" s="379"/>
      <c r="W84" s="379"/>
      <c r="X84" s="379"/>
      <c r="Y84" s="380"/>
      <c r="Z84" s="380"/>
      <c r="AA84" s="372"/>
      <c r="AB84" s="372"/>
      <c r="AC84" s="372"/>
      <c r="AD84" s="372"/>
      <c r="AE84" s="372"/>
      <c r="AF84" s="372"/>
      <c r="AG84" s="372"/>
      <c r="AH84" s="372"/>
    </row>
    <row r="85" spans="1:34" ht="3.75" customHeight="1" thickTop="1" thickBot="1">
      <c r="A85" s="313"/>
      <c r="B85" s="314"/>
      <c r="C85" s="314"/>
      <c r="D85" s="314"/>
      <c r="E85" s="314"/>
      <c r="F85" s="314"/>
      <c r="G85" s="314"/>
      <c r="H85" s="314"/>
      <c r="I85" s="314"/>
      <c r="J85" s="314"/>
      <c r="K85" s="314"/>
      <c r="L85" s="314"/>
      <c r="M85" s="314"/>
    </row>
    <row r="86" spans="1:34" ht="15" customHeight="1" thickTop="1">
      <c r="A86" s="315"/>
      <c r="B86" s="316"/>
      <c r="C86" s="316"/>
      <c r="D86" s="316"/>
      <c r="E86" s="316"/>
      <c r="F86" s="316"/>
      <c r="G86" s="316"/>
      <c r="H86" s="316"/>
      <c r="I86" s="316"/>
      <c r="J86" s="316"/>
      <c r="K86" s="316"/>
      <c r="L86" s="316"/>
      <c r="M86" s="316"/>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6">
    <pageSetUpPr fitToPage="1"/>
  </sheetPr>
  <dimension ref="A1:AJ87"/>
  <sheetViews>
    <sheetView zoomScale="70" zoomScaleNormal="70" workbookViewId="0">
      <selection activeCell="B22" sqref="B22"/>
    </sheetView>
  </sheetViews>
  <sheetFormatPr baseColWidth="10" defaultColWidth="9.140625" defaultRowHeight="18"/>
  <cols>
    <col min="1" max="1" width="70.7109375" style="294" customWidth="1"/>
    <col min="2" max="8" width="10.7109375" style="294" bestFit="1" customWidth="1"/>
    <col min="9" max="9" width="10.7109375" style="294" customWidth="1"/>
    <col min="10" max="10" width="10.7109375" style="294" bestFit="1" customWidth="1"/>
    <col min="11" max="11" width="10.7109375" style="294" customWidth="1"/>
    <col min="12" max="12" width="10.7109375" style="318" bestFit="1" customWidth="1"/>
    <col min="13" max="13" width="10.7109375" style="318" customWidth="1"/>
    <col min="14" max="15" width="9.140625" style="294"/>
    <col min="16" max="21" width="9.140625" style="380"/>
    <col min="22" max="22" width="15.28515625" style="380" bestFit="1" customWidth="1"/>
    <col min="23" max="24" width="9.140625" style="380"/>
    <col min="25" max="26" width="9.140625" style="294"/>
    <col min="27" max="27" width="19" style="294" bestFit="1" customWidth="1"/>
    <col min="28" max="256" width="9.140625" style="294"/>
    <col min="257" max="257" width="70.7109375" style="294" customWidth="1"/>
    <col min="258" max="264" width="10.7109375" style="294" bestFit="1" customWidth="1"/>
    <col min="265" max="265" width="10.7109375" style="294" customWidth="1"/>
    <col min="266" max="266" width="10.7109375" style="294" bestFit="1" customWidth="1"/>
    <col min="267" max="267" width="10.7109375" style="294" customWidth="1"/>
    <col min="268" max="268" width="10.7109375" style="294" bestFit="1" customWidth="1"/>
    <col min="269" max="269" width="10.7109375" style="294" customWidth="1"/>
    <col min="270" max="277" width="9.140625" style="294"/>
    <col min="278" max="278" width="15.28515625" style="294" bestFit="1" customWidth="1"/>
    <col min="279" max="282" width="9.140625" style="294"/>
    <col min="283" max="283" width="19" style="294" bestFit="1" customWidth="1"/>
    <col min="284" max="512" width="9.140625" style="294"/>
    <col min="513" max="513" width="70.7109375" style="294" customWidth="1"/>
    <col min="514" max="520" width="10.7109375" style="294" bestFit="1" customWidth="1"/>
    <col min="521" max="521" width="10.7109375" style="294" customWidth="1"/>
    <col min="522" max="522" width="10.7109375" style="294" bestFit="1" customWidth="1"/>
    <col min="523" max="523" width="10.7109375" style="294" customWidth="1"/>
    <col min="524" max="524" width="10.7109375" style="294" bestFit="1" customWidth="1"/>
    <col min="525" max="525" width="10.7109375" style="294" customWidth="1"/>
    <col min="526" max="533" width="9.140625" style="294"/>
    <col min="534" max="534" width="15.28515625" style="294" bestFit="1" customWidth="1"/>
    <col min="535" max="538" width="9.140625" style="294"/>
    <col min="539" max="539" width="19" style="294" bestFit="1" customWidth="1"/>
    <col min="540" max="768" width="9.140625" style="294"/>
    <col min="769" max="769" width="70.7109375" style="294" customWidth="1"/>
    <col min="770" max="776" width="10.7109375" style="294" bestFit="1" customWidth="1"/>
    <col min="777" max="777" width="10.7109375" style="294" customWidth="1"/>
    <col min="778" max="778" width="10.7109375" style="294" bestFit="1" customWidth="1"/>
    <col min="779" max="779" width="10.7109375" style="294" customWidth="1"/>
    <col min="780" max="780" width="10.7109375" style="294" bestFit="1" customWidth="1"/>
    <col min="781" max="781" width="10.7109375" style="294" customWidth="1"/>
    <col min="782" max="789" width="9.140625" style="294"/>
    <col min="790" max="790" width="15.28515625" style="294" bestFit="1" customWidth="1"/>
    <col min="791" max="794" width="9.140625" style="294"/>
    <col min="795" max="795" width="19" style="294" bestFit="1" customWidth="1"/>
    <col min="796" max="1024" width="9.140625" style="294"/>
    <col min="1025" max="1025" width="70.7109375" style="294" customWidth="1"/>
    <col min="1026" max="1032" width="10.7109375" style="294" bestFit="1" customWidth="1"/>
    <col min="1033" max="1033" width="10.7109375" style="294" customWidth="1"/>
    <col min="1034" max="1034" width="10.7109375" style="294" bestFit="1" customWidth="1"/>
    <col min="1035" max="1035" width="10.7109375" style="294" customWidth="1"/>
    <col min="1036" max="1036" width="10.7109375" style="294" bestFit="1" customWidth="1"/>
    <col min="1037" max="1037" width="10.7109375" style="294" customWidth="1"/>
    <col min="1038" max="1045" width="9.140625" style="294"/>
    <col min="1046" max="1046" width="15.28515625" style="294" bestFit="1" customWidth="1"/>
    <col min="1047" max="1050" width="9.140625" style="294"/>
    <col min="1051" max="1051" width="19" style="294" bestFit="1" customWidth="1"/>
    <col min="1052" max="1280" width="9.140625" style="294"/>
    <col min="1281" max="1281" width="70.7109375" style="294" customWidth="1"/>
    <col min="1282" max="1288" width="10.7109375" style="294" bestFit="1" customWidth="1"/>
    <col min="1289" max="1289" width="10.7109375" style="294" customWidth="1"/>
    <col min="1290" max="1290" width="10.7109375" style="294" bestFit="1" customWidth="1"/>
    <col min="1291" max="1291" width="10.7109375" style="294" customWidth="1"/>
    <col min="1292" max="1292" width="10.7109375" style="294" bestFit="1" customWidth="1"/>
    <col min="1293" max="1293" width="10.7109375" style="294" customWidth="1"/>
    <col min="1294" max="1301" width="9.140625" style="294"/>
    <col min="1302" max="1302" width="15.28515625" style="294" bestFit="1" customWidth="1"/>
    <col min="1303" max="1306" width="9.140625" style="294"/>
    <col min="1307" max="1307" width="19" style="294" bestFit="1" customWidth="1"/>
    <col min="1308" max="1536" width="9.140625" style="294"/>
    <col min="1537" max="1537" width="70.7109375" style="294" customWidth="1"/>
    <col min="1538" max="1544" width="10.7109375" style="294" bestFit="1" customWidth="1"/>
    <col min="1545" max="1545" width="10.7109375" style="294" customWidth="1"/>
    <col min="1546" max="1546" width="10.7109375" style="294" bestFit="1" customWidth="1"/>
    <col min="1547" max="1547" width="10.7109375" style="294" customWidth="1"/>
    <col min="1548" max="1548" width="10.7109375" style="294" bestFit="1" customWidth="1"/>
    <col min="1549" max="1549" width="10.7109375" style="294" customWidth="1"/>
    <col min="1550" max="1557" width="9.140625" style="294"/>
    <col min="1558" max="1558" width="15.28515625" style="294" bestFit="1" customWidth="1"/>
    <col min="1559" max="1562" width="9.140625" style="294"/>
    <col min="1563" max="1563" width="19" style="294" bestFit="1" customWidth="1"/>
    <col min="1564" max="1792" width="9.140625" style="294"/>
    <col min="1793" max="1793" width="70.7109375" style="294" customWidth="1"/>
    <col min="1794" max="1800" width="10.7109375" style="294" bestFit="1" customWidth="1"/>
    <col min="1801" max="1801" width="10.7109375" style="294" customWidth="1"/>
    <col min="1802" max="1802" width="10.7109375" style="294" bestFit="1" customWidth="1"/>
    <col min="1803" max="1803" width="10.7109375" style="294" customWidth="1"/>
    <col min="1804" max="1804" width="10.7109375" style="294" bestFit="1" customWidth="1"/>
    <col min="1805" max="1805" width="10.7109375" style="294" customWidth="1"/>
    <col min="1806" max="1813" width="9.140625" style="294"/>
    <col min="1814" max="1814" width="15.28515625" style="294" bestFit="1" customWidth="1"/>
    <col min="1815" max="1818" width="9.140625" style="294"/>
    <col min="1819" max="1819" width="19" style="294" bestFit="1" customWidth="1"/>
    <col min="1820" max="2048" width="9.140625" style="294"/>
    <col min="2049" max="2049" width="70.7109375" style="294" customWidth="1"/>
    <col min="2050" max="2056" width="10.7109375" style="294" bestFit="1" customWidth="1"/>
    <col min="2057" max="2057" width="10.7109375" style="294" customWidth="1"/>
    <col min="2058" max="2058" width="10.7109375" style="294" bestFit="1" customWidth="1"/>
    <col min="2059" max="2059" width="10.7109375" style="294" customWidth="1"/>
    <col min="2060" max="2060" width="10.7109375" style="294" bestFit="1" customWidth="1"/>
    <col min="2061" max="2061" width="10.7109375" style="294" customWidth="1"/>
    <col min="2062" max="2069" width="9.140625" style="294"/>
    <col min="2070" max="2070" width="15.28515625" style="294" bestFit="1" customWidth="1"/>
    <col min="2071" max="2074" width="9.140625" style="294"/>
    <col min="2075" max="2075" width="19" style="294" bestFit="1" customWidth="1"/>
    <col min="2076" max="2304" width="9.140625" style="294"/>
    <col min="2305" max="2305" width="70.7109375" style="294" customWidth="1"/>
    <col min="2306" max="2312" width="10.7109375" style="294" bestFit="1" customWidth="1"/>
    <col min="2313" max="2313" width="10.7109375" style="294" customWidth="1"/>
    <col min="2314" max="2314" width="10.7109375" style="294" bestFit="1" customWidth="1"/>
    <col min="2315" max="2315" width="10.7109375" style="294" customWidth="1"/>
    <col min="2316" max="2316" width="10.7109375" style="294" bestFit="1" customWidth="1"/>
    <col min="2317" max="2317" width="10.7109375" style="294" customWidth="1"/>
    <col min="2318" max="2325" width="9.140625" style="294"/>
    <col min="2326" max="2326" width="15.28515625" style="294" bestFit="1" customWidth="1"/>
    <col min="2327" max="2330" width="9.140625" style="294"/>
    <col min="2331" max="2331" width="19" style="294" bestFit="1" customWidth="1"/>
    <col min="2332" max="2560" width="9.140625" style="294"/>
    <col min="2561" max="2561" width="70.7109375" style="294" customWidth="1"/>
    <col min="2562" max="2568" width="10.7109375" style="294" bestFit="1" customWidth="1"/>
    <col min="2569" max="2569" width="10.7109375" style="294" customWidth="1"/>
    <col min="2570" max="2570" width="10.7109375" style="294" bestFit="1" customWidth="1"/>
    <col min="2571" max="2571" width="10.7109375" style="294" customWidth="1"/>
    <col min="2572" max="2572" width="10.7109375" style="294" bestFit="1" customWidth="1"/>
    <col min="2573" max="2573" width="10.7109375" style="294" customWidth="1"/>
    <col min="2574" max="2581" width="9.140625" style="294"/>
    <col min="2582" max="2582" width="15.28515625" style="294" bestFit="1" customWidth="1"/>
    <col min="2583" max="2586" width="9.140625" style="294"/>
    <col min="2587" max="2587" width="19" style="294" bestFit="1" customWidth="1"/>
    <col min="2588" max="2816" width="9.140625" style="294"/>
    <col min="2817" max="2817" width="70.7109375" style="294" customWidth="1"/>
    <col min="2818" max="2824" width="10.7109375" style="294" bestFit="1" customWidth="1"/>
    <col min="2825" max="2825" width="10.7109375" style="294" customWidth="1"/>
    <col min="2826" max="2826" width="10.7109375" style="294" bestFit="1" customWidth="1"/>
    <col min="2827" max="2827" width="10.7109375" style="294" customWidth="1"/>
    <col min="2828" max="2828" width="10.7109375" style="294" bestFit="1" customWidth="1"/>
    <col min="2829" max="2829" width="10.7109375" style="294" customWidth="1"/>
    <col min="2830" max="2837" width="9.140625" style="294"/>
    <col min="2838" max="2838" width="15.28515625" style="294" bestFit="1" customWidth="1"/>
    <col min="2839" max="2842" width="9.140625" style="294"/>
    <col min="2843" max="2843" width="19" style="294" bestFit="1" customWidth="1"/>
    <col min="2844" max="3072" width="9.140625" style="294"/>
    <col min="3073" max="3073" width="70.7109375" style="294" customWidth="1"/>
    <col min="3074" max="3080" width="10.7109375" style="294" bestFit="1" customWidth="1"/>
    <col min="3081" max="3081" width="10.7109375" style="294" customWidth="1"/>
    <col min="3082" max="3082" width="10.7109375" style="294" bestFit="1" customWidth="1"/>
    <col min="3083" max="3083" width="10.7109375" style="294" customWidth="1"/>
    <col min="3084" max="3084" width="10.7109375" style="294" bestFit="1" customWidth="1"/>
    <col min="3085" max="3085" width="10.7109375" style="294" customWidth="1"/>
    <col min="3086" max="3093" width="9.140625" style="294"/>
    <col min="3094" max="3094" width="15.28515625" style="294" bestFit="1" customWidth="1"/>
    <col min="3095" max="3098" width="9.140625" style="294"/>
    <col min="3099" max="3099" width="19" style="294" bestFit="1" customWidth="1"/>
    <col min="3100" max="3328" width="9.140625" style="294"/>
    <col min="3329" max="3329" width="70.7109375" style="294" customWidth="1"/>
    <col min="3330" max="3336" width="10.7109375" style="294" bestFit="1" customWidth="1"/>
    <col min="3337" max="3337" width="10.7109375" style="294" customWidth="1"/>
    <col min="3338" max="3338" width="10.7109375" style="294" bestFit="1" customWidth="1"/>
    <col min="3339" max="3339" width="10.7109375" style="294" customWidth="1"/>
    <col min="3340" max="3340" width="10.7109375" style="294" bestFit="1" customWidth="1"/>
    <col min="3341" max="3341" width="10.7109375" style="294" customWidth="1"/>
    <col min="3342" max="3349" width="9.140625" style="294"/>
    <col min="3350" max="3350" width="15.28515625" style="294" bestFit="1" customWidth="1"/>
    <col min="3351" max="3354" width="9.140625" style="294"/>
    <col min="3355" max="3355" width="19" style="294" bestFit="1" customWidth="1"/>
    <col min="3356" max="3584" width="9.140625" style="294"/>
    <col min="3585" max="3585" width="70.7109375" style="294" customWidth="1"/>
    <col min="3586" max="3592" width="10.7109375" style="294" bestFit="1" customWidth="1"/>
    <col min="3593" max="3593" width="10.7109375" style="294" customWidth="1"/>
    <col min="3594" max="3594" width="10.7109375" style="294" bestFit="1" customWidth="1"/>
    <col min="3595" max="3595" width="10.7109375" style="294" customWidth="1"/>
    <col min="3596" max="3596" width="10.7109375" style="294" bestFit="1" customWidth="1"/>
    <col min="3597" max="3597" width="10.7109375" style="294" customWidth="1"/>
    <col min="3598" max="3605" width="9.140625" style="294"/>
    <col min="3606" max="3606" width="15.28515625" style="294" bestFit="1" customWidth="1"/>
    <col min="3607" max="3610" width="9.140625" style="294"/>
    <col min="3611" max="3611" width="19" style="294" bestFit="1" customWidth="1"/>
    <col min="3612" max="3840" width="9.140625" style="294"/>
    <col min="3841" max="3841" width="70.7109375" style="294" customWidth="1"/>
    <col min="3842" max="3848" width="10.7109375" style="294" bestFit="1" customWidth="1"/>
    <col min="3849" max="3849" width="10.7109375" style="294" customWidth="1"/>
    <col min="3850" max="3850" width="10.7109375" style="294" bestFit="1" customWidth="1"/>
    <col min="3851" max="3851" width="10.7109375" style="294" customWidth="1"/>
    <col min="3852" max="3852" width="10.7109375" style="294" bestFit="1" customWidth="1"/>
    <col min="3853" max="3853" width="10.7109375" style="294" customWidth="1"/>
    <col min="3854" max="3861" width="9.140625" style="294"/>
    <col min="3862" max="3862" width="15.28515625" style="294" bestFit="1" customWidth="1"/>
    <col min="3863" max="3866" width="9.140625" style="294"/>
    <col min="3867" max="3867" width="19" style="294" bestFit="1" customWidth="1"/>
    <col min="3868" max="4096" width="9.140625" style="294"/>
    <col min="4097" max="4097" width="70.7109375" style="294" customWidth="1"/>
    <col min="4098" max="4104" width="10.7109375" style="294" bestFit="1" customWidth="1"/>
    <col min="4105" max="4105" width="10.7109375" style="294" customWidth="1"/>
    <col min="4106" max="4106" width="10.7109375" style="294" bestFit="1" customWidth="1"/>
    <col min="4107" max="4107" width="10.7109375" style="294" customWidth="1"/>
    <col min="4108" max="4108" width="10.7109375" style="294" bestFit="1" customWidth="1"/>
    <col min="4109" max="4109" width="10.7109375" style="294" customWidth="1"/>
    <col min="4110" max="4117" width="9.140625" style="294"/>
    <col min="4118" max="4118" width="15.28515625" style="294" bestFit="1" customWidth="1"/>
    <col min="4119" max="4122" width="9.140625" style="294"/>
    <col min="4123" max="4123" width="19" style="294" bestFit="1" customWidth="1"/>
    <col min="4124" max="4352" width="9.140625" style="294"/>
    <col min="4353" max="4353" width="70.7109375" style="294" customWidth="1"/>
    <col min="4354" max="4360" width="10.7109375" style="294" bestFit="1" customWidth="1"/>
    <col min="4361" max="4361" width="10.7109375" style="294" customWidth="1"/>
    <col min="4362" max="4362" width="10.7109375" style="294" bestFit="1" customWidth="1"/>
    <col min="4363" max="4363" width="10.7109375" style="294" customWidth="1"/>
    <col min="4364" max="4364" width="10.7109375" style="294" bestFit="1" customWidth="1"/>
    <col min="4365" max="4365" width="10.7109375" style="294" customWidth="1"/>
    <col min="4366" max="4373" width="9.140625" style="294"/>
    <col min="4374" max="4374" width="15.28515625" style="294" bestFit="1" customWidth="1"/>
    <col min="4375" max="4378" width="9.140625" style="294"/>
    <col min="4379" max="4379" width="19" style="294" bestFit="1" customWidth="1"/>
    <col min="4380" max="4608" width="9.140625" style="294"/>
    <col min="4609" max="4609" width="70.7109375" style="294" customWidth="1"/>
    <col min="4610" max="4616" width="10.7109375" style="294" bestFit="1" customWidth="1"/>
    <col min="4617" max="4617" width="10.7109375" style="294" customWidth="1"/>
    <col min="4618" max="4618" width="10.7109375" style="294" bestFit="1" customWidth="1"/>
    <col min="4619" max="4619" width="10.7109375" style="294" customWidth="1"/>
    <col min="4620" max="4620" width="10.7109375" style="294" bestFit="1" customWidth="1"/>
    <col min="4621" max="4621" width="10.7109375" style="294" customWidth="1"/>
    <col min="4622" max="4629" width="9.140625" style="294"/>
    <col min="4630" max="4630" width="15.28515625" style="294" bestFit="1" customWidth="1"/>
    <col min="4631" max="4634" width="9.140625" style="294"/>
    <col min="4635" max="4635" width="19" style="294" bestFit="1" customWidth="1"/>
    <col min="4636" max="4864" width="9.140625" style="294"/>
    <col min="4865" max="4865" width="70.7109375" style="294" customWidth="1"/>
    <col min="4866" max="4872" width="10.7109375" style="294" bestFit="1" customWidth="1"/>
    <col min="4873" max="4873" width="10.7109375" style="294" customWidth="1"/>
    <col min="4874" max="4874" width="10.7109375" style="294" bestFit="1" customWidth="1"/>
    <col min="4875" max="4875" width="10.7109375" style="294" customWidth="1"/>
    <col min="4876" max="4876" width="10.7109375" style="294" bestFit="1" customWidth="1"/>
    <col min="4877" max="4877" width="10.7109375" style="294" customWidth="1"/>
    <col min="4878" max="4885" width="9.140625" style="294"/>
    <col min="4886" max="4886" width="15.28515625" style="294" bestFit="1" customWidth="1"/>
    <col min="4887" max="4890" width="9.140625" style="294"/>
    <col min="4891" max="4891" width="19" style="294" bestFit="1" customWidth="1"/>
    <col min="4892" max="5120" width="9.140625" style="294"/>
    <col min="5121" max="5121" width="70.7109375" style="294" customWidth="1"/>
    <col min="5122" max="5128" width="10.7109375" style="294" bestFit="1" customWidth="1"/>
    <col min="5129" max="5129" width="10.7109375" style="294" customWidth="1"/>
    <col min="5130" max="5130" width="10.7109375" style="294" bestFit="1" customWidth="1"/>
    <col min="5131" max="5131" width="10.7109375" style="294" customWidth="1"/>
    <col min="5132" max="5132" width="10.7109375" style="294" bestFit="1" customWidth="1"/>
    <col min="5133" max="5133" width="10.7109375" style="294" customWidth="1"/>
    <col min="5134" max="5141" width="9.140625" style="294"/>
    <col min="5142" max="5142" width="15.28515625" style="294" bestFit="1" customWidth="1"/>
    <col min="5143" max="5146" width="9.140625" style="294"/>
    <col min="5147" max="5147" width="19" style="294" bestFit="1" customWidth="1"/>
    <col min="5148" max="5376" width="9.140625" style="294"/>
    <col min="5377" max="5377" width="70.7109375" style="294" customWidth="1"/>
    <col min="5378" max="5384" width="10.7109375" style="294" bestFit="1" customWidth="1"/>
    <col min="5385" max="5385" width="10.7109375" style="294" customWidth="1"/>
    <col min="5386" max="5386" width="10.7109375" style="294" bestFit="1" customWidth="1"/>
    <col min="5387" max="5387" width="10.7109375" style="294" customWidth="1"/>
    <col min="5388" max="5388" width="10.7109375" style="294" bestFit="1" customWidth="1"/>
    <col min="5389" max="5389" width="10.7109375" style="294" customWidth="1"/>
    <col min="5390" max="5397" width="9.140625" style="294"/>
    <col min="5398" max="5398" width="15.28515625" style="294" bestFit="1" customWidth="1"/>
    <col min="5399" max="5402" width="9.140625" style="294"/>
    <col min="5403" max="5403" width="19" style="294" bestFit="1" customWidth="1"/>
    <col min="5404" max="5632" width="9.140625" style="294"/>
    <col min="5633" max="5633" width="70.7109375" style="294" customWidth="1"/>
    <col min="5634" max="5640" width="10.7109375" style="294" bestFit="1" customWidth="1"/>
    <col min="5641" max="5641" width="10.7109375" style="294" customWidth="1"/>
    <col min="5642" max="5642" width="10.7109375" style="294" bestFit="1" customWidth="1"/>
    <col min="5643" max="5643" width="10.7109375" style="294" customWidth="1"/>
    <col min="5644" max="5644" width="10.7109375" style="294" bestFit="1" customWidth="1"/>
    <col min="5645" max="5645" width="10.7109375" style="294" customWidth="1"/>
    <col min="5646" max="5653" width="9.140625" style="294"/>
    <col min="5654" max="5654" width="15.28515625" style="294" bestFit="1" customWidth="1"/>
    <col min="5655" max="5658" width="9.140625" style="294"/>
    <col min="5659" max="5659" width="19" style="294" bestFit="1" customWidth="1"/>
    <col min="5660" max="5888" width="9.140625" style="294"/>
    <col min="5889" max="5889" width="70.7109375" style="294" customWidth="1"/>
    <col min="5890" max="5896" width="10.7109375" style="294" bestFit="1" customWidth="1"/>
    <col min="5897" max="5897" width="10.7109375" style="294" customWidth="1"/>
    <col min="5898" max="5898" width="10.7109375" style="294" bestFit="1" customWidth="1"/>
    <col min="5899" max="5899" width="10.7109375" style="294" customWidth="1"/>
    <col min="5900" max="5900" width="10.7109375" style="294" bestFit="1" customWidth="1"/>
    <col min="5901" max="5901" width="10.7109375" style="294" customWidth="1"/>
    <col min="5902" max="5909" width="9.140625" style="294"/>
    <col min="5910" max="5910" width="15.28515625" style="294" bestFit="1" customWidth="1"/>
    <col min="5911" max="5914" width="9.140625" style="294"/>
    <col min="5915" max="5915" width="19" style="294" bestFit="1" customWidth="1"/>
    <col min="5916" max="6144" width="9.140625" style="294"/>
    <col min="6145" max="6145" width="70.7109375" style="294" customWidth="1"/>
    <col min="6146" max="6152" width="10.7109375" style="294" bestFit="1" customWidth="1"/>
    <col min="6153" max="6153" width="10.7109375" style="294" customWidth="1"/>
    <col min="6154" max="6154" width="10.7109375" style="294" bestFit="1" customWidth="1"/>
    <col min="6155" max="6155" width="10.7109375" style="294" customWidth="1"/>
    <col min="6156" max="6156" width="10.7109375" style="294" bestFit="1" customWidth="1"/>
    <col min="6157" max="6157" width="10.7109375" style="294" customWidth="1"/>
    <col min="6158" max="6165" width="9.140625" style="294"/>
    <col min="6166" max="6166" width="15.28515625" style="294" bestFit="1" customWidth="1"/>
    <col min="6167" max="6170" width="9.140625" style="294"/>
    <col min="6171" max="6171" width="19" style="294" bestFit="1" customWidth="1"/>
    <col min="6172" max="6400" width="9.140625" style="294"/>
    <col min="6401" max="6401" width="70.7109375" style="294" customWidth="1"/>
    <col min="6402" max="6408" width="10.7109375" style="294" bestFit="1" customWidth="1"/>
    <col min="6409" max="6409" width="10.7109375" style="294" customWidth="1"/>
    <col min="6410" max="6410" width="10.7109375" style="294" bestFit="1" customWidth="1"/>
    <col min="6411" max="6411" width="10.7109375" style="294" customWidth="1"/>
    <col min="6412" max="6412" width="10.7109375" style="294" bestFit="1" customWidth="1"/>
    <col min="6413" max="6413" width="10.7109375" style="294" customWidth="1"/>
    <col min="6414" max="6421" width="9.140625" style="294"/>
    <col min="6422" max="6422" width="15.28515625" style="294" bestFit="1" customWidth="1"/>
    <col min="6423" max="6426" width="9.140625" style="294"/>
    <col min="6427" max="6427" width="19" style="294" bestFit="1" customWidth="1"/>
    <col min="6428" max="6656" width="9.140625" style="294"/>
    <col min="6657" max="6657" width="70.7109375" style="294" customWidth="1"/>
    <col min="6658" max="6664" width="10.7109375" style="294" bestFit="1" customWidth="1"/>
    <col min="6665" max="6665" width="10.7109375" style="294" customWidth="1"/>
    <col min="6666" max="6666" width="10.7109375" style="294" bestFit="1" customWidth="1"/>
    <col min="6667" max="6667" width="10.7109375" style="294" customWidth="1"/>
    <col min="6668" max="6668" width="10.7109375" style="294" bestFit="1" customWidth="1"/>
    <col min="6669" max="6669" width="10.7109375" style="294" customWidth="1"/>
    <col min="6670" max="6677" width="9.140625" style="294"/>
    <col min="6678" max="6678" width="15.28515625" style="294" bestFit="1" customWidth="1"/>
    <col min="6679" max="6682" width="9.140625" style="294"/>
    <col min="6683" max="6683" width="19" style="294" bestFit="1" customWidth="1"/>
    <col min="6684" max="6912" width="9.140625" style="294"/>
    <col min="6913" max="6913" width="70.7109375" style="294" customWidth="1"/>
    <col min="6914" max="6920" width="10.7109375" style="294" bestFit="1" customWidth="1"/>
    <col min="6921" max="6921" width="10.7109375" style="294" customWidth="1"/>
    <col min="6922" max="6922" width="10.7109375" style="294" bestFit="1" customWidth="1"/>
    <col min="6923" max="6923" width="10.7109375" style="294" customWidth="1"/>
    <col min="6924" max="6924" width="10.7109375" style="294" bestFit="1" customWidth="1"/>
    <col min="6925" max="6925" width="10.7109375" style="294" customWidth="1"/>
    <col min="6926" max="6933" width="9.140625" style="294"/>
    <col min="6934" max="6934" width="15.28515625" style="294" bestFit="1" customWidth="1"/>
    <col min="6935" max="6938" width="9.140625" style="294"/>
    <col min="6939" max="6939" width="19" style="294" bestFit="1" customWidth="1"/>
    <col min="6940" max="7168" width="9.140625" style="294"/>
    <col min="7169" max="7169" width="70.7109375" style="294" customWidth="1"/>
    <col min="7170" max="7176" width="10.7109375" style="294" bestFit="1" customWidth="1"/>
    <col min="7177" max="7177" width="10.7109375" style="294" customWidth="1"/>
    <col min="7178" max="7178" width="10.7109375" style="294" bestFit="1" customWidth="1"/>
    <col min="7179" max="7179" width="10.7109375" style="294" customWidth="1"/>
    <col min="7180" max="7180" width="10.7109375" style="294" bestFit="1" customWidth="1"/>
    <col min="7181" max="7181" width="10.7109375" style="294" customWidth="1"/>
    <col min="7182" max="7189" width="9.140625" style="294"/>
    <col min="7190" max="7190" width="15.28515625" style="294" bestFit="1" customWidth="1"/>
    <col min="7191" max="7194" width="9.140625" style="294"/>
    <col min="7195" max="7195" width="19" style="294" bestFit="1" customWidth="1"/>
    <col min="7196" max="7424" width="9.140625" style="294"/>
    <col min="7425" max="7425" width="70.7109375" style="294" customWidth="1"/>
    <col min="7426" max="7432" width="10.7109375" style="294" bestFit="1" customWidth="1"/>
    <col min="7433" max="7433" width="10.7109375" style="294" customWidth="1"/>
    <col min="7434" max="7434" width="10.7109375" style="294" bestFit="1" customWidth="1"/>
    <col min="7435" max="7435" width="10.7109375" style="294" customWidth="1"/>
    <col min="7436" max="7436" width="10.7109375" style="294" bestFit="1" customWidth="1"/>
    <col min="7437" max="7437" width="10.7109375" style="294" customWidth="1"/>
    <col min="7438" max="7445" width="9.140625" style="294"/>
    <col min="7446" max="7446" width="15.28515625" style="294" bestFit="1" customWidth="1"/>
    <col min="7447" max="7450" width="9.140625" style="294"/>
    <col min="7451" max="7451" width="19" style="294" bestFit="1" customWidth="1"/>
    <col min="7452" max="7680" width="9.140625" style="294"/>
    <col min="7681" max="7681" width="70.7109375" style="294" customWidth="1"/>
    <col min="7682" max="7688" width="10.7109375" style="294" bestFit="1" customWidth="1"/>
    <col min="7689" max="7689" width="10.7109375" style="294" customWidth="1"/>
    <col min="7690" max="7690" width="10.7109375" style="294" bestFit="1" customWidth="1"/>
    <col min="7691" max="7691" width="10.7109375" style="294" customWidth="1"/>
    <col min="7692" max="7692" width="10.7109375" style="294" bestFit="1" customWidth="1"/>
    <col min="7693" max="7693" width="10.7109375" style="294" customWidth="1"/>
    <col min="7694" max="7701" width="9.140625" style="294"/>
    <col min="7702" max="7702" width="15.28515625" style="294" bestFit="1" customWidth="1"/>
    <col min="7703" max="7706" width="9.140625" style="294"/>
    <col min="7707" max="7707" width="19" style="294" bestFit="1" customWidth="1"/>
    <col min="7708" max="7936" width="9.140625" style="294"/>
    <col min="7937" max="7937" width="70.7109375" style="294" customWidth="1"/>
    <col min="7938" max="7944" width="10.7109375" style="294" bestFit="1" customWidth="1"/>
    <col min="7945" max="7945" width="10.7109375" style="294" customWidth="1"/>
    <col min="7946" max="7946" width="10.7109375" style="294" bestFit="1" customWidth="1"/>
    <col min="7947" max="7947" width="10.7109375" style="294" customWidth="1"/>
    <col min="7948" max="7948" width="10.7109375" style="294" bestFit="1" customWidth="1"/>
    <col min="7949" max="7949" width="10.7109375" style="294" customWidth="1"/>
    <col min="7950" max="7957" width="9.140625" style="294"/>
    <col min="7958" max="7958" width="15.28515625" style="294" bestFit="1" customWidth="1"/>
    <col min="7959" max="7962" width="9.140625" style="294"/>
    <col min="7963" max="7963" width="19" style="294" bestFit="1" customWidth="1"/>
    <col min="7964" max="8192" width="9.140625" style="294"/>
    <col min="8193" max="8193" width="70.7109375" style="294" customWidth="1"/>
    <col min="8194" max="8200" width="10.7109375" style="294" bestFit="1" customWidth="1"/>
    <col min="8201" max="8201" width="10.7109375" style="294" customWidth="1"/>
    <col min="8202" max="8202" width="10.7109375" style="294" bestFit="1" customWidth="1"/>
    <col min="8203" max="8203" width="10.7109375" style="294" customWidth="1"/>
    <col min="8204" max="8204" width="10.7109375" style="294" bestFit="1" customWidth="1"/>
    <col min="8205" max="8205" width="10.7109375" style="294" customWidth="1"/>
    <col min="8206" max="8213" width="9.140625" style="294"/>
    <col min="8214" max="8214" width="15.28515625" style="294" bestFit="1" customWidth="1"/>
    <col min="8215" max="8218" width="9.140625" style="294"/>
    <col min="8219" max="8219" width="19" style="294" bestFit="1" customWidth="1"/>
    <col min="8220" max="8448" width="9.140625" style="294"/>
    <col min="8449" max="8449" width="70.7109375" style="294" customWidth="1"/>
    <col min="8450" max="8456" width="10.7109375" style="294" bestFit="1" customWidth="1"/>
    <col min="8457" max="8457" width="10.7109375" style="294" customWidth="1"/>
    <col min="8458" max="8458" width="10.7109375" style="294" bestFit="1" customWidth="1"/>
    <col min="8459" max="8459" width="10.7109375" style="294" customWidth="1"/>
    <col min="8460" max="8460" width="10.7109375" style="294" bestFit="1" customWidth="1"/>
    <col min="8461" max="8461" width="10.7109375" style="294" customWidth="1"/>
    <col min="8462" max="8469" width="9.140625" style="294"/>
    <col min="8470" max="8470" width="15.28515625" style="294" bestFit="1" customWidth="1"/>
    <col min="8471" max="8474" width="9.140625" style="294"/>
    <col min="8475" max="8475" width="19" style="294" bestFit="1" customWidth="1"/>
    <col min="8476" max="8704" width="9.140625" style="294"/>
    <col min="8705" max="8705" width="70.7109375" style="294" customWidth="1"/>
    <col min="8706" max="8712" width="10.7109375" style="294" bestFit="1" customWidth="1"/>
    <col min="8713" max="8713" width="10.7109375" style="294" customWidth="1"/>
    <col min="8714" max="8714" width="10.7109375" style="294" bestFit="1" customWidth="1"/>
    <col min="8715" max="8715" width="10.7109375" style="294" customWidth="1"/>
    <col min="8716" max="8716" width="10.7109375" style="294" bestFit="1" customWidth="1"/>
    <col min="8717" max="8717" width="10.7109375" style="294" customWidth="1"/>
    <col min="8718" max="8725" width="9.140625" style="294"/>
    <col min="8726" max="8726" width="15.28515625" style="294" bestFit="1" customWidth="1"/>
    <col min="8727" max="8730" width="9.140625" style="294"/>
    <col min="8731" max="8731" width="19" style="294" bestFit="1" customWidth="1"/>
    <col min="8732" max="8960" width="9.140625" style="294"/>
    <col min="8961" max="8961" width="70.7109375" style="294" customWidth="1"/>
    <col min="8962" max="8968" width="10.7109375" style="294" bestFit="1" customWidth="1"/>
    <col min="8969" max="8969" width="10.7109375" style="294" customWidth="1"/>
    <col min="8970" max="8970" width="10.7109375" style="294" bestFit="1" customWidth="1"/>
    <col min="8971" max="8971" width="10.7109375" style="294" customWidth="1"/>
    <col min="8972" max="8972" width="10.7109375" style="294" bestFit="1" customWidth="1"/>
    <col min="8973" max="8973" width="10.7109375" style="294" customWidth="1"/>
    <col min="8974" max="8981" width="9.140625" style="294"/>
    <col min="8982" max="8982" width="15.28515625" style="294" bestFit="1" customWidth="1"/>
    <col min="8983" max="8986" width="9.140625" style="294"/>
    <col min="8987" max="8987" width="19" style="294" bestFit="1" customWidth="1"/>
    <col min="8988" max="9216" width="9.140625" style="294"/>
    <col min="9217" max="9217" width="70.7109375" style="294" customWidth="1"/>
    <col min="9218" max="9224" width="10.7109375" style="294" bestFit="1" customWidth="1"/>
    <col min="9225" max="9225" width="10.7109375" style="294" customWidth="1"/>
    <col min="9226" max="9226" width="10.7109375" style="294" bestFit="1" customWidth="1"/>
    <col min="9227" max="9227" width="10.7109375" style="294" customWidth="1"/>
    <col min="9228" max="9228" width="10.7109375" style="294" bestFit="1" customWidth="1"/>
    <col min="9229" max="9229" width="10.7109375" style="294" customWidth="1"/>
    <col min="9230" max="9237" width="9.140625" style="294"/>
    <col min="9238" max="9238" width="15.28515625" style="294" bestFit="1" customWidth="1"/>
    <col min="9239" max="9242" width="9.140625" style="294"/>
    <col min="9243" max="9243" width="19" style="294" bestFit="1" customWidth="1"/>
    <col min="9244" max="9472" width="9.140625" style="294"/>
    <col min="9473" max="9473" width="70.7109375" style="294" customWidth="1"/>
    <col min="9474" max="9480" width="10.7109375" style="294" bestFit="1" customWidth="1"/>
    <col min="9481" max="9481" width="10.7109375" style="294" customWidth="1"/>
    <col min="9482" max="9482" width="10.7109375" style="294" bestFit="1" customWidth="1"/>
    <col min="9483" max="9483" width="10.7109375" style="294" customWidth="1"/>
    <col min="9484" max="9484" width="10.7109375" style="294" bestFit="1" customWidth="1"/>
    <col min="9485" max="9485" width="10.7109375" style="294" customWidth="1"/>
    <col min="9486" max="9493" width="9.140625" style="294"/>
    <col min="9494" max="9494" width="15.28515625" style="294" bestFit="1" customWidth="1"/>
    <col min="9495" max="9498" width="9.140625" style="294"/>
    <col min="9499" max="9499" width="19" style="294" bestFit="1" customWidth="1"/>
    <col min="9500" max="9728" width="9.140625" style="294"/>
    <col min="9729" max="9729" width="70.7109375" style="294" customWidth="1"/>
    <col min="9730" max="9736" width="10.7109375" style="294" bestFit="1" customWidth="1"/>
    <col min="9737" max="9737" width="10.7109375" style="294" customWidth="1"/>
    <col min="9738" max="9738" width="10.7109375" style="294" bestFit="1" customWidth="1"/>
    <col min="9739" max="9739" width="10.7109375" style="294" customWidth="1"/>
    <col min="9740" max="9740" width="10.7109375" style="294" bestFit="1" customWidth="1"/>
    <col min="9741" max="9741" width="10.7109375" style="294" customWidth="1"/>
    <col min="9742" max="9749" width="9.140625" style="294"/>
    <col min="9750" max="9750" width="15.28515625" style="294" bestFit="1" customWidth="1"/>
    <col min="9751" max="9754" width="9.140625" style="294"/>
    <col min="9755" max="9755" width="19" style="294" bestFit="1" customWidth="1"/>
    <col min="9756" max="9984" width="9.140625" style="294"/>
    <col min="9985" max="9985" width="70.7109375" style="294" customWidth="1"/>
    <col min="9986" max="9992" width="10.7109375" style="294" bestFit="1" customWidth="1"/>
    <col min="9993" max="9993" width="10.7109375" style="294" customWidth="1"/>
    <col min="9994" max="9994" width="10.7109375" style="294" bestFit="1" customWidth="1"/>
    <col min="9995" max="9995" width="10.7109375" style="294" customWidth="1"/>
    <col min="9996" max="9996" width="10.7109375" style="294" bestFit="1" customWidth="1"/>
    <col min="9997" max="9997" width="10.7109375" style="294" customWidth="1"/>
    <col min="9998" max="10005" width="9.140625" style="294"/>
    <col min="10006" max="10006" width="15.28515625" style="294" bestFit="1" customWidth="1"/>
    <col min="10007" max="10010" width="9.140625" style="294"/>
    <col min="10011" max="10011" width="19" style="294" bestFit="1" customWidth="1"/>
    <col min="10012" max="10240" width="9.140625" style="294"/>
    <col min="10241" max="10241" width="70.7109375" style="294" customWidth="1"/>
    <col min="10242" max="10248" width="10.7109375" style="294" bestFit="1" customWidth="1"/>
    <col min="10249" max="10249" width="10.7109375" style="294" customWidth="1"/>
    <col min="10250" max="10250" width="10.7109375" style="294" bestFit="1" customWidth="1"/>
    <col min="10251" max="10251" width="10.7109375" style="294" customWidth="1"/>
    <col min="10252" max="10252" width="10.7109375" style="294" bestFit="1" customWidth="1"/>
    <col min="10253" max="10253" width="10.7109375" style="294" customWidth="1"/>
    <col min="10254" max="10261" width="9.140625" style="294"/>
    <col min="10262" max="10262" width="15.28515625" style="294" bestFit="1" customWidth="1"/>
    <col min="10263" max="10266" width="9.140625" style="294"/>
    <col min="10267" max="10267" width="19" style="294" bestFit="1" customWidth="1"/>
    <col min="10268" max="10496" width="9.140625" style="294"/>
    <col min="10497" max="10497" width="70.7109375" style="294" customWidth="1"/>
    <col min="10498" max="10504" width="10.7109375" style="294" bestFit="1" customWidth="1"/>
    <col min="10505" max="10505" width="10.7109375" style="294" customWidth="1"/>
    <col min="10506" max="10506" width="10.7109375" style="294" bestFit="1" customWidth="1"/>
    <col min="10507" max="10507" width="10.7109375" style="294" customWidth="1"/>
    <col min="10508" max="10508" width="10.7109375" style="294" bestFit="1" customWidth="1"/>
    <col min="10509" max="10509" width="10.7109375" style="294" customWidth="1"/>
    <col min="10510" max="10517" width="9.140625" style="294"/>
    <col min="10518" max="10518" width="15.28515625" style="294" bestFit="1" customWidth="1"/>
    <col min="10519" max="10522" width="9.140625" style="294"/>
    <col min="10523" max="10523" width="19" style="294" bestFit="1" customWidth="1"/>
    <col min="10524" max="10752" width="9.140625" style="294"/>
    <col min="10753" max="10753" width="70.7109375" style="294" customWidth="1"/>
    <col min="10754" max="10760" width="10.7109375" style="294" bestFit="1" customWidth="1"/>
    <col min="10761" max="10761" width="10.7109375" style="294" customWidth="1"/>
    <col min="10762" max="10762" width="10.7109375" style="294" bestFit="1" customWidth="1"/>
    <col min="10763" max="10763" width="10.7109375" style="294" customWidth="1"/>
    <col min="10764" max="10764" width="10.7109375" style="294" bestFit="1" customWidth="1"/>
    <col min="10765" max="10765" width="10.7109375" style="294" customWidth="1"/>
    <col min="10766" max="10773" width="9.140625" style="294"/>
    <col min="10774" max="10774" width="15.28515625" style="294" bestFit="1" customWidth="1"/>
    <col min="10775" max="10778" width="9.140625" style="294"/>
    <col min="10779" max="10779" width="19" style="294" bestFit="1" customWidth="1"/>
    <col min="10780" max="11008" width="9.140625" style="294"/>
    <col min="11009" max="11009" width="70.7109375" style="294" customWidth="1"/>
    <col min="11010" max="11016" width="10.7109375" style="294" bestFit="1" customWidth="1"/>
    <col min="11017" max="11017" width="10.7109375" style="294" customWidth="1"/>
    <col min="11018" max="11018" width="10.7109375" style="294" bestFit="1" customWidth="1"/>
    <col min="11019" max="11019" width="10.7109375" style="294" customWidth="1"/>
    <col min="11020" max="11020" width="10.7109375" style="294" bestFit="1" customWidth="1"/>
    <col min="11021" max="11021" width="10.7109375" style="294" customWidth="1"/>
    <col min="11022" max="11029" width="9.140625" style="294"/>
    <col min="11030" max="11030" width="15.28515625" style="294" bestFit="1" customWidth="1"/>
    <col min="11031" max="11034" width="9.140625" style="294"/>
    <col min="11035" max="11035" width="19" style="294" bestFit="1" customWidth="1"/>
    <col min="11036" max="11264" width="9.140625" style="294"/>
    <col min="11265" max="11265" width="70.7109375" style="294" customWidth="1"/>
    <col min="11266" max="11272" width="10.7109375" style="294" bestFit="1" customWidth="1"/>
    <col min="11273" max="11273" width="10.7109375" style="294" customWidth="1"/>
    <col min="11274" max="11274" width="10.7109375" style="294" bestFit="1" customWidth="1"/>
    <col min="11275" max="11275" width="10.7109375" style="294" customWidth="1"/>
    <col min="11276" max="11276" width="10.7109375" style="294" bestFit="1" customWidth="1"/>
    <col min="11277" max="11277" width="10.7109375" style="294" customWidth="1"/>
    <col min="11278" max="11285" width="9.140625" style="294"/>
    <col min="11286" max="11286" width="15.28515625" style="294" bestFit="1" customWidth="1"/>
    <col min="11287" max="11290" width="9.140625" style="294"/>
    <col min="11291" max="11291" width="19" style="294" bestFit="1" customWidth="1"/>
    <col min="11292" max="11520" width="9.140625" style="294"/>
    <col min="11521" max="11521" width="70.7109375" style="294" customWidth="1"/>
    <col min="11522" max="11528" width="10.7109375" style="294" bestFit="1" customWidth="1"/>
    <col min="11529" max="11529" width="10.7109375" style="294" customWidth="1"/>
    <col min="11530" max="11530" width="10.7109375" style="294" bestFit="1" customWidth="1"/>
    <col min="11531" max="11531" width="10.7109375" style="294" customWidth="1"/>
    <col min="11532" max="11532" width="10.7109375" style="294" bestFit="1" customWidth="1"/>
    <col min="11533" max="11533" width="10.7109375" style="294" customWidth="1"/>
    <col min="11534" max="11541" width="9.140625" style="294"/>
    <col min="11542" max="11542" width="15.28515625" style="294" bestFit="1" customWidth="1"/>
    <col min="11543" max="11546" width="9.140625" style="294"/>
    <col min="11547" max="11547" width="19" style="294" bestFit="1" customWidth="1"/>
    <col min="11548" max="11776" width="9.140625" style="294"/>
    <col min="11777" max="11777" width="70.7109375" style="294" customWidth="1"/>
    <col min="11778" max="11784" width="10.7109375" style="294" bestFit="1" customWidth="1"/>
    <col min="11785" max="11785" width="10.7109375" style="294" customWidth="1"/>
    <col min="11786" max="11786" width="10.7109375" style="294" bestFit="1" customWidth="1"/>
    <col min="11787" max="11787" width="10.7109375" style="294" customWidth="1"/>
    <col min="11788" max="11788" width="10.7109375" style="294" bestFit="1" customWidth="1"/>
    <col min="11789" max="11789" width="10.7109375" style="294" customWidth="1"/>
    <col min="11790" max="11797" width="9.140625" style="294"/>
    <col min="11798" max="11798" width="15.28515625" style="294" bestFit="1" customWidth="1"/>
    <col min="11799" max="11802" width="9.140625" style="294"/>
    <col min="11803" max="11803" width="19" style="294" bestFit="1" customWidth="1"/>
    <col min="11804" max="12032" width="9.140625" style="294"/>
    <col min="12033" max="12033" width="70.7109375" style="294" customWidth="1"/>
    <col min="12034" max="12040" width="10.7109375" style="294" bestFit="1" customWidth="1"/>
    <col min="12041" max="12041" width="10.7109375" style="294" customWidth="1"/>
    <col min="12042" max="12042" width="10.7109375" style="294" bestFit="1" customWidth="1"/>
    <col min="12043" max="12043" width="10.7109375" style="294" customWidth="1"/>
    <col min="12044" max="12044" width="10.7109375" style="294" bestFit="1" customWidth="1"/>
    <col min="12045" max="12045" width="10.7109375" style="294" customWidth="1"/>
    <col min="12046" max="12053" width="9.140625" style="294"/>
    <col min="12054" max="12054" width="15.28515625" style="294" bestFit="1" customWidth="1"/>
    <col min="12055" max="12058" width="9.140625" style="294"/>
    <col min="12059" max="12059" width="19" style="294" bestFit="1" customWidth="1"/>
    <col min="12060" max="12288" width="9.140625" style="294"/>
    <col min="12289" max="12289" width="70.7109375" style="294" customWidth="1"/>
    <col min="12290" max="12296" width="10.7109375" style="294" bestFit="1" customWidth="1"/>
    <col min="12297" max="12297" width="10.7109375" style="294" customWidth="1"/>
    <col min="12298" max="12298" width="10.7109375" style="294" bestFit="1" customWidth="1"/>
    <col min="12299" max="12299" width="10.7109375" style="294" customWidth="1"/>
    <col min="12300" max="12300" width="10.7109375" style="294" bestFit="1" customWidth="1"/>
    <col min="12301" max="12301" width="10.7109375" style="294" customWidth="1"/>
    <col min="12302" max="12309" width="9.140625" style="294"/>
    <col min="12310" max="12310" width="15.28515625" style="294" bestFit="1" customWidth="1"/>
    <col min="12311" max="12314" width="9.140625" style="294"/>
    <col min="12315" max="12315" width="19" style="294" bestFit="1" customWidth="1"/>
    <col min="12316" max="12544" width="9.140625" style="294"/>
    <col min="12545" max="12545" width="70.7109375" style="294" customWidth="1"/>
    <col min="12546" max="12552" width="10.7109375" style="294" bestFit="1" customWidth="1"/>
    <col min="12553" max="12553" width="10.7109375" style="294" customWidth="1"/>
    <col min="12554" max="12554" width="10.7109375" style="294" bestFit="1" customWidth="1"/>
    <col min="12555" max="12555" width="10.7109375" style="294" customWidth="1"/>
    <col min="12556" max="12556" width="10.7109375" style="294" bestFit="1" customWidth="1"/>
    <col min="12557" max="12557" width="10.7109375" style="294" customWidth="1"/>
    <col min="12558" max="12565" width="9.140625" style="294"/>
    <col min="12566" max="12566" width="15.28515625" style="294" bestFit="1" customWidth="1"/>
    <col min="12567" max="12570" width="9.140625" style="294"/>
    <col min="12571" max="12571" width="19" style="294" bestFit="1" customWidth="1"/>
    <col min="12572" max="12800" width="9.140625" style="294"/>
    <col min="12801" max="12801" width="70.7109375" style="294" customWidth="1"/>
    <col min="12802" max="12808" width="10.7109375" style="294" bestFit="1" customWidth="1"/>
    <col min="12809" max="12809" width="10.7109375" style="294" customWidth="1"/>
    <col min="12810" max="12810" width="10.7109375" style="294" bestFit="1" customWidth="1"/>
    <col min="12811" max="12811" width="10.7109375" style="294" customWidth="1"/>
    <col min="12812" max="12812" width="10.7109375" style="294" bestFit="1" customWidth="1"/>
    <col min="12813" max="12813" width="10.7109375" style="294" customWidth="1"/>
    <col min="12814" max="12821" width="9.140625" style="294"/>
    <col min="12822" max="12822" width="15.28515625" style="294" bestFit="1" customWidth="1"/>
    <col min="12823" max="12826" width="9.140625" style="294"/>
    <col min="12827" max="12827" width="19" style="294" bestFit="1" customWidth="1"/>
    <col min="12828" max="13056" width="9.140625" style="294"/>
    <col min="13057" max="13057" width="70.7109375" style="294" customWidth="1"/>
    <col min="13058" max="13064" width="10.7109375" style="294" bestFit="1" customWidth="1"/>
    <col min="13065" max="13065" width="10.7109375" style="294" customWidth="1"/>
    <col min="13066" max="13066" width="10.7109375" style="294" bestFit="1" customWidth="1"/>
    <col min="13067" max="13067" width="10.7109375" style="294" customWidth="1"/>
    <col min="13068" max="13068" width="10.7109375" style="294" bestFit="1" customWidth="1"/>
    <col min="13069" max="13069" width="10.7109375" style="294" customWidth="1"/>
    <col min="13070" max="13077" width="9.140625" style="294"/>
    <col min="13078" max="13078" width="15.28515625" style="294" bestFit="1" customWidth="1"/>
    <col min="13079" max="13082" width="9.140625" style="294"/>
    <col min="13083" max="13083" width="19" style="294" bestFit="1" customWidth="1"/>
    <col min="13084" max="13312" width="9.140625" style="294"/>
    <col min="13313" max="13313" width="70.7109375" style="294" customWidth="1"/>
    <col min="13314" max="13320" width="10.7109375" style="294" bestFit="1" customWidth="1"/>
    <col min="13321" max="13321" width="10.7109375" style="294" customWidth="1"/>
    <col min="13322" max="13322" width="10.7109375" style="294" bestFit="1" customWidth="1"/>
    <col min="13323" max="13323" width="10.7109375" style="294" customWidth="1"/>
    <col min="13324" max="13324" width="10.7109375" style="294" bestFit="1" customWidth="1"/>
    <col min="13325" max="13325" width="10.7109375" style="294" customWidth="1"/>
    <col min="13326" max="13333" width="9.140625" style="294"/>
    <col min="13334" max="13334" width="15.28515625" style="294" bestFit="1" customWidth="1"/>
    <col min="13335" max="13338" width="9.140625" style="294"/>
    <col min="13339" max="13339" width="19" style="294" bestFit="1" customWidth="1"/>
    <col min="13340" max="13568" width="9.140625" style="294"/>
    <col min="13569" max="13569" width="70.7109375" style="294" customWidth="1"/>
    <col min="13570" max="13576" width="10.7109375" style="294" bestFit="1" customWidth="1"/>
    <col min="13577" max="13577" width="10.7109375" style="294" customWidth="1"/>
    <col min="13578" max="13578" width="10.7109375" style="294" bestFit="1" customWidth="1"/>
    <col min="13579" max="13579" width="10.7109375" style="294" customWidth="1"/>
    <col min="13580" max="13580" width="10.7109375" style="294" bestFit="1" customWidth="1"/>
    <col min="13581" max="13581" width="10.7109375" style="294" customWidth="1"/>
    <col min="13582" max="13589" width="9.140625" style="294"/>
    <col min="13590" max="13590" width="15.28515625" style="294" bestFit="1" customWidth="1"/>
    <col min="13591" max="13594" width="9.140625" style="294"/>
    <col min="13595" max="13595" width="19" style="294" bestFit="1" customWidth="1"/>
    <col min="13596" max="13824" width="9.140625" style="294"/>
    <col min="13825" max="13825" width="70.7109375" style="294" customWidth="1"/>
    <col min="13826" max="13832" width="10.7109375" style="294" bestFit="1" customWidth="1"/>
    <col min="13833" max="13833" width="10.7109375" style="294" customWidth="1"/>
    <col min="13834" max="13834" width="10.7109375" style="294" bestFit="1" customWidth="1"/>
    <col min="13835" max="13835" width="10.7109375" style="294" customWidth="1"/>
    <col min="13836" max="13836" width="10.7109375" style="294" bestFit="1" customWidth="1"/>
    <col min="13837" max="13837" width="10.7109375" style="294" customWidth="1"/>
    <col min="13838" max="13845" width="9.140625" style="294"/>
    <col min="13846" max="13846" width="15.28515625" style="294" bestFit="1" customWidth="1"/>
    <col min="13847" max="13850" width="9.140625" style="294"/>
    <col min="13851" max="13851" width="19" style="294" bestFit="1" customWidth="1"/>
    <col min="13852" max="14080" width="9.140625" style="294"/>
    <col min="14081" max="14081" width="70.7109375" style="294" customWidth="1"/>
    <col min="14082" max="14088" width="10.7109375" style="294" bestFit="1" customWidth="1"/>
    <col min="14089" max="14089" width="10.7109375" style="294" customWidth="1"/>
    <col min="14090" max="14090" width="10.7109375" style="294" bestFit="1" customWidth="1"/>
    <col min="14091" max="14091" width="10.7109375" style="294" customWidth="1"/>
    <col min="14092" max="14092" width="10.7109375" style="294" bestFit="1" customWidth="1"/>
    <col min="14093" max="14093" width="10.7109375" style="294" customWidth="1"/>
    <col min="14094" max="14101" width="9.140625" style="294"/>
    <col min="14102" max="14102" width="15.28515625" style="294" bestFit="1" customWidth="1"/>
    <col min="14103" max="14106" width="9.140625" style="294"/>
    <col min="14107" max="14107" width="19" style="294" bestFit="1" customWidth="1"/>
    <col min="14108" max="14336" width="9.140625" style="294"/>
    <col min="14337" max="14337" width="70.7109375" style="294" customWidth="1"/>
    <col min="14338" max="14344" width="10.7109375" style="294" bestFit="1" customWidth="1"/>
    <col min="14345" max="14345" width="10.7109375" style="294" customWidth="1"/>
    <col min="14346" max="14346" width="10.7109375" style="294" bestFit="1" customWidth="1"/>
    <col min="14347" max="14347" width="10.7109375" style="294" customWidth="1"/>
    <col min="14348" max="14348" width="10.7109375" style="294" bestFit="1" customWidth="1"/>
    <col min="14349" max="14349" width="10.7109375" style="294" customWidth="1"/>
    <col min="14350" max="14357" width="9.140625" style="294"/>
    <col min="14358" max="14358" width="15.28515625" style="294" bestFit="1" customWidth="1"/>
    <col min="14359" max="14362" width="9.140625" style="294"/>
    <col min="14363" max="14363" width="19" style="294" bestFit="1" customWidth="1"/>
    <col min="14364" max="14592" width="9.140625" style="294"/>
    <col min="14593" max="14593" width="70.7109375" style="294" customWidth="1"/>
    <col min="14594" max="14600" width="10.7109375" style="294" bestFit="1" customWidth="1"/>
    <col min="14601" max="14601" width="10.7109375" style="294" customWidth="1"/>
    <col min="14602" max="14602" width="10.7109375" style="294" bestFit="1" customWidth="1"/>
    <col min="14603" max="14603" width="10.7109375" style="294" customWidth="1"/>
    <col min="14604" max="14604" width="10.7109375" style="294" bestFit="1" customWidth="1"/>
    <col min="14605" max="14605" width="10.7109375" style="294" customWidth="1"/>
    <col min="14606" max="14613" width="9.140625" style="294"/>
    <col min="14614" max="14614" width="15.28515625" style="294" bestFit="1" customWidth="1"/>
    <col min="14615" max="14618" width="9.140625" style="294"/>
    <col min="14619" max="14619" width="19" style="294" bestFit="1" customWidth="1"/>
    <col min="14620" max="14848" width="9.140625" style="294"/>
    <col min="14849" max="14849" width="70.7109375" style="294" customWidth="1"/>
    <col min="14850" max="14856" width="10.7109375" style="294" bestFit="1" customWidth="1"/>
    <col min="14857" max="14857" width="10.7109375" style="294" customWidth="1"/>
    <col min="14858" max="14858" width="10.7109375" style="294" bestFit="1" customWidth="1"/>
    <col min="14859" max="14859" width="10.7109375" style="294" customWidth="1"/>
    <col min="14860" max="14860" width="10.7109375" style="294" bestFit="1" customWidth="1"/>
    <col min="14861" max="14861" width="10.7109375" style="294" customWidth="1"/>
    <col min="14862" max="14869" width="9.140625" style="294"/>
    <col min="14870" max="14870" width="15.28515625" style="294" bestFit="1" customWidth="1"/>
    <col min="14871" max="14874" width="9.140625" style="294"/>
    <col min="14875" max="14875" width="19" style="294" bestFit="1" customWidth="1"/>
    <col min="14876" max="15104" width="9.140625" style="294"/>
    <col min="15105" max="15105" width="70.7109375" style="294" customWidth="1"/>
    <col min="15106" max="15112" width="10.7109375" style="294" bestFit="1" customWidth="1"/>
    <col min="15113" max="15113" width="10.7109375" style="294" customWidth="1"/>
    <col min="15114" max="15114" width="10.7109375" style="294" bestFit="1" customWidth="1"/>
    <col min="15115" max="15115" width="10.7109375" style="294" customWidth="1"/>
    <col min="15116" max="15116" width="10.7109375" style="294" bestFit="1" customWidth="1"/>
    <col min="15117" max="15117" width="10.7109375" style="294" customWidth="1"/>
    <col min="15118" max="15125" width="9.140625" style="294"/>
    <col min="15126" max="15126" width="15.28515625" style="294" bestFit="1" customWidth="1"/>
    <col min="15127" max="15130" width="9.140625" style="294"/>
    <col min="15131" max="15131" width="19" style="294" bestFit="1" customWidth="1"/>
    <col min="15132" max="15360" width="9.140625" style="294"/>
    <col min="15361" max="15361" width="70.7109375" style="294" customWidth="1"/>
    <col min="15362" max="15368" width="10.7109375" style="294" bestFit="1" customWidth="1"/>
    <col min="15369" max="15369" width="10.7109375" style="294" customWidth="1"/>
    <col min="15370" max="15370" width="10.7109375" style="294" bestFit="1" customWidth="1"/>
    <col min="15371" max="15371" width="10.7109375" style="294" customWidth="1"/>
    <col min="15372" max="15372" width="10.7109375" style="294" bestFit="1" customWidth="1"/>
    <col min="15373" max="15373" width="10.7109375" style="294" customWidth="1"/>
    <col min="15374" max="15381" width="9.140625" style="294"/>
    <col min="15382" max="15382" width="15.28515625" style="294" bestFit="1" customWidth="1"/>
    <col min="15383" max="15386" width="9.140625" style="294"/>
    <col min="15387" max="15387" width="19" style="294" bestFit="1" customWidth="1"/>
    <col min="15388" max="15616" width="9.140625" style="294"/>
    <col min="15617" max="15617" width="70.7109375" style="294" customWidth="1"/>
    <col min="15618" max="15624" width="10.7109375" style="294" bestFit="1" customWidth="1"/>
    <col min="15625" max="15625" width="10.7109375" style="294" customWidth="1"/>
    <col min="15626" max="15626" width="10.7109375" style="294" bestFit="1" customWidth="1"/>
    <col min="15627" max="15627" width="10.7109375" style="294" customWidth="1"/>
    <col min="15628" max="15628" width="10.7109375" style="294" bestFit="1" customWidth="1"/>
    <col min="15629" max="15629" width="10.7109375" style="294" customWidth="1"/>
    <col min="15630" max="15637" width="9.140625" style="294"/>
    <col min="15638" max="15638" width="15.28515625" style="294" bestFit="1" customWidth="1"/>
    <col min="15639" max="15642" width="9.140625" style="294"/>
    <col min="15643" max="15643" width="19" style="294" bestFit="1" customWidth="1"/>
    <col min="15644" max="15872" width="9.140625" style="294"/>
    <col min="15873" max="15873" width="70.7109375" style="294" customWidth="1"/>
    <col min="15874" max="15880" width="10.7109375" style="294" bestFit="1" customWidth="1"/>
    <col min="15881" max="15881" width="10.7109375" style="294" customWidth="1"/>
    <col min="15882" max="15882" width="10.7109375" style="294" bestFit="1" customWidth="1"/>
    <col min="15883" max="15883" width="10.7109375" style="294" customWidth="1"/>
    <col min="15884" max="15884" width="10.7109375" style="294" bestFit="1" customWidth="1"/>
    <col min="15885" max="15885" width="10.7109375" style="294" customWidth="1"/>
    <col min="15886" max="15893" width="9.140625" style="294"/>
    <col min="15894" max="15894" width="15.28515625" style="294" bestFit="1" customWidth="1"/>
    <col min="15895" max="15898" width="9.140625" style="294"/>
    <col min="15899" max="15899" width="19" style="294" bestFit="1" customWidth="1"/>
    <col min="15900" max="16128" width="9.140625" style="294"/>
    <col min="16129" max="16129" width="70.7109375" style="294" customWidth="1"/>
    <col min="16130" max="16136" width="10.7109375" style="294" bestFit="1" customWidth="1"/>
    <col min="16137" max="16137" width="10.7109375" style="294" customWidth="1"/>
    <col min="16138" max="16138" width="10.7109375" style="294" bestFit="1" customWidth="1"/>
    <col min="16139" max="16139" width="10.7109375" style="294" customWidth="1"/>
    <col min="16140" max="16140" width="10.7109375" style="294" bestFit="1" customWidth="1"/>
    <col min="16141" max="16141" width="10.7109375" style="294" customWidth="1"/>
    <col min="16142" max="16149" width="9.140625" style="294"/>
    <col min="16150" max="16150" width="15.28515625" style="294" bestFit="1" customWidth="1"/>
    <col min="16151" max="16154" width="9.140625" style="294"/>
    <col min="16155" max="16155" width="19" style="294" bestFit="1" customWidth="1"/>
    <col min="16156" max="16384" width="9.140625" style="294"/>
  </cols>
  <sheetData>
    <row r="1" spans="1:36" ht="30" customHeight="1">
      <c r="A1" s="1075" t="s">
        <v>333</v>
      </c>
      <c r="B1" s="1075"/>
      <c r="C1" s="1075"/>
      <c r="D1" s="1075"/>
      <c r="E1" s="1075"/>
      <c r="F1" s="1075"/>
      <c r="G1" s="1075"/>
      <c r="H1" s="1075"/>
      <c r="I1" s="1075"/>
      <c r="J1" s="1075"/>
      <c r="K1" s="1075"/>
      <c r="L1" s="1075"/>
      <c r="M1" s="394"/>
      <c r="P1" s="294"/>
      <c r="Q1" s="294"/>
      <c r="R1" s="294"/>
      <c r="S1" s="294"/>
      <c r="T1" s="294"/>
      <c r="U1" s="294"/>
      <c r="V1" s="294"/>
      <c r="W1" s="294"/>
      <c r="X1" s="294"/>
    </row>
    <row r="2" spans="1:36" ht="15" customHeight="1">
      <c r="A2" s="1076" t="s">
        <v>902</v>
      </c>
      <c r="B2" s="1076"/>
      <c r="C2" s="1076"/>
      <c r="D2" s="1076"/>
      <c r="E2" s="1076"/>
      <c r="F2" s="1076"/>
      <c r="G2" s="1076"/>
      <c r="H2" s="1076"/>
      <c r="I2" s="1076"/>
      <c r="J2" s="1076"/>
      <c r="K2" s="1076"/>
      <c r="L2" s="1076"/>
      <c r="M2" s="359"/>
      <c r="P2" s="294"/>
      <c r="Q2" s="294"/>
      <c r="R2" s="294"/>
      <c r="S2" s="294"/>
      <c r="T2" s="294"/>
      <c r="U2" s="294"/>
      <c r="V2" s="294"/>
      <c r="W2" s="294"/>
      <c r="X2" s="294"/>
    </row>
    <row r="3" spans="1:36" ht="15" customHeight="1">
      <c r="A3" s="1076" t="s">
        <v>1043</v>
      </c>
      <c r="B3" s="1076"/>
      <c r="C3" s="1076"/>
      <c r="D3" s="1076"/>
      <c r="E3" s="1076"/>
      <c r="F3" s="1076"/>
      <c r="G3" s="1076"/>
      <c r="H3" s="1076"/>
      <c r="I3" s="1076"/>
      <c r="J3" s="1076"/>
      <c r="K3" s="1076"/>
      <c r="L3" s="1076"/>
      <c r="M3" s="359"/>
      <c r="P3" s="294"/>
      <c r="Q3" s="294"/>
      <c r="R3" s="294"/>
      <c r="S3" s="294"/>
      <c r="T3" s="294"/>
      <c r="U3" s="294"/>
      <c r="V3" s="294"/>
      <c r="W3" s="294"/>
      <c r="X3" s="294"/>
    </row>
    <row r="4" spans="1:36" ht="30" customHeight="1">
      <c r="A4" s="1077" t="s">
        <v>2</v>
      </c>
      <c r="B4" s="1077"/>
      <c r="C4" s="1077"/>
      <c r="D4" s="1077"/>
      <c r="E4" s="1077"/>
      <c r="F4" s="1077"/>
      <c r="G4" s="1077"/>
      <c r="H4" s="1077"/>
      <c r="I4" s="1077"/>
      <c r="J4" s="1077"/>
      <c r="K4" s="1077"/>
      <c r="L4" s="1077"/>
      <c r="M4" s="395"/>
      <c r="P4" s="294"/>
      <c r="Q4" s="294"/>
      <c r="R4" s="294"/>
      <c r="S4" s="294"/>
      <c r="T4" s="294"/>
      <c r="U4" s="294"/>
      <c r="V4" s="294"/>
      <c r="W4" s="294"/>
      <c r="X4" s="294"/>
    </row>
    <row r="5" spans="1:36" ht="3.75" customHeight="1" thickBot="1">
      <c r="L5" s="294"/>
      <c r="M5" s="294"/>
      <c r="P5" s="294"/>
      <c r="Q5" s="294"/>
      <c r="R5" s="294"/>
      <c r="S5" s="294"/>
      <c r="T5" s="294"/>
      <c r="U5" s="294"/>
      <c r="V5" s="294"/>
      <c r="W5" s="294"/>
      <c r="X5" s="294"/>
    </row>
    <row r="6" spans="1:36" s="298" customFormat="1" ht="30" customHeight="1" thickTop="1" thickBot="1">
      <c r="A6" s="295"/>
      <c r="B6" s="296" t="s">
        <v>901</v>
      </c>
      <c r="C6" s="296" t="s">
        <v>900</v>
      </c>
      <c r="D6" s="296" t="s">
        <v>899</v>
      </c>
      <c r="E6" s="296" t="s">
        <v>898</v>
      </c>
      <c r="F6" s="296" t="s">
        <v>897</v>
      </c>
      <c r="G6" s="296" t="s">
        <v>896</v>
      </c>
      <c r="H6" s="296" t="s">
        <v>895</v>
      </c>
      <c r="I6" s="296" t="s">
        <v>894</v>
      </c>
      <c r="J6" s="296" t="s">
        <v>893</v>
      </c>
      <c r="K6" s="296" t="s">
        <v>1514</v>
      </c>
      <c r="L6" s="296" t="s">
        <v>892</v>
      </c>
      <c r="M6" s="296" t="s">
        <v>1515</v>
      </c>
      <c r="P6" s="368"/>
      <c r="Q6" s="381"/>
      <c r="R6" s="381"/>
      <c r="S6" s="381"/>
      <c r="T6" s="381"/>
      <c r="U6" s="381"/>
      <c r="V6" s="381"/>
      <c r="W6" s="381"/>
      <c r="X6" s="381"/>
    </row>
    <row r="7" spans="1:36" ht="15" customHeight="1" thickTop="1" thickBot="1">
      <c r="A7" s="299" t="s">
        <v>891</v>
      </c>
      <c r="B7" s="300">
        <v>7223308.3173700003</v>
      </c>
      <c r="C7" s="300">
        <v>7842731.3683599997</v>
      </c>
      <c r="D7" s="300">
        <v>9235270.4148399998</v>
      </c>
      <c r="E7" s="300">
        <v>10253531.655440001</v>
      </c>
      <c r="F7" s="300">
        <v>10538299.414940001</v>
      </c>
      <c r="G7" s="300">
        <v>11107875.534559999</v>
      </c>
      <c r="H7" s="300">
        <v>11882423.19973</v>
      </c>
      <c r="I7" s="300">
        <v>12358505.800299998</v>
      </c>
      <c r="J7" s="300">
        <v>12981952.264209999</v>
      </c>
      <c r="K7" s="300">
        <v>13720043.647149999</v>
      </c>
      <c r="L7" s="300">
        <v>13871182.641479999</v>
      </c>
      <c r="M7" s="300">
        <v>14181946.08752</v>
      </c>
      <c r="O7" s="364"/>
      <c r="P7" s="382"/>
      <c r="Q7" s="379"/>
      <c r="R7" s="379"/>
      <c r="S7" s="379"/>
      <c r="T7" s="379"/>
      <c r="U7" s="379"/>
      <c r="V7" s="379"/>
      <c r="W7" s="379"/>
      <c r="X7" s="379"/>
      <c r="AC7" s="364"/>
      <c r="AD7" s="364"/>
      <c r="AE7" s="364"/>
      <c r="AF7" s="364"/>
      <c r="AG7" s="364"/>
      <c r="AH7" s="364"/>
      <c r="AI7" s="364"/>
      <c r="AJ7" s="364"/>
    </row>
    <row r="8" spans="1:36" s="303" customFormat="1" ht="15" customHeight="1" thickTop="1">
      <c r="A8" s="301" t="s">
        <v>9</v>
      </c>
      <c r="B8" s="302">
        <v>897949.87373999995</v>
      </c>
      <c r="C8" s="302">
        <v>975643.83765</v>
      </c>
      <c r="D8" s="302">
        <v>881227.46496000001</v>
      </c>
      <c r="E8" s="302">
        <v>1091391.3767899999</v>
      </c>
      <c r="F8" s="302">
        <v>1084039.86048</v>
      </c>
      <c r="G8" s="302">
        <v>1169392.3503699999</v>
      </c>
      <c r="H8" s="302">
        <v>1528196.3073900002</v>
      </c>
      <c r="I8" s="302">
        <v>1280264.2090699999</v>
      </c>
      <c r="J8" s="302">
        <v>1557702.3367300001</v>
      </c>
      <c r="K8" s="302">
        <v>1183416.2942000001</v>
      </c>
      <c r="L8" s="302">
        <v>1155438.63002</v>
      </c>
      <c r="M8" s="302">
        <v>972317.7034</v>
      </c>
      <c r="O8" s="364"/>
      <c r="P8" s="383"/>
      <c r="Q8" s="374"/>
      <c r="R8" s="374"/>
      <c r="S8" s="374"/>
      <c r="T8" s="374"/>
      <c r="U8" s="374"/>
      <c r="V8" s="374"/>
      <c r="W8" s="374"/>
      <c r="X8" s="374"/>
      <c r="AA8" s="294"/>
      <c r="AC8" s="364"/>
      <c r="AD8" s="364"/>
      <c r="AE8" s="364"/>
      <c r="AF8" s="364"/>
      <c r="AG8" s="364"/>
      <c r="AH8" s="364"/>
      <c r="AI8" s="364"/>
      <c r="AJ8" s="364"/>
    </row>
    <row r="9" spans="1:36" s="303" customFormat="1" ht="15" customHeight="1">
      <c r="A9" s="301" t="s">
        <v>18</v>
      </c>
      <c r="B9" s="302">
        <v>1338002.37087</v>
      </c>
      <c r="C9" s="302">
        <v>1074834.42805</v>
      </c>
      <c r="D9" s="302">
        <v>1600733.6845999998</v>
      </c>
      <c r="E9" s="302">
        <v>1682069.7639600001</v>
      </c>
      <c r="F9" s="302">
        <v>1220596.2469600001</v>
      </c>
      <c r="G9" s="302">
        <v>987565.80467999994</v>
      </c>
      <c r="H9" s="302">
        <v>921771.61235000007</v>
      </c>
      <c r="I9" s="302">
        <v>1022775.52862</v>
      </c>
      <c r="J9" s="302">
        <v>698388.33608000004</v>
      </c>
      <c r="K9" s="302">
        <v>1213281.2680499998</v>
      </c>
      <c r="L9" s="302">
        <v>1381728.96936</v>
      </c>
      <c r="M9" s="302">
        <v>1424876.5281099998</v>
      </c>
      <c r="O9" s="364"/>
      <c r="P9" s="383"/>
      <c r="Q9" s="374"/>
      <c r="R9" s="374"/>
      <c r="S9" s="374"/>
      <c r="T9" s="374"/>
      <c r="U9" s="374"/>
      <c r="V9" s="374"/>
      <c r="W9" s="374"/>
      <c r="X9" s="374"/>
      <c r="AA9" s="294"/>
      <c r="AC9" s="364"/>
      <c r="AD9" s="364"/>
      <c r="AE9" s="364"/>
      <c r="AF9" s="364"/>
      <c r="AG9" s="364"/>
      <c r="AH9" s="364"/>
      <c r="AI9" s="364"/>
      <c r="AJ9" s="364"/>
    </row>
    <row r="10" spans="1:36" s="303" customFormat="1" ht="15" customHeight="1">
      <c r="A10" s="301" t="s">
        <v>27</v>
      </c>
      <c r="B10" s="302">
        <v>4820726.0470600007</v>
      </c>
      <c r="C10" s="302">
        <v>5586924.29801</v>
      </c>
      <c r="D10" s="302">
        <v>6523537.0690900004</v>
      </c>
      <c r="E10" s="302">
        <v>7084655.6577299992</v>
      </c>
      <c r="F10" s="302">
        <v>7770232.8568700003</v>
      </c>
      <c r="G10" s="302">
        <v>8316734.6212399993</v>
      </c>
      <c r="H10" s="302">
        <v>8590879.5456499998</v>
      </c>
      <c r="I10" s="302">
        <v>9023484.7857299987</v>
      </c>
      <c r="J10" s="302">
        <v>9736894.0988700017</v>
      </c>
      <c r="K10" s="302">
        <v>10342578.88625</v>
      </c>
      <c r="L10" s="302">
        <v>10530974.422010001</v>
      </c>
      <c r="M10" s="302">
        <v>11075327.8662</v>
      </c>
      <c r="O10" s="364"/>
      <c r="P10" s="383"/>
      <c r="Q10" s="374"/>
      <c r="R10" s="374"/>
      <c r="S10" s="374"/>
      <c r="T10" s="374"/>
      <c r="U10" s="374"/>
      <c r="V10" s="374"/>
      <c r="W10" s="374"/>
      <c r="X10" s="374"/>
      <c r="AA10" s="294"/>
      <c r="AC10" s="364"/>
      <c r="AD10" s="364"/>
      <c r="AE10" s="364"/>
      <c r="AF10" s="364"/>
      <c r="AG10" s="364"/>
      <c r="AH10" s="364"/>
      <c r="AI10" s="364"/>
      <c r="AJ10" s="364"/>
    </row>
    <row r="11" spans="1:36" s="303" customFormat="1" ht="15" customHeight="1">
      <c r="A11" s="304" t="s">
        <v>890</v>
      </c>
      <c r="B11" s="302">
        <v>4850331.6453599995</v>
      </c>
      <c r="C11" s="302">
        <v>5617567.9817599999</v>
      </c>
      <c r="D11" s="302">
        <v>6557454.6520600002</v>
      </c>
      <c r="E11" s="302">
        <v>7114552.6969799995</v>
      </c>
      <c r="F11" s="302">
        <v>7790039.4369099997</v>
      </c>
      <c r="G11" s="302">
        <v>8318955.2788399998</v>
      </c>
      <c r="H11" s="302">
        <v>8329562.4731899993</v>
      </c>
      <c r="I11" s="302">
        <v>8622399.8933700006</v>
      </c>
      <c r="J11" s="302">
        <v>9329006.5462299995</v>
      </c>
      <c r="K11" s="302">
        <v>9990760.1235099994</v>
      </c>
      <c r="L11" s="302">
        <v>10151352.82123</v>
      </c>
      <c r="M11" s="302">
        <v>10749417.518059999</v>
      </c>
      <c r="O11" s="364"/>
      <c r="P11" s="384"/>
      <c r="Q11" s="374"/>
      <c r="R11" s="374"/>
      <c r="S11" s="374"/>
      <c r="T11" s="374"/>
      <c r="U11" s="374"/>
      <c r="V11" s="374"/>
      <c r="W11" s="374"/>
      <c r="X11" s="374"/>
      <c r="AA11" s="294"/>
      <c r="AC11" s="364"/>
      <c r="AD11" s="364"/>
      <c r="AE11" s="364"/>
      <c r="AF11" s="364"/>
      <c r="AG11" s="364"/>
      <c r="AH11" s="364"/>
      <c r="AI11" s="364"/>
      <c r="AJ11" s="364"/>
    </row>
    <row r="12" spans="1:36" s="303" customFormat="1" ht="15" customHeight="1">
      <c r="A12" s="304" t="s">
        <v>889</v>
      </c>
      <c r="B12" s="302">
        <v>4764561.2368999999</v>
      </c>
      <c r="C12" s="302">
        <v>5443248.7034099996</v>
      </c>
      <c r="D12" s="302">
        <v>6382989.2288599992</v>
      </c>
      <c r="E12" s="302">
        <v>6923968.0471299998</v>
      </c>
      <c r="F12" s="302">
        <v>7561448.3668999998</v>
      </c>
      <c r="G12" s="302">
        <v>7775482.71416</v>
      </c>
      <c r="H12" s="302">
        <v>7920920.9096499998</v>
      </c>
      <c r="I12" s="302">
        <v>6628435.7765699998</v>
      </c>
      <c r="J12" s="302">
        <v>7432525.5367000001</v>
      </c>
      <c r="K12" s="302">
        <v>8283337.43628</v>
      </c>
      <c r="L12" s="302">
        <v>8539456.8407199997</v>
      </c>
      <c r="M12" s="302">
        <v>9313628.1611599997</v>
      </c>
      <c r="O12" s="364"/>
      <c r="P12" s="384"/>
      <c r="Q12" s="374"/>
      <c r="R12" s="374"/>
      <c r="S12" s="374"/>
      <c r="T12" s="374"/>
      <c r="U12" s="374"/>
      <c r="V12" s="374"/>
      <c r="W12" s="374"/>
      <c r="X12" s="374"/>
      <c r="AA12" s="294"/>
      <c r="AC12" s="364"/>
      <c r="AD12" s="364"/>
      <c r="AE12" s="364"/>
      <c r="AF12" s="364"/>
      <c r="AG12" s="364"/>
      <c r="AH12" s="364"/>
      <c r="AI12" s="364"/>
      <c r="AJ12" s="364"/>
    </row>
    <row r="13" spans="1:36" s="303" customFormat="1" ht="15" customHeight="1">
      <c r="A13" s="304" t="s">
        <v>888</v>
      </c>
      <c r="B13" s="302">
        <v>85770.408459999991</v>
      </c>
      <c r="C13" s="302">
        <v>174319.27835000001</v>
      </c>
      <c r="D13" s="302">
        <v>174465.42319999999</v>
      </c>
      <c r="E13" s="302">
        <v>190584.64984999999</v>
      </c>
      <c r="F13" s="302">
        <v>228591.07001</v>
      </c>
      <c r="G13" s="302">
        <v>543472.56467999995</v>
      </c>
      <c r="H13" s="302">
        <v>408641.56354</v>
      </c>
      <c r="I13" s="302">
        <v>1993964.1168</v>
      </c>
      <c r="J13" s="302">
        <v>1896481.0095299999</v>
      </c>
      <c r="K13" s="302">
        <v>1707422.68723</v>
      </c>
      <c r="L13" s="302">
        <v>1611895.9805099999</v>
      </c>
      <c r="M13" s="302">
        <v>1435789.3569</v>
      </c>
      <c r="O13" s="364"/>
      <c r="P13" s="384"/>
      <c r="Q13" s="374"/>
      <c r="R13" s="374"/>
      <c r="S13" s="374"/>
      <c r="T13" s="374"/>
      <c r="U13" s="374"/>
      <c r="V13" s="374"/>
      <c r="W13" s="374"/>
      <c r="X13" s="374"/>
      <c r="AA13" s="294"/>
      <c r="AC13" s="364"/>
      <c r="AD13" s="364"/>
      <c r="AE13" s="364"/>
      <c r="AF13" s="364"/>
      <c r="AG13" s="364"/>
      <c r="AH13" s="364"/>
      <c r="AI13" s="364"/>
      <c r="AJ13" s="364"/>
    </row>
    <row r="14" spans="1:36" s="303" customFormat="1" ht="15" customHeight="1">
      <c r="A14" s="304" t="s">
        <v>887</v>
      </c>
      <c r="B14" s="302">
        <v>12668.696840000001</v>
      </c>
      <c r="C14" s="302">
        <v>23989.08596</v>
      </c>
      <c r="D14" s="302">
        <v>19524.553449999999</v>
      </c>
      <c r="E14" s="302">
        <v>31371.718129999997</v>
      </c>
      <c r="F14" s="302">
        <v>31207.318629999998</v>
      </c>
      <c r="G14" s="302">
        <v>35031.550579999996</v>
      </c>
      <c r="H14" s="302">
        <v>12952.499310000001</v>
      </c>
      <c r="I14" s="302">
        <v>58198.664899999996</v>
      </c>
      <c r="J14" s="302">
        <v>71653.822790000006</v>
      </c>
      <c r="K14" s="302">
        <v>88063.796199999997</v>
      </c>
      <c r="L14" s="302">
        <v>117592.50752</v>
      </c>
      <c r="M14" s="302">
        <v>77191.713930000013</v>
      </c>
      <c r="O14" s="364"/>
      <c r="P14" s="384"/>
      <c r="Q14" s="374"/>
      <c r="R14" s="374"/>
      <c r="S14" s="374"/>
      <c r="T14" s="374"/>
      <c r="U14" s="374"/>
      <c r="V14" s="374"/>
      <c r="W14" s="374"/>
      <c r="X14" s="374"/>
      <c r="AA14" s="294"/>
      <c r="AC14" s="364"/>
      <c r="AD14" s="364"/>
      <c r="AE14" s="364"/>
      <c r="AF14" s="364"/>
      <c r="AG14" s="364"/>
      <c r="AH14" s="364"/>
      <c r="AI14" s="364"/>
      <c r="AJ14" s="364"/>
    </row>
    <row r="15" spans="1:36" s="303" customFormat="1" ht="15" customHeight="1">
      <c r="A15" s="304" t="s">
        <v>886</v>
      </c>
      <c r="B15" s="302">
        <v>11854.44859</v>
      </c>
      <c r="C15" s="302">
        <v>21233.137620000001</v>
      </c>
      <c r="D15" s="302">
        <v>16597.17123</v>
      </c>
      <c r="E15" s="302">
        <v>24516.231319999999</v>
      </c>
      <c r="F15" s="302">
        <v>24590.347559999998</v>
      </c>
      <c r="G15" s="302">
        <v>26163.190170000002</v>
      </c>
      <c r="H15" s="302">
        <v>10123.31616</v>
      </c>
      <c r="I15" s="302">
        <v>32613.480050000002</v>
      </c>
      <c r="J15" s="302">
        <v>16410.668409999998</v>
      </c>
      <c r="K15" s="302">
        <v>31927.512870000002</v>
      </c>
      <c r="L15" s="302">
        <v>36426.471359999996</v>
      </c>
      <c r="M15" s="302">
        <v>28623.628199999999</v>
      </c>
      <c r="O15" s="364"/>
      <c r="P15" s="384"/>
      <c r="Q15" s="374"/>
      <c r="R15" s="374"/>
      <c r="S15" s="374"/>
      <c r="T15" s="374"/>
      <c r="U15" s="374"/>
      <c r="V15" s="374"/>
      <c r="W15" s="374"/>
      <c r="X15" s="374"/>
      <c r="AA15" s="294"/>
      <c r="AC15" s="364"/>
      <c r="AD15" s="364"/>
      <c r="AE15" s="364"/>
      <c r="AF15" s="364"/>
      <c r="AG15" s="364"/>
      <c r="AH15" s="364"/>
      <c r="AI15" s="364"/>
      <c r="AJ15" s="364"/>
    </row>
    <row r="16" spans="1:36" s="303" customFormat="1" ht="15" customHeight="1">
      <c r="A16" s="304" t="s">
        <v>885</v>
      </c>
      <c r="B16" s="302">
        <v>814.24824999999998</v>
      </c>
      <c r="C16" s="302">
        <v>2755.9483399999999</v>
      </c>
      <c r="D16" s="302">
        <v>2927.3822200000004</v>
      </c>
      <c r="E16" s="302">
        <v>6855.4868099999994</v>
      </c>
      <c r="F16" s="302">
        <v>6616.9710700000005</v>
      </c>
      <c r="G16" s="302">
        <v>8868.3604099999993</v>
      </c>
      <c r="H16" s="302">
        <v>2829.1831499999998</v>
      </c>
      <c r="I16" s="302">
        <v>25585.184850000001</v>
      </c>
      <c r="J16" s="302">
        <v>55243.15438</v>
      </c>
      <c r="K16" s="302">
        <v>56136.283329999998</v>
      </c>
      <c r="L16" s="302">
        <v>81166.036160000003</v>
      </c>
      <c r="M16" s="302">
        <v>48568.085729999999</v>
      </c>
      <c r="O16" s="364"/>
      <c r="P16" s="384"/>
      <c r="Q16" s="374"/>
      <c r="R16" s="374"/>
      <c r="S16" s="374"/>
      <c r="T16" s="374"/>
      <c r="U16" s="374"/>
      <c r="V16" s="374"/>
      <c r="W16" s="374"/>
      <c r="X16" s="374"/>
      <c r="AA16" s="294"/>
      <c r="AC16" s="364"/>
      <c r="AD16" s="364"/>
      <c r="AE16" s="364"/>
      <c r="AF16" s="364"/>
      <c r="AG16" s="364"/>
      <c r="AH16" s="364"/>
      <c r="AI16" s="364"/>
      <c r="AJ16" s="364"/>
    </row>
    <row r="17" spans="1:36" s="303" customFormat="1" ht="15" customHeight="1">
      <c r="A17" s="304" t="s">
        <v>884</v>
      </c>
      <c r="B17" s="302">
        <v>52509.15322</v>
      </c>
      <c r="C17" s="302">
        <v>58235.36608</v>
      </c>
      <c r="D17" s="302">
        <v>76135.38291</v>
      </c>
      <c r="E17" s="302">
        <v>83348.606569999989</v>
      </c>
      <c r="F17" s="302">
        <v>94769.83438</v>
      </c>
      <c r="G17" s="302">
        <v>100682.64201000001</v>
      </c>
      <c r="H17" s="302">
        <v>99996.51367</v>
      </c>
      <c r="I17" s="302">
        <v>103518.38303</v>
      </c>
      <c r="J17" s="302">
        <v>134221.28622000001</v>
      </c>
      <c r="K17" s="302">
        <v>170237.86216999998</v>
      </c>
      <c r="L17" s="302">
        <v>171055.24134000001</v>
      </c>
      <c r="M17" s="302">
        <v>253569.07549000002</v>
      </c>
      <c r="O17" s="364"/>
      <c r="P17" s="384"/>
      <c r="Q17" s="374"/>
      <c r="R17" s="374"/>
      <c r="S17" s="374"/>
      <c r="T17" s="374"/>
      <c r="U17" s="374"/>
      <c r="V17" s="374"/>
      <c r="W17" s="374"/>
      <c r="X17" s="374"/>
      <c r="AA17" s="294"/>
      <c r="AC17" s="364"/>
      <c r="AD17" s="364"/>
      <c r="AE17" s="364"/>
      <c r="AF17" s="364"/>
      <c r="AG17" s="364"/>
      <c r="AH17" s="364"/>
      <c r="AI17" s="364"/>
      <c r="AJ17" s="364"/>
    </row>
    <row r="18" spans="1:36" s="303" customFormat="1" ht="15" customHeight="1">
      <c r="A18" s="304" t="s">
        <v>883</v>
      </c>
      <c r="B18" s="302">
        <v>48407.304689999997</v>
      </c>
      <c r="C18" s="302">
        <v>55099.944069999998</v>
      </c>
      <c r="D18" s="302">
        <v>61806.025350000004</v>
      </c>
      <c r="E18" s="302">
        <v>63989.835290000003</v>
      </c>
      <c r="F18" s="302">
        <v>64721.410779999998</v>
      </c>
      <c r="G18" s="302">
        <v>65923.741580000002</v>
      </c>
      <c r="H18" s="302">
        <v>62714.432509999999</v>
      </c>
      <c r="I18" s="302">
        <v>54316.111840000005</v>
      </c>
      <c r="J18" s="302">
        <v>46448.303530000005</v>
      </c>
      <c r="K18" s="302">
        <v>51152.69023</v>
      </c>
      <c r="L18" s="302">
        <v>52586.174810000004</v>
      </c>
      <c r="M18" s="302">
        <v>56286.753880000004</v>
      </c>
      <c r="O18" s="364"/>
      <c r="P18" s="384"/>
      <c r="Q18" s="374"/>
      <c r="R18" s="374"/>
      <c r="S18" s="374"/>
      <c r="T18" s="374"/>
      <c r="U18" s="374"/>
      <c r="V18" s="374"/>
      <c r="W18" s="374"/>
      <c r="X18" s="374"/>
      <c r="AA18" s="294"/>
      <c r="AC18" s="364"/>
      <c r="AD18" s="364"/>
      <c r="AE18" s="364"/>
      <c r="AF18" s="364"/>
      <c r="AG18" s="364"/>
      <c r="AH18" s="364"/>
      <c r="AI18" s="364"/>
      <c r="AJ18" s="364"/>
    </row>
    <row r="19" spans="1:36" s="303" customFormat="1" ht="15" customHeight="1">
      <c r="A19" s="304" t="s">
        <v>882</v>
      </c>
      <c r="B19" s="302">
        <v>4101.8485300000002</v>
      </c>
      <c r="C19" s="302">
        <v>3135.4220099999998</v>
      </c>
      <c r="D19" s="302">
        <v>14329.35756</v>
      </c>
      <c r="E19" s="302">
        <v>19358.771280000001</v>
      </c>
      <c r="F19" s="302">
        <v>30048.423600000002</v>
      </c>
      <c r="G19" s="302">
        <v>34758.900430000002</v>
      </c>
      <c r="H19" s="302">
        <v>37282.081159999994</v>
      </c>
      <c r="I19" s="302">
        <v>49202.271189999999</v>
      </c>
      <c r="J19" s="302">
        <v>87772.982690000004</v>
      </c>
      <c r="K19" s="302">
        <v>119085.17194</v>
      </c>
      <c r="L19" s="302">
        <v>118469.06653</v>
      </c>
      <c r="M19" s="302">
        <v>197282.32161000001</v>
      </c>
      <c r="O19" s="364"/>
      <c r="P19" s="384"/>
      <c r="Q19" s="374"/>
      <c r="R19" s="374"/>
      <c r="S19" s="374"/>
      <c r="T19" s="374"/>
      <c r="U19" s="374"/>
      <c r="V19" s="374"/>
      <c r="W19" s="374"/>
      <c r="X19" s="374"/>
      <c r="AA19" s="294"/>
      <c r="AC19" s="364"/>
      <c r="AD19" s="364"/>
      <c r="AE19" s="364"/>
      <c r="AF19" s="364"/>
      <c r="AG19" s="364"/>
      <c r="AH19" s="364"/>
      <c r="AI19" s="364"/>
      <c r="AJ19" s="364"/>
    </row>
    <row r="20" spans="1:36" s="303" customFormat="1" ht="15" customHeight="1">
      <c r="A20" s="304" t="s">
        <v>40</v>
      </c>
      <c r="B20" s="302">
        <v>49778.598229999996</v>
      </c>
      <c r="C20" s="302">
        <v>55156.156069999997</v>
      </c>
      <c r="D20" s="302">
        <v>63560.720630000003</v>
      </c>
      <c r="E20" s="302">
        <v>66983.575440000001</v>
      </c>
      <c r="F20" s="302">
        <v>72981.89304000001</v>
      </c>
      <c r="G20" s="302">
        <v>89913.244780000008</v>
      </c>
      <c r="H20" s="302">
        <v>385225.53942000004</v>
      </c>
      <c r="I20" s="302">
        <v>502398.82581000001</v>
      </c>
      <c r="J20" s="302">
        <v>469631.47147000005</v>
      </c>
      <c r="K20" s="302">
        <v>408635.13620000001</v>
      </c>
      <c r="L20" s="302">
        <v>398091.85529000004</v>
      </c>
      <c r="M20" s="302">
        <v>342169.47181000002</v>
      </c>
      <c r="O20" s="364"/>
      <c r="P20" s="384"/>
      <c r="Q20" s="374"/>
      <c r="R20" s="374"/>
      <c r="S20" s="374"/>
      <c r="T20" s="374"/>
      <c r="U20" s="374"/>
      <c r="V20" s="374"/>
      <c r="W20" s="374"/>
      <c r="X20" s="374"/>
      <c r="AA20" s="294"/>
      <c r="AC20" s="364"/>
      <c r="AD20" s="364"/>
      <c r="AE20" s="364"/>
      <c r="AF20" s="364"/>
      <c r="AG20" s="364"/>
      <c r="AH20" s="364"/>
      <c r="AI20" s="364"/>
      <c r="AJ20" s="364"/>
    </row>
    <row r="21" spans="1:36" s="303" customFormat="1" ht="15" customHeight="1">
      <c r="A21" s="304" t="s">
        <v>881</v>
      </c>
      <c r="B21" s="302">
        <v>-144562.04659000001</v>
      </c>
      <c r="C21" s="302">
        <v>-168024.29186000003</v>
      </c>
      <c r="D21" s="302">
        <v>-193138.23996000001</v>
      </c>
      <c r="E21" s="302">
        <v>-211600.93938999998</v>
      </c>
      <c r="F21" s="302">
        <v>-218765.62609000001</v>
      </c>
      <c r="G21" s="302">
        <v>-227848.09497000001</v>
      </c>
      <c r="H21" s="302">
        <v>-236857.47993999999</v>
      </c>
      <c r="I21" s="302">
        <v>-263030.98138000001</v>
      </c>
      <c r="J21" s="302">
        <v>-267619.02784</v>
      </c>
      <c r="K21" s="302">
        <v>-315118.03182999999</v>
      </c>
      <c r="L21" s="302">
        <v>-307118.00336999999</v>
      </c>
      <c r="M21" s="302">
        <v>-347019.91308999999</v>
      </c>
      <c r="O21" s="364"/>
      <c r="P21" s="384"/>
      <c r="Q21" s="374"/>
      <c r="R21" s="374"/>
      <c r="S21" s="374"/>
      <c r="T21" s="374"/>
      <c r="U21" s="374"/>
      <c r="V21" s="374"/>
      <c r="W21" s="374"/>
      <c r="X21" s="374"/>
      <c r="AA21" s="294"/>
      <c r="AC21" s="364"/>
      <c r="AD21" s="364"/>
      <c r="AE21" s="364"/>
      <c r="AF21" s="364"/>
      <c r="AG21" s="364"/>
      <c r="AH21" s="364"/>
      <c r="AI21" s="364"/>
      <c r="AJ21" s="364"/>
    </row>
    <row r="22" spans="1:36" s="303" customFormat="1" ht="15" customHeight="1">
      <c r="A22" s="301" t="s">
        <v>70</v>
      </c>
      <c r="B22" s="302">
        <v>50201.881430000001</v>
      </c>
      <c r="C22" s="302">
        <v>68217.99179</v>
      </c>
      <c r="D22" s="302">
        <v>71151.329769999997</v>
      </c>
      <c r="E22" s="302">
        <v>96586.277050000004</v>
      </c>
      <c r="F22" s="302">
        <v>117490.71656</v>
      </c>
      <c r="G22" s="302">
        <v>100538.53173</v>
      </c>
      <c r="H22" s="302">
        <v>152801.56822999998</v>
      </c>
      <c r="I22" s="302">
        <v>161168.63467</v>
      </c>
      <c r="J22" s="302">
        <v>198796.17716999998</v>
      </c>
      <c r="K22" s="302">
        <v>139781.46394999998</v>
      </c>
      <c r="L22" s="302">
        <v>153398.67204</v>
      </c>
      <c r="M22" s="302">
        <v>155558.19521000001</v>
      </c>
      <c r="O22" s="364"/>
      <c r="P22" s="383"/>
      <c r="Q22" s="374"/>
      <c r="R22" s="374"/>
      <c r="S22" s="374"/>
      <c r="T22" s="374"/>
      <c r="U22" s="374"/>
      <c r="V22" s="374"/>
      <c r="W22" s="374"/>
      <c r="X22" s="374"/>
      <c r="AA22" s="294"/>
      <c r="AC22" s="364"/>
      <c r="AD22" s="364"/>
      <c r="AE22" s="364"/>
      <c r="AF22" s="364"/>
      <c r="AG22" s="364"/>
      <c r="AH22" s="364"/>
      <c r="AI22" s="364"/>
      <c r="AJ22" s="364"/>
    </row>
    <row r="23" spans="1:36" s="303" customFormat="1" ht="15" customHeight="1">
      <c r="A23" s="301" t="s">
        <v>76</v>
      </c>
      <c r="B23" s="302">
        <v>107.37781</v>
      </c>
      <c r="C23" s="302">
        <v>802.87522999999999</v>
      </c>
      <c r="D23" s="302">
        <v>774.5249399999999</v>
      </c>
      <c r="E23" s="302">
        <v>217.45935</v>
      </c>
      <c r="F23" s="302">
        <v>14702.92633</v>
      </c>
      <c r="G23" s="302">
        <v>4377.7575199999992</v>
      </c>
      <c r="H23" s="302">
        <v>2249.8952999999997</v>
      </c>
      <c r="I23" s="302">
        <v>3022.4547200000002</v>
      </c>
      <c r="J23" s="302">
        <v>4837.2082</v>
      </c>
      <c r="K23" s="302">
        <v>8922.6650399999999</v>
      </c>
      <c r="L23" s="302">
        <v>9543.1786899999988</v>
      </c>
      <c r="M23" s="302">
        <v>8745.302740000001</v>
      </c>
      <c r="O23" s="364"/>
      <c r="P23" s="383"/>
      <c r="Q23" s="374"/>
      <c r="R23" s="374"/>
      <c r="S23" s="374"/>
      <c r="T23" s="374"/>
      <c r="U23" s="374"/>
      <c r="V23" s="374"/>
      <c r="W23" s="374"/>
      <c r="X23" s="374"/>
      <c r="AA23" s="294"/>
      <c r="AC23" s="364"/>
      <c r="AD23" s="364"/>
      <c r="AE23" s="364"/>
      <c r="AF23" s="364"/>
      <c r="AG23" s="364"/>
      <c r="AH23" s="364"/>
      <c r="AI23" s="364"/>
      <c r="AJ23" s="364"/>
    </row>
    <row r="24" spans="1:36" s="303" customFormat="1" ht="15" customHeight="1">
      <c r="A24" s="301" t="s">
        <v>880</v>
      </c>
      <c r="B24" s="302">
        <v>5561.5434800000003</v>
      </c>
      <c r="C24" s="302">
        <v>6145.9994800000004</v>
      </c>
      <c r="D24" s="302">
        <v>7406.5659599999999</v>
      </c>
      <c r="E24" s="302">
        <v>109452.79794</v>
      </c>
      <c r="F24" s="302">
        <v>145815.33447999999</v>
      </c>
      <c r="G24" s="302">
        <v>291744.09567000001</v>
      </c>
      <c r="H24" s="302">
        <v>451175.23726999998</v>
      </c>
      <c r="I24" s="302">
        <v>627789.64877999993</v>
      </c>
      <c r="J24" s="302">
        <v>544596.33307000005</v>
      </c>
      <c r="K24" s="302">
        <v>529430.71669000003</v>
      </c>
      <c r="L24" s="302">
        <v>336476.10542000004</v>
      </c>
      <c r="M24" s="302">
        <v>251111.35127000001</v>
      </c>
      <c r="O24" s="364"/>
      <c r="P24" s="383"/>
      <c r="Q24" s="374"/>
      <c r="R24" s="374"/>
      <c r="S24" s="374"/>
      <c r="T24" s="374"/>
      <c r="U24" s="374"/>
      <c r="V24" s="374"/>
      <c r="W24" s="374"/>
      <c r="X24" s="374"/>
      <c r="AA24" s="294"/>
      <c r="AC24" s="364"/>
      <c r="AD24" s="364"/>
      <c r="AE24" s="364"/>
      <c r="AF24" s="364"/>
      <c r="AG24" s="364"/>
      <c r="AH24" s="364"/>
      <c r="AI24" s="364"/>
      <c r="AJ24" s="364"/>
    </row>
    <row r="25" spans="1:36" s="303" customFormat="1" ht="15" customHeight="1">
      <c r="A25" s="301" t="s">
        <v>86</v>
      </c>
      <c r="B25" s="302">
        <v>95026.110610000003</v>
      </c>
      <c r="C25" s="302">
        <v>109212.29884999999</v>
      </c>
      <c r="D25" s="302">
        <v>119937.14044</v>
      </c>
      <c r="E25" s="302">
        <v>125444.43909999999</v>
      </c>
      <c r="F25" s="302">
        <v>136357.38650999998</v>
      </c>
      <c r="G25" s="302">
        <v>183327.78938</v>
      </c>
      <c r="H25" s="302">
        <v>189127.1029</v>
      </c>
      <c r="I25" s="302">
        <v>197109.32596000002</v>
      </c>
      <c r="J25" s="302">
        <v>190997.94696</v>
      </c>
      <c r="K25" s="302">
        <v>205585.88772999999</v>
      </c>
      <c r="L25" s="302">
        <v>223464.19534000001</v>
      </c>
      <c r="M25" s="302">
        <v>228010.48793999999</v>
      </c>
      <c r="O25" s="364"/>
      <c r="P25" s="383"/>
      <c r="Q25" s="374"/>
      <c r="R25" s="374"/>
      <c r="S25" s="374"/>
      <c r="T25" s="374"/>
      <c r="U25" s="374"/>
      <c r="V25" s="374"/>
      <c r="W25" s="374"/>
      <c r="X25" s="374"/>
      <c r="AA25" s="294"/>
      <c r="AC25" s="364"/>
      <c r="AD25" s="364"/>
      <c r="AE25" s="364"/>
      <c r="AF25" s="364"/>
      <c r="AG25" s="364"/>
      <c r="AH25" s="364"/>
      <c r="AI25" s="364"/>
      <c r="AJ25" s="364"/>
    </row>
    <row r="26" spans="1:36" s="303" customFormat="1" ht="15" customHeight="1">
      <c r="A26" s="301" t="s">
        <v>879</v>
      </c>
      <c r="B26" s="302">
        <v>15733.112369999999</v>
      </c>
      <c r="C26" s="302">
        <v>20949.639300000003</v>
      </c>
      <c r="D26" s="302">
        <v>30502.63508</v>
      </c>
      <c r="E26" s="302">
        <v>63713.883520000003</v>
      </c>
      <c r="F26" s="302">
        <v>49064.086750000002</v>
      </c>
      <c r="G26" s="302">
        <v>54194.58397</v>
      </c>
      <c r="H26" s="302">
        <v>46221.930639999999</v>
      </c>
      <c r="I26" s="302">
        <v>42891.212749999999</v>
      </c>
      <c r="J26" s="302">
        <v>49739.827130000005</v>
      </c>
      <c r="K26" s="302">
        <v>97046.46523999999</v>
      </c>
      <c r="L26" s="302">
        <v>80158.468599999993</v>
      </c>
      <c r="M26" s="302">
        <v>65998.652650000004</v>
      </c>
      <c r="O26" s="364"/>
      <c r="P26" s="383"/>
      <c r="Q26" s="374"/>
      <c r="R26" s="374"/>
      <c r="S26" s="374"/>
      <c r="T26" s="374"/>
      <c r="U26" s="374"/>
      <c r="V26" s="374"/>
      <c r="W26" s="374"/>
      <c r="X26" s="374"/>
      <c r="AA26" s="294"/>
      <c r="AC26" s="364"/>
      <c r="AD26" s="364"/>
      <c r="AE26" s="364"/>
      <c r="AF26" s="364"/>
      <c r="AG26" s="364"/>
      <c r="AH26" s="364"/>
      <c r="AI26" s="364"/>
      <c r="AJ26" s="364"/>
    </row>
    <row r="27" spans="1:36" s="305" customFormat="1" ht="15" customHeight="1" thickBot="1">
      <c r="A27" s="301" t="s">
        <v>102</v>
      </c>
      <c r="B27" s="302">
        <v>0</v>
      </c>
      <c r="C27" s="302">
        <v>0</v>
      </c>
      <c r="D27" s="302">
        <v>0</v>
      </c>
      <c r="E27" s="302">
        <v>0</v>
      </c>
      <c r="F27" s="302">
        <v>0</v>
      </c>
      <c r="G27" s="302">
        <v>0</v>
      </c>
      <c r="H27" s="302">
        <v>0</v>
      </c>
      <c r="I27" s="302">
        <v>0</v>
      </c>
      <c r="J27" s="302">
        <v>0</v>
      </c>
      <c r="K27" s="302">
        <v>0</v>
      </c>
      <c r="L27" s="302">
        <v>0</v>
      </c>
      <c r="M27" s="302">
        <v>0</v>
      </c>
      <c r="O27" s="364"/>
      <c r="P27" s="385"/>
      <c r="Q27" s="377"/>
      <c r="R27" s="377"/>
      <c r="S27" s="377"/>
      <c r="T27" s="377"/>
      <c r="U27" s="377"/>
      <c r="V27" s="377"/>
      <c r="W27" s="377"/>
      <c r="X27" s="377"/>
      <c r="AA27" s="294"/>
      <c r="AC27" s="364"/>
      <c r="AD27" s="364"/>
      <c r="AE27" s="364"/>
      <c r="AF27" s="364"/>
      <c r="AG27" s="364"/>
      <c r="AH27" s="364"/>
      <c r="AI27" s="364"/>
      <c r="AJ27" s="364"/>
    </row>
    <row r="28" spans="1:36" ht="15" customHeight="1" thickTop="1" thickBot="1">
      <c r="A28" s="299" t="s">
        <v>878</v>
      </c>
      <c r="B28" s="300">
        <v>6769528.1249599997</v>
      </c>
      <c r="C28" s="300">
        <v>7343811.2807799997</v>
      </c>
      <c r="D28" s="300">
        <v>8680731.9509999994</v>
      </c>
      <c r="E28" s="300">
        <v>9627167.1735499986</v>
      </c>
      <c r="F28" s="300">
        <v>9861719.1519900002</v>
      </c>
      <c r="G28" s="300">
        <v>10371930.459100001</v>
      </c>
      <c r="H28" s="300">
        <v>11130604.68266</v>
      </c>
      <c r="I28" s="300">
        <v>11531488.74546</v>
      </c>
      <c r="J28" s="300">
        <v>12083510.421780001</v>
      </c>
      <c r="K28" s="300">
        <v>12817072.454290001</v>
      </c>
      <c r="L28" s="300">
        <v>12937263.22023</v>
      </c>
      <c r="M28" s="300">
        <v>13183584.985409999</v>
      </c>
      <c r="O28" s="364"/>
      <c r="P28" s="382"/>
      <c r="Q28" s="379"/>
      <c r="R28" s="379"/>
      <c r="S28" s="379"/>
      <c r="T28" s="379"/>
      <c r="U28" s="379"/>
      <c r="V28" s="379"/>
      <c r="W28" s="379"/>
      <c r="X28" s="379"/>
      <c r="AC28" s="364"/>
      <c r="AD28" s="364"/>
      <c r="AE28" s="364"/>
      <c r="AF28" s="364"/>
      <c r="AG28" s="364"/>
      <c r="AH28" s="364"/>
      <c r="AI28" s="364"/>
      <c r="AJ28" s="364"/>
    </row>
    <row r="29" spans="1:36" s="303" customFormat="1" ht="15" customHeight="1" thickTop="1">
      <c r="A29" s="301" t="s">
        <v>877</v>
      </c>
      <c r="B29" s="302">
        <v>5973126.0757100005</v>
      </c>
      <c r="C29" s="302">
        <v>6453670.8342700005</v>
      </c>
      <c r="D29" s="302">
        <v>7431700.9958100002</v>
      </c>
      <c r="E29" s="302">
        <v>8203038.6017399998</v>
      </c>
      <c r="F29" s="302">
        <v>8281147.6344300006</v>
      </c>
      <c r="G29" s="302">
        <v>8364578.02563</v>
      </c>
      <c r="H29" s="302">
        <v>8812392.2032900006</v>
      </c>
      <c r="I29" s="302">
        <v>8974598.0903899986</v>
      </c>
      <c r="J29" s="302">
        <v>9492345.4090899993</v>
      </c>
      <c r="K29" s="302">
        <v>4079091.8158400003</v>
      </c>
      <c r="L29" s="302">
        <v>4162758.1408600002</v>
      </c>
      <c r="M29" s="302">
        <v>10936396.426209999</v>
      </c>
      <c r="O29" s="364"/>
      <c r="P29" s="383"/>
      <c r="Q29" s="374"/>
      <c r="R29" s="374"/>
      <c r="S29" s="374"/>
      <c r="T29" s="374"/>
      <c r="U29" s="374"/>
      <c r="V29" s="374"/>
      <c r="W29" s="374"/>
      <c r="X29" s="374"/>
      <c r="AA29" s="294"/>
      <c r="AC29" s="364"/>
      <c r="AD29" s="364"/>
      <c r="AE29" s="364"/>
      <c r="AF29" s="364"/>
      <c r="AG29" s="364"/>
      <c r="AH29" s="364"/>
      <c r="AI29" s="364"/>
      <c r="AJ29" s="364"/>
    </row>
    <row r="30" spans="1:36" s="303" customFormat="1" ht="15" customHeight="1">
      <c r="A30" s="304" t="s">
        <v>876</v>
      </c>
      <c r="B30" s="302">
        <v>1028010.2229500001</v>
      </c>
      <c r="C30" s="302">
        <v>1315468.93802</v>
      </c>
      <c r="D30" s="302">
        <v>1435862.49223</v>
      </c>
      <c r="E30" s="302">
        <v>1285123.3313499999</v>
      </c>
      <c r="F30" s="302">
        <v>1375349.7096199999</v>
      </c>
      <c r="G30" s="302">
        <v>1060864.4136300001</v>
      </c>
      <c r="H30" s="302">
        <v>1251795.5850899999</v>
      </c>
      <c r="I30" s="302">
        <v>1294791.6651400002</v>
      </c>
      <c r="J30" s="302">
        <v>1108133.32158</v>
      </c>
      <c r="K30" s="302">
        <v>1080669.24012</v>
      </c>
      <c r="L30" s="302">
        <v>1126395.1150799999</v>
      </c>
      <c r="M30" s="302">
        <v>1027330.68622</v>
      </c>
      <c r="O30" s="364"/>
      <c r="P30" s="384"/>
      <c r="Q30" s="374"/>
      <c r="R30" s="374"/>
      <c r="S30" s="374"/>
      <c r="T30" s="374"/>
      <c r="U30" s="374"/>
      <c r="V30" s="374"/>
      <c r="W30" s="374"/>
      <c r="X30" s="374"/>
      <c r="AA30" s="294"/>
      <c r="AC30" s="364"/>
      <c r="AD30" s="364"/>
      <c r="AE30" s="364"/>
      <c r="AF30" s="364"/>
      <c r="AG30" s="364"/>
      <c r="AH30" s="364"/>
      <c r="AI30" s="364"/>
      <c r="AJ30" s="364"/>
    </row>
    <row r="31" spans="1:36" s="303" customFormat="1" ht="15" customHeight="1">
      <c r="A31" s="304" t="s">
        <v>875</v>
      </c>
      <c r="B31" s="302">
        <v>1362471.05067</v>
      </c>
      <c r="C31" s="302">
        <v>1585340.17866</v>
      </c>
      <c r="D31" s="302">
        <v>1731606.61301</v>
      </c>
      <c r="E31" s="302">
        <v>1763928.1807200001</v>
      </c>
      <c r="F31" s="302">
        <v>1765670.4951099998</v>
      </c>
      <c r="G31" s="302">
        <v>1552488.8249100002</v>
      </c>
      <c r="H31" s="302">
        <v>1565335.0885399999</v>
      </c>
      <c r="I31" s="302">
        <v>1620178.86732</v>
      </c>
      <c r="J31" s="302">
        <v>1737457.4778800001</v>
      </c>
      <c r="K31" s="302">
        <v>1736391.4699800001</v>
      </c>
      <c r="L31" s="302">
        <v>1883511.3530899999</v>
      </c>
      <c r="M31" s="302">
        <v>1959673.6742</v>
      </c>
      <c r="O31" s="364"/>
      <c r="P31" s="384"/>
      <c r="Q31" s="374"/>
      <c r="R31" s="374"/>
      <c r="S31" s="374"/>
      <c r="T31" s="374"/>
      <c r="U31" s="374"/>
      <c r="V31" s="374"/>
      <c r="W31" s="374"/>
      <c r="X31" s="374"/>
      <c r="AA31" s="294"/>
      <c r="AC31" s="364"/>
      <c r="AD31" s="364"/>
      <c r="AE31" s="364"/>
      <c r="AF31" s="364"/>
      <c r="AG31" s="364"/>
      <c r="AH31" s="364"/>
      <c r="AI31" s="364"/>
      <c r="AJ31" s="364"/>
    </row>
    <row r="32" spans="1:36" s="303" customFormat="1" ht="15" customHeight="1">
      <c r="A32" s="304" t="s">
        <v>874</v>
      </c>
      <c r="B32" s="302">
        <v>120810.28158</v>
      </c>
      <c r="C32" s="302">
        <v>46620.450450000004</v>
      </c>
      <c r="D32" s="302">
        <v>25154.70318</v>
      </c>
      <c r="E32" s="302">
        <v>22135.81322</v>
      </c>
      <c r="F32" s="302">
        <v>16021.18326</v>
      </c>
      <c r="G32" s="302">
        <v>5099.9520899999998</v>
      </c>
      <c r="H32" s="302">
        <v>4610.6847400000006</v>
      </c>
      <c r="I32" s="302">
        <v>3523.8932999999997</v>
      </c>
      <c r="J32" s="302">
        <v>3516.40843</v>
      </c>
      <c r="K32" s="302">
        <v>3493.9643500000002</v>
      </c>
      <c r="L32" s="302">
        <v>3494.04036</v>
      </c>
      <c r="M32" s="302">
        <v>299.36169000000001</v>
      </c>
      <c r="O32" s="364"/>
      <c r="P32" s="384"/>
      <c r="Q32" s="374"/>
      <c r="R32" s="374"/>
      <c r="S32" s="374"/>
      <c r="T32" s="374"/>
      <c r="U32" s="374"/>
      <c r="V32" s="374"/>
      <c r="W32" s="374"/>
      <c r="X32" s="374"/>
      <c r="AA32" s="294"/>
      <c r="AC32" s="364"/>
      <c r="AD32" s="364"/>
      <c r="AE32" s="364"/>
      <c r="AF32" s="364"/>
      <c r="AG32" s="364"/>
      <c r="AH32" s="364"/>
      <c r="AI32" s="364"/>
      <c r="AJ32" s="364"/>
    </row>
    <row r="33" spans="1:36" s="303" customFormat="1" ht="15" customHeight="1">
      <c r="A33" s="304" t="s">
        <v>873</v>
      </c>
      <c r="B33" s="302">
        <v>74456.599900000001</v>
      </c>
      <c r="C33" s="302">
        <v>88427.482499999998</v>
      </c>
      <c r="D33" s="302">
        <v>81577.913680000012</v>
      </c>
      <c r="E33" s="302">
        <v>127668.30354000001</v>
      </c>
      <c r="F33" s="302">
        <v>145908.53308000002</v>
      </c>
      <c r="G33" s="302">
        <v>125665.55807</v>
      </c>
      <c r="H33" s="302">
        <v>111386.25168</v>
      </c>
      <c r="I33" s="302">
        <v>154737.87958000001</v>
      </c>
      <c r="J33" s="302">
        <v>132297.68002999999</v>
      </c>
      <c r="K33" s="302">
        <v>196235.60099000001</v>
      </c>
      <c r="L33" s="302">
        <v>203486.67287000001</v>
      </c>
      <c r="M33" s="302">
        <v>243095.82551</v>
      </c>
      <c r="O33" s="364"/>
      <c r="P33" s="384"/>
      <c r="Q33" s="374"/>
      <c r="R33" s="374"/>
      <c r="S33" s="374"/>
      <c r="T33" s="374"/>
      <c r="U33" s="374"/>
      <c r="V33" s="374"/>
      <c r="W33" s="374"/>
      <c r="X33" s="374"/>
      <c r="AA33" s="294"/>
      <c r="AC33" s="364"/>
      <c r="AD33" s="364"/>
      <c r="AE33" s="364"/>
      <c r="AF33" s="364"/>
      <c r="AG33" s="364"/>
      <c r="AH33" s="364"/>
      <c r="AI33" s="364"/>
      <c r="AJ33" s="364"/>
    </row>
    <row r="34" spans="1:36" s="303" customFormat="1" ht="15" customHeight="1">
      <c r="A34" s="304" t="s">
        <v>872</v>
      </c>
      <c r="B34" s="302">
        <v>3208242.70939</v>
      </c>
      <c r="C34" s="302">
        <v>3179102.3071500002</v>
      </c>
      <c r="D34" s="302">
        <v>3847708.9607699998</v>
      </c>
      <c r="E34" s="302">
        <v>4597529.1383400001</v>
      </c>
      <c r="F34" s="302">
        <v>4482922.1085100006</v>
      </c>
      <c r="G34" s="302">
        <v>4989532.0665899999</v>
      </c>
      <c r="H34" s="302">
        <v>5115903.8352899998</v>
      </c>
      <c r="I34" s="302">
        <v>5024884.6424799999</v>
      </c>
      <c r="J34" s="302">
        <v>5539189.8121300004</v>
      </c>
      <c r="K34" s="302">
        <v>996109.67405999999</v>
      </c>
      <c r="L34" s="302">
        <v>883475.24014000001</v>
      </c>
      <c r="M34" s="302">
        <v>6435179.1679699998</v>
      </c>
      <c r="O34" s="364"/>
      <c r="P34" s="384"/>
      <c r="Q34" s="374"/>
      <c r="R34" s="374"/>
      <c r="S34" s="374"/>
      <c r="T34" s="374"/>
      <c r="U34" s="374"/>
      <c r="V34" s="374"/>
      <c r="W34" s="374"/>
      <c r="X34" s="374"/>
      <c r="AA34" s="294"/>
      <c r="AC34" s="364"/>
      <c r="AD34" s="364"/>
      <c r="AE34" s="364"/>
      <c r="AF34" s="364"/>
      <c r="AG34" s="364"/>
      <c r="AH34" s="364"/>
      <c r="AI34" s="364"/>
      <c r="AJ34" s="364"/>
    </row>
    <row r="35" spans="1:36" s="303" customFormat="1" ht="15" customHeight="1">
      <c r="A35" s="304" t="s">
        <v>871</v>
      </c>
      <c r="B35" s="302">
        <v>179135.21122</v>
      </c>
      <c r="C35" s="302">
        <v>238711.47749000002</v>
      </c>
      <c r="D35" s="302">
        <v>309790.31293999997</v>
      </c>
      <c r="E35" s="302">
        <v>406653.83457000001</v>
      </c>
      <c r="F35" s="302">
        <v>495275.60485</v>
      </c>
      <c r="G35" s="302">
        <v>630927.21033999999</v>
      </c>
      <c r="H35" s="302">
        <v>763360.75795</v>
      </c>
      <c r="I35" s="302">
        <v>876481.14257000003</v>
      </c>
      <c r="J35" s="302">
        <v>971750.70903999999</v>
      </c>
      <c r="K35" s="302">
        <v>66191.866340000008</v>
      </c>
      <c r="L35" s="302">
        <v>62395.719320000004</v>
      </c>
      <c r="M35" s="302">
        <v>1270817.7106199998</v>
      </c>
      <c r="O35" s="364"/>
      <c r="P35" s="384"/>
      <c r="Q35" s="374"/>
      <c r="R35" s="374"/>
      <c r="S35" s="374"/>
      <c r="T35" s="374"/>
      <c r="U35" s="374"/>
      <c r="V35" s="374"/>
      <c r="W35" s="374"/>
      <c r="X35" s="374"/>
      <c r="AA35" s="294"/>
      <c r="AC35" s="364"/>
      <c r="AD35" s="364"/>
      <c r="AE35" s="364"/>
      <c r="AF35" s="364"/>
      <c r="AG35" s="364"/>
      <c r="AH35" s="364"/>
      <c r="AI35" s="364"/>
      <c r="AJ35" s="364"/>
    </row>
    <row r="36" spans="1:36" s="303" customFormat="1" ht="15" customHeight="1">
      <c r="A36" s="301" t="s">
        <v>870</v>
      </c>
      <c r="B36" s="302">
        <v>299.78474999999997</v>
      </c>
      <c r="C36" s="302">
        <v>1006.40185</v>
      </c>
      <c r="D36" s="302">
        <v>1407.06782</v>
      </c>
      <c r="E36" s="302">
        <v>788.56786</v>
      </c>
      <c r="F36" s="302">
        <v>472.66217999999998</v>
      </c>
      <c r="G36" s="302">
        <v>482.48257000000001</v>
      </c>
      <c r="H36" s="302">
        <v>110821.98066</v>
      </c>
      <c r="I36" s="302">
        <v>57232.572329999995</v>
      </c>
      <c r="J36" s="302">
        <v>1714.8673799999999</v>
      </c>
      <c r="K36" s="302">
        <v>800.18754000000001</v>
      </c>
      <c r="L36" s="302">
        <v>2290.7969700000003</v>
      </c>
      <c r="M36" s="302">
        <v>2889.3091400000003</v>
      </c>
      <c r="O36" s="364"/>
      <c r="P36" s="383"/>
      <c r="Q36" s="374"/>
      <c r="R36" s="374"/>
      <c r="S36" s="374"/>
      <c r="T36" s="374"/>
      <c r="U36" s="374"/>
      <c r="V36" s="374"/>
      <c r="W36" s="374"/>
      <c r="X36" s="374"/>
      <c r="AA36" s="294"/>
      <c r="AC36" s="364"/>
      <c r="AD36" s="364"/>
      <c r="AE36" s="364"/>
      <c r="AF36" s="364"/>
      <c r="AG36" s="364"/>
      <c r="AH36" s="364"/>
      <c r="AI36" s="364"/>
      <c r="AJ36" s="364"/>
    </row>
    <row r="37" spans="1:36" s="303" customFormat="1" ht="15" customHeight="1">
      <c r="A37" s="301" t="s">
        <v>869</v>
      </c>
      <c r="B37" s="302">
        <v>382489.65025999997</v>
      </c>
      <c r="C37" s="302">
        <v>411513.61619999999</v>
      </c>
      <c r="D37" s="302">
        <v>677231.78346000006</v>
      </c>
      <c r="E37" s="302">
        <v>877957.00421000004</v>
      </c>
      <c r="F37" s="302">
        <v>1020381.20667</v>
      </c>
      <c r="G37" s="302">
        <v>1499939.3615899999</v>
      </c>
      <c r="H37" s="302">
        <v>1463555.38451</v>
      </c>
      <c r="I37" s="302">
        <v>1838591.2217300001</v>
      </c>
      <c r="J37" s="302">
        <v>1907622.67943</v>
      </c>
      <c r="K37" s="302">
        <v>1907702.7255899999</v>
      </c>
      <c r="L37" s="302">
        <v>1655956.93952</v>
      </c>
      <c r="M37" s="302">
        <v>1485649.0021800001</v>
      </c>
      <c r="O37" s="364"/>
      <c r="P37" s="383"/>
      <c r="Q37" s="374"/>
      <c r="R37" s="374"/>
      <c r="S37" s="374"/>
      <c r="T37" s="374"/>
      <c r="U37" s="374"/>
      <c r="V37" s="374"/>
      <c r="W37" s="374"/>
      <c r="X37" s="374"/>
      <c r="AA37" s="294"/>
      <c r="AC37" s="364"/>
      <c r="AD37" s="364"/>
      <c r="AE37" s="364"/>
      <c r="AF37" s="364"/>
      <c r="AG37" s="364"/>
      <c r="AH37" s="364"/>
      <c r="AI37" s="364"/>
      <c r="AJ37" s="364"/>
    </row>
    <row r="38" spans="1:36" s="303" customFormat="1" ht="15" customHeight="1">
      <c r="A38" s="301" t="s">
        <v>868</v>
      </c>
      <c r="B38" s="302">
        <v>159346.66347999999</v>
      </c>
      <c r="C38" s="302">
        <v>170452.63537999999</v>
      </c>
      <c r="D38" s="302">
        <v>197332.48530999999</v>
      </c>
      <c r="E38" s="302">
        <v>215294.12547</v>
      </c>
      <c r="F38" s="302">
        <v>233424.46649000002</v>
      </c>
      <c r="G38" s="302">
        <v>215107.07136999999</v>
      </c>
      <c r="H38" s="302">
        <v>216643.55074999999</v>
      </c>
      <c r="I38" s="302">
        <v>223583.20872</v>
      </c>
      <c r="J38" s="302">
        <v>282366.35126999998</v>
      </c>
      <c r="K38" s="302">
        <v>213759.83578999998</v>
      </c>
      <c r="L38" s="302">
        <v>242562.46919</v>
      </c>
      <c r="M38" s="302">
        <v>302610.45855000004</v>
      </c>
      <c r="O38" s="364"/>
      <c r="P38" s="383"/>
      <c r="Q38" s="374"/>
      <c r="R38" s="374"/>
      <c r="S38" s="374"/>
      <c r="T38" s="374"/>
      <c r="U38" s="374"/>
      <c r="V38" s="374"/>
      <c r="W38" s="374"/>
      <c r="X38" s="374"/>
      <c r="AA38" s="294"/>
      <c r="AC38" s="364"/>
      <c r="AD38" s="364"/>
      <c r="AE38" s="364"/>
      <c r="AF38" s="364"/>
      <c r="AG38" s="364"/>
      <c r="AH38" s="364"/>
      <c r="AI38" s="364"/>
      <c r="AJ38" s="364"/>
    </row>
    <row r="39" spans="1:36" s="303" customFormat="1" ht="15" customHeight="1">
      <c r="A39" s="301" t="s">
        <v>147</v>
      </c>
      <c r="B39" s="302">
        <v>73810.89516</v>
      </c>
      <c r="C39" s="302">
        <v>80658.394540000008</v>
      </c>
      <c r="D39" s="302">
        <v>88561.332730000009</v>
      </c>
      <c r="E39" s="302">
        <v>86152.372739999992</v>
      </c>
      <c r="F39" s="302">
        <v>90597.630310000008</v>
      </c>
      <c r="G39" s="302">
        <v>99541.223180000001</v>
      </c>
      <c r="H39" s="302">
        <v>104394.77972000001</v>
      </c>
      <c r="I39" s="302">
        <v>108268.08991</v>
      </c>
      <c r="J39" s="302">
        <v>121597.36494</v>
      </c>
      <c r="K39" s="302">
        <v>132130.73606</v>
      </c>
      <c r="L39" s="302">
        <v>133943.98854000002</v>
      </c>
      <c r="M39" s="302">
        <v>143005.41752000002</v>
      </c>
      <c r="O39" s="364"/>
      <c r="P39" s="383"/>
      <c r="Q39" s="374"/>
      <c r="R39" s="374"/>
      <c r="S39" s="374"/>
      <c r="T39" s="374"/>
      <c r="U39" s="374"/>
      <c r="V39" s="374"/>
      <c r="W39" s="374"/>
      <c r="X39" s="374"/>
      <c r="AA39" s="294"/>
      <c r="AC39" s="364"/>
      <c r="AD39" s="364"/>
      <c r="AE39" s="364"/>
      <c r="AF39" s="364"/>
      <c r="AG39" s="364"/>
      <c r="AH39" s="364"/>
      <c r="AI39" s="364"/>
      <c r="AJ39" s="364"/>
    </row>
    <row r="40" spans="1:36" s="303" customFormat="1" ht="15" customHeight="1">
      <c r="A40" s="301" t="s">
        <v>154</v>
      </c>
      <c r="B40" s="302">
        <v>0</v>
      </c>
      <c r="C40" s="302">
        <v>0</v>
      </c>
      <c r="D40" s="302">
        <v>0</v>
      </c>
      <c r="E40" s="302">
        <v>0</v>
      </c>
      <c r="F40" s="302">
        <v>0</v>
      </c>
      <c r="G40" s="302">
        <v>0</v>
      </c>
      <c r="H40" s="302">
        <v>129104.3</v>
      </c>
      <c r="I40" s="302">
        <v>129191.21667000001</v>
      </c>
      <c r="J40" s="302">
        <v>129278.13333</v>
      </c>
      <c r="K40" s="302">
        <v>130894.78332999999</v>
      </c>
      <c r="L40" s="302">
        <v>86746.05</v>
      </c>
      <c r="M40" s="302">
        <v>87847.416670000006</v>
      </c>
      <c r="O40" s="364"/>
      <c r="P40" s="383"/>
      <c r="Q40" s="374"/>
      <c r="R40" s="374"/>
      <c r="S40" s="374"/>
      <c r="T40" s="374"/>
      <c r="U40" s="374"/>
      <c r="V40" s="374"/>
      <c r="W40" s="374"/>
      <c r="X40" s="374"/>
      <c r="AA40" s="294"/>
      <c r="AC40" s="364"/>
      <c r="AD40" s="364"/>
      <c r="AE40" s="364"/>
      <c r="AF40" s="364"/>
      <c r="AG40" s="364"/>
      <c r="AH40" s="364"/>
      <c r="AI40" s="364"/>
      <c r="AJ40" s="364"/>
    </row>
    <row r="41" spans="1:36" s="303" customFormat="1" ht="15" customHeight="1">
      <c r="A41" s="301" t="s">
        <v>867</v>
      </c>
      <c r="B41" s="302">
        <v>173169.87084000002</v>
      </c>
      <c r="C41" s="302">
        <v>190268.00143</v>
      </c>
      <c r="D41" s="302">
        <v>235412.0612</v>
      </c>
      <c r="E41" s="302">
        <v>206491.40437</v>
      </c>
      <c r="F41" s="302">
        <v>224346.85443000001</v>
      </c>
      <c r="G41" s="302">
        <v>186356.65327000001</v>
      </c>
      <c r="H41" s="302">
        <v>145413.21952000001</v>
      </c>
      <c r="I41" s="302">
        <v>153197.79741999999</v>
      </c>
      <c r="J41" s="302">
        <v>123233.16279999999</v>
      </c>
      <c r="K41" s="302">
        <v>147186.39637999999</v>
      </c>
      <c r="L41" s="302">
        <v>146186.85368999999</v>
      </c>
      <c r="M41" s="302">
        <v>196139.18055000002</v>
      </c>
      <c r="O41" s="364"/>
      <c r="P41" s="383"/>
      <c r="Q41" s="374"/>
      <c r="R41" s="374"/>
      <c r="S41" s="374"/>
      <c r="T41" s="374"/>
      <c r="U41" s="374"/>
      <c r="V41" s="374"/>
      <c r="W41" s="374"/>
      <c r="X41" s="374"/>
      <c r="AA41" s="294"/>
      <c r="AC41" s="364"/>
      <c r="AD41" s="364"/>
      <c r="AE41" s="364"/>
      <c r="AF41" s="364"/>
      <c r="AG41" s="364"/>
      <c r="AH41" s="364"/>
      <c r="AI41" s="364"/>
      <c r="AJ41" s="364"/>
    </row>
    <row r="42" spans="1:36" s="305" customFormat="1" ht="15" customHeight="1" thickBot="1">
      <c r="A42" s="301" t="s">
        <v>128</v>
      </c>
      <c r="B42" s="302">
        <v>7285.1847600000001</v>
      </c>
      <c r="C42" s="302">
        <v>36241.397109999998</v>
      </c>
      <c r="D42" s="302">
        <v>49086.224670000003</v>
      </c>
      <c r="E42" s="302">
        <v>37445.097159999998</v>
      </c>
      <c r="F42" s="302">
        <v>11348.697480000001</v>
      </c>
      <c r="G42" s="302">
        <v>5925.64149</v>
      </c>
      <c r="H42" s="302">
        <v>148279.26420999999</v>
      </c>
      <c r="I42" s="302">
        <v>46826.548289999999</v>
      </c>
      <c r="J42" s="302">
        <v>25352.453539999999</v>
      </c>
      <c r="K42" s="302">
        <v>6205505.9737600004</v>
      </c>
      <c r="L42" s="302">
        <v>6506817.9814600004</v>
      </c>
      <c r="M42" s="302">
        <v>29047.774590000001</v>
      </c>
      <c r="O42" s="364"/>
      <c r="P42" s="385"/>
      <c r="Q42" s="377"/>
      <c r="R42" s="377"/>
      <c r="S42" s="377"/>
      <c r="T42" s="377"/>
      <c r="U42" s="377"/>
      <c r="V42" s="377"/>
      <c r="W42" s="377"/>
      <c r="X42" s="377"/>
      <c r="AA42" s="294"/>
      <c r="AC42" s="364"/>
      <c r="AD42" s="364"/>
      <c r="AE42" s="364"/>
      <c r="AF42" s="364"/>
      <c r="AG42" s="364"/>
      <c r="AH42" s="364"/>
      <c r="AI42" s="364"/>
      <c r="AJ42" s="364"/>
    </row>
    <row r="43" spans="1:36" ht="15" customHeight="1" thickTop="1" thickBot="1">
      <c r="A43" s="299" t="s">
        <v>866</v>
      </c>
      <c r="B43" s="300">
        <v>453780.19185</v>
      </c>
      <c r="C43" s="300">
        <v>498920.08754000004</v>
      </c>
      <c r="D43" s="300">
        <v>554538.46307000006</v>
      </c>
      <c r="E43" s="300">
        <v>626364.48169000004</v>
      </c>
      <c r="F43" s="300">
        <v>676580.26266999997</v>
      </c>
      <c r="G43" s="300">
        <v>735945.07503999991</v>
      </c>
      <c r="H43" s="300">
        <v>751818.51651999995</v>
      </c>
      <c r="I43" s="300">
        <v>827017.05417999998</v>
      </c>
      <c r="J43" s="300">
        <v>898441.84179999994</v>
      </c>
      <c r="K43" s="300">
        <v>902971.19197000004</v>
      </c>
      <c r="L43" s="300">
        <v>933919.42020000005</v>
      </c>
      <c r="M43" s="300">
        <v>998361.10251999996</v>
      </c>
      <c r="O43" s="364"/>
      <c r="P43" s="382"/>
      <c r="Q43" s="379"/>
      <c r="R43" s="379"/>
      <c r="S43" s="379"/>
      <c r="T43" s="379"/>
      <c r="U43" s="379"/>
      <c r="V43" s="379"/>
      <c r="W43" s="379"/>
      <c r="X43" s="379"/>
      <c r="AC43" s="364"/>
      <c r="AD43" s="364"/>
      <c r="AE43" s="364"/>
      <c r="AF43" s="364"/>
      <c r="AG43" s="364"/>
      <c r="AH43" s="364"/>
      <c r="AI43" s="364"/>
      <c r="AJ43" s="364"/>
    </row>
    <row r="44" spans="1:36" s="303" customFormat="1" ht="15" customHeight="1" thickTop="1">
      <c r="A44" s="301" t="s">
        <v>169</v>
      </c>
      <c r="B44" s="302">
        <v>311563</v>
      </c>
      <c r="C44" s="302">
        <v>348993</v>
      </c>
      <c r="D44" s="302">
        <v>394323</v>
      </c>
      <c r="E44" s="302">
        <v>452173</v>
      </c>
      <c r="F44" s="302">
        <v>506063</v>
      </c>
      <c r="G44" s="302">
        <v>551823</v>
      </c>
      <c r="H44" s="302">
        <v>598253</v>
      </c>
      <c r="I44" s="302">
        <v>643653</v>
      </c>
      <c r="J44" s="302">
        <v>686233</v>
      </c>
      <c r="K44" s="302">
        <v>702133</v>
      </c>
      <c r="L44" s="302">
        <v>729573</v>
      </c>
      <c r="M44" s="302">
        <v>737303</v>
      </c>
      <c r="O44" s="364"/>
      <c r="P44" s="383"/>
      <c r="Q44" s="374"/>
      <c r="R44" s="374"/>
      <c r="S44" s="374"/>
      <c r="T44" s="374"/>
      <c r="U44" s="374"/>
      <c r="V44" s="374"/>
      <c r="W44" s="374"/>
      <c r="X44" s="374"/>
      <c r="AA44" s="294"/>
      <c r="AC44" s="364"/>
      <c r="AD44" s="364"/>
      <c r="AE44" s="364"/>
      <c r="AF44" s="364"/>
      <c r="AG44" s="364"/>
      <c r="AH44" s="364"/>
      <c r="AI44" s="364"/>
      <c r="AJ44" s="364"/>
    </row>
    <row r="45" spans="1:36" s="303" customFormat="1" ht="15" customHeight="1">
      <c r="A45" s="301" t="s">
        <v>173</v>
      </c>
      <c r="B45" s="302">
        <v>0</v>
      </c>
      <c r="C45" s="302">
        <v>0</v>
      </c>
      <c r="D45" s="302">
        <v>5</v>
      </c>
      <c r="E45" s="302">
        <v>0</v>
      </c>
      <c r="F45" s="302">
        <v>2.5</v>
      </c>
      <c r="G45" s="302">
        <v>0</v>
      </c>
      <c r="H45" s="302">
        <v>2.5</v>
      </c>
      <c r="I45" s="302">
        <v>2.5</v>
      </c>
      <c r="J45" s="302">
        <v>2.5</v>
      </c>
      <c r="K45" s="302">
        <v>27440</v>
      </c>
      <c r="L45" s="302">
        <v>0</v>
      </c>
      <c r="M45" s="302">
        <v>27437.5</v>
      </c>
      <c r="O45" s="364"/>
      <c r="P45" s="383"/>
      <c r="Q45" s="374"/>
      <c r="R45" s="374"/>
      <c r="S45" s="374"/>
      <c r="T45" s="374"/>
      <c r="U45" s="374"/>
      <c r="V45" s="374"/>
      <c r="W45" s="374"/>
      <c r="X45" s="374"/>
      <c r="AA45" s="294"/>
      <c r="AC45" s="364"/>
      <c r="AD45" s="364"/>
      <c r="AE45" s="364"/>
      <c r="AF45" s="364"/>
      <c r="AG45" s="364"/>
      <c r="AH45" s="364"/>
      <c r="AI45" s="364"/>
      <c r="AJ45" s="364"/>
    </row>
    <row r="46" spans="1:36" s="303" customFormat="1" ht="15" customHeight="1">
      <c r="A46" s="301" t="s">
        <v>177</v>
      </c>
      <c r="B46" s="302">
        <v>0</v>
      </c>
      <c r="C46" s="302">
        <v>0</v>
      </c>
      <c r="D46" s="302">
        <v>0</v>
      </c>
      <c r="E46" s="302">
        <v>0</v>
      </c>
      <c r="F46" s="302">
        <v>0</v>
      </c>
      <c r="G46" s="302">
        <v>0</v>
      </c>
      <c r="H46" s="302">
        <v>0</v>
      </c>
      <c r="I46" s="302">
        <v>0</v>
      </c>
      <c r="J46" s="302">
        <v>0</v>
      </c>
      <c r="K46" s="302">
        <v>0</v>
      </c>
      <c r="L46" s="302">
        <v>0</v>
      </c>
      <c r="M46" s="302">
        <v>0</v>
      </c>
      <c r="O46" s="364"/>
      <c r="P46" s="383"/>
      <c r="Q46" s="374"/>
      <c r="R46" s="374"/>
      <c r="S46" s="374"/>
      <c r="T46" s="374"/>
      <c r="U46" s="374"/>
      <c r="V46" s="374"/>
      <c r="W46" s="374"/>
      <c r="X46" s="374"/>
      <c r="AA46" s="294"/>
      <c r="AC46" s="364"/>
      <c r="AD46" s="364"/>
      <c r="AE46" s="364"/>
      <c r="AF46" s="364"/>
      <c r="AG46" s="364"/>
      <c r="AH46" s="364"/>
      <c r="AI46" s="364"/>
      <c r="AJ46" s="364"/>
    </row>
    <row r="47" spans="1:36" s="303" customFormat="1" ht="15" customHeight="1">
      <c r="A47" s="301" t="s">
        <v>865</v>
      </c>
      <c r="B47" s="302">
        <v>59051.410429999996</v>
      </c>
      <c r="C47" s="302">
        <v>67367.365080000003</v>
      </c>
      <c r="D47" s="302">
        <v>75623.21620000001</v>
      </c>
      <c r="E47" s="302">
        <v>73271.404819999996</v>
      </c>
      <c r="F47" s="302">
        <v>83362.498000000007</v>
      </c>
      <c r="G47" s="302">
        <v>92076.541689999998</v>
      </c>
      <c r="H47" s="302">
        <v>103120.53031999999</v>
      </c>
      <c r="I47" s="302">
        <v>108163.00742000001</v>
      </c>
      <c r="J47" s="302">
        <v>115682.86119</v>
      </c>
      <c r="K47" s="302">
        <v>125334.53118000001</v>
      </c>
      <c r="L47" s="302">
        <v>125334.53118000001</v>
      </c>
      <c r="M47" s="302">
        <v>133234.38922000001</v>
      </c>
      <c r="O47" s="364"/>
      <c r="P47" s="383"/>
      <c r="Q47" s="374"/>
      <c r="R47" s="374"/>
      <c r="S47" s="374"/>
      <c r="T47" s="374"/>
      <c r="U47" s="374"/>
      <c r="V47" s="374"/>
      <c r="W47" s="374"/>
      <c r="X47" s="374"/>
      <c r="AA47" s="294"/>
      <c r="AC47" s="364"/>
      <c r="AD47" s="364"/>
      <c r="AE47" s="364"/>
      <c r="AF47" s="364"/>
      <c r="AG47" s="364"/>
      <c r="AH47" s="364"/>
      <c r="AI47" s="364"/>
      <c r="AJ47" s="364"/>
    </row>
    <row r="48" spans="1:36" s="303" customFormat="1" ht="15" customHeight="1">
      <c r="A48" s="301" t="s">
        <v>183</v>
      </c>
      <c r="B48" s="302">
        <v>83165.781419999999</v>
      </c>
      <c r="C48" s="302">
        <v>82559.72245999999</v>
      </c>
      <c r="D48" s="302">
        <v>84587.246870000003</v>
      </c>
      <c r="E48" s="302">
        <v>100920.07687</v>
      </c>
      <c r="F48" s="302">
        <v>87152.264670000004</v>
      </c>
      <c r="G48" s="302">
        <v>92045.533349999998</v>
      </c>
      <c r="H48" s="302">
        <v>50442.486199999999</v>
      </c>
      <c r="I48" s="302">
        <v>75198.546760000012</v>
      </c>
      <c r="J48" s="302">
        <v>96523.480609999999</v>
      </c>
      <c r="K48" s="302">
        <v>48063.660790000002</v>
      </c>
      <c r="L48" s="302">
        <v>79011.889020000002</v>
      </c>
      <c r="M48" s="302">
        <v>100386.2133</v>
      </c>
      <c r="O48" s="364"/>
      <c r="P48" s="383"/>
      <c r="Q48" s="374"/>
      <c r="R48" s="374"/>
      <c r="S48" s="374"/>
      <c r="T48" s="374"/>
      <c r="U48" s="374"/>
      <c r="V48" s="374"/>
      <c r="W48" s="374"/>
      <c r="X48" s="374"/>
      <c r="AA48" s="294"/>
      <c r="AC48" s="364"/>
      <c r="AD48" s="364"/>
      <c r="AE48" s="364"/>
      <c r="AF48" s="364"/>
      <c r="AG48" s="364"/>
      <c r="AH48" s="364"/>
      <c r="AI48" s="364"/>
      <c r="AJ48" s="364"/>
    </row>
    <row r="49" spans="1:36" s="303" customFormat="1" ht="15" customHeight="1">
      <c r="A49" s="304" t="s">
        <v>864</v>
      </c>
      <c r="B49" s="302">
        <v>6.2349199999999998</v>
      </c>
      <c r="C49" s="302">
        <v>1.21126</v>
      </c>
      <c r="D49" s="302">
        <v>5.3606699999999998</v>
      </c>
      <c r="E49" s="302">
        <v>9.1450800000000001</v>
      </c>
      <c r="F49" s="302">
        <v>11.827780000000001</v>
      </c>
      <c r="G49" s="302">
        <v>12.29477</v>
      </c>
      <c r="H49" s="302">
        <v>17.71518</v>
      </c>
      <c r="I49" s="302">
        <v>9.1000000000000004E-3</v>
      </c>
      <c r="J49" s="302">
        <v>6.7807299999999993</v>
      </c>
      <c r="K49" s="302">
        <v>13.308629999999999</v>
      </c>
      <c r="L49" s="302">
        <v>13.308629999999999</v>
      </c>
      <c r="M49" s="302">
        <v>3764.61616</v>
      </c>
      <c r="O49" s="364"/>
      <c r="P49" s="384"/>
      <c r="Q49" s="374"/>
      <c r="R49" s="374"/>
      <c r="S49" s="374"/>
      <c r="T49" s="374"/>
      <c r="U49" s="374"/>
      <c r="V49" s="374"/>
      <c r="W49" s="374"/>
      <c r="X49" s="374"/>
      <c r="AA49" s="294"/>
      <c r="AC49" s="364"/>
      <c r="AD49" s="364"/>
      <c r="AE49" s="364"/>
      <c r="AF49" s="364"/>
      <c r="AG49" s="364"/>
      <c r="AH49" s="364"/>
      <c r="AI49" s="364"/>
      <c r="AJ49" s="364"/>
    </row>
    <row r="50" spans="1:36" s="305" customFormat="1" ht="15" customHeight="1" thickBot="1">
      <c r="A50" s="304" t="s">
        <v>863</v>
      </c>
      <c r="B50" s="302">
        <v>83159.546499999997</v>
      </c>
      <c r="C50" s="302">
        <v>82558.511200000008</v>
      </c>
      <c r="D50" s="302">
        <v>84581.886200000008</v>
      </c>
      <c r="E50" s="302">
        <v>100910.93179</v>
      </c>
      <c r="F50" s="302">
        <v>87140.436889999997</v>
      </c>
      <c r="G50" s="302">
        <v>92033.238580000005</v>
      </c>
      <c r="H50" s="302">
        <v>50424.77102</v>
      </c>
      <c r="I50" s="302">
        <v>75198.537660000002</v>
      </c>
      <c r="J50" s="302">
        <v>96516.69988</v>
      </c>
      <c r="K50" s="302">
        <v>48050.352159999995</v>
      </c>
      <c r="L50" s="302">
        <v>78998.580390000003</v>
      </c>
      <c r="M50" s="302">
        <v>96621.597139999998</v>
      </c>
      <c r="O50" s="364"/>
      <c r="P50" s="386"/>
      <c r="Q50" s="377"/>
      <c r="R50" s="377"/>
      <c r="S50" s="377"/>
      <c r="T50" s="377"/>
      <c r="U50" s="377"/>
      <c r="V50" s="377"/>
      <c r="W50" s="377"/>
      <c r="X50" s="377"/>
      <c r="AA50" s="294"/>
      <c r="AC50" s="364"/>
      <c r="AD50" s="364"/>
      <c r="AE50" s="364"/>
      <c r="AF50" s="364"/>
      <c r="AG50" s="364"/>
      <c r="AH50" s="364"/>
      <c r="AI50" s="364"/>
      <c r="AJ50" s="364"/>
    </row>
    <row r="51" spans="1:36" ht="15" customHeight="1" thickTop="1" thickBot="1">
      <c r="A51" s="299" t="s">
        <v>862</v>
      </c>
      <c r="B51" s="300">
        <v>7223308.3168100007</v>
      </c>
      <c r="C51" s="300">
        <v>7842731.3683199994</v>
      </c>
      <c r="D51" s="300">
        <v>9235270.414069999</v>
      </c>
      <c r="E51" s="300">
        <v>10253531.655239999</v>
      </c>
      <c r="F51" s="300">
        <v>10538299.414659999</v>
      </c>
      <c r="G51" s="300">
        <v>11107875.53414</v>
      </c>
      <c r="H51" s="300">
        <v>11882423.19918</v>
      </c>
      <c r="I51" s="300">
        <v>12358505.79964</v>
      </c>
      <c r="J51" s="300">
        <v>12981952.26358</v>
      </c>
      <c r="K51" s="300">
        <v>13720043.646260001</v>
      </c>
      <c r="L51" s="300">
        <v>13871182.64043</v>
      </c>
      <c r="M51" s="300">
        <v>14181946.087929999</v>
      </c>
      <c r="O51" s="364"/>
      <c r="P51" s="382"/>
      <c r="Q51" s="379"/>
      <c r="R51" s="379"/>
      <c r="S51" s="379"/>
      <c r="T51" s="379"/>
      <c r="U51" s="379"/>
      <c r="V51" s="379"/>
      <c r="W51" s="379"/>
      <c r="X51" s="379"/>
      <c r="AC51" s="364"/>
      <c r="AD51" s="364"/>
      <c r="AE51" s="364"/>
      <c r="AF51" s="364"/>
      <c r="AG51" s="364"/>
      <c r="AH51" s="364"/>
      <c r="AI51" s="364"/>
      <c r="AJ51" s="364"/>
    </row>
    <row r="52" spans="1:36" s="303" customFormat="1" ht="15" customHeight="1" thickTop="1">
      <c r="A52" s="306" t="s">
        <v>861</v>
      </c>
      <c r="B52" s="302">
        <v>278819.59109</v>
      </c>
      <c r="C52" s="302">
        <v>248436.04494999998</v>
      </c>
      <c r="D52" s="302">
        <v>302677.98375000001</v>
      </c>
      <c r="E52" s="302">
        <v>385105.73826999997</v>
      </c>
      <c r="F52" s="302">
        <v>356467.90607999999</v>
      </c>
      <c r="G52" s="302">
        <v>495943.17531000002</v>
      </c>
      <c r="H52" s="302">
        <v>534953.73057000001</v>
      </c>
      <c r="I52" s="302">
        <v>592495.92102999997</v>
      </c>
      <c r="J52" s="302">
        <v>805560.82851999998</v>
      </c>
      <c r="K52" s="302">
        <v>855918.08299000002</v>
      </c>
      <c r="L52" s="302">
        <v>806004.75236000004</v>
      </c>
      <c r="M52" s="302">
        <v>872631.79261</v>
      </c>
      <c r="O52" s="364"/>
      <c r="P52" s="387"/>
      <c r="Q52" s="374"/>
      <c r="R52" s="374"/>
      <c r="S52" s="374"/>
      <c r="T52" s="374"/>
      <c r="U52" s="374"/>
      <c r="V52" s="374"/>
      <c r="W52" s="374"/>
      <c r="X52" s="374"/>
      <c r="AA52" s="294"/>
      <c r="AC52" s="364"/>
      <c r="AD52" s="364"/>
      <c r="AE52" s="364"/>
      <c r="AF52" s="364"/>
      <c r="AG52" s="364"/>
      <c r="AH52" s="364"/>
      <c r="AI52" s="364"/>
      <c r="AJ52" s="364"/>
    </row>
    <row r="53" spans="1:36" s="305" customFormat="1" ht="15" customHeight="1">
      <c r="A53" s="304" t="s">
        <v>860</v>
      </c>
      <c r="B53" s="302">
        <v>21225.47997</v>
      </c>
      <c r="C53" s="302">
        <v>15423.201550000002</v>
      </c>
      <c r="D53" s="302">
        <v>5380.91705</v>
      </c>
      <c r="E53" s="302">
        <v>11028.096140000001</v>
      </c>
      <c r="F53" s="302">
        <v>31092.873010000003</v>
      </c>
      <c r="G53" s="302">
        <v>14043.942650000001</v>
      </c>
      <c r="H53" s="302">
        <v>37035.412380000002</v>
      </c>
      <c r="I53" s="302">
        <v>10908.96408</v>
      </c>
      <c r="J53" s="302">
        <v>33458.077689999998</v>
      </c>
      <c r="K53" s="302">
        <v>41415.335920000005</v>
      </c>
      <c r="L53" s="302">
        <v>24852.31882</v>
      </c>
      <c r="M53" s="302">
        <v>9557.2344200000007</v>
      </c>
      <c r="O53" s="364"/>
      <c r="P53" s="386"/>
      <c r="Q53" s="377"/>
      <c r="R53" s="377"/>
      <c r="S53" s="377"/>
      <c r="T53" s="377"/>
      <c r="U53" s="377"/>
      <c r="V53" s="377"/>
      <c r="W53" s="377"/>
      <c r="X53" s="377"/>
      <c r="AA53" s="294"/>
      <c r="AC53" s="364"/>
      <c r="AD53" s="364"/>
      <c r="AE53" s="364"/>
      <c r="AF53" s="364"/>
      <c r="AG53" s="364"/>
      <c r="AH53" s="364"/>
      <c r="AI53" s="364"/>
      <c r="AJ53" s="364"/>
    </row>
    <row r="54" spans="1:36" s="305" customFormat="1" ht="15" customHeight="1">
      <c r="A54" s="304" t="s">
        <v>859</v>
      </c>
      <c r="B54" s="302">
        <v>212346.69330000001</v>
      </c>
      <c r="C54" s="302">
        <v>154849.76678999999</v>
      </c>
      <c r="D54" s="302">
        <v>186226.14837000001</v>
      </c>
      <c r="E54" s="302">
        <v>231227.03218000001</v>
      </c>
      <c r="F54" s="302">
        <v>165484.51337</v>
      </c>
      <c r="G54" s="302">
        <v>289783.99617</v>
      </c>
      <c r="H54" s="302">
        <v>289181.25594999996</v>
      </c>
      <c r="I54" s="302">
        <v>345067.24738000002</v>
      </c>
      <c r="J54" s="302">
        <v>513416.28837999998</v>
      </c>
      <c r="K54" s="302">
        <v>533050.89890000003</v>
      </c>
      <c r="L54" s="302">
        <v>501272.19163999998</v>
      </c>
      <c r="M54" s="302">
        <v>577298.18984999997</v>
      </c>
      <c r="O54" s="364"/>
      <c r="P54" s="386"/>
      <c r="Q54" s="377"/>
      <c r="R54" s="377"/>
      <c r="S54" s="377"/>
      <c r="T54" s="377"/>
      <c r="U54" s="377"/>
      <c r="V54" s="377"/>
      <c r="W54" s="377"/>
      <c r="X54" s="377"/>
      <c r="AA54" s="294"/>
      <c r="AC54" s="364"/>
      <c r="AD54" s="364"/>
      <c r="AE54" s="364"/>
      <c r="AF54" s="364"/>
      <c r="AG54" s="364"/>
      <c r="AH54" s="364"/>
      <c r="AI54" s="364"/>
      <c r="AJ54" s="364"/>
    </row>
    <row r="55" spans="1:36" s="305" customFormat="1" ht="15" customHeight="1">
      <c r="A55" s="304" t="s">
        <v>858</v>
      </c>
      <c r="B55" s="302">
        <v>0</v>
      </c>
      <c r="C55" s="302">
        <v>0</v>
      </c>
      <c r="D55" s="302">
        <v>0</v>
      </c>
      <c r="E55" s="302">
        <v>0</v>
      </c>
      <c r="F55" s="302">
        <v>0</v>
      </c>
      <c r="G55" s="302">
        <v>0</v>
      </c>
      <c r="H55" s="302">
        <v>0</v>
      </c>
      <c r="I55" s="302">
        <v>0</v>
      </c>
      <c r="J55" s="302">
        <v>0</v>
      </c>
      <c r="K55" s="302">
        <v>0</v>
      </c>
      <c r="L55" s="302">
        <v>0</v>
      </c>
      <c r="M55" s="302">
        <v>0</v>
      </c>
      <c r="O55" s="364"/>
      <c r="P55" s="386"/>
      <c r="Q55" s="377"/>
      <c r="R55" s="377"/>
      <c r="S55" s="377"/>
      <c r="T55" s="377"/>
      <c r="U55" s="377"/>
      <c r="V55" s="377"/>
      <c r="W55" s="377"/>
      <c r="X55" s="377"/>
      <c r="AA55" s="294"/>
      <c r="AC55" s="364"/>
      <c r="AD55" s="364"/>
      <c r="AE55" s="364"/>
      <c r="AF55" s="364"/>
      <c r="AG55" s="364"/>
      <c r="AH55" s="364"/>
      <c r="AI55" s="364"/>
      <c r="AJ55" s="364"/>
    </row>
    <row r="56" spans="1:36" s="305" customFormat="1" ht="15" customHeight="1">
      <c r="A56" s="304" t="s">
        <v>857</v>
      </c>
      <c r="B56" s="302">
        <v>45247.417820000002</v>
      </c>
      <c r="C56" s="302">
        <v>78163.076610000004</v>
      </c>
      <c r="D56" s="302">
        <v>111070.91833</v>
      </c>
      <c r="E56" s="302">
        <v>138391.60994999998</v>
      </c>
      <c r="F56" s="302">
        <v>159890.51969999998</v>
      </c>
      <c r="G56" s="302">
        <v>182168.23649000001</v>
      </c>
      <c r="H56" s="302">
        <v>196732.06224</v>
      </c>
      <c r="I56" s="302">
        <v>224514.70957000001</v>
      </c>
      <c r="J56" s="302">
        <v>243320.06245</v>
      </c>
      <c r="K56" s="302">
        <v>266085.44816999999</v>
      </c>
      <c r="L56" s="302">
        <v>264513.8419</v>
      </c>
      <c r="M56" s="302">
        <v>270409.96833999996</v>
      </c>
      <c r="O56" s="364"/>
      <c r="P56" s="386"/>
      <c r="Q56" s="377"/>
      <c r="R56" s="377"/>
      <c r="S56" s="377"/>
      <c r="T56" s="377"/>
      <c r="U56" s="377"/>
      <c r="V56" s="377"/>
      <c r="W56" s="377"/>
      <c r="X56" s="377"/>
      <c r="AA56" s="294"/>
      <c r="AC56" s="364"/>
      <c r="AD56" s="364"/>
      <c r="AE56" s="364"/>
      <c r="AF56" s="364"/>
      <c r="AG56" s="364"/>
      <c r="AH56" s="364"/>
      <c r="AI56" s="364"/>
      <c r="AJ56" s="364"/>
    </row>
    <row r="57" spans="1:36" s="305" customFormat="1" ht="15" customHeight="1">
      <c r="A57" s="304" t="s">
        <v>856</v>
      </c>
      <c r="B57" s="302">
        <v>0</v>
      </c>
      <c r="C57" s="302">
        <v>0</v>
      </c>
      <c r="D57" s="302">
        <v>0</v>
      </c>
      <c r="E57" s="302">
        <v>4459</v>
      </c>
      <c r="F57" s="302">
        <v>0</v>
      </c>
      <c r="G57" s="302">
        <v>9947</v>
      </c>
      <c r="H57" s="302">
        <v>12005</v>
      </c>
      <c r="I57" s="302">
        <v>12005</v>
      </c>
      <c r="J57" s="302">
        <v>15366.4</v>
      </c>
      <c r="K57" s="302">
        <v>15366.4</v>
      </c>
      <c r="L57" s="302">
        <v>15366.4</v>
      </c>
      <c r="M57" s="302">
        <v>15366.4</v>
      </c>
      <c r="O57" s="364"/>
      <c r="P57" s="386"/>
      <c r="Q57" s="377"/>
      <c r="R57" s="377"/>
      <c r="S57" s="377"/>
      <c r="T57" s="377"/>
      <c r="U57" s="377"/>
      <c r="V57" s="377"/>
      <c r="W57" s="377"/>
      <c r="X57" s="377"/>
      <c r="AA57" s="294"/>
      <c r="AC57" s="364"/>
      <c r="AD57" s="364"/>
      <c r="AE57" s="364"/>
      <c r="AF57" s="364"/>
      <c r="AG57" s="364"/>
      <c r="AH57" s="364"/>
      <c r="AI57" s="364"/>
      <c r="AJ57" s="364"/>
    </row>
    <row r="58" spans="1:36" s="305" customFormat="1" ht="15" customHeight="1">
      <c r="A58" s="301" t="s">
        <v>855</v>
      </c>
      <c r="B58" s="302">
        <v>12181261.70482</v>
      </c>
      <c r="C58" s="302">
        <v>14649196.831729999</v>
      </c>
      <c r="D58" s="302">
        <v>15829800.10156</v>
      </c>
      <c r="E58" s="302">
        <v>17340327.562090002</v>
      </c>
      <c r="F58" s="302">
        <v>18887254.48601</v>
      </c>
      <c r="G58" s="302">
        <v>18533607.661520001</v>
      </c>
      <c r="H58" s="302">
        <v>18635101.900929999</v>
      </c>
      <c r="I58" s="302">
        <v>18645465.172019999</v>
      </c>
      <c r="J58" s="302">
        <v>20823592.35292</v>
      </c>
      <c r="K58" s="302">
        <v>22837707.31862</v>
      </c>
      <c r="L58" s="302">
        <v>23392495.418849997</v>
      </c>
      <c r="M58" s="302">
        <v>24973333.46328</v>
      </c>
      <c r="O58" s="364"/>
      <c r="P58" s="385"/>
      <c r="Q58" s="377"/>
      <c r="R58" s="377"/>
      <c r="S58" s="377"/>
      <c r="T58" s="377"/>
      <c r="U58" s="377"/>
      <c r="V58" s="377"/>
      <c r="W58" s="377"/>
      <c r="X58" s="377"/>
      <c r="AA58" s="294"/>
      <c r="AC58" s="364"/>
      <c r="AD58" s="364"/>
      <c r="AE58" s="364"/>
      <c r="AF58" s="364"/>
      <c r="AG58" s="364"/>
      <c r="AH58" s="364"/>
      <c r="AI58" s="364"/>
      <c r="AJ58" s="364"/>
    </row>
    <row r="59" spans="1:36">
      <c r="A59" s="307" t="s">
        <v>854</v>
      </c>
      <c r="B59" s="308">
        <v>527186.80857999995</v>
      </c>
      <c r="C59" s="308">
        <v>572713.09532000008</v>
      </c>
      <c r="D59" s="308">
        <v>612388.26435000007</v>
      </c>
      <c r="E59" s="308">
        <v>670355.79972000001</v>
      </c>
      <c r="F59" s="308">
        <v>716324.13014000002</v>
      </c>
      <c r="G59" s="308">
        <v>756548.62326999998</v>
      </c>
      <c r="H59" s="308">
        <v>730413.59933</v>
      </c>
      <c r="I59" s="308">
        <v>715153.35169000004</v>
      </c>
      <c r="J59" s="308">
        <v>780193.05039999995</v>
      </c>
      <c r="K59" s="308">
        <v>599433.83627999993</v>
      </c>
      <c r="L59" s="308">
        <v>817301.5466</v>
      </c>
      <c r="M59" s="308">
        <v>692794.02116999996</v>
      </c>
      <c r="O59" s="364"/>
      <c r="P59" s="388"/>
      <c r="Q59" s="369"/>
      <c r="R59" s="369"/>
      <c r="S59" s="369"/>
      <c r="T59" s="369"/>
      <c r="U59" s="369"/>
      <c r="V59" s="369"/>
      <c r="W59" s="369"/>
      <c r="X59" s="369"/>
      <c r="AC59" s="364"/>
      <c r="AD59" s="364"/>
      <c r="AE59" s="364"/>
      <c r="AF59" s="364"/>
      <c r="AG59" s="364"/>
      <c r="AH59" s="364"/>
      <c r="AI59" s="364"/>
      <c r="AJ59" s="364"/>
    </row>
    <row r="60" spans="1:36" ht="15" customHeight="1">
      <c r="A60" s="304" t="s">
        <v>853</v>
      </c>
      <c r="B60" s="302">
        <v>-114862.95421</v>
      </c>
      <c r="C60" s="302">
        <v>-139642.09603000002</v>
      </c>
      <c r="D60" s="302">
        <v>-147265.76958000002</v>
      </c>
      <c r="E60" s="302">
        <v>-182281.54300000001</v>
      </c>
      <c r="F60" s="302">
        <v>-228830.02646000002</v>
      </c>
      <c r="G60" s="302">
        <v>-264720.46591999999</v>
      </c>
      <c r="H60" s="302">
        <v>-296653.65785000002</v>
      </c>
      <c r="I60" s="302">
        <v>-306998.14989</v>
      </c>
      <c r="J60" s="302">
        <v>-325077.00878999999</v>
      </c>
      <c r="K60" s="302">
        <v>-266497.09766999999</v>
      </c>
      <c r="L60" s="302">
        <v>-361320.34376999998</v>
      </c>
      <c r="M60" s="302">
        <v>-294512.32056999998</v>
      </c>
      <c r="O60" s="364"/>
      <c r="P60" s="389"/>
      <c r="Q60" s="369"/>
      <c r="R60" s="369"/>
      <c r="S60" s="369"/>
      <c r="T60" s="369"/>
      <c r="U60" s="369"/>
      <c r="V60" s="369"/>
      <c r="W60" s="369"/>
      <c r="X60" s="369"/>
      <c r="AC60" s="364"/>
      <c r="AD60" s="364"/>
      <c r="AE60" s="364"/>
      <c r="AF60" s="364"/>
      <c r="AG60" s="364"/>
      <c r="AH60" s="364"/>
      <c r="AI60" s="364"/>
      <c r="AJ60" s="364"/>
    </row>
    <row r="61" spans="1:36" ht="15" customHeight="1">
      <c r="A61" s="301" t="s">
        <v>852</v>
      </c>
      <c r="B61" s="302">
        <v>412323.85437000002</v>
      </c>
      <c r="C61" s="302">
        <v>433070.99929000001</v>
      </c>
      <c r="D61" s="302">
        <v>465122.49476999999</v>
      </c>
      <c r="E61" s="302">
        <v>488074.25672</v>
      </c>
      <c r="F61" s="302">
        <v>487494.10368</v>
      </c>
      <c r="G61" s="302">
        <v>491828.15735000005</v>
      </c>
      <c r="H61" s="302">
        <v>433759.94148000004</v>
      </c>
      <c r="I61" s="302">
        <v>408155.20180000004</v>
      </c>
      <c r="J61" s="302">
        <v>455116.04161000001</v>
      </c>
      <c r="K61" s="302">
        <v>332936.73861</v>
      </c>
      <c r="L61" s="302">
        <v>455981.20282999997</v>
      </c>
      <c r="M61" s="302">
        <v>398281.70060000004</v>
      </c>
      <c r="O61" s="364"/>
      <c r="P61" s="390"/>
      <c r="Q61" s="369"/>
      <c r="R61" s="369"/>
      <c r="S61" s="369"/>
      <c r="T61" s="369"/>
      <c r="U61" s="369"/>
      <c r="V61" s="369"/>
      <c r="W61" s="369"/>
      <c r="X61" s="369"/>
      <c r="AC61" s="364"/>
      <c r="AD61" s="364"/>
      <c r="AE61" s="364"/>
      <c r="AF61" s="364"/>
      <c r="AG61" s="364"/>
      <c r="AH61" s="364"/>
      <c r="AI61" s="364"/>
      <c r="AJ61" s="364"/>
    </row>
    <row r="62" spans="1:36" ht="15" customHeight="1">
      <c r="A62" s="309" t="s">
        <v>851</v>
      </c>
      <c r="B62" s="302">
        <v>106952.44357999999</v>
      </c>
      <c r="C62" s="302">
        <v>117681.16497</v>
      </c>
      <c r="D62" s="302">
        <v>156124.82629</v>
      </c>
      <c r="E62" s="302">
        <v>155747.17643000002</v>
      </c>
      <c r="F62" s="302">
        <v>218601.43594999998</v>
      </c>
      <c r="G62" s="302">
        <v>168889.71515999999</v>
      </c>
      <c r="H62" s="302">
        <v>156999.65012999999</v>
      </c>
      <c r="I62" s="302">
        <v>181749.69550999999</v>
      </c>
      <c r="J62" s="302">
        <v>187309.40158000001</v>
      </c>
      <c r="K62" s="302">
        <v>258973.70989</v>
      </c>
      <c r="L62" s="302">
        <v>369453.27108999999</v>
      </c>
      <c r="M62" s="302">
        <v>773878.95739999996</v>
      </c>
      <c r="O62" s="364"/>
      <c r="P62" s="388"/>
      <c r="Q62" s="369"/>
      <c r="R62" s="369"/>
      <c r="S62" s="369"/>
      <c r="T62" s="369"/>
      <c r="U62" s="369"/>
      <c r="V62" s="369"/>
      <c r="W62" s="369"/>
      <c r="X62" s="369"/>
      <c r="AC62" s="364"/>
      <c r="AD62" s="364"/>
      <c r="AE62" s="364"/>
      <c r="AF62" s="364"/>
      <c r="AG62" s="364"/>
      <c r="AH62" s="364"/>
      <c r="AI62" s="364"/>
      <c r="AJ62" s="364"/>
    </row>
    <row r="63" spans="1:36" ht="15" customHeight="1">
      <c r="A63" s="304" t="s">
        <v>850</v>
      </c>
      <c r="B63" s="302">
        <v>-25894.532729999999</v>
      </c>
      <c r="C63" s="302">
        <v>-36859.871650000001</v>
      </c>
      <c r="D63" s="302">
        <v>-79611.340989999997</v>
      </c>
      <c r="E63" s="302">
        <v>-86556.779370000004</v>
      </c>
      <c r="F63" s="302">
        <v>-140653.89416999999</v>
      </c>
      <c r="G63" s="302">
        <v>-93680.780939999997</v>
      </c>
      <c r="H63" s="302">
        <v>-93191.063800000004</v>
      </c>
      <c r="I63" s="302">
        <v>-79006.191940000004</v>
      </c>
      <c r="J63" s="302">
        <v>-76765.031770000001</v>
      </c>
      <c r="K63" s="302">
        <v>-174040.70892999999</v>
      </c>
      <c r="L63" s="302">
        <v>-253136.57162999999</v>
      </c>
      <c r="M63" s="302">
        <v>-574380.57167999994</v>
      </c>
      <c r="O63" s="364"/>
      <c r="P63" s="389"/>
      <c r="Q63" s="369"/>
      <c r="R63" s="369"/>
      <c r="S63" s="369"/>
      <c r="T63" s="369"/>
      <c r="U63" s="369"/>
      <c r="V63" s="369"/>
      <c r="W63" s="369"/>
      <c r="X63" s="369"/>
      <c r="AC63" s="364"/>
      <c r="AD63" s="364"/>
      <c r="AE63" s="364"/>
      <c r="AF63" s="364"/>
      <c r="AG63" s="364"/>
      <c r="AH63" s="364"/>
      <c r="AI63" s="364"/>
      <c r="AJ63" s="364"/>
    </row>
    <row r="64" spans="1:36" ht="15" customHeight="1">
      <c r="A64" s="310" t="s">
        <v>849</v>
      </c>
      <c r="B64" s="302">
        <v>493381.76522</v>
      </c>
      <c r="C64" s="302">
        <v>513892.29261</v>
      </c>
      <c r="D64" s="302">
        <v>541635.98007000005</v>
      </c>
      <c r="E64" s="302">
        <v>557264.65377999994</v>
      </c>
      <c r="F64" s="302">
        <v>565441.64546000003</v>
      </c>
      <c r="G64" s="302">
        <v>567037.09157000005</v>
      </c>
      <c r="H64" s="302">
        <v>497568.52781</v>
      </c>
      <c r="I64" s="302">
        <v>510898.70536999998</v>
      </c>
      <c r="J64" s="302">
        <v>565660.4114199999</v>
      </c>
      <c r="K64" s="302">
        <v>417869.73956999998</v>
      </c>
      <c r="L64" s="302">
        <v>572297.90229</v>
      </c>
      <c r="M64" s="302">
        <v>597780.08632</v>
      </c>
      <c r="O64" s="364"/>
      <c r="P64" s="391"/>
      <c r="Q64" s="369"/>
      <c r="R64" s="369"/>
      <c r="S64" s="369"/>
      <c r="T64" s="369"/>
      <c r="U64" s="369"/>
      <c r="V64" s="369"/>
      <c r="W64" s="369"/>
      <c r="X64" s="369"/>
      <c r="AC64" s="364"/>
      <c r="AD64" s="364"/>
      <c r="AE64" s="364"/>
      <c r="AF64" s="364"/>
      <c r="AG64" s="364"/>
      <c r="AH64" s="364"/>
      <c r="AI64" s="364"/>
      <c r="AJ64" s="364"/>
    </row>
    <row r="65" spans="1:36" ht="15" customHeight="1">
      <c r="A65" s="309" t="s">
        <v>848</v>
      </c>
      <c r="B65" s="302">
        <v>64527.883329999997</v>
      </c>
      <c r="C65" s="302">
        <v>62100.441789999997</v>
      </c>
      <c r="D65" s="302">
        <v>56363.961340000002</v>
      </c>
      <c r="E65" s="302">
        <v>72623.219319999989</v>
      </c>
      <c r="F65" s="302">
        <v>72939.938299999994</v>
      </c>
      <c r="G65" s="302">
        <v>67736.24470000001</v>
      </c>
      <c r="H65" s="302">
        <v>67927.114979999998</v>
      </c>
      <c r="I65" s="302">
        <v>74366.092870000008</v>
      </c>
      <c r="J65" s="302">
        <v>75556.876380000002</v>
      </c>
      <c r="K65" s="302">
        <v>54847.848530000003</v>
      </c>
      <c r="L65" s="302">
        <v>81396.405419999996</v>
      </c>
      <c r="M65" s="302">
        <v>43952.158329999998</v>
      </c>
      <c r="O65" s="364"/>
      <c r="P65" s="388"/>
      <c r="Q65" s="369"/>
      <c r="R65" s="369"/>
      <c r="S65" s="369"/>
      <c r="T65" s="369"/>
      <c r="U65" s="369"/>
      <c r="V65" s="369"/>
      <c r="W65" s="369"/>
      <c r="X65" s="369"/>
      <c r="AC65" s="364"/>
      <c r="AD65" s="364"/>
      <c r="AE65" s="364"/>
      <c r="AF65" s="364"/>
      <c r="AG65" s="364"/>
      <c r="AH65" s="364"/>
      <c r="AI65" s="364"/>
      <c r="AJ65" s="364"/>
    </row>
    <row r="66" spans="1:36" ht="15" customHeight="1">
      <c r="A66" s="309" t="s">
        <v>847</v>
      </c>
      <c r="B66" s="302">
        <v>-114632.55218000001</v>
      </c>
      <c r="C66" s="302">
        <v>-105299.98805</v>
      </c>
      <c r="D66" s="302">
        <v>-110175.53319</v>
      </c>
      <c r="E66" s="302">
        <v>-110834.5426</v>
      </c>
      <c r="F66" s="302">
        <v>-117058.49196</v>
      </c>
      <c r="G66" s="302">
        <v>-123658.4558</v>
      </c>
      <c r="H66" s="302">
        <v>-113800.88193999999</v>
      </c>
      <c r="I66" s="302">
        <v>-132563.03446</v>
      </c>
      <c r="J66" s="302">
        <v>-129038.78111</v>
      </c>
      <c r="K66" s="302">
        <v>-120156.82412999999</v>
      </c>
      <c r="L66" s="302">
        <v>-165304.02283</v>
      </c>
      <c r="M66" s="302">
        <v>-157801.90492</v>
      </c>
      <c r="O66" s="364"/>
      <c r="P66" s="388"/>
      <c r="Q66" s="369"/>
      <c r="R66" s="369"/>
      <c r="S66" s="369"/>
      <c r="T66" s="369"/>
      <c r="U66" s="369"/>
      <c r="V66" s="369"/>
      <c r="W66" s="369"/>
      <c r="X66" s="369"/>
      <c r="AC66" s="364"/>
      <c r="AD66" s="364"/>
      <c r="AE66" s="364"/>
      <c r="AF66" s="364"/>
      <c r="AG66" s="364"/>
      <c r="AH66" s="364"/>
      <c r="AI66" s="364"/>
      <c r="AJ66" s="364"/>
    </row>
    <row r="67" spans="1:36" ht="15" customHeight="1">
      <c r="A67" s="301" t="s">
        <v>846</v>
      </c>
      <c r="B67" s="302">
        <v>443277.09636999998</v>
      </c>
      <c r="C67" s="302">
        <v>470692.74635000003</v>
      </c>
      <c r="D67" s="302">
        <v>487824.40822000004</v>
      </c>
      <c r="E67" s="302">
        <v>519053.33049999998</v>
      </c>
      <c r="F67" s="302">
        <v>521323.09179999999</v>
      </c>
      <c r="G67" s="302">
        <v>511114.88047000003</v>
      </c>
      <c r="H67" s="302">
        <v>451694.76085000002</v>
      </c>
      <c r="I67" s="302">
        <v>452701.76377999998</v>
      </c>
      <c r="J67" s="302">
        <v>512178.50669000001</v>
      </c>
      <c r="K67" s="302">
        <v>352560.76397000003</v>
      </c>
      <c r="L67" s="302">
        <v>488390.28487999999</v>
      </c>
      <c r="M67" s="302">
        <v>483930.33973000001</v>
      </c>
      <c r="O67" s="364"/>
      <c r="P67" s="390"/>
      <c r="Q67" s="369"/>
      <c r="R67" s="369"/>
      <c r="S67" s="369"/>
      <c r="T67" s="369"/>
      <c r="U67" s="369"/>
      <c r="V67" s="369"/>
      <c r="W67" s="369"/>
      <c r="X67" s="369"/>
      <c r="AC67" s="364"/>
      <c r="AD67" s="364"/>
      <c r="AE67" s="364"/>
      <c r="AF67" s="364"/>
      <c r="AG67" s="364"/>
      <c r="AH67" s="364"/>
      <c r="AI67" s="364"/>
      <c r="AJ67" s="364"/>
    </row>
    <row r="68" spans="1:36" ht="15" customHeight="1">
      <c r="A68" s="304" t="s">
        <v>845</v>
      </c>
      <c r="B68" s="302">
        <v>-311232.55608999997</v>
      </c>
      <c r="C68" s="302">
        <v>-343701.81342999998</v>
      </c>
      <c r="D68" s="302">
        <v>-342454.71096</v>
      </c>
      <c r="E68" s="302">
        <v>-344518.73483999999</v>
      </c>
      <c r="F68" s="302">
        <v>-369767.40281</v>
      </c>
      <c r="G68" s="302">
        <v>-359968.04031000001</v>
      </c>
      <c r="H68" s="302">
        <v>-360225.04479000001</v>
      </c>
      <c r="I68" s="302">
        <v>-340314.34987999999</v>
      </c>
      <c r="J68" s="302">
        <v>-360434.34393000003</v>
      </c>
      <c r="K68" s="302">
        <v>-276237.83538999996</v>
      </c>
      <c r="L68" s="302">
        <v>-367885.16164000001</v>
      </c>
      <c r="M68" s="302">
        <v>-332114.66989999998</v>
      </c>
      <c r="O68" s="364"/>
      <c r="P68" s="389"/>
      <c r="Q68" s="369"/>
      <c r="R68" s="369"/>
      <c r="S68" s="369"/>
      <c r="T68" s="369"/>
      <c r="U68" s="369"/>
      <c r="V68" s="369"/>
      <c r="W68" s="369"/>
      <c r="X68" s="369"/>
      <c r="AC68" s="364"/>
      <c r="AD68" s="364"/>
      <c r="AE68" s="364"/>
      <c r="AF68" s="364"/>
      <c r="AG68" s="364"/>
      <c r="AH68" s="364"/>
      <c r="AI68" s="364"/>
      <c r="AJ68" s="364"/>
    </row>
    <row r="69" spans="1:36" ht="15" customHeight="1">
      <c r="A69" s="310" t="s">
        <v>844</v>
      </c>
      <c r="B69" s="302">
        <v>132044.54028000002</v>
      </c>
      <c r="C69" s="302">
        <v>126990.93292000001</v>
      </c>
      <c r="D69" s="302">
        <v>145369.69725999999</v>
      </c>
      <c r="E69" s="302">
        <v>174534.59565999999</v>
      </c>
      <c r="F69" s="302">
        <v>151555.68899</v>
      </c>
      <c r="G69" s="302">
        <v>151146.84015999999</v>
      </c>
      <c r="H69" s="302">
        <v>91469.716060000006</v>
      </c>
      <c r="I69" s="302">
        <v>112387.4139</v>
      </c>
      <c r="J69" s="302">
        <v>151744.16275999998</v>
      </c>
      <c r="K69" s="302">
        <v>76322.928579999993</v>
      </c>
      <c r="L69" s="302">
        <v>120505.12324</v>
      </c>
      <c r="M69" s="302">
        <v>151815.66983</v>
      </c>
      <c r="O69" s="364"/>
      <c r="P69" s="391"/>
      <c r="Q69" s="369"/>
      <c r="R69" s="369"/>
      <c r="S69" s="369"/>
      <c r="T69" s="369"/>
      <c r="U69" s="369"/>
      <c r="V69" s="369"/>
      <c r="W69" s="369"/>
      <c r="X69" s="369"/>
      <c r="AC69" s="364"/>
      <c r="AD69" s="364"/>
      <c r="AE69" s="364"/>
      <c r="AF69" s="364"/>
      <c r="AG69" s="364"/>
      <c r="AH69" s="364"/>
      <c r="AI69" s="364"/>
      <c r="AJ69" s="364"/>
    </row>
    <row r="70" spans="1:36" ht="15" customHeight="1">
      <c r="A70" s="310" t="s">
        <v>843</v>
      </c>
      <c r="B70" s="302">
        <v>-2.7480599999999997</v>
      </c>
      <c r="C70" s="302">
        <v>-61.480059999999995</v>
      </c>
      <c r="D70" s="302">
        <v>128.61061999999998</v>
      </c>
      <c r="E70" s="302">
        <v>693.62493000000006</v>
      </c>
      <c r="F70" s="302">
        <v>168.21929999999998</v>
      </c>
      <c r="G70" s="302">
        <v>265.40244000000001</v>
      </c>
      <c r="H70" s="302">
        <v>813.78834999999992</v>
      </c>
      <c r="I70" s="302">
        <v>258.39001000000002</v>
      </c>
      <c r="J70" s="302">
        <v>622.23503000000005</v>
      </c>
      <c r="K70" s="302">
        <v>675.7556800000001</v>
      </c>
      <c r="L70" s="302">
        <v>868.07342000000006</v>
      </c>
      <c r="M70" s="302">
        <v>433.32630999999998</v>
      </c>
      <c r="O70" s="364"/>
      <c r="P70" s="391"/>
      <c r="Q70" s="369"/>
      <c r="R70" s="369"/>
      <c r="S70" s="369"/>
      <c r="T70" s="369"/>
      <c r="U70" s="369"/>
      <c r="V70" s="369"/>
      <c r="W70" s="369"/>
      <c r="X70" s="369"/>
      <c r="AC70" s="364"/>
      <c r="AD70" s="364"/>
      <c r="AE70" s="364"/>
      <c r="AF70" s="364"/>
      <c r="AG70" s="364"/>
      <c r="AH70" s="364"/>
      <c r="AI70" s="364"/>
      <c r="AJ70" s="364"/>
    </row>
    <row r="71" spans="1:36" ht="15" customHeight="1">
      <c r="A71" s="311" t="s">
        <v>842</v>
      </c>
      <c r="B71" s="302">
        <v>-72.30913000000001</v>
      </c>
      <c r="C71" s="302">
        <v>-97.443460000000002</v>
      </c>
      <c r="D71" s="302">
        <v>101.51739000000001</v>
      </c>
      <c r="E71" s="302">
        <v>142.57954000000001</v>
      </c>
      <c r="F71" s="302">
        <v>151.61098000000001</v>
      </c>
      <c r="G71" s="302">
        <v>254.12613000000002</v>
      </c>
      <c r="H71" s="302">
        <v>806.94459999999992</v>
      </c>
      <c r="I71" s="302">
        <v>255.29191</v>
      </c>
      <c r="J71" s="302">
        <v>616.33945999999992</v>
      </c>
      <c r="K71" s="302">
        <v>667.96828000000005</v>
      </c>
      <c r="L71" s="302">
        <v>858.30944999999997</v>
      </c>
      <c r="M71" s="302">
        <v>425.75036999999998</v>
      </c>
      <c r="O71" s="364"/>
      <c r="P71" s="392"/>
      <c r="Q71" s="369"/>
      <c r="R71" s="369"/>
      <c r="S71" s="369"/>
      <c r="T71" s="369"/>
      <c r="U71" s="369"/>
      <c r="V71" s="369"/>
      <c r="W71" s="369"/>
      <c r="X71" s="369"/>
      <c r="AC71" s="364"/>
      <c r="AD71" s="364"/>
      <c r="AE71" s="364"/>
      <c r="AF71" s="364"/>
      <c r="AG71" s="364"/>
      <c r="AH71" s="364"/>
      <c r="AI71" s="364"/>
      <c r="AJ71" s="364"/>
    </row>
    <row r="72" spans="1:36" ht="15" customHeight="1">
      <c r="A72" s="311" t="s">
        <v>841</v>
      </c>
      <c r="B72" s="302">
        <v>69.561070000000001</v>
      </c>
      <c r="C72" s="302">
        <v>35.9634</v>
      </c>
      <c r="D72" s="302">
        <v>27.093229999999998</v>
      </c>
      <c r="E72" s="302">
        <v>551.04539</v>
      </c>
      <c r="F72" s="302">
        <v>16.608319999999999</v>
      </c>
      <c r="G72" s="302">
        <v>11.276309999999999</v>
      </c>
      <c r="H72" s="302">
        <v>6.84375</v>
      </c>
      <c r="I72" s="302">
        <v>3.0981000000000001</v>
      </c>
      <c r="J72" s="302">
        <v>5.8955699999999993</v>
      </c>
      <c r="K72" s="302">
        <v>7.7873999999999999</v>
      </c>
      <c r="L72" s="302">
        <v>9.7639699999999987</v>
      </c>
      <c r="M72" s="302">
        <v>7.5759399999999992</v>
      </c>
      <c r="O72" s="364"/>
      <c r="P72" s="392"/>
      <c r="Q72" s="369"/>
      <c r="R72" s="369"/>
      <c r="S72" s="369"/>
      <c r="T72" s="369"/>
      <c r="U72" s="369"/>
      <c r="V72" s="369"/>
      <c r="W72" s="369"/>
      <c r="X72" s="369"/>
      <c r="AC72" s="364"/>
      <c r="AD72" s="364"/>
      <c r="AE72" s="364"/>
      <c r="AF72" s="364"/>
      <c r="AG72" s="364"/>
      <c r="AH72" s="364"/>
      <c r="AI72" s="364"/>
      <c r="AJ72" s="364"/>
    </row>
    <row r="73" spans="1:36" ht="15" customHeight="1">
      <c r="A73" s="301" t="s">
        <v>840</v>
      </c>
      <c r="B73" s="302">
        <v>-45.498489999999997</v>
      </c>
      <c r="C73" s="302">
        <v>-28.75189</v>
      </c>
      <c r="D73" s="302">
        <v>-20.5824</v>
      </c>
      <c r="E73" s="302">
        <v>-16.450020000000002</v>
      </c>
      <c r="F73" s="302">
        <v>-382.26456000000002</v>
      </c>
      <c r="G73" s="302">
        <v>-260.06608999999997</v>
      </c>
      <c r="H73" s="302">
        <v>-165.13273999999998</v>
      </c>
      <c r="I73" s="302">
        <v>-749.63085999999998</v>
      </c>
      <c r="J73" s="302">
        <v>-890.03161</v>
      </c>
      <c r="K73" s="302">
        <v>-607.91817000000003</v>
      </c>
      <c r="L73" s="302">
        <v>-763.27044999999998</v>
      </c>
      <c r="M73" s="302">
        <v>-185.20212000000001</v>
      </c>
      <c r="O73" s="364"/>
      <c r="P73" s="390"/>
      <c r="Q73" s="369"/>
      <c r="R73" s="369"/>
      <c r="S73" s="369"/>
      <c r="T73" s="369"/>
      <c r="U73" s="369"/>
      <c r="V73" s="369"/>
      <c r="W73" s="369"/>
      <c r="X73" s="369"/>
      <c r="AC73" s="364"/>
      <c r="AD73" s="364"/>
      <c r="AE73" s="364"/>
      <c r="AF73" s="364"/>
      <c r="AG73" s="364"/>
      <c r="AH73" s="364"/>
      <c r="AI73" s="364"/>
      <c r="AJ73" s="364"/>
    </row>
    <row r="74" spans="1:36" ht="15" customHeight="1">
      <c r="A74" s="301" t="s">
        <v>1036</v>
      </c>
      <c r="B74" s="302">
        <v>-0.16206999999999999</v>
      </c>
      <c r="C74" s="302">
        <v>-0.14211000000000001</v>
      </c>
      <c r="D74" s="302">
        <v>-1.5349999999999999E-2</v>
      </c>
      <c r="E74" s="302">
        <v>-0.20455999999999999</v>
      </c>
      <c r="F74" s="302">
        <v>-371.90348999999998</v>
      </c>
      <c r="G74" s="302">
        <v>-260.02593999999999</v>
      </c>
      <c r="H74" s="302">
        <v>-165.11001999999999</v>
      </c>
      <c r="I74" s="302">
        <v>-749.61996999999997</v>
      </c>
      <c r="J74" s="302">
        <v>-890.01555000000008</v>
      </c>
      <c r="K74" s="302">
        <v>-607.89750000000004</v>
      </c>
      <c r="L74" s="302">
        <v>-763.24506000000008</v>
      </c>
      <c r="M74" s="302">
        <v>-185.18383</v>
      </c>
      <c r="O74" s="364"/>
      <c r="P74" s="390"/>
      <c r="Q74" s="369"/>
      <c r="R74" s="369"/>
      <c r="S74" s="369"/>
      <c r="T74" s="369"/>
      <c r="U74" s="369"/>
      <c r="V74" s="369"/>
      <c r="W74" s="369"/>
      <c r="X74" s="369"/>
      <c r="AC74" s="364"/>
      <c r="AD74" s="364"/>
      <c r="AE74" s="364"/>
      <c r="AF74" s="364"/>
      <c r="AG74" s="364"/>
      <c r="AH74" s="364"/>
      <c r="AI74" s="364"/>
      <c r="AJ74" s="364"/>
    </row>
    <row r="75" spans="1:36" ht="15" customHeight="1">
      <c r="A75" s="304" t="s">
        <v>311</v>
      </c>
      <c r="B75" s="302">
        <v>-45.336419999999997</v>
      </c>
      <c r="C75" s="302">
        <v>-28.609779999999997</v>
      </c>
      <c r="D75" s="302">
        <v>-20.567049999999998</v>
      </c>
      <c r="E75" s="302">
        <v>-16.245459999999998</v>
      </c>
      <c r="F75" s="302">
        <v>-10.36107</v>
      </c>
      <c r="G75" s="302">
        <v>-4.0149999999999998E-2</v>
      </c>
      <c r="H75" s="302">
        <v>-2.2719999999999997E-2</v>
      </c>
      <c r="I75" s="302">
        <v>-1.089E-2</v>
      </c>
      <c r="J75" s="302">
        <v>-1.6059999999999998E-2</v>
      </c>
      <c r="K75" s="302">
        <v>-2.0670000000000001E-2</v>
      </c>
      <c r="L75" s="302">
        <v>-2.5389999999999999E-2</v>
      </c>
      <c r="M75" s="302">
        <v>-1.8290000000000001E-2</v>
      </c>
      <c r="O75" s="364"/>
      <c r="P75" s="389"/>
      <c r="Q75" s="369"/>
      <c r="R75" s="369"/>
      <c r="S75" s="369"/>
      <c r="T75" s="369"/>
      <c r="U75" s="369"/>
      <c r="V75" s="369"/>
      <c r="W75" s="369"/>
      <c r="X75" s="369"/>
      <c r="AC75" s="364"/>
      <c r="AD75" s="364"/>
      <c r="AE75" s="364"/>
      <c r="AF75" s="364"/>
      <c r="AG75" s="364"/>
      <c r="AH75" s="364"/>
      <c r="AI75" s="364"/>
      <c r="AJ75" s="364"/>
    </row>
    <row r="76" spans="1:36" ht="15" customHeight="1">
      <c r="A76" s="301" t="s">
        <v>837</v>
      </c>
      <c r="B76" s="302">
        <v>131996.29373</v>
      </c>
      <c r="C76" s="302">
        <v>126900.70097000001</v>
      </c>
      <c r="D76" s="302">
        <v>145477.72547999999</v>
      </c>
      <c r="E76" s="302">
        <v>175211.77056999999</v>
      </c>
      <c r="F76" s="302">
        <v>151341.64372999998</v>
      </c>
      <c r="G76" s="302">
        <v>151152.17650999999</v>
      </c>
      <c r="H76" s="302">
        <v>92118.371670000008</v>
      </c>
      <c r="I76" s="302">
        <v>111896.17305</v>
      </c>
      <c r="J76" s="302">
        <v>151476.36618000001</v>
      </c>
      <c r="K76" s="302">
        <v>76390.766090000005</v>
      </c>
      <c r="L76" s="302">
        <v>120609.92620999999</v>
      </c>
      <c r="M76" s="302">
        <v>152063.79402</v>
      </c>
      <c r="O76" s="364"/>
      <c r="P76" s="390"/>
      <c r="Q76" s="369"/>
      <c r="R76" s="369"/>
      <c r="S76" s="369"/>
      <c r="T76" s="369"/>
      <c r="U76" s="369"/>
      <c r="V76" s="369"/>
      <c r="W76" s="369"/>
      <c r="X76" s="369"/>
      <c r="AC76" s="364"/>
      <c r="AD76" s="364"/>
      <c r="AE76" s="364"/>
      <c r="AF76" s="364"/>
      <c r="AG76" s="364"/>
      <c r="AH76" s="364"/>
      <c r="AI76" s="364"/>
      <c r="AJ76" s="364"/>
    </row>
    <row r="77" spans="1:36" ht="15" customHeight="1">
      <c r="A77" s="312" t="s">
        <v>836</v>
      </c>
      <c r="B77" s="302">
        <v>1037.9547399999999</v>
      </c>
      <c r="C77" s="302">
        <v>575.74929000000009</v>
      </c>
      <c r="D77" s="302">
        <v>625.72825999999998</v>
      </c>
      <c r="E77" s="302">
        <v>1411.1950900000002</v>
      </c>
      <c r="F77" s="302">
        <v>1451.80368</v>
      </c>
      <c r="G77" s="302">
        <v>3212.3744900000002</v>
      </c>
      <c r="H77" s="302">
        <v>2961.64248</v>
      </c>
      <c r="I77" s="302">
        <v>5325.9623899999997</v>
      </c>
      <c r="J77" s="302">
        <v>5587.4861600000004</v>
      </c>
      <c r="K77" s="302">
        <v>1651.67482</v>
      </c>
      <c r="L77" s="302">
        <v>7171.3417599999993</v>
      </c>
      <c r="M77" s="302">
        <v>11732.910970000001</v>
      </c>
      <c r="O77" s="364"/>
      <c r="P77" s="393"/>
      <c r="Q77" s="369"/>
      <c r="R77" s="369"/>
      <c r="S77" s="369"/>
      <c r="T77" s="369"/>
      <c r="U77" s="369"/>
      <c r="V77" s="369"/>
      <c r="W77" s="369"/>
      <c r="X77" s="369"/>
      <c r="AC77" s="364"/>
      <c r="AD77" s="364"/>
      <c r="AE77" s="364"/>
      <c r="AF77" s="364"/>
      <c r="AG77" s="364"/>
      <c r="AH77" s="364"/>
      <c r="AI77" s="364"/>
      <c r="AJ77" s="364"/>
    </row>
    <row r="78" spans="1:36" ht="15" customHeight="1">
      <c r="A78" s="310" t="s">
        <v>835</v>
      </c>
      <c r="B78" s="302">
        <v>133034.24846999999</v>
      </c>
      <c r="C78" s="302">
        <v>127476.45026000001</v>
      </c>
      <c r="D78" s="302">
        <v>146103.45374</v>
      </c>
      <c r="E78" s="302">
        <v>176622.96565999999</v>
      </c>
      <c r="F78" s="302">
        <v>152793.44740999999</v>
      </c>
      <c r="G78" s="302">
        <v>154364.55100000001</v>
      </c>
      <c r="H78" s="302">
        <v>95080.014150000003</v>
      </c>
      <c r="I78" s="302">
        <v>117222.13544</v>
      </c>
      <c r="J78" s="302">
        <v>157063.85234000001</v>
      </c>
      <c r="K78" s="302">
        <v>78042.44090999999</v>
      </c>
      <c r="L78" s="302">
        <v>127781.26797</v>
      </c>
      <c r="M78" s="302">
        <v>163796.70499</v>
      </c>
      <c r="O78" s="364"/>
      <c r="P78" s="391"/>
      <c r="Q78" s="369"/>
      <c r="R78" s="369"/>
      <c r="S78" s="369"/>
      <c r="T78" s="369"/>
      <c r="U78" s="369"/>
      <c r="V78" s="369"/>
      <c r="W78" s="369"/>
      <c r="X78" s="369"/>
      <c r="AC78" s="364"/>
      <c r="AD78" s="364"/>
      <c r="AE78" s="364"/>
      <c r="AF78" s="364"/>
      <c r="AG78" s="364"/>
      <c r="AH78" s="364"/>
      <c r="AI78" s="364"/>
      <c r="AJ78" s="364"/>
    </row>
    <row r="79" spans="1:36" ht="15" customHeight="1">
      <c r="A79" s="309" t="s">
        <v>834</v>
      </c>
      <c r="B79" s="302">
        <v>3059.5428099999999</v>
      </c>
      <c r="C79" s="302">
        <v>1900.7030199999999</v>
      </c>
      <c r="D79" s="302">
        <v>3870.2790199999999</v>
      </c>
      <c r="E79" s="302">
        <v>1276.5077699999999</v>
      </c>
      <c r="F79" s="302">
        <v>-1283.88652</v>
      </c>
      <c r="G79" s="302">
        <v>3495.50758</v>
      </c>
      <c r="H79" s="302">
        <v>1667.72496</v>
      </c>
      <c r="I79" s="302">
        <v>14670.95918</v>
      </c>
      <c r="J79" s="302">
        <v>5971.2374800000007</v>
      </c>
      <c r="K79" s="302">
        <v>6436.308</v>
      </c>
      <c r="L79" s="302">
        <v>6449.808</v>
      </c>
      <c r="M79" s="302">
        <v>222.6337</v>
      </c>
      <c r="O79" s="364"/>
      <c r="P79" s="388"/>
      <c r="Q79" s="369"/>
      <c r="R79" s="369"/>
      <c r="S79" s="369"/>
      <c r="T79" s="369"/>
      <c r="U79" s="369"/>
      <c r="V79" s="369"/>
      <c r="W79" s="369"/>
      <c r="X79" s="369"/>
      <c r="AC79" s="364"/>
      <c r="AD79" s="364"/>
      <c r="AE79" s="364"/>
      <c r="AF79" s="364"/>
      <c r="AG79" s="364"/>
      <c r="AH79" s="364"/>
      <c r="AI79" s="364"/>
      <c r="AJ79" s="364"/>
    </row>
    <row r="80" spans="1:36" ht="15" customHeight="1">
      <c r="A80" s="301" t="s">
        <v>833</v>
      </c>
      <c r="B80" s="302">
        <v>136093.79128</v>
      </c>
      <c r="C80" s="302">
        <v>129377.15328</v>
      </c>
      <c r="D80" s="302">
        <v>149973.73275999998</v>
      </c>
      <c r="E80" s="302">
        <v>177899.47343000001</v>
      </c>
      <c r="F80" s="302">
        <v>151509.56088999999</v>
      </c>
      <c r="G80" s="302">
        <v>157860.05858000001</v>
      </c>
      <c r="H80" s="302">
        <v>96747.739109999995</v>
      </c>
      <c r="I80" s="302">
        <v>131893.09462000002</v>
      </c>
      <c r="J80" s="302">
        <v>163035.08981999999</v>
      </c>
      <c r="K80" s="302">
        <v>84478.748909999995</v>
      </c>
      <c r="L80" s="302">
        <v>134231.07597000001</v>
      </c>
      <c r="M80" s="302">
        <v>164019.33869</v>
      </c>
      <c r="O80" s="364"/>
      <c r="P80" s="390"/>
      <c r="Q80" s="369"/>
      <c r="R80" s="369"/>
      <c r="S80" s="369"/>
      <c r="T80" s="369"/>
      <c r="U80" s="369"/>
      <c r="V80" s="369"/>
      <c r="W80" s="369"/>
      <c r="X80" s="369"/>
      <c r="AC80" s="364"/>
      <c r="AD80" s="364"/>
      <c r="AE80" s="364"/>
      <c r="AF80" s="364"/>
      <c r="AG80" s="364"/>
      <c r="AH80" s="364"/>
      <c r="AI80" s="364"/>
      <c r="AJ80" s="364"/>
    </row>
    <row r="81" spans="1:36" ht="15" customHeight="1">
      <c r="A81" s="309" t="s">
        <v>832</v>
      </c>
      <c r="B81" s="302">
        <v>0</v>
      </c>
      <c r="C81" s="302">
        <v>0</v>
      </c>
      <c r="D81" s="302">
        <v>0</v>
      </c>
      <c r="E81" s="302">
        <v>0</v>
      </c>
      <c r="F81" s="302">
        <v>0</v>
      </c>
      <c r="G81" s="302">
        <v>0</v>
      </c>
      <c r="H81" s="302">
        <v>0</v>
      </c>
      <c r="I81" s="302">
        <v>0</v>
      </c>
      <c r="J81" s="302">
        <v>0</v>
      </c>
      <c r="K81" s="302">
        <v>0</v>
      </c>
      <c r="L81" s="302">
        <v>0</v>
      </c>
      <c r="M81" s="302">
        <v>0</v>
      </c>
      <c r="O81" s="364"/>
      <c r="P81" s="388"/>
      <c r="Q81" s="369"/>
      <c r="R81" s="369"/>
      <c r="S81" s="369"/>
      <c r="T81" s="369"/>
      <c r="U81" s="369"/>
      <c r="V81" s="369"/>
      <c r="W81" s="369"/>
      <c r="X81" s="369"/>
      <c r="AC81" s="364"/>
      <c r="AD81" s="364"/>
      <c r="AE81" s="364"/>
      <c r="AF81" s="364"/>
      <c r="AG81" s="364"/>
      <c r="AH81" s="364"/>
      <c r="AI81" s="364"/>
      <c r="AJ81" s="364"/>
    </row>
    <row r="82" spans="1:36" ht="15" customHeight="1">
      <c r="A82" s="301" t="s">
        <v>831</v>
      </c>
      <c r="B82" s="302">
        <v>136093.79128</v>
      </c>
      <c r="C82" s="302">
        <v>129377.15328</v>
      </c>
      <c r="D82" s="302">
        <v>149973.73275999998</v>
      </c>
      <c r="E82" s="302">
        <v>177899.47343000001</v>
      </c>
      <c r="F82" s="302">
        <v>151509.56088999999</v>
      </c>
      <c r="G82" s="302">
        <v>157860.05858000001</v>
      </c>
      <c r="H82" s="302">
        <v>96747.739109999995</v>
      </c>
      <c r="I82" s="302">
        <v>131893.09462000002</v>
      </c>
      <c r="J82" s="302">
        <v>163035.08981999999</v>
      </c>
      <c r="K82" s="302">
        <v>84478.748909999995</v>
      </c>
      <c r="L82" s="302">
        <v>134231.07597000001</v>
      </c>
      <c r="M82" s="302">
        <v>164019.33869</v>
      </c>
      <c r="O82" s="364"/>
      <c r="P82" s="390"/>
      <c r="Q82" s="369"/>
      <c r="R82" s="369"/>
      <c r="S82" s="369"/>
      <c r="T82" s="369"/>
      <c r="U82" s="369"/>
      <c r="V82" s="369"/>
      <c r="W82" s="369"/>
      <c r="X82" s="369"/>
      <c r="AC82" s="364"/>
      <c r="AD82" s="364"/>
      <c r="AE82" s="364"/>
      <c r="AF82" s="364"/>
      <c r="AG82" s="364"/>
      <c r="AH82" s="364"/>
      <c r="AI82" s="364"/>
      <c r="AJ82" s="364"/>
    </row>
    <row r="83" spans="1:36" ht="15" customHeight="1" thickBot="1">
      <c r="A83" s="309" t="s">
        <v>830</v>
      </c>
      <c r="B83" s="302">
        <v>-52934.244840000007</v>
      </c>
      <c r="C83" s="302">
        <v>-46818.642079999998</v>
      </c>
      <c r="D83" s="302">
        <v>-65391.846549999995</v>
      </c>
      <c r="E83" s="302">
        <v>-76988.541629999992</v>
      </c>
      <c r="F83" s="302">
        <v>-64369.124000000003</v>
      </c>
      <c r="G83" s="302">
        <v>-65826.820000000007</v>
      </c>
      <c r="H83" s="302">
        <v>-46322.968090000002</v>
      </c>
      <c r="I83" s="302">
        <v>-56694.556960000002</v>
      </c>
      <c r="J83" s="302">
        <v>-66518.389939999994</v>
      </c>
      <c r="K83" s="302">
        <v>-36428.39675</v>
      </c>
      <c r="L83" s="302">
        <v>-55232.495579999995</v>
      </c>
      <c r="M83" s="302">
        <v>-67397.741549999992</v>
      </c>
      <c r="O83" s="364"/>
      <c r="P83" s="388"/>
      <c r="Q83" s="369"/>
      <c r="R83" s="369"/>
      <c r="S83" s="369"/>
      <c r="T83" s="369"/>
      <c r="U83" s="369"/>
      <c r="V83" s="369"/>
      <c r="W83" s="369"/>
      <c r="X83" s="369"/>
      <c r="AC83" s="364"/>
      <c r="AD83" s="364"/>
      <c r="AE83" s="364"/>
      <c r="AF83" s="364"/>
      <c r="AG83" s="364"/>
      <c r="AH83" s="364"/>
      <c r="AI83" s="364"/>
      <c r="AJ83" s="364"/>
    </row>
    <row r="84" spans="1:36" ht="15" customHeight="1" thickTop="1" thickBot="1">
      <c r="A84" s="299" t="s">
        <v>829</v>
      </c>
      <c r="B84" s="300">
        <v>83159.546439999991</v>
      </c>
      <c r="C84" s="300">
        <v>82558.511200000008</v>
      </c>
      <c r="D84" s="300">
        <v>84581.886209999997</v>
      </c>
      <c r="E84" s="300">
        <v>100910.93179999999</v>
      </c>
      <c r="F84" s="300">
        <v>87140.436889999997</v>
      </c>
      <c r="G84" s="300">
        <v>92033.238580000005</v>
      </c>
      <c r="H84" s="300">
        <v>50424.77102</v>
      </c>
      <c r="I84" s="300">
        <v>75198.537660000002</v>
      </c>
      <c r="J84" s="300">
        <v>96516.69988</v>
      </c>
      <c r="K84" s="300">
        <v>48050.352159999995</v>
      </c>
      <c r="L84" s="300">
        <v>78998.580390000003</v>
      </c>
      <c r="M84" s="300">
        <v>96621.597139999998</v>
      </c>
      <c r="O84" s="364"/>
      <c r="P84" s="382"/>
      <c r="Q84" s="379"/>
      <c r="R84" s="379"/>
      <c r="S84" s="379"/>
      <c r="T84" s="379"/>
      <c r="U84" s="379"/>
      <c r="V84" s="379"/>
      <c r="W84" s="379"/>
      <c r="X84" s="379"/>
      <c r="AC84" s="364"/>
      <c r="AD84" s="364"/>
      <c r="AE84" s="364"/>
      <c r="AF84" s="364"/>
      <c r="AG84" s="364"/>
      <c r="AH84" s="364"/>
      <c r="AI84" s="364"/>
      <c r="AJ84" s="364"/>
    </row>
    <row r="85" spans="1:36" ht="3.75" customHeight="1" thickTop="1" thickBot="1">
      <c r="A85" s="313"/>
      <c r="B85" s="314"/>
      <c r="C85" s="314"/>
      <c r="D85" s="314"/>
      <c r="E85" s="314"/>
      <c r="F85" s="314"/>
      <c r="G85" s="314"/>
      <c r="H85" s="314"/>
      <c r="I85" s="314"/>
      <c r="J85" s="314"/>
      <c r="K85" s="314"/>
      <c r="L85" s="314"/>
      <c r="M85" s="314"/>
      <c r="O85" s="364"/>
    </row>
    <row r="86" spans="1:36" ht="15" customHeight="1" thickTop="1">
      <c r="A86" s="315"/>
      <c r="B86" s="316"/>
      <c r="C86" s="316"/>
      <c r="D86" s="316"/>
      <c r="E86" s="316"/>
      <c r="F86" s="316"/>
      <c r="G86" s="316"/>
      <c r="H86" s="316"/>
      <c r="I86" s="316"/>
      <c r="J86" s="316"/>
      <c r="K86" s="316"/>
      <c r="L86" s="316"/>
      <c r="M86" s="316"/>
    </row>
    <row r="87" spans="1:36" ht="15" customHeight="1">
      <c r="A87" s="315"/>
      <c r="B87" s="316"/>
      <c r="C87" s="316"/>
      <c r="D87" s="316"/>
      <c r="E87" s="316"/>
      <c r="F87" s="316"/>
      <c r="G87" s="316"/>
      <c r="H87" s="316"/>
      <c r="I87" s="316"/>
      <c r="J87" s="316"/>
      <c r="K87" s="316"/>
      <c r="L87" s="316"/>
      <c r="M87" s="316"/>
    </row>
  </sheetData>
  <mergeCells count="4">
    <mergeCell ref="A1:L1"/>
    <mergeCell ref="A2:L2"/>
    <mergeCell ref="A3:L3"/>
    <mergeCell ref="A4:L4"/>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7">
    <pageSetUpPr fitToPage="1"/>
  </sheetPr>
  <dimension ref="A1:N90"/>
  <sheetViews>
    <sheetView zoomScaleNormal="100" workbookViewId="0">
      <selection activeCell="A13" sqref="A13"/>
    </sheetView>
  </sheetViews>
  <sheetFormatPr baseColWidth="10" defaultColWidth="9.140625" defaultRowHeight="18"/>
  <cols>
    <col min="1" max="1" width="89.85546875" style="294" bestFit="1" customWidth="1"/>
    <col min="2" max="3" width="9.7109375" style="294" bestFit="1" customWidth="1"/>
    <col min="4" max="8" width="10.7109375" style="294" bestFit="1" customWidth="1"/>
    <col min="9" max="9" width="10.7109375" style="294" customWidth="1"/>
    <col min="10" max="10" width="10.28515625" style="294" bestFit="1" customWidth="1"/>
    <col min="11" max="12" width="10.7109375" style="294" customWidth="1"/>
    <col min="13" max="13" width="10.140625" style="318" bestFit="1" customWidth="1"/>
    <col min="14" max="256" width="9.140625" style="294"/>
    <col min="257" max="257" width="89.85546875" style="294" bestFit="1" customWidth="1"/>
    <col min="258" max="259" width="9.7109375" style="294" bestFit="1" customWidth="1"/>
    <col min="260" max="264" width="10.7109375" style="294" bestFit="1" customWidth="1"/>
    <col min="265" max="265" width="10.7109375" style="294" customWidth="1"/>
    <col min="266" max="266" width="10.28515625" style="294" bestFit="1" customWidth="1"/>
    <col min="267" max="268" width="10.7109375" style="294" customWidth="1"/>
    <col min="269" max="269" width="10.140625" style="294" bestFit="1" customWidth="1"/>
    <col min="270" max="512" width="9.140625" style="294"/>
    <col min="513" max="513" width="89.85546875" style="294" bestFit="1" customWidth="1"/>
    <col min="514" max="515" width="9.7109375" style="294" bestFit="1" customWidth="1"/>
    <col min="516" max="520" width="10.7109375" style="294" bestFit="1" customWidth="1"/>
    <col min="521" max="521" width="10.7109375" style="294" customWidth="1"/>
    <col min="522" max="522" width="10.28515625" style="294" bestFit="1" customWidth="1"/>
    <col min="523" max="524" width="10.7109375" style="294" customWidth="1"/>
    <col min="525" max="525" width="10.140625" style="294" bestFit="1" customWidth="1"/>
    <col min="526" max="768" width="9.140625" style="294"/>
    <col min="769" max="769" width="89.85546875" style="294" bestFit="1" customWidth="1"/>
    <col min="770" max="771" width="9.7109375" style="294" bestFit="1" customWidth="1"/>
    <col min="772" max="776" width="10.7109375" style="294" bestFit="1" customWidth="1"/>
    <col min="777" max="777" width="10.7109375" style="294" customWidth="1"/>
    <col min="778" max="778" width="10.28515625" style="294" bestFit="1" customWidth="1"/>
    <col min="779" max="780" width="10.7109375" style="294" customWidth="1"/>
    <col min="781" max="781" width="10.140625" style="294" bestFit="1" customWidth="1"/>
    <col min="782" max="1024" width="9.140625" style="294"/>
    <col min="1025" max="1025" width="89.85546875" style="294" bestFit="1" customWidth="1"/>
    <col min="1026" max="1027" width="9.7109375" style="294" bestFit="1" customWidth="1"/>
    <col min="1028" max="1032" width="10.7109375" style="294" bestFit="1" customWidth="1"/>
    <col min="1033" max="1033" width="10.7109375" style="294" customWidth="1"/>
    <col min="1034" max="1034" width="10.28515625" style="294" bestFit="1" customWidth="1"/>
    <col min="1035" max="1036" width="10.7109375" style="294" customWidth="1"/>
    <col min="1037" max="1037" width="10.140625" style="294" bestFit="1" customWidth="1"/>
    <col min="1038" max="1280" width="9.140625" style="294"/>
    <col min="1281" max="1281" width="89.85546875" style="294" bestFit="1" customWidth="1"/>
    <col min="1282" max="1283" width="9.7109375" style="294" bestFit="1" customWidth="1"/>
    <col min="1284" max="1288" width="10.7109375" style="294" bestFit="1" customWidth="1"/>
    <col min="1289" max="1289" width="10.7109375" style="294" customWidth="1"/>
    <col min="1290" max="1290" width="10.28515625" style="294" bestFit="1" customWidth="1"/>
    <col min="1291" max="1292" width="10.7109375" style="294" customWidth="1"/>
    <col min="1293" max="1293" width="10.140625" style="294" bestFit="1" customWidth="1"/>
    <col min="1294" max="1536" width="9.140625" style="294"/>
    <col min="1537" max="1537" width="89.85546875" style="294" bestFit="1" customWidth="1"/>
    <col min="1538" max="1539" width="9.7109375" style="294" bestFit="1" customWidth="1"/>
    <col min="1540" max="1544" width="10.7109375" style="294" bestFit="1" customWidth="1"/>
    <col min="1545" max="1545" width="10.7109375" style="294" customWidth="1"/>
    <col min="1546" max="1546" width="10.28515625" style="294" bestFit="1" customWidth="1"/>
    <col min="1547" max="1548" width="10.7109375" style="294" customWidth="1"/>
    <col min="1549" max="1549" width="10.140625" style="294" bestFit="1" customWidth="1"/>
    <col min="1550" max="1792" width="9.140625" style="294"/>
    <col min="1793" max="1793" width="89.85546875" style="294" bestFit="1" customWidth="1"/>
    <col min="1794" max="1795" width="9.7109375" style="294" bestFit="1" customWidth="1"/>
    <col min="1796" max="1800" width="10.7109375" style="294" bestFit="1" customWidth="1"/>
    <col min="1801" max="1801" width="10.7109375" style="294" customWidth="1"/>
    <col min="1802" max="1802" width="10.28515625" style="294" bestFit="1" customWidth="1"/>
    <col min="1803" max="1804" width="10.7109375" style="294" customWidth="1"/>
    <col min="1805" max="1805" width="10.140625" style="294" bestFit="1" customWidth="1"/>
    <col min="1806" max="2048" width="9.140625" style="294"/>
    <col min="2049" max="2049" width="89.85546875" style="294" bestFit="1" customWidth="1"/>
    <col min="2050" max="2051" width="9.7109375" style="294" bestFit="1" customWidth="1"/>
    <col min="2052" max="2056" width="10.7109375" style="294" bestFit="1" customWidth="1"/>
    <col min="2057" max="2057" width="10.7109375" style="294" customWidth="1"/>
    <col min="2058" max="2058" width="10.28515625" style="294" bestFit="1" customWidth="1"/>
    <col min="2059" max="2060" width="10.7109375" style="294" customWidth="1"/>
    <col min="2061" max="2061" width="10.140625" style="294" bestFit="1" customWidth="1"/>
    <col min="2062" max="2304" width="9.140625" style="294"/>
    <col min="2305" max="2305" width="89.85546875" style="294" bestFit="1" customWidth="1"/>
    <col min="2306" max="2307" width="9.7109375" style="294" bestFit="1" customWidth="1"/>
    <col min="2308" max="2312" width="10.7109375" style="294" bestFit="1" customWidth="1"/>
    <col min="2313" max="2313" width="10.7109375" style="294" customWidth="1"/>
    <col min="2314" max="2314" width="10.28515625" style="294" bestFit="1" customWidth="1"/>
    <col min="2315" max="2316" width="10.7109375" style="294" customWidth="1"/>
    <col min="2317" max="2317" width="10.140625" style="294" bestFit="1" customWidth="1"/>
    <col min="2318" max="2560" width="9.140625" style="294"/>
    <col min="2561" max="2561" width="89.85546875" style="294" bestFit="1" customWidth="1"/>
    <col min="2562" max="2563" width="9.7109375" style="294" bestFit="1" customWidth="1"/>
    <col min="2564" max="2568" width="10.7109375" style="294" bestFit="1" customWidth="1"/>
    <col min="2569" max="2569" width="10.7109375" style="294" customWidth="1"/>
    <col min="2570" max="2570" width="10.28515625" style="294" bestFit="1" customWidth="1"/>
    <col min="2571" max="2572" width="10.7109375" style="294" customWidth="1"/>
    <col min="2573" max="2573" width="10.140625" style="294" bestFit="1" customWidth="1"/>
    <col min="2574" max="2816" width="9.140625" style="294"/>
    <col min="2817" max="2817" width="89.85546875" style="294" bestFit="1" customWidth="1"/>
    <col min="2818" max="2819" width="9.7109375" style="294" bestFit="1" customWidth="1"/>
    <col min="2820" max="2824" width="10.7109375" style="294" bestFit="1" customWidth="1"/>
    <col min="2825" max="2825" width="10.7109375" style="294" customWidth="1"/>
    <col min="2826" max="2826" width="10.28515625" style="294" bestFit="1" customWidth="1"/>
    <col min="2827" max="2828" width="10.7109375" style="294" customWidth="1"/>
    <col min="2829" max="2829" width="10.140625" style="294" bestFit="1" customWidth="1"/>
    <col min="2830" max="3072" width="9.140625" style="294"/>
    <col min="3073" max="3073" width="89.85546875" style="294" bestFit="1" customWidth="1"/>
    <col min="3074" max="3075" width="9.7109375" style="294" bestFit="1" customWidth="1"/>
    <col min="3076" max="3080" width="10.7109375" style="294" bestFit="1" customWidth="1"/>
    <col min="3081" max="3081" width="10.7109375" style="294" customWidth="1"/>
    <col min="3082" max="3082" width="10.28515625" style="294" bestFit="1" customWidth="1"/>
    <col min="3083" max="3084" width="10.7109375" style="294" customWidth="1"/>
    <col min="3085" max="3085" width="10.140625" style="294" bestFit="1" customWidth="1"/>
    <col min="3086" max="3328" width="9.140625" style="294"/>
    <col min="3329" max="3329" width="89.85546875" style="294" bestFit="1" customWidth="1"/>
    <col min="3330" max="3331" width="9.7109375" style="294" bestFit="1" customWidth="1"/>
    <col min="3332" max="3336" width="10.7109375" style="294" bestFit="1" customWidth="1"/>
    <col min="3337" max="3337" width="10.7109375" style="294" customWidth="1"/>
    <col min="3338" max="3338" width="10.28515625" style="294" bestFit="1" customWidth="1"/>
    <col min="3339" max="3340" width="10.7109375" style="294" customWidth="1"/>
    <col min="3341" max="3341" width="10.140625" style="294" bestFit="1" customWidth="1"/>
    <col min="3342" max="3584" width="9.140625" style="294"/>
    <col min="3585" max="3585" width="89.85546875" style="294" bestFit="1" customWidth="1"/>
    <col min="3586" max="3587" width="9.7109375" style="294" bestFit="1" customWidth="1"/>
    <col min="3588" max="3592" width="10.7109375" style="294" bestFit="1" customWidth="1"/>
    <col min="3593" max="3593" width="10.7109375" style="294" customWidth="1"/>
    <col min="3594" max="3594" width="10.28515625" style="294" bestFit="1" customWidth="1"/>
    <col min="3595" max="3596" width="10.7109375" style="294" customWidth="1"/>
    <col min="3597" max="3597" width="10.140625" style="294" bestFit="1" customWidth="1"/>
    <col min="3598" max="3840" width="9.140625" style="294"/>
    <col min="3841" max="3841" width="89.85546875" style="294" bestFit="1" customWidth="1"/>
    <col min="3842" max="3843" width="9.7109375" style="294" bestFit="1" customWidth="1"/>
    <col min="3844" max="3848" width="10.7109375" style="294" bestFit="1" customWidth="1"/>
    <col min="3849" max="3849" width="10.7109375" style="294" customWidth="1"/>
    <col min="3850" max="3850" width="10.28515625" style="294" bestFit="1" customWidth="1"/>
    <col min="3851" max="3852" width="10.7109375" style="294" customWidth="1"/>
    <col min="3853" max="3853" width="10.140625" style="294" bestFit="1" customWidth="1"/>
    <col min="3854" max="4096" width="9.140625" style="294"/>
    <col min="4097" max="4097" width="89.85546875" style="294" bestFit="1" customWidth="1"/>
    <col min="4098" max="4099" width="9.7109375" style="294" bestFit="1" customWidth="1"/>
    <col min="4100" max="4104" width="10.7109375" style="294" bestFit="1" customWidth="1"/>
    <col min="4105" max="4105" width="10.7109375" style="294" customWidth="1"/>
    <col min="4106" max="4106" width="10.28515625" style="294" bestFit="1" customWidth="1"/>
    <col min="4107" max="4108" width="10.7109375" style="294" customWidth="1"/>
    <col min="4109" max="4109" width="10.140625" style="294" bestFit="1" customWidth="1"/>
    <col min="4110" max="4352" width="9.140625" style="294"/>
    <col min="4353" max="4353" width="89.85546875" style="294" bestFit="1" customWidth="1"/>
    <col min="4354" max="4355" width="9.7109375" style="294" bestFit="1" customWidth="1"/>
    <col min="4356" max="4360" width="10.7109375" style="294" bestFit="1" customWidth="1"/>
    <col min="4361" max="4361" width="10.7109375" style="294" customWidth="1"/>
    <col min="4362" max="4362" width="10.28515625" style="294" bestFit="1" customWidth="1"/>
    <col min="4363" max="4364" width="10.7109375" style="294" customWidth="1"/>
    <col min="4365" max="4365" width="10.140625" style="294" bestFit="1" customWidth="1"/>
    <col min="4366" max="4608" width="9.140625" style="294"/>
    <col min="4609" max="4609" width="89.85546875" style="294" bestFit="1" customWidth="1"/>
    <col min="4610" max="4611" width="9.7109375" style="294" bestFit="1" customWidth="1"/>
    <col min="4612" max="4616" width="10.7109375" style="294" bestFit="1" customWidth="1"/>
    <col min="4617" max="4617" width="10.7109375" style="294" customWidth="1"/>
    <col min="4618" max="4618" width="10.28515625" style="294" bestFit="1" customWidth="1"/>
    <col min="4619" max="4620" width="10.7109375" style="294" customWidth="1"/>
    <col min="4621" max="4621" width="10.140625" style="294" bestFit="1" customWidth="1"/>
    <col min="4622" max="4864" width="9.140625" style="294"/>
    <col min="4865" max="4865" width="89.85546875" style="294" bestFit="1" customWidth="1"/>
    <col min="4866" max="4867" width="9.7109375" style="294" bestFit="1" customWidth="1"/>
    <col min="4868" max="4872" width="10.7109375" style="294" bestFit="1" customWidth="1"/>
    <col min="4873" max="4873" width="10.7109375" style="294" customWidth="1"/>
    <col min="4874" max="4874" width="10.28515625" style="294" bestFit="1" customWidth="1"/>
    <col min="4875" max="4876" width="10.7109375" style="294" customWidth="1"/>
    <col min="4877" max="4877" width="10.140625" style="294" bestFit="1" customWidth="1"/>
    <col min="4878" max="5120" width="9.140625" style="294"/>
    <col min="5121" max="5121" width="89.85546875" style="294" bestFit="1" customWidth="1"/>
    <col min="5122" max="5123" width="9.7109375" style="294" bestFit="1" customWidth="1"/>
    <col min="5124" max="5128" width="10.7109375" style="294" bestFit="1" customWidth="1"/>
    <col min="5129" max="5129" width="10.7109375" style="294" customWidth="1"/>
    <col min="5130" max="5130" width="10.28515625" style="294" bestFit="1" customWidth="1"/>
    <col min="5131" max="5132" width="10.7109375" style="294" customWidth="1"/>
    <col min="5133" max="5133" width="10.140625" style="294" bestFit="1" customWidth="1"/>
    <col min="5134" max="5376" width="9.140625" style="294"/>
    <col min="5377" max="5377" width="89.85546875" style="294" bestFit="1" customWidth="1"/>
    <col min="5378" max="5379" width="9.7109375" style="294" bestFit="1" customWidth="1"/>
    <col min="5380" max="5384" width="10.7109375" style="294" bestFit="1" customWidth="1"/>
    <col min="5385" max="5385" width="10.7109375" style="294" customWidth="1"/>
    <col min="5386" max="5386" width="10.28515625" style="294" bestFit="1" customWidth="1"/>
    <col min="5387" max="5388" width="10.7109375" style="294" customWidth="1"/>
    <col min="5389" max="5389" width="10.140625" style="294" bestFit="1" customWidth="1"/>
    <col min="5390" max="5632" width="9.140625" style="294"/>
    <col min="5633" max="5633" width="89.85546875" style="294" bestFit="1" customWidth="1"/>
    <col min="5634" max="5635" width="9.7109375" style="294" bestFit="1" customWidth="1"/>
    <col min="5636" max="5640" width="10.7109375" style="294" bestFit="1" customWidth="1"/>
    <col min="5641" max="5641" width="10.7109375" style="294" customWidth="1"/>
    <col min="5642" max="5642" width="10.28515625" style="294" bestFit="1" customWidth="1"/>
    <col min="5643" max="5644" width="10.7109375" style="294" customWidth="1"/>
    <col min="5645" max="5645" width="10.140625" style="294" bestFit="1" customWidth="1"/>
    <col min="5646" max="5888" width="9.140625" style="294"/>
    <col min="5889" max="5889" width="89.85546875" style="294" bestFit="1" customWidth="1"/>
    <col min="5890" max="5891" width="9.7109375" style="294" bestFit="1" customWidth="1"/>
    <col min="5892" max="5896" width="10.7109375" style="294" bestFit="1" customWidth="1"/>
    <col min="5897" max="5897" width="10.7109375" style="294" customWidth="1"/>
    <col min="5898" max="5898" width="10.28515625" style="294" bestFit="1" customWidth="1"/>
    <col min="5899" max="5900" width="10.7109375" style="294" customWidth="1"/>
    <col min="5901" max="5901" width="10.140625" style="294" bestFit="1" customWidth="1"/>
    <col min="5902" max="6144" width="9.140625" style="294"/>
    <col min="6145" max="6145" width="89.85546875" style="294" bestFit="1" customWidth="1"/>
    <col min="6146" max="6147" width="9.7109375" style="294" bestFit="1" customWidth="1"/>
    <col min="6148" max="6152" width="10.7109375" style="294" bestFit="1" customWidth="1"/>
    <col min="6153" max="6153" width="10.7109375" style="294" customWidth="1"/>
    <col min="6154" max="6154" width="10.28515625" style="294" bestFit="1" customWidth="1"/>
    <col min="6155" max="6156" width="10.7109375" style="294" customWidth="1"/>
    <col min="6157" max="6157" width="10.140625" style="294" bestFit="1" customWidth="1"/>
    <col min="6158" max="6400" width="9.140625" style="294"/>
    <col min="6401" max="6401" width="89.85546875" style="294" bestFit="1" customWidth="1"/>
    <col min="6402" max="6403" width="9.7109375" style="294" bestFit="1" customWidth="1"/>
    <col min="6404" max="6408" width="10.7109375" style="294" bestFit="1" customWidth="1"/>
    <col min="6409" max="6409" width="10.7109375" style="294" customWidth="1"/>
    <col min="6410" max="6410" width="10.28515625" style="294" bestFit="1" customWidth="1"/>
    <col min="6411" max="6412" width="10.7109375" style="294" customWidth="1"/>
    <col min="6413" max="6413" width="10.140625" style="294" bestFit="1" customWidth="1"/>
    <col min="6414" max="6656" width="9.140625" style="294"/>
    <col min="6657" max="6657" width="89.85546875" style="294" bestFit="1" customWidth="1"/>
    <col min="6658" max="6659" width="9.7109375" style="294" bestFit="1" customWidth="1"/>
    <col min="6660" max="6664" width="10.7109375" style="294" bestFit="1" customWidth="1"/>
    <col min="6665" max="6665" width="10.7109375" style="294" customWidth="1"/>
    <col min="6666" max="6666" width="10.28515625" style="294" bestFit="1" customWidth="1"/>
    <col min="6667" max="6668" width="10.7109375" style="294" customWidth="1"/>
    <col min="6669" max="6669" width="10.140625" style="294" bestFit="1" customWidth="1"/>
    <col min="6670" max="6912" width="9.140625" style="294"/>
    <col min="6913" max="6913" width="89.85546875" style="294" bestFit="1" customWidth="1"/>
    <col min="6914" max="6915" width="9.7109375" style="294" bestFit="1" customWidth="1"/>
    <col min="6916" max="6920" width="10.7109375" style="294" bestFit="1" customWidth="1"/>
    <col min="6921" max="6921" width="10.7109375" style="294" customWidth="1"/>
    <col min="6922" max="6922" width="10.28515625" style="294" bestFit="1" customWidth="1"/>
    <col min="6923" max="6924" width="10.7109375" style="294" customWidth="1"/>
    <col min="6925" max="6925" width="10.140625" style="294" bestFit="1" customWidth="1"/>
    <col min="6926" max="7168" width="9.140625" style="294"/>
    <col min="7169" max="7169" width="89.85546875" style="294" bestFit="1" customWidth="1"/>
    <col min="7170" max="7171" width="9.7109375" style="294" bestFit="1" customWidth="1"/>
    <col min="7172" max="7176" width="10.7109375" style="294" bestFit="1" customWidth="1"/>
    <col min="7177" max="7177" width="10.7109375" style="294" customWidth="1"/>
    <col min="7178" max="7178" width="10.28515625" style="294" bestFit="1" customWidth="1"/>
    <col min="7179" max="7180" width="10.7109375" style="294" customWidth="1"/>
    <col min="7181" max="7181" width="10.140625" style="294" bestFit="1" customWidth="1"/>
    <col min="7182" max="7424" width="9.140625" style="294"/>
    <col min="7425" max="7425" width="89.85546875" style="294" bestFit="1" customWidth="1"/>
    <col min="7426" max="7427" width="9.7109375" style="294" bestFit="1" customWidth="1"/>
    <col min="7428" max="7432" width="10.7109375" style="294" bestFit="1" customWidth="1"/>
    <col min="7433" max="7433" width="10.7109375" style="294" customWidth="1"/>
    <col min="7434" max="7434" width="10.28515625" style="294" bestFit="1" customWidth="1"/>
    <col min="7435" max="7436" width="10.7109375" style="294" customWidth="1"/>
    <col min="7437" max="7437" width="10.140625" style="294" bestFit="1" customWidth="1"/>
    <col min="7438" max="7680" width="9.140625" style="294"/>
    <col min="7681" max="7681" width="89.85546875" style="294" bestFit="1" customWidth="1"/>
    <col min="7682" max="7683" width="9.7109375" style="294" bestFit="1" customWidth="1"/>
    <col min="7684" max="7688" width="10.7109375" style="294" bestFit="1" customWidth="1"/>
    <col min="7689" max="7689" width="10.7109375" style="294" customWidth="1"/>
    <col min="7690" max="7690" width="10.28515625" style="294" bestFit="1" customWidth="1"/>
    <col min="7691" max="7692" width="10.7109375" style="294" customWidth="1"/>
    <col min="7693" max="7693" width="10.140625" style="294" bestFit="1" customWidth="1"/>
    <col min="7694" max="7936" width="9.140625" style="294"/>
    <col min="7937" max="7937" width="89.85546875" style="294" bestFit="1" customWidth="1"/>
    <col min="7938" max="7939" width="9.7109375" style="294" bestFit="1" customWidth="1"/>
    <col min="7940" max="7944" width="10.7109375" style="294" bestFit="1" customWidth="1"/>
    <col min="7945" max="7945" width="10.7109375" style="294" customWidth="1"/>
    <col min="7946" max="7946" width="10.28515625" style="294" bestFit="1" customWidth="1"/>
    <col min="7947" max="7948" width="10.7109375" style="294" customWidth="1"/>
    <col min="7949" max="7949" width="10.140625" style="294" bestFit="1" customWidth="1"/>
    <col min="7950" max="8192" width="9.140625" style="294"/>
    <col min="8193" max="8193" width="89.85546875" style="294" bestFit="1" customWidth="1"/>
    <col min="8194" max="8195" width="9.7109375" style="294" bestFit="1" customWidth="1"/>
    <col min="8196" max="8200" width="10.7109375" style="294" bestFit="1" customWidth="1"/>
    <col min="8201" max="8201" width="10.7109375" style="294" customWidth="1"/>
    <col min="8202" max="8202" width="10.28515625" style="294" bestFit="1" customWidth="1"/>
    <col min="8203" max="8204" width="10.7109375" style="294" customWidth="1"/>
    <col min="8205" max="8205" width="10.140625" style="294" bestFit="1" customWidth="1"/>
    <col min="8206" max="8448" width="9.140625" style="294"/>
    <col min="8449" max="8449" width="89.85546875" style="294" bestFit="1" customWidth="1"/>
    <col min="8450" max="8451" width="9.7109375" style="294" bestFit="1" customWidth="1"/>
    <col min="8452" max="8456" width="10.7109375" style="294" bestFit="1" customWidth="1"/>
    <col min="8457" max="8457" width="10.7109375" style="294" customWidth="1"/>
    <col min="8458" max="8458" width="10.28515625" style="294" bestFit="1" customWidth="1"/>
    <col min="8459" max="8460" width="10.7109375" style="294" customWidth="1"/>
    <col min="8461" max="8461" width="10.140625" style="294" bestFit="1" customWidth="1"/>
    <col min="8462" max="8704" width="9.140625" style="294"/>
    <col min="8705" max="8705" width="89.85546875" style="294" bestFit="1" customWidth="1"/>
    <col min="8706" max="8707" width="9.7109375" style="294" bestFit="1" customWidth="1"/>
    <col min="8708" max="8712" width="10.7109375" style="294" bestFit="1" customWidth="1"/>
    <col min="8713" max="8713" width="10.7109375" style="294" customWidth="1"/>
    <col min="8714" max="8714" width="10.28515625" style="294" bestFit="1" customWidth="1"/>
    <col min="8715" max="8716" width="10.7109375" style="294" customWidth="1"/>
    <col min="8717" max="8717" width="10.140625" style="294" bestFit="1" customWidth="1"/>
    <col min="8718" max="8960" width="9.140625" style="294"/>
    <col min="8961" max="8961" width="89.85546875" style="294" bestFit="1" customWidth="1"/>
    <col min="8962" max="8963" width="9.7109375" style="294" bestFit="1" customWidth="1"/>
    <col min="8964" max="8968" width="10.7109375" style="294" bestFit="1" customWidth="1"/>
    <col min="8969" max="8969" width="10.7109375" style="294" customWidth="1"/>
    <col min="8970" max="8970" width="10.28515625" style="294" bestFit="1" customWidth="1"/>
    <col min="8971" max="8972" width="10.7109375" style="294" customWidth="1"/>
    <col min="8973" max="8973" width="10.140625" style="294" bestFit="1" customWidth="1"/>
    <col min="8974" max="9216" width="9.140625" style="294"/>
    <col min="9217" max="9217" width="89.85546875" style="294" bestFit="1" customWidth="1"/>
    <col min="9218" max="9219" width="9.7109375" style="294" bestFit="1" customWidth="1"/>
    <col min="9220" max="9224" width="10.7109375" style="294" bestFit="1" customWidth="1"/>
    <col min="9225" max="9225" width="10.7109375" style="294" customWidth="1"/>
    <col min="9226" max="9226" width="10.28515625" style="294" bestFit="1" customWidth="1"/>
    <col min="9227" max="9228" width="10.7109375" style="294" customWidth="1"/>
    <col min="9229" max="9229" width="10.140625" style="294" bestFit="1" customWidth="1"/>
    <col min="9230" max="9472" width="9.140625" style="294"/>
    <col min="9473" max="9473" width="89.85546875" style="294" bestFit="1" customWidth="1"/>
    <col min="9474" max="9475" width="9.7109375" style="294" bestFit="1" customWidth="1"/>
    <col min="9476" max="9480" width="10.7109375" style="294" bestFit="1" customWidth="1"/>
    <col min="9481" max="9481" width="10.7109375" style="294" customWidth="1"/>
    <col min="9482" max="9482" width="10.28515625" style="294" bestFit="1" customWidth="1"/>
    <col min="9483" max="9484" width="10.7109375" style="294" customWidth="1"/>
    <col min="9485" max="9485" width="10.140625" style="294" bestFit="1" customWidth="1"/>
    <col min="9486" max="9728" width="9.140625" style="294"/>
    <col min="9729" max="9729" width="89.85546875" style="294" bestFit="1" customWidth="1"/>
    <col min="9730" max="9731" width="9.7109375" style="294" bestFit="1" customWidth="1"/>
    <col min="9732" max="9736" width="10.7109375" style="294" bestFit="1" customWidth="1"/>
    <col min="9737" max="9737" width="10.7109375" style="294" customWidth="1"/>
    <col min="9738" max="9738" width="10.28515625" style="294" bestFit="1" customWidth="1"/>
    <col min="9739" max="9740" width="10.7109375" style="294" customWidth="1"/>
    <col min="9741" max="9741" width="10.140625" style="294" bestFit="1" customWidth="1"/>
    <col min="9742" max="9984" width="9.140625" style="294"/>
    <col min="9985" max="9985" width="89.85546875" style="294" bestFit="1" customWidth="1"/>
    <col min="9986" max="9987" width="9.7109375" style="294" bestFit="1" customWidth="1"/>
    <col min="9988" max="9992" width="10.7109375" style="294" bestFit="1" customWidth="1"/>
    <col min="9993" max="9993" width="10.7109375" style="294" customWidth="1"/>
    <col min="9994" max="9994" width="10.28515625" style="294" bestFit="1" customWidth="1"/>
    <col min="9995" max="9996" width="10.7109375" style="294" customWidth="1"/>
    <col min="9997" max="9997" width="10.140625" style="294" bestFit="1" customWidth="1"/>
    <col min="9998" max="10240" width="9.140625" style="294"/>
    <col min="10241" max="10241" width="89.85546875" style="294" bestFit="1" customWidth="1"/>
    <col min="10242" max="10243" width="9.7109375" style="294" bestFit="1" customWidth="1"/>
    <col min="10244" max="10248" width="10.7109375" style="294" bestFit="1" customWidth="1"/>
    <col min="10249" max="10249" width="10.7109375" style="294" customWidth="1"/>
    <col min="10250" max="10250" width="10.28515625" style="294" bestFit="1" customWidth="1"/>
    <col min="10251" max="10252" width="10.7109375" style="294" customWidth="1"/>
    <col min="10253" max="10253" width="10.140625" style="294" bestFit="1" customWidth="1"/>
    <col min="10254" max="10496" width="9.140625" style="294"/>
    <col min="10497" max="10497" width="89.85546875" style="294" bestFit="1" customWidth="1"/>
    <col min="10498" max="10499" width="9.7109375" style="294" bestFit="1" customWidth="1"/>
    <col min="10500" max="10504" width="10.7109375" style="294" bestFit="1" customWidth="1"/>
    <col min="10505" max="10505" width="10.7109375" style="294" customWidth="1"/>
    <col min="10506" max="10506" width="10.28515625" style="294" bestFit="1" customWidth="1"/>
    <col min="10507" max="10508" width="10.7109375" style="294" customWidth="1"/>
    <col min="10509" max="10509" width="10.140625" style="294" bestFit="1" customWidth="1"/>
    <col min="10510" max="10752" width="9.140625" style="294"/>
    <col min="10753" max="10753" width="89.85546875" style="294" bestFit="1" customWidth="1"/>
    <col min="10754" max="10755" width="9.7109375" style="294" bestFit="1" customWidth="1"/>
    <col min="10756" max="10760" width="10.7109375" style="294" bestFit="1" customWidth="1"/>
    <col min="10761" max="10761" width="10.7109375" style="294" customWidth="1"/>
    <col min="10762" max="10762" width="10.28515625" style="294" bestFit="1" customWidth="1"/>
    <col min="10763" max="10764" width="10.7109375" style="294" customWidth="1"/>
    <col min="10765" max="10765" width="10.140625" style="294" bestFit="1" customWidth="1"/>
    <col min="10766" max="11008" width="9.140625" style="294"/>
    <col min="11009" max="11009" width="89.85546875" style="294" bestFit="1" customWidth="1"/>
    <col min="11010" max="11011" width="9.7109375" style="294" bestFit="1" customWidth="1"/>
    <col min="11012" max="11016" width="10.7109375" style="294" bestFit="1" customWidth="1"/>
    <col min="11017" max="11017" width="10.7109375" style="294" customWidth="1"/>
    <col min="11018" max="11018" width="10.28515625" style="294" bestFit="1" customWidth="1"/>
    <col min="11019" max="11020" width="10.7109375" style="294" customWidth="1"/>
    <col min="11021" max="11021" width="10.140625" style="294" bestFit="1" customWidth="1"/>
    <col min="11022" max="11264" width="9.140625" style="294"/>
    <col min="11265" max="11265" width="89.85546875" style="294" bestFit="1" customWidth="1"/>
    <col min="11266" max="11267" width="9.7109375" style="294" bestFit="1" customWidth="1"/>
    <col min="11268" max="11272" width="10.7109375" style="294" bestFit="1" customWidth="1"/>
    <col min="11273" max="11273" width="10.7109375" style="294" customWidth="1"/>
    <col min="11274" max="11274" width="10.28515625" style="294" bestFit="1" customWidth="1"/>
    <col min="11275" max="11276" width="10.7109375" style="294" customWidth="1"/>
    <col min="11277" max="11277" width="10.140625" style="294" bestFit="1" customWidth="1"/>
    <col min="11278" max="11520" width="9.140625" style="294"/>
    <col min="11521" max="11521" width="89.85546875" style="294" bestFit="1" customWidth="1"/>
    <col min="11522" max="11523" width="9.7109375" style="294" bestFit="1" customWidth="1"/>
    <col min="11524" max="11528" width="10.7109375" style="294" bestFit="1" customWidth="1"/>
    <col min="11529" max="11529" width="10.7109375" style="294" customWidth="1"/>
    <col min="11530" max="11530" width="10.28515625" style="294" bestFit="1" customWidth="1"/>
    <col min="11531" max="11532" width="10.7109375" style="294" customWidth="1"/>
    <col min="11533" max="11533" width="10.140625" style="294" bestFit="1" customWidth="1"/>
    <col min="11534" max="11776" width="9.140625" style="294"/>
    <col min="11777" max="11777" width="89.85546875" style="294" bestFit="1" customWidth="1"/>
    <col min="11778" max="11779" width="9.7109375" style="294" bestFit="1" customWidth="1"/>
    <col min="11780" max="11784" width="10.7109375" style="294" bestFit="1" customWidth="1"/>
    <col min="11785" max="11785" width="10.7109375" style="294" customWidth="1"/>
    <col min="11786" max="11786" width="10.28515625" style="294" bestFit="1" customWidth="1"/>
    <col min="11787" max="11788" width="10.7109375" style="294" customWidth="1"/>
    <col min="11789" max="11789" width="10.140625" style="294" bestFit="1" customWidth="1"/>
    <col min="11790" max="12032" width="9.140625" style="294"/>
    <col min="12033" max="12033" width="89.85546875" style="294" bestFit="1" customWidth="1"/>
    <col min="12034" max="12035" width="9.7109375" style="294" bestFit="1" customWidth="1"/>
    <col min="12036" max="12040" width="10.7109375" style="294" bestFit="1" customWidth="1"/>
    <col min="12041" max="12041" width="10.7109375" style="294" customWidth="1"/>
    <col min="12042" max="12042" width="10.28515625" style="294" bestFit="1" customWidth="1"/>
    <col min="12043" max="12044" width="10.7109375" style="294" customWidth="1"/>
    <col min="12045" max="12045" width="10.140625" style="294" bestFit="1" customWidth="1"/>
    <col min="12046" max="12288" width="9.140625" style="294"/>
    <col min="12289" max="12289" width="89.85546875" style="294" bestFit="1" customWidth="1"/>
    <col min="12290" max="12291" width="9.7109375" style="294" bestFit="1" customWidth="1"/>
    <col min="12292" max="12296" width="10.7109375" style="294" bestFit="1" customWidth="1"/>
    <col min="12297" max="12297" width="10.7109375" style="294" customWidth="1"/>
    <col min="12298" max="12298" width="10.28515625" style="294" bestFit="1" customWidth="1"/>
    <col min="12299" max="12300" width="10.7109375" style="294" customWidth="1"/>
    <col min="12301" max="12301" width="10.140625" style="294" bestFit="1" customWidth="1"/>
    <col min="12302" max="12544" width="9.140625" style="294"/>
    <col min="12545" max="12545" width="89.85546875" style="294" bestFit="1" customWidth="1"/>
    <col min="12546" max="12547" width="9.7109375" style="294" bestFit="1" customWidth="1"/>
    <col min="12548" max="12552" width="10.7109375" style="294" bestFit="1" customWidth="1"/>
    <col min="12553" max="12553" width="10.7109375" style="294" customWidth="1"/>
    <col min="12554" max="12554" width="10.28515625" style="294" bestFit="1" customWidth="1"/>
    <col min="12555" max="12556" width="10.7109375" style="294" customWidth="1"/>
    <col min="12557" max="12557" width="10.140625" style="294" bestFit="1" customWidth="1"/>
    <col min="12558" max="12800" width="9.140625" style="294"/>
    <col min="12801" max="12801" width="89.85546875" style="294" bestFit="1" customWidth="1"/>
    <col min="12802" max="12803" width="9.7109375" style="294" bestFit="1" customWidth="1"/>
    <col min="12804" max="12808" width="10.7109375" style="294" bestFit="1" customWidth="1"/>
    <col min="12809" max="12809" width="10.7109375" style="294" customWidth="1"/>
    <col min="12810" max="12810" width="10.28515625" style="294" bestFit="1" customWidth="1"/>
    <col min="12811" max="12812" width="10.7109375" style="294" customWidth="1"/>
    <col min="12813" max="12813" width="10.140625" style="294" bestFit="1" customWidth="1"/>
    <col min="12814" max="13056" width="9.140625" style="294"/>
    <col min="13057" max="13057" width="89.85546875" style="294" bestFit="1" customWidth="1"/>
    <col min="13058" max="13059" width="9.7109375" style="294" bestFit="1" customWidth="1"/>
    <col min="13060" max="13064" width="10.7109375" style="294" bestFit="1" customWidth="1"/>
    <col min="13065" max="13065" width="10.7109375" style="294" customWidth="1"/>
    <col min="13066" max="13066" width="10.28515625" style="294" bestFit="1" customWidth="1"/>
    <col min="13067" max="13068" width="10.7109375" style="294" customWidth="1"/>
    <col min="13069" max="13069" width="10.140625" style="294" bestFit="1" customWidth="1"/>
    <col min="13070" max="13312" width="9.140625" style="294"/>
    <col min="13313" max="13313" width="89.85546875" style="294" bestFit="1" customWidth="1"/>
    <col min="13314" max="13315" width="9.7109375" style="294" bestFit="1" customWidth="1"/>
    <col min="13316" max="13320" width="10.7109375" style="294" bestFit="1" customWidth="1"/>
    <col min="13321" max="13321" width="10.7109375" style="294" customWidth="1"/>
    <col min="13322" max="13322" width="10.28515625" style="294" bestFit="1" customWidth="1"/>
    <col min="13323" max="13324" width="10.7109375" style="294" customWidth="1"/>
    <col min="13325" max="13325" width="10.140625" style="294" bestFit="1" customWidth="1"/>
    <col min="13326" max="13568" width="9.140625" style="294"/>
    <col min="13569" max="13569" width="89.85546875" style="294" bestFit="1" customWidth="1"/>
    <col min="13570" max="13571" width="9.7109375" style="294" bestFit="1" customWidth="1"/>
    <col min="13572" max="13576" width="10.7109375" style="294" bestFit="1" customWidth="1"/>
    <col min="13577" max="13577" width="10.7109375" style="294" customWidth="1"/>
    <col min="13578" max="13578" width="10.28515625" style="294" bestFit="1" customWidth="1"/>
    <col min="13579" max="13580" width="10.7109375" style="294" customWidth="1"/>
    <col min="13581" max="13581" width="10.140625" style="294" bestFit="1" customWidth="1"/>
    <col min="13582" max="13824" width="9.140625" style="294"/>
    <col min="13825" max="13825" width="89.85546875" style="294" bestFit="1" customWidth="1"/>
    <col min="13826" max="13827" width="9.7109375" style="294" bestFit="1" customWidth="1"/>
    <col min="13828" max="13832" width="10.7109375" style="294" bestFit="1" customWidth="1"/>
    <col min="13833" max="13833" width="10.7109375" style="294" customWidth="1"/>
    <col min="13834" max="13834" width="10.28515625" style="294" bestFit="1" customWidth="1"/>
    <col min="13835" max="13836" width="10.7109375" style="294" customWidth="1"/>
    <col min="13837" max="13837" width="10.140625" style="294" bestFit="1" customWidth="1"/>
    <col min="13838" max="14080" width="9.140625" style="294"/>
    <col min="14081" max="14081" width="89.85546875" style="294" bestFit="1" customWidth="1"/>
    <col min="14082" max="14083" width="9.7109375" style="294" bestFit="1" customWidth="1"/>
    <col min="14084" max="14088" width="10.7109375" style="294" bestFit="1" customWidth="1"/>
    <col min="14089" max="14089" width="10.7109375" style="294" customWidth="1"/>
    <col min="14090" max="14090" width="10.28515625" style="294" bestFit="1" customWidth="1"/>
    <col min="14091" max="14092" width="10.7109375" style="294" customWidth="1"/>
    <col min="14093" max="14093" width="10.140625" style="294" bestFit="1" customWidth="1"/>
    <col min="14094" max="14336" width="9.140625" style="294"/>
    <col min="14337" max="14337" width="89.85546875" style="294" bestFit="1" customWidth="1"/>
    <col min="14338" max="14339" width="9.7109375" style="294" bestFit="1" customWidth="1"/>
    <col min="14340" max="14344" width="10.7109375" style="294" bestFit="1" customWidth="1"/>
    <col min="14345" max="14345" width="10.7109375" style="294" customWidth="1"/>
    <col min="14346" max="14346" width="10.28515625" style="294" bestFit="1" customWidth="1"/>
    <col min="14347" max="14348" width="10.7109375" style="294" customWidth="1"/>
    <col min="14349" max="14349" width="10.140625" style="294" bestFit="1" customWidth="1"/>
    <col min="14350" max="14592" width="9.140625" style="294"/>
    <col min="14593" max="14593" width="89.85546875" style="294" bestFit="1" customWidth="1"/>
    <col min="14594" max="14595" width="9.7109375" style="294" bestFit="1" customWidth="1"/>
    <col min="14596" max="14600" width="10.7109375" style="294" bestFit="1" customWidth="1"/>
    <col min="14601" max="14601" width="10.7109375" style="294" customWidth="1"/>
    <col min="14602" max="14602" width="10.28515625" style="294" bestFit="1" customWidth="1"/>
    <col min="14603" max="14604" width="10.7109375" style="294" customWidth="1"/>
    <col min="14605" max="14605" width="10.140625" style="294" bestFit="1" customWidth="1"/>
    <col min="14606" max="14848" width="9.140625" style="294"/>
    <col min="14849" max="14849" width="89.85546875" style="294" bestFit="1" customWidth="1"/>
    <col min="14850" max="14851" width="9.7109375" style="294" bestFit="1" customWidth="1"/>
    <col min="14852" max="14856" width="10.7109375" style="294" bestFit="1" customWidth="1"/>
    <col min="14857" max="14857" width="10.7109375" style="294" customWidth="1"/>
    <col min="14858" max="14858" width="10.28515625" style="294" bestFit="1" customWidth="1"/>
    <col min="14859" max="14860" width="10.7109375" style="294" customWidth="1"/>
    <col min="14861" max="14861" width="10.140625" style="294" bestFit="1" customWidth="1"/>
    <col min="14862" max="15104" width="9.140625" style="294"/>
    <col min="15105" max="15105" width="89.85546875" style="294" bestFit="1" customWidth="1"/>
    <col min="15106" max="15107" width="9.7109375" style="294" bestFit="1" customWidth="1"/>
    <col min="15108" max="15112" width="10.7109375" style="294" bestFit="1" customWidth="1"/>
    <col min="15113" max="15113" width="10.7109375" style="294" customWidth="1"/>
    <col min="15114" max="15114" width="10.28515625" style="294" bestFit="1" customWidth="1"/>
    <col min="15115" max="15116" width="10.7109375" style="294" customWidth="1"/>
    <col min="15117" max="15117" width="10.140625" style="294" bestFit="1" customWidth="1"/>
    <col min="15118" max="15360" width="9.140625" style="294"/>
    <col min="15361" max="15361" width="89.85546875" style="294" bestFit="1" customWidth="1"/>
    <col min="15362" max="15363" width="9.7109375" style="294" bestFit="1" customWidth="1"/>
    <col min="15364" max="15368" width="10.7109375" style="294" bestFit="1" customWidth="1"/>
    <col min="15369" max="15369" width="10.7109375" style="294" customWidth="1"/>
    <col min="15370" max="15370" width="10.28515625" style="294" bestFit="1" customWidth="1"/>
    <col min="15371" max="15372" width="10.7109375" style="294" customWidth="1"/>
    <col min="15373" max="15373" width="10.140625" style="294" bestFit="1" customWidth="1"/>
    <col min="15374" max="15616" width="9.140625" style="294"/>
    <col min="15617" max="15617" width="89.85546875" style="294" bestFit="1" customWidth="1"/>
    <col min="15618" max="15619" width="9.7109375" style="294" bestFit="1" customWidth="1"/>
    <col min="15620" max="15624" width="10.7109375" style="294" bestFit="1" customWidth="1"/>
    <col min="15625" max="15625" width="10.7109375" style="294" customWidth="1"/>
    <col min="15626" max="15626" width="10.28515625" style="294" bestFit="1" customWidth="1"/>
    <col min="15627" max="15628" width="10.7109375" style="294" customWidth="1"/>
    <col min="15629" max="15629" width="10.140625" style="294" bestFit="1" customWidth="1"/>
    <col min="15630" max="15872" width="9.140625" style="294"/>
    <col min="15873" max="15873" width="89.85546875" style="294" bestFit="1" customWidth="1"/>
    <col min="15874" max="15875" width="9.7109375" style="294" bestFit="1" customWidth="1"/>
    <col min="15876" max="15880" width="10.7109375" style="294" bestFit="1" customWidth="1"/>
    <col min="15881" max="15881" width="10.7109375" style="294" customWidth="1"/>
    <col min="15882" max="15882" width="10.28515625" style="294" bestFit="1" customWidth="1"/>
    <col min="15883" max="15884" width="10.7109375" style="294" customWidth="1"/>
    <col min="15885" max="15885" width="10.140625" style="294" bestFit="1" customWidth="1"/>
    <col min="15886" max="16128" width="9.140625" style="294"/>
    <col min="16129" max="16129" width="89.85546875" style="294" bestFit="1" customWidth="1"/>
    <col min="16130" max="16131" width="9.7109375" style="294" bestFit="1" customWidth="1"/>
    <col min="16132" max="16136" width="10.7109375" style="294" bestFit="1" customWidth="1"/>
    <col min="16137" max="16137" width="10.7109375" style="294" customWidth="1"/>
    <col min="16138" max="16138" width="10.28515625" style="294" bestFit="1" customWidth="1"/>
    <col min="16139" max="16140" width="10.7109375" style="294" customWidth="1"/>
    <col min="16141" max="16141" width="10.140625" style="294" bestFit="1" customWidth="1"/>
    <col min="16142" max="16384" width="9.140625" style="294"/>
  </cols>
  <sheetData>
    <row r="1" spans="1:14" ht="26.25" customHeight="1">
      <c r="A1" s="1075" t="s">
        <v>333</v>
      </c>
      <c r="B1" s="1075"/>
      <c r="C1" s="1075"/>
      <c r="D1" s="1075"/>
      <c r="E1" s="1075"/>
      <c r="F1" s="1075"/>
      <c r="G1" s="1075"/>
      <c r="H1" s="1075"/>
      <c r="I1" s="1075"/>
      <c r="J1" s="1075"/>
      <c r="K1" s="1075"/>
      <c r="L1" s="1075"/>
      <c r="M1" s="1075"/>
    </row>
    <row r="2" spans="1:14">
      <c r="A2" s="1076" t="s">
        <v>902</v>
      </c>
      <c r="B2" s="1076"/>
      <c r="C2" s="1076"/>
      <c r="D2" s="1076"/>
      <c r="E2" s="1076"/>
      <c r="F2" s="1076"/>
      <c r="G2" s="1076"/>
      <c r="H2" s="1076"/>
      <c r="I2" s="1076"/>
      <c r="J2" s="1076"/>
      <c r="K2" s="1076"/>
      <c r="L2" s="1076"/>
      <c r="M2" s="1076"/>
    </row>
    <row r="3" spans="1:14">
      <c r="A3" s="1076" t="s">
        <v>1044</v>
      </c>
      <c r="B3" s="1076"/>
      <c r="C3" s="1076"/>
      <c r="D3" s="1076"/>
      <c r="E3" s="1076"/>
      <c r="F3" s="1076"/>
      <c r="G3" s="1076"/>
      <c r="H3" s="1076"/>
      <c r="I3" s="1076"/>
      <c r="J3" s="1076"/>
      <c r="K3" s="1076"/>
      <c r="L3" s="1076"/>
      <c r="M3" s="1076"/>
    </row>
    <row r="4" spans="1:14" ht="30" customHeight="1">
      <c r="A4" s="1077" t="s">
        <v>2</v>
      </c>
      <c r="B4" s="1077"/>
      <c r="C4" s="1077"/>
      <c r="D4" s="1077"/>
      <c r="E4" s="1077"/>
      <c r="F4" s="1077"/>
      <c r="G4" s="1077"/>
      <c r="H4" s="1077"/>
      <c r="I4" s="1077"/>
      <c r="J4" s="1077"/>
      <c r="K4" s="1077"/>
      <c r="L4" s="1077"/>
      <c r="M4" s="1077"/>
    </row>
    <row r="5" spans="1:14" ht="3.75" customHeight="1" thickBot="1">
      <c r="A5" s="293"/>
      <c r="B5" s="293"/>
      <c r="C5" s="293"/>
      <c r="D5" s="293"/>
      <c r="E5" s="293"/>
      <c r="F5" s="293"/>
      <c r="G5" s="293"/>
      <c r="H5" s="293"/>
      <c r="I5" s="293"/>
      <c r="J5" s="293"/>
      <c r="K5" s="293"/>
      <c r="L5" s="293"/>
      <c r="M5" s="293"/>
    </row>
    <row r="6" spans="1:14" s="298" customFormat="1" ht="30" customHeight="1" thickTop="1" thickBot="1">
      <c r="A6" s="295"/>
      <c r="B6" s="296" t="s">
        <v>901</v>
      </c>
      <c r="C6" s="296" t="s">
        <v>900</v>
      </c>
      <c r="D6" s="296" t="s">
        <v>899</v>
      </c>
      <c r="E6" s="296" t="s">
        <v>898</v>
      </c>
      <c r="F6" s="296" t="s">
        <v>897</v>
      </c>
      <c r="G6" s="296" t="s">
        <v>896</v>
      </c>
      <c r="H6" s="296" t="s">
        <v>895</v>
      </c>
      <c r="I6" s="296" t="s">
        <v>894</v>
      </c>
      <c r="J6" s="296" t="s">
        <v>893</v>
      </c>
      <c r="K6" s="296" t="s">
        <v>1514</v>
      </c>
      <c r="L6" s="296" t="s">
        <v>892</v>
      </c>
      <c r="M6" s="296" t="s">
        <v>1515</v>
      </c>
    </row>
    <row r="7" spans="1:14" ht="15" customHeight="1" thickTop="1" thickBot="1">
      <c r="A7" s="299" t="s">
        <v>891</v>
      </c>
      <c r="B7" s="300">
        <v>8852385.7659499999</v>
      </c>
      <c r="C7" s="300">
        <v>9855702.2729100008</v>
      </c>
      <c r="D7" s="300">
        <v>10932466.05387</v>
      </c>
      <c r="E7" s="300">
        <v>12155654.62321</v>
      </c>
      <c r="F7" s="300">
        <v>13548894.174930001</v>
      </c>
      <c r="G7" s="300">
        <v>14417612.030750001</v>
      </c>
      <c r="H7" s="300">
        <v>15825423.908</v>
      </c>
      <c r="I7" s="300">
        <v>17344063.25183</v>
      </c>
      <c r="J7" s="300">
        <v>18667282.299529999</v>
      </c>
      <c r="K7" s="300">
        <v>20614341.502889998</v>
      </c>
      <c r="L7" s="300">
        <v>21441260.22978</v>
      </c>
      <c r="M7" s="300">
        <v>23195949.35509</v>
      </c>
      <c r="N7" s="364"/>
    </row>
    <row r="8" spans="1:14" s="303" customFormat="1" ht="15" customHeight="1" thickTop="1">
      <c r="A8" s="301" t="s">
        <v>9</v>
      </c>
      <c r="B8" s="302">
        <v>464325.80667999998</v>
      </c>
      <c r="C8" s="302">
        <v>274415.87111000001</v>
      </c>
      <c r="D8" s="302">
        <v>307124.25176999997</v>
      </c>
      <c r="E8" s="302">
        <v>444061.30452000001</v>
      </c>
      <c r="F8" s="302">
        <v>622336.96341999993</v>
      </c>
      <c r="G8" s="302">
        <v>535147.30521999998</v>
      </c>
      <c r="H8" s="302">
        <v>973594.50061999995</v>
      </c>
      <c r="I8" s="302">
        <v>765823.30628999998</v>
      </c>
      <c r="J8" s="302">
        <v>877530.74299000006</v>
      </c>
      <c r="K8" s="302">
        <v>1612774.41102</v>
      </c>
      <c r="L8" s="302">
        <v>1974429.3086099999</v>
      </c>
      <c r="M8" s="302">
        <v>2085723.2890299999</v>
      </c>
      <c r="N8" s="364"/>
    </row>
    <row r="9" spans="1:14" s="303" customFormat="1" ht="15" customHeight="1">
      <c r="A9" s="301" t="s">
        <v>18</v>
      </c>
      <c r="B9" s="302">
        <v>939287.57136000006</v>
      </c>
      <c r="C9" s="302">
        <v>1221670.8847100001</v>
      </c>
      <c r="D9" s="302">
        <v>1289205.9587000001</v>
      </c>
      <c r="E9" s="302">
        <v>1386056.4845499999</v>
      </c>
      <c r="F9" s="302">
        <v>1538849.63307</v>
      </c>
      <c r="G9" s="302">
        <v>1841478.43701</v>
      </c>
      <c r="H9" s="302">
        <v>1384803.58531</v>
      </c>
      <c r="I9" s="302">
        <v>2145205.5963300001</v>
      </c>
      <c r="J9" s="302">
        <v>2320479.88136</v>
      </c>
      <c r="K9" s="302">
        <v>2182210.8945800001</v>
      </c>
      <c r="L9" s="302">
        <v>2243043.81843</v>
      </c>
      <c r="M9" s="302">
        <v>2931109.9660200002</v>
      </c>
      <c r="N9" s="364"/>
    </row>
    <row r="10" spans="1:14" s="303" customFormat="1" ht="15" customHeight="1">
      <c r="A10" s="301" t="s">
        <v>27</v>
      </c>
      <c r="B10" s="302">
        <v>7134506.26743</v>
      </c>
      <c r="C10" s="302">
        <v>7891179.9417399997</v>
      </c>
      <c r="D10" s="302">
        <v>8808344.1607299987</v>
      </c>
      <c r="E10" s="302">
        <v>9828343.9970499985</v>
      </c>
      <c r="F10" s="302">
        <v>10955466.50076</v>
      </c>
      <c r="G10" s="302">
        <v>11583158.297739999</v>
      </c>
      <c r="H10" s="302">
        <v>12827537.89005</v>
      </c>
      <c r="I10" s="302">
        <v>13821197.938129999</v>
      </c>
      <c r="J10" s="302">
        <v>14709902.91956</v>
      </c>
      <c r="K10" s="302">
        <v>15932222.448110001</v>
      </c>
      <c r="L10" s="302">
        <v>16215883.854360001</v>
      </c>
      <c r="M10" s="302">
        <v>17164262.156350002</v>
      </c>
      <c r="N10" s="364"/>
    </row>
    <row r="11" spans="1:14" s="303" customFormat="1" ht="15" customHeight="1">
      <c r="A11" s="304" t="s">
        <v>890</v>
      </c>
      <c r="B11" s="302">
        <v>7201887.2308199992</v>
      </c>
      <c r="C11" s="302">
        <v>7963016.0376000004</v>
      </c>
      <c r="D11" s="302">
        <v>8873734.6562399995</v>
      </c>
      <c r="E11" s="302">
        <v>9915960.6040000003</v>
      </c>
      <c r="F11" s="302">
        <v>11056332.13222</v>
      </c>
      <c r="G11" s="302">
        <v>11682863.955490001</v>
      </c>
      <c r="H11" s="302">
        <v>12153022.124569999</v>
      </c>
      <c r="I11" s="302">
        <v>13067569.69445</v>
      </c>
      <c r="J11" s="302">
        <v>14219104.490290001</v>
      </c>
      <c r="K11" s="302">
        <v>15676218.406030001</v>
      </c>
      <c r="L11" s="302">
        <v>15998506.21184</v>
      </c>
      <c r="M11" s="302">
        <v>17025531.17814</v>
      </c>
      <c r="N11" s="364"/>
    </row>
    <row r="12" spans="1:14" s="303" customFormat="1" ht="15" customHeight="1">
      <c r="A12" s="304" t="s">
        <v>889</v>
      </c>
      <c r="B12" s="302">
        <v>7192566.5534399999</v>
      </c>
      <c r="C12" s="302">
        <v>7931349.2637399994</v>
      </c>
      <c r="D12" s="302">
        <v>8814219.4212099984</v>
      </c>
      <c r="E12" s="302">
        <v>9835164.834590001</v>
      </c>
      <c r="F12" s="302">
        <v>10956227.617350001</v>
      </c>
      <c r="G12" s="302">
        <v>11288115.5656</v>
      </c>
      <c r="H12" s="302">
        <v>11794419.623950001</v>
      </c>
      <c r="I12" s="302">
        <v>10297461.73952</v>
      </c>
      <c r="J12" s="302">
        <v>12010590.262180001</v>
      </c>
      <c r="K12" s="302">
        <v>13717136.535700001</v>
      </c>
      <c r="L12" s="302">
        <v>14130412.636870001</v>
      </c>
      <c r="M12" s="302">
        <v>15411886.126979999</v>
      </c>
      <c r="N12" s="364"/>
    </row>
    <row r="13" spans="1:14" s="303" customFormat="1" ht="15" customHeight="1">
      <c r="A13" s="304" t="s">
        <v>888</v>
      </c>
      <c r="B13" s="302">
        <v>9320.677380000001</v>
      </c>
      <c r="C13" s="302">
        <v>31666.773860000001</v>
      </c>
      <c r="D13" s="302">
        <v>59515.235030000003</v>
      </c>
      <c r="E13" s="302">
        <v>80795.769409999994</v>
      </c>
      <c r="F13" s="302">
        <v>100104.51487</v>
      </c>
      <c r="G13" s="302">
        <v>394748.38988999999</v>
      </c>
      <c r="H13" s="302">
        <v>358602.50062000001</v>
      </c>
      <c r="I13" s="302">
        <v>2770107.95493</v>
      </c>
      <c r="J13" s="302">
        <v>2208514.22811</v>
      </c>
      <c r="K13" s="302">
        <v>1959081.8703299998</v>
      </c>
      <c r="L13" s="302">
        <v>1868093.57497</v>
      </c>
      <c r="M13" s="302">
        <v>1613645.05116</v>
      </c>
      <c r="N13" s="364"/>
    </row>
    <row r="14" spans="1:14" s="303" customFormat="1" ht="15" customHeight="1">
      <c r="A14" s="304" t="s">
        <v>887</v>
      </c>
      <c r="B14" s="302">
        <v>38862.29219</v>
      </c>
      <c r="C14" s="302">
        <v>40732.079490000004</v>
      </c>
      <c r="D14" s="302">
        <v>36694.152249999999</v>
      </c>
      <c r="E14" s="302">
        <v>32143.101030000002</v>
      </c>
      <c r="F14" s="302">
        <v>28932.206829999999</v>
      </c>
      <c r="G14" s="302">
        <v>41128.820939999998</v>
      </c>
      <c r="H14" s="302">
        <v>26313.978910000002</v>
      </c>
      <c r="I14" s="302">
        <v>42427.89458</v>
      </c>
      <c r="J14" s="302">
        <v>60325.843079999999</v>
      </c>
      <c r="K14" s="302">
        <v>92528.872620000009</v>
      </c>
      <c r="L14" s="302">
        <v>90198.021859999993</v>
      </c>
      <c r="M14" s="302">
        <v>123904.99084</v>
      </c>
      <c r="N14" s="364"/>
    </row>
    <row r="15" spans="1:14" s="303" customFormat="1" ht="15" customHeight="1">
      <c r="A15" s="304" t="s">
        <v>886</v>
      </c>
      <c r="B15" s="302">
        <v>38760.248060000005</v>
      </c>
      <c r="C15" s="302">
        <v>40217.843350000003</v>
      </c>
      <c r="D15" s="302">
        <v>35821.165719999997</v>
      </c>
      <c r="E15" s="302">
        <v>30541.009469999997</v>
      </c>
      <c r="F15" s="302">
        <v>26888.015920000002</v>
      </c>
      <c r="G15" s="302">
        <v>36997.915130000001</v>
      </c>
      <c r="H15" s="302">
        <v>24018.850589999998</v>
      </c>
      <c r="I15" s="302">
        <v>33367.421949999996</v>
      </c>
      <c r="J15" s="302">
        <v>28866.064750000001</v>
      </c>
      <c r="K15" s="302">
        <v>54699.437060000004</v>
      </c>
      <c r="L15" s="302">
        <v>56929.882829999995</v>
      </c>
      <c r="M15" s="302">
        <v>79012.931280000004</v>
      </c>
      <c r="N15" s="364"/>
    </row>
    <row r="16" spans="1:14" s="303" customFormat="1" ht="15" customHeight="1">
      <c r="A16" s="304" t="s">
        <v>885</v>
      </c>
      <c r="B16" s="302">
        <v>102.04413000000001</v>
      </c>
      <c r="C16" s="302">
        <v>514.23613999999998</v>
      </c>
      <c r="D16" s="302">
        <v>872.98653000000002</v>
      </c>
      <c r="E16" s="302">
        <v>1602.0915600000001</v>
      </c>
      <c r="F16" s="302">
        <v>2044.1909099999998</v>
      </c>
      <c r="G16" s="302">
        <v>4130.9058100000002</v>
      </c>
      <c r="H16" s="302">
        <v>2295.1283199999998</v>
      </c>
      <c r="I16" s="302">
        <v>9060.4726300000002</v>
      </c>
      <c r="J16" s="302">
        <v>31459.778329999997</v>
      </c>
      <c r="K16" s="302">
        <v>37829.435560000005</v>
      </c>
      <c r="L16" s="302">
        <v>33268.139029999998</v>
      </c>
      <c r="M16" s="302">
        <v>44892.059560000002</v>
      </c>
      <c r="N16" s="364"/>
    </row>
    <row r="17" spans="1:14" s="303" customFormat="1" ht="15" customHeight="1">
      <c r="A17" s="304" t="s">
        <v>884</v>
      </c>
      <c r="B17" s="302">
        <v>31109.270700000001</v>
      </c>
      <c r="C17" s="302">
        <v>39578.399549999995</v>
      </c>
      <c r="D17" s="302">
        <v>40368.653619999997</v>
      </c>
      <c r="E17" s="302">
        <v>43023.121340000005</v>
      </c>
      <c r="F17" s="302">
        <v>41349.476979999999</v>
      </c>
      <c r="G17" s="302">
        <v>43760.091939999998</v>
      </c>
      <c r="H17" s="302">
        <v>39271.911590000003</v>
      </c>
      <c r="I17" s="302">
        <v>47634.81551</v>
      </c>
      <c r="J17" s="302">
        <v>46233.872869999999</v>
      </c>
      <c r="K17" s="302">
        <v>63443.703299999994</v>
      </c>
      <c r="L17" s="302">
        <v>66903.575509999995</v>
      </c>
      <c r="M17" s="302">
        <v>139112.84030000001</v>
      </c>
      <c r="N17" s="364"/>
    </row>
    <row r="18" spans="1:14" s="303" customFormat="1" ht="15" customHeight="1">
      <c r="A18" s="304" t="s">
        <v>883</v>
      </c>
      <c r="B18" s="302">
        <v>30800.94124</v>
      </c>
      <c r="C18" s="302">
        <v>39007.73545</v>
      </c>
      <c r="D18" s="302">
        <v>39274.058280000005</v>
      </c>
      <c r="E18" s="302">
        <v>41027.888639999997</v>
      </c>
      <c r="F18" s="302">
        <v>38661.563539999996</v>
      </c>
      <c r="G18" s="302">
        <v>40200.283100000001</v>
      </c>
      <c r="H18" s="302">
        <v>35329.04765</v>
      </c>
      <c r="I18" s="302">
        <v>39441.997200000005</v>
      </c>
      <c r="J18" s="302">
        <v>32860.205439999998</v>
      </c>
      <c r="K18" s="302">
        <v>38595.105470000002</v>
      </c>
      <c r="L18" s="302">
        <v>38592.51281</v>
      </c>
      <c r="M18" s="302">
        <v>63970.692590000006</v>
      </c>
      <c r="N18" s="364"/>
    </row>
    <row r="19" spans="1:14" s="303" customFormat="1" ht="15" customHeight="1">
      <c r="A19" s="304" t="s">
        <v>882</v>
      </c>
      <c r="B19" s="302">
        <v>308.32946000000004</v>
      </c>
      <c r="C19" s="302">
        <v>570.66409999999996</v>
      </c>
      <c r="D19" s="302">
        <v>1094.5953400000001</v>
      </c>
      <c r="E19" s="302">
        <v>1995.2327</v>
      </c>
      <c r="F19" s="302">
        <v>2687.9134399999998</v>
      </c>
      <c r="G19" s="302">
        <v>3559.8088399999997</v>
      </c>
      <c r="H19" s="302">
        <v>3942.8639399999997</v>
      </c>
      <c r="I19" s="302">
        <v>8192.8183099999987</v>
      </c>
      <c r="J19" s="302">
        <v>13373.66743</v>
      </c>
      <c r="K19" s="302">
        <v>24848.597829999999</v>
      </c>
      <c r="L19" s="302">
        <v>28311.062699999999</v>
      </c>
      <c r="M19" s="302">
        <v>75142.14770999999</v>
      </c>
      <c r="N19" s="364"/>
    </row>
    <row r="20" spans="1:14" s="303" customFormat="1" ht="15" customHeight="1">
      <c r="A20" s="304" t="s">
        <v>40</v>
      </c>
      <c r="B20" s="302">
        <v>90313.748139999996</v>
      </c>
      <c r="C20" s="302">
        <v>91977.091140000004</v>
      </c>
      <c r="D20" s="302">
        <v>98482.961680000008</v>
      </c>
      <c r="E20" s="302">
        <v>107901.47651000001</v>
      </c>
      <c r="F20" s="302">
        <v>118869.67988</v>
      </c>
      <c r="G20" s="302">
        <v>121527.66192</v>
      </c>
      <c r="H20" s="302">
        <v>1126535.1790199999</v>
      </c>
      <c r="I20" s="302">
        <v>1174161.1255399999</v>
      </c>
      <c r="J20" s="302">
        <v>908763.02917999995</v>
      </c>
      <c r="K20" s="302">
        <v>747962.32701999997</v>
      </c>
      <c r="L20" s="302">
        <v>695941.71305999998</v>
      </c>
      <c r="M20" s="302">
        <v>523466.81706000003</v>
      </c>
      <c r="N20" s="364"/>
    </row>
    <row r="21" spans="1:14" s="303" customFormat="1" ht="15" customHeight="1">
      <c r="A21" s="304" t="s">
        <v>881</v>
      </c>
      <c r="B21" s="302">
        <v>-227666.27441999997</v>
      </c>
      <c r="C21" s="302">
        <v>-244123.66603999998</v>
      </c>
      <c r="D21" s="302">
        <v>-240936.26306</v>
      </c>
      <c r="E21" s="302">
        <v>-270684.30582999997</v>
      </c>
      <c r="F21" s="302">
        <v>-290016.99514999997</v>
      </c>
      <c r="G21" s="302">
        <v>-306122.23255000002</v>
      </c>
      <c r="H21" s="302">
        <v>-517605.30404000002</v>
      </c>
      <c r="I21" s="302">
        <v>-510595.59194999997</v>
      </c>
      <c r="J21" s="302">
        <v>-524524.31585999997</v>
      </c>
      <c r="K21" s="302">
        <v>-647930.86086000002</v>
      </c>
      <c r="L21" s="302">
        <v>-635665.66790999996</v>
      </c>
      <c r="M21" s="302">
        <v>-647753.66998999997</v>
      </c>
      <c r="N21" s="364"/>
    </row>
    <row r="22" spans="1:14" s="303" customFormat="1" ht="15" customHeight="1">
      <c r="A22" s="301" t="s">
        <v>70</v>
      </c>
      <c r="B22" s="302">
        <v>59703.355210000002</v>
      </c>
      <c r="C22" s="302">
        <v>65926.593699999998</v>
      </c>
      <c r="D22" s="302">
        <v>72841.505139999994</v>
      </c>
      <c r="E22" s="302">
        <v>78618.939079999996</v>
      </c>
      <c r="F22" s="302">
        <v>85609.87023</v>
      </c>
      <c r="G22" s="302">
        <v>103238.94448000001</v>
      </c>
      <c r="H22" s="302">
        <v>172386.46956999999</v>
      </c>
      <c r="I22" s="302">
        <v>120767.29065000001</v>
      </c>
      <c r="J22" s="302">
        <v>141825.10316</v>
      </c>
      <c r="K22" s="302">
        <v>110492.62020999999</v>
      </c>
      <c r="L22" s="302">
        <v>223164.73655999999</v>
      </c>
      <c r="M22" s="302">
        <v>228157.10252000001</v>
      </c>
      <c r="N22" s="364"/>
    </row>
    <row r="23" spans="1:14" s="303" customFormat="1" ht="15" customHeight="1">
      <c r="A23" s="301" t="s">
        <v>76</v>
      </c>
      <c r="B23" s="302">
        <v>2.84707</v>
      </c>
      <c r="C23" s="302">
        <v>4.4428199999999993</v>
      </c>
      <c r="D23" s="302">
        <v>5.1999999999999998E-2</v>
      </c>
      <c r="E23" s="302">
        <v>41.137260000000005</v>
      </c>
      <c r="F23" s="302">
        <v>4.4999999999999998E-2</v>
      </c>
      <c r="G23" s="302">
        <v>5.3999999999999999E-2</v>
      </c>
      <c r="H23" s="302">
        <v>33.625900000000001</v>
      </c>
      <c r="I23" s="302">
        <v>51.31335</v>
      </c>
      <c r="J23" s="302">
        <v>26.756119999999999</v>
      </c>
      <c r="K23" s="302">
        <v>397.78037</v>
      </c>
      <c r="L23" s="302">
        <v>400.21636999999998</v>
      </c>
      <c r="M23" s="302">
        <v>440.11313999999999</v>
      </c>
      <c r="N23" s="364"/>
    </row>
    <row r="24" spans="1:14" s="303" customFormat="1" ht="15" customHeight="1">
      <c r="A24" s="301" t="s">
        <v>880</v>
      </c>
      <c r="B24" s="302">
        <v>94501.787760000007</v>
      </c>
      <c r="C24" s="302">
        <v>247833.21055000002</v>
      </c>
      <c r="D24" s="302">
        <v>300181.27866000001</v>
      </c>
      <c r="E24" s="302">
        <v>250146.16221000001</v>
      </c>
      <c r="F24" s="302">
        <v>149658.80906999999</v>
      </c>
      <c r="G24" s="302">
        <v>140697.17463999998</v>
      </c>
      <c r="H24" s="302">
        <v>220336.30833</v>
      </c>
      <c r="I24" s="302">
        <v>215668.16247000001</v>
      </c>
      <c r="J24" s="302">
        <v>285452.38292</v>
      </c>
      <c r="K24" s="302">
        <v>430990.36693999998</v>
      </c>
      <c r="L24" s="302">
        <v>429934.13351999997</v>
      </c>
      <c r="M24" s="302">
        <v>427297.24056999997</v>
      </c>
      <c r="N24" s="364"/>
    </row>
    <row r="25" spans="1:14" s="303" customFormat="1" ht="15" customHeight="1">
      <c r="A25" s="301" t="s">
        <v>86</v>
      </c>
      <c r="B25" s="302">
        <v>135913.19594000001</v>
      </c>
      <c r="C25" s="302">
        <v>135340.70866</v>
      </c>
      <c r="D25" s="302">
        <v>133617.77333</v>
      </c>
      <c r="E25" s="302">
        <v>156195.49403999999</v>
      </c>
      <c r="F25" s="302">
        <v>184385.97167</v>
      </c>
      <c r="G25" s="302">
        <v>206385.87091</v>
      </c>
      <c r="H25" s="302">
        <v>230309.12281999999</v>
      </c>
      <c r="I25" s="302">
        <v>268279.96827000001</v>
      </c>
      <c r="J25" s="302">
        <v>317548.88193999999</v>
      </c>
      <c r="K25" s="302">
        <v>332428.07319999998</v>
      </c>
      <c r="L25" s="302">
        <v>341596.99229000002</v>
      </c>
      <c r="M25" s="302">
        <v>344879.52886999998</v>
      </c>
      <c r="N25" s="364"/>
    </row>
    <row r="26" spans="1:14" s="303" customFormat="1" ht="15" customHeight="1">
      <c r="A26" s="301" t="s">
        <v>879</v>
      </c>
      <c r="B26" s="302">
        <v>24144.934499999999</v>
      </c>
      <c r="C26" s="302">
        <v>19330.619620000001</v>
      </c>
      <c r="D26" s="302">
        <v>21151.073539999998</v>
      </c>
      <c r="E26" s="302">
        <v>12191.104499999999</v>
      </c>
      <c r="F26" s="302">
        <v>12586.381710000001</v>
      </c>
      <c r="G26" s="302">
        <v>7505.9467500000001</v>
      </c>
      <c r="H26" s="302">
        <v>16422.4054</v>
      </c>
      <c r="I26" s="302">
        <v>7069.67634</v>
      </c>
      <c r="J26" s="302">
        <v>14515.63148</v>
      </c>
      <c r="K26" s="302">
        <v>12824.908460000001</v>
      </c>
      <c r="L26" s="302">
        <v>12807.16964</v>
      </c>
      <c r="M26" s="302">
        <v>14079.95859</v>
      </c>
      <c r="N26" s="364"/>
    </row>
    <row r="27" spans="1:14" s="305" customFormat="1" ht="15" customHeight="1" thickBot="1">
      <c r="A27" s="301" t="s">
        <v>102</v>
      </c>
      <c r="B27" s="302">
        <v>0</v>
      </c>
      <c r="C27" s="302">
        <v>0</v>
      </c>
      <c r="D27" s="302">
        <v>0</v>
      </c>
      <c r="E27" s="302">
        <v>0</v>
      </c>
      <c r="F27" s="302">
        <v>0</v>
      </c>
      <c r="G27" s="302">
        <v>0</v>
      </c>
      <c r="H27" s="302">
        <v>0</v>
      </c>
      <c r="I27" s="302">
        <v>0</v>
      </c>
      <c r="J27" s="302">
        <v>0</v>
      </c>
      <c r="K27" s="302">
        <v>0</v>
      </c>
      <c r="L27" s="302">
        <v>0</v>
      </c>
      <c r="M27" s="302">
        <v>0</v>
      </c>
      <c r="N27" s="364"/>
    </row>
    <row r="28" spans="1:14" ht="15" customHeight="1" thickTop="1" thickBot="1">
      <c r="A28" s="299" t="s">
        <v>878</v>
      </c>
      <c r="B28" s="300">
        <v>8053980.2013100004</v>
      </c>
      <c r="C28" s="300">
        <v>8895161.1796899997</v>
      </c>
      <c r="D28" s="300">
        <v>9811687.9990499988</v>
      </c>
      <c r="E28" s="300">
        <v>10828081.596249999</v>
      </c>
      <c r="F28" s="300">
        <v>12061203.462069999</v>
      </c>
      <c r="G28" s="300">
        <v>12700366.984579999</v>
      </c>
      <c r="H28" s="300">
        <v>14149754.35533</v>
      </c>
      <c r="I28" s="300">
        <v>15419726.92013</v>
      </c>
      <c r="J28" s="300">
        <v>16523854.8201</v>
      </c>
      <c r="K28" s="300">
        <v>18353980.17966</v>
      </c>
      <c r="L28" s="300">
        <v>19109045.590679999</v>
      </c>
      <c r="M28" s="300">
        <v>20749526.95225</v>
      </c>
      <c r="N28" s="364"/>
    </row>
    <row r="29" spans="1:14" s="303" customFormat="1" ht="15" customHeight="1" thickTop="1">
      <c r="A29" s="301" t="s">
        <v>877</v>
      </c>
      <c r="B29" s="302">
        <v>6049801.4527899995</v>
      </c>
      <c r="C29" s="302">
        <v>6829540.4648599997</v>
      </c>
      <c r="D29" s="302">
        <v>7417424.00239</v>
      </c>
      <c r="E29" s="302">
        <v>7788148.9096299997</v>
      </c>
      <c r="F29" s="302">
        <v>8949474.6310799997</v>
      </c>
      <c r="G29" s="302">
        <v>8390565.0986199994</v>
      </c>
      <c r="H29" s="302">
        <v>9735029.9066299982</v>
      </c>
      <c r="I29" s="302">
        <v>10568101.178950001</v>
      </c>
      <c r="J29" s="302">
        <v>11739402.483309999</v>
      </c>
      <c r="K29" s="302">
        <v>7286317.8763999995</v>
      </c>
      <c r="L29" s="302">
        <v>7504904.6962099997</v>
      </c>
      <c r="M29" s="302">
        <v>14980182.63009</v>
      </c>
      <c r="N29" s="364"/>
    </row>
    <row r="30" spans="1:14" s="303" customFormat="1" ht="15" customHeight="1">
      <c r="A30" s="304" t="s">
        <v>876</v>
      </c>
      <c r="B30" s="302">
        <v>2479.4649399999998</v>
      </c>
      <c r="C30" s="302">
        <v>3920.0633599999996</v>
      </c>
      <c r="D30" s="302">
        <v>8338.9915000000001</v>
      </c>
      <c r="E30" s="302">
        <v>11797.390579999999</v>
      </c>
      <c r="F30" s="302">
        <v>3754.6722799999998</v>
      </c>
      <c r="G30" s="302">
        <v>7898.7851700000001</v>
      </c>
      <c r="H30" s="302">
        <v>9769.6503900000007</v>
      </c>
      <c r="I30" s="302">
        <v>8025.3177000000005</v>
      </c>
      <c r="J30" s="302">
        <v>9751.9545899999994</v>
      </c>
      <c r="K30" s="302">
        <v>10696.806550000001</v>
      </c>
      <c r="L30" s="302">
        <v>13025.76159</v>
      </c>
      <c r="M30" s="302">
        <v>10670.013130000001</v>
      </c>
      <c r="N30" s="364"/>
    </row>
    <row r="31" spans="1:14" s="303" customFormat="1" ht="15" customHeight="1">
      <c r="A31" s="304" t="s">
        <v>875</v>
      </c>
      <c r="B31" s="302">
        <v>1962593.7840699998</v>
      </c>
      <c r="C31" s="302">
        <v>2166392.1838099998</v>
      </c>
      <c r="D31" s="302">
        <v>2310721.83433</v>
      </c>
      <c r="E31" s="302">
        <v>2610830.8848299999</v>
      </c>
      <c r="F31" s="302">
        <v>3091193.7229499999</v>
      </c>
      <c r="G31" s="302">
        <v>2993117.7738999999</v>
      </c>
      <c r="H31" s="302">
        <v>3356322.3194299997</v>
      </c>
      <c r="I31" s="302">
        <v>3810978.76847</v>
      </c>
      <c r="J31" s="302">
        <v>4155394.1134799998</v>
      </c>
      <c r="K31" s="302">
        <v>4577328.0110400002</v>
      </c>
      <c r="L31" s="302">
        <v>5054266.7712500002</v>
      </c>
      <c r="M31" s="302">
        <v>6269627.9015600001</v>
      </c>
      <c r="N31" s="364"/>
    </row>
    <row r="32" spans="1:14" s="303" customFormat="1" ht="15" customHeight="1">
      <c r="A32" s="304" t="s">
        <v>874</v>
      </c>
      <c r="B32" s="302">
        <v>201610.16933</v>
      </c>
      <c r="C32" s="302">
        <v>37619.354249999997</v>
      </c>
      <c r="D32" s="302">
        <v>12213.028849999999</v>
      </c>
      <c r="E32" s="302">
        <v>5847.4616100000003</v>
      </c>
      <c r="F32" s="302">
        <v>4009.35914</v>
      </c>
      <c r="G32" s="302">
        <v>3243.8211099999999</v>
      </c>
      <c r="H32" s="302">
        <v>7566.1036599999998</v>
      </c>
      <c r="I32" s="302">
        <v>2901.8354900000004</v>
      </c>
      <c r="J32" s="302">
        <v>1913.1947299999999</v>
      </c>
      <c r="K32" s="302">
        <v>924.65771999999993</v>
      </c>
      <c r="L32" s="302">
        <v>867.18984999999998</v>
      </c>
      <c r="M32" s="302">
        <v>557.35433999999998</v>
      </c>
      <c r="N32" s="364"/>
    </row>
    <row r="33" spans="1:14" s="303" customFormat="1" ht="15" customHeight="1">
      <c r="A33" s="304" t="s">
        <v>873</v>
      </c>
      <c r="B33" s="302">
        <v>21255.406879999999</v>
      </c>
      <c r="C33" s="302">
        <v>19846.75189</v>
      </c>
      <c r="D33" s="302">
        <v>22840.878089999998</v>
      </c>
      <c r="E33" s="302">
        <v>27499.905940000001</v>
      </c>
      <c r="F33" s="302">
        <v>97304.243979999999</v>
      </c>
      <c r="G33" s="302">
        <v>60888.021590000004</v>
      </c>
      <c r="H33" s="302">
        <v>69225.362580000001</v>
      </c>
      <c r="I33" s="302">
        <v>77085.66915999999</v>
      </c>
      <c r="J33" s="302">
        <v>75703.712549999997</v>
      </c>
      <c r="K33" s="302">
        <v>82441.085319999998</v>
      </c>
      <c r="L33" s="302">
        <v>88409.540420000005</v>
      </c>
      <c r="M33" s="302">
        <v>101513.39479000001</v>
      </c>
      <c r="N33" s="364"/>
    </row>
    <row r="34" spans="1:14" s="303" customFormat="1" ht="15" customHeight="1">
      <c r="A34" s="304" t="s">
        <v>872</v>
      </c>
      <c r="B34" s="302">
        <v>3602422.4721900001</v>
      </c>
      <c r="C34" s="302">
        <v>4254099.0154999997</v>
      </c>
      <c r="D34" s="302">
        <v>4642690.0051499996</v>
      </c>
      <c r="E34" s="302">
        <v>4612655.6865499998</v>
      </c>
      <c r="F34" s="302">
        <v>5156944.0592200002</v>
      </c>
      <c r="G34" s="302">
        <v>4687869.4599599997</v>
      </c>
      <c r="H34" s="302">
        <v>5596698.7147200005</v>
      </c>
      <c r="I34" s="302">
        <v>5914146.76774</v>
      </c>
      <c r="J34" s="302">
        <v>6646916.7521800008</v>
      </c>
      <c r="K34" s="302">
        <v>2483714.45707</v>
      </c>
      <c r="L34" s="302">
        <v>2288790.5049899998</v>
      </c>
      <c r="M34" s="302">
        <v>7756467.7828500001</v>
      </c>
      <c r="N34" s="364"/>
    </row>
    <row r="35" spans="1:14" s="303" customFormat="1" ht="15" customHeight="1">
      <c r="A35" s="304" t="s">
        <v>871</v>
      </c>
      <c r="B35" s="302">
        <v>259440.15537999998</v>
      </c>
      <c r="C35" s="302">
        <v>347663.09604999999</v>
      </c>
      <c r="D35" s="302">
        <v>420619.26447000005</v>
      </c>
      <c r="E35" s="302">
        <v>519517.58012</v>
      </c>
      <c r="F35" s="302">
        <v>596268.57351000002</v>
      </c>
      <c r="G35" s="302">
        <v>637547.23688999994</v>
      </c>
      <c r="H35" s="302">
        <v>695447.75585000007</v>
      </c>
      <c r="I35" s="302">
        <v>754962.82039000001</v>
      </c>
      <c r="J35" s="302">
        <v>849722.75578000001</v>
      </c>
      <c r="K35" s="302">
        <v>131212.85870000001</v>
      </c>
      <c r="L35" s="302">
        <v>59544.928110000001</v>
      </c>
      <c r="M35" s="302">
        <v>841346.1834199999</v>
      </c>
      <c r="N35" s="364"/>
    </row>
    <row r="36" spans="1:14" s="303" customFormat="1" ht="15" customHeight="1">
      <c r="A36" s="301" t="s">
        <v>870</v>
      </c>
      <c r="B36" s="302">
        <v>2450.4051400000003</v>
      </c>
      <c r="C36" s="302">
        <v>6.3222299999999994</v>
      </c>
      <c r="D36" s="302">
        <v>7236.1665800000001</v>
      </c>
      <c r="E36" s="302">
        <v>10797.342490000001</v>
      </c>
      <c r="F36" s="302">
        <v>157.08463</v>
      </c>
      <c r="G36" s="302">
        <v>8154.61546</v>
      </c>
      <c r="H36" s="302">
        <v>8331.4075900000007</v>
      </c>
      <c r="I36" s="302">
        <v>6737.8989299999994</v>
      </c>
      <c r="J36" s="302">
        <v>19579.075559999997</v>
      </c>
      <c r="K36" s="302">
        <v>14421.78702</v>
      </c>
      <c r="L36" s="302">
        <v>21357.612289999997</v>
      </c>
      <c r="M36" s="302">
        <v>13298.517689999999</v>
      </c>
      <c r="N36" s="364"/>
    </row>
    <row r="37" spans="1:14" s="303" customFormat="1" ht="15" customHeight="1">
      <c r="A37" s="301" t="s">
        <v>869</v>
      </c>
      <c r="B37" s="302">
        <v>677627.49754000001</v>
      </c>
      <c r="C37" s="302">
        <v>741998.04794000008</v>
      </c>
      <c r="D37" s="302">
        <v>1031218.02235</v>
      </c>
      <c r="E37" s="302">
        <v>1620084.9566300001</v>
      </c>
      <c r="F37" s="302">
        <v>1833052.89475</v>
      </c>
      <c r="G37" s="302">
        <v>2233018.9541599997</v>
      </c>
      <c r="H37" s="302">
        <v>2564033.5589399999</v>
      </c>
      <c r="I37" s="302">
        <v>3075678.1967800003</v>
      </c>
      <c r="J37" s="302">
        <v>2815392.7772600004</v>
      </c>
      <c r="K37" s="302">
        <v>3077530.1010199999</v>
      </c>
      <c r="L37" s="302">
        <v>2963997.2147300001</v>
      </c>
      <c r="M37" s="302">
        <v>2665628.1483400003</v>
      </c>
      <c r="N37" s="364"/>
    </row>
    <row r="38" spans="1:14" s="303" customFormat="1" ht="15" customHeight="1">
      <c r="A38" s="301" t="s">
        <v>868</v>
      </c>
      <c r="B38" s="302">
        <v>260053.85097</v>
      </c>
      <c r="C38" s="302">
        <v>265479.60087999998</v>
      </c>
      <c r="D38" s="302">
        <v>322595.06680999999</v>
      </c>
      <c r="E38" s="302">
        <v>341285.48705</v>
      </c>
      <c r="F38" s="302">
        <v>358295.73157999996</v>
      </c>
      <c r="G38" s="302">
        <v>450251.00900999998</v>
      </c>
      <c r="H38" s="302">
        <v>499956.86011000001</v>
      </c>
      <c r="I38" s="302">
        <v>352594.65816000005</v>
      </c>
      <c r="J38" s="302">
        <v>542382.17796</v>
      </c>
      <c r="K38" s="302">
        <v>646949.80252999999</v>
      </c>
      <c r="L38" s="302">
        <v>736505.84933</v>
      </c>
      <c r="M38" s="302">
        <v>663051.54449</v>
      </c>
      <c r="N38" s="364"/>
    </row>
    <row r="39" spans="1:14" s="303" customFormat="1" ht="15" customHeight="1">
      <c r="A39" s="301" t="s">
        <v>147</v>
      </c>
      <c r="B39" s="302">
        <v>170953.30208000002</v>
      </c>
      <c r="C39" s="302">
        <v>178341.52155999999</v>
      </c>
      <c r="D39" s="302">
        <v>187133.12987999999</v>
      </c>
      <c r="E39" s="302">
        <v>163705.32530000003</v>
      </c>
      <c r="F39" s="302">
        <v>149150.89775</v>
      </c>
      <c r="G39" s="302">
        <v>156591.42194999999</v>
      </c>
      <c r="H39" s="302">
        <v>161738.18280000001</v>
      </c>
      <c r="I39" s="302">
        <v>173089.20078000001</v>
      </c>
      <c r="J39" s="302">
        <v>186727.00100999998</v>
      </c>
      <c r="K39" s="302">
        <v>203748.00289999999</v>
      </c>
      <c r="L39" s="302">
        <v>207351.43836</v>
      </c>
      <c r="M39" s="302">
        <v>216909.92269000001</v>
      </c>
      <c r="N39" s="364"/>
    </row>
    <row r="40" spans="1:14" s="303" customFormat="1" ht="15" customHeight="1">
      <c r="A40" s="301" t="s">
        <v>154</v>
      </c>
      <c r="B40" s="302">
        <v>678982.22214999993</v>
      </c>
      <c r="C40" s="302">
        <v>679494.72222</v>
      </c>
      <c r="D40" s="302">
        <v>680109.72210999997</v>
      </c>
      <c r="E40" s="302">
        <v>680622.22235000005</v>
      </c>
      <c r="F40" s="302">
        <v>507333.33338999999</v>
      </c>
      <c r="G40" s="302">
        <v>507648.88895999995</v>
      </c>
      <c r="H40" s="302">
        <v>508122.22224000003</v>
      </c>
      <c r="I40" s="302">
        <v>171275</v>
      </c>
      <c r="J40" s="302">
        <v>171416.66661000001</v>
      </c>
      <c r="K40" s="302">
        <v>0</v>
      </c>
      <c r="L40" s="302">
        <v>0</v>
      </c>
      <c r="M40" s="302">
        <v>208944.16671000002</v>
      </c>
      <c r="N40" s="364"/>
    </row>
    <row r="41" spans="1:14" s="303" customFormat="1" ht="15" customHeight="1">
      <c r="A41" s="301" t="s">
        <v>867</v>
      </c>
      <c r="B41" s="302">
        <v>214111.47063999998</v>
      </c>
      <c r="C41" s="302">
        <v>200300.5</v>
      </c>
      <c r="D41" s="302">
        <v>135823.00002000001</v>
      </c>
      <c r="E41" s="302">
        <v>192624.16665</v>
      </c>
      <c r="F41" s="302">
        <v>263738.88889</v>
      </c>
      <c r="G41" s="302">
        <v>334886.55556999997</v>
      </c>
      <c r="H41" s="302">
        <v>273638.05551999999</v>
      </c>
      <c r="I41" s="302">
        <v>212820.4167</v>
      </c>
      <c r="J41" s="302">
        <v>352615.21948000003</v>
      </c>
      <c r="K41" s="302">
        <v>349983.62768000003</v>
      </c>
      <c r="L41" s="302">
        <v>352887.14998000005</v>
      </c>
      <c r="M41" s="302">
        <v>418187.74676999997</v>
      </c>
      <c r="N41" s="364"/>
    </row>
    <row r="42" spans="1:14" s="305" customFormat="1" ht="15" customHeight="1" thickBot="1">
      <c r="A42" s="301" t="s">
        <v>128</v>
      </c>
      <c r="B42" s="302">
        <v>0</v>
      </c>
      <c r="C42" s="302">
        <v>0</v>
      </c>
      <c r="D42" s="302">
        <v>30148.888910000001</v>
      </c>
      <c r="E42" s="302">
        <v>30813.186149999998</v>
      </c>
      <c r="F42" s="302">
        <v>0</v>
      </c>
      <c r="G42" s="302">
        <v>619250.44085000001</v>
      </c>
      <c r="H42" s="302">
        <v>398904.16149999999</v>
      </c>
      <c r="I42" s="302">
        <v>859430.3698300001</v>
      </c>
      <c r="J42" s="302">
        <v>696339.41891000001</v>
      </c>
      <c r="K42" s="302">
        <v>6775028.9821099993</v>
      </c>
      <c r="L42" s="302">
        <v>7322041.6297800001</v>
      </c>
      <c r="M42" s="302">
        <v>1583324.27547</v>
      </c>
      <c r="N42" s="364"/>
    </row>
    <row r="43" spans="1:14" ht="15" customHeight="1" thickTop="1" thickBot="1">
      <c r="A43" s="299" t="s">
        <v>866</v>
      </c>
      <c r="B43" s="300">
        <v>798405.56455999997</v>
      </c>
      <c r="C43" s="300">
        <v>960541.09322000004</v>
      </c>
      <c r="D43" s="300">
        <v>1120778.0547200001</v>
      </c>
      <c r="E43" s="300">
        <v>1327573.0270799999</v>
      </c>
      <c r="F43" s="300">
        <v>1487690.7128599999</v>
      </c>
      <c r="G43" s="300">
        <v>1717245.04626</v>
      </c>
      <c r="H43" s="300">
        <v>1675669.55217</v>
      </c>
      <c r="I43" s="300">
        <v>1924336.33127</v>
      </c>
      <c r="J43" s="300">
        <v>2143427.4792399998</v>
      </c>
      <c r="K43" s="300">
        <v>2260361.3230900001</v>
      </c>
      <c r="L43" s="300">
        <v>2332214.63882</v>
      </c>
      <c r="M43" s="300">
        <v>2446422.4027399998</v>
      </c>
      <c r="N43" s="364"/>
    </row>
    <row r="44" spans="1:14" s="303" customFormat="1" ht="15" customHeight="1" thickTop="1">
      <c r="A44" s="301" t="s">
        <v>169</v>
      </c>
      <c r="B44" s="302">
        <v>490223.5</v>
      </c>
      <c r="C44" s="302">
        <v>626133.80000000005</v>
      </c>
      <c r="D44" s="302">
        <v>763310</v>
      </c>
      <c r="E44" s="302">
        <v>900717.7</v>
      </c>
      <c r="F44" s="302">
        <v>1036585.1</v>
      </c>
      <c r="G44" s="302">
        <v>1173206.8</v>
      </c>
      <c r="H44" s="302">
        <v>1344731.7</v>
      </c>
      <c r="I44" s="302">
        <v>1409165</v>
      </c>
      <c r="J44" s="302">
        <v>1537989.6</v>
      </c>
      <c r="K44" s="302">
        <v>1699065</v>
      </c>
      <c r="L44" s="302">
        <v>1699065</v>
      </c>
      <c r="M44" s="302">
        <v>1857888.8</v>
      </c>
      <c r="N44" s="364"/>
    </row>
    <row r="45" spans="1:14" s="303" customFormat="1" ht="15" customHeight="1">
      <c r="A45" s="301" t="s">
        <v>173</v>
      </c>
      <c r="B45" s="302">
        <v>35989.534549999997</v>
      </c>
      <c r="C45" s="302">
        <v>1689.5345500000001</v>
      </c>
      <c r="D45" s="302">
        <v>1689.5345500000001</v>
      </c>
      <c r="E45" s="302">
        <v>1689.5345500000001</v>
      </c>
      <c r="F45" s="302">
        <v>1689.5345500000001</v>
      </c>
      <c r="G45" s="302">
        <v>1689.5345500000001</v>
      </c>
      <c r="H45" s="302">
        <v>1689.5345500000001</v>
      </c>
      <c r="I45" s="302">
        <v>1689.5345500000001</v>
      </c>
      <c r="J45" s="302">
        <v>1689.5345500000001</v>
      </c>
      <c r="K45" s="302">
        <v>1689.5345500000001</v>
      </c>
      <c r="L45" s="302">
        <v>1689.5345500000001</v>
      </c>
      <c r="M45" s="302">
        <v>1689.5345500000001</v>
      </c>
      <c r="N45" s="364"/>
    </row>
    <row r="46" spans="1:14" s="303" customFormat="1" ht="15" customHeight="1">
      <c r="A46" s="301" t="s">
        <v>177</v>
      </c>
      <c r="B46" s="302">
        <v>0</v>
      </c>
      <c r="C46" s="302">
        <v>0</v>
      </c>
      <c r="D46" s="302">
        <v>0</v>
      </c>
      <c r="E46" s="302">
        <v>0</v>
      </c>
      <c r="F46" s="302">
        <v>0</v>
      </c>
      <c r="G46" s="302">
        <v>0</v>
      </c>
      <c r="H46" s="302">
        <v>0</v>
      </c>
      <c r="I46" s="302">
        <v>0</v>
      </c>
      <c r="J46" s="302">
        <v>0</v>
      </c>
      <c r="K46" s="302">
        <v>0</v>
      </c>
      <c r="L46" s="302">
        <v>0</v>
      </c>
      <c r="M46" s="302">
        <v>0</v>
      </c>
      <c r="N46" s="364"/>
    </row>
    <row r="47" spans="1:14" s="303" customFormat="1" ht="15" customHeight="1">
      <c r="A47" s="301" t="s">
        <v>865</v>
      </c>
      <c r="B47" s="302">
        <v>90344.217279999997</v>
      </c>
      <c r="C47" s="302">
        <v>108529.04828</v>
      </c>
      <c r="D47" s="302">
        <v>130947.91928</v>
      </c>
      <c r="E47" s="302">
        <v>153430.98422000001</v>
      </c>
      <c r="F47" s="302">
        <v>180604.46955000001</v>
      </c>
      <c r="G47" s="302">
        <v>207485.63055</v>
      </c>
      <c r="H47" s="302">
        <v>247669.20155</v>
      </c>
      <c r="I47" s="302">
        <v>255832.70155</v>
      </c>
      <c r="J47" s="302">
        <v>281597.61155000003</v>
      </c>
      <c r="K47" s="302">
        <v>313812.68455000001</v>
      </c>
      <c r="L47" s="302">
        <v>313812.68455000001</v>
      </c>
      <c r="M47" s="302">
        <v>345577.45855000004</v>
      </c>
      <c r="N47" s="364"/>
    </row>
    <row r="48" spans="1:14" s="303" customFormat="1" ht="15" customHeight="1">
      <c r="A48" s="301" t="s">
        <v>183</v>
      </c>
      <c r="B48" s="302">
        <v>181848.31272999998</v>
      </c>
      <c r="C48" s="302">
        <v>224188.71038999999</v>
      </c>
      <c r="D48" s="302">
        <v>224830.60088999997</v>
      </c>
      <c r="E48" s="302">
        <v>271734.80830999999</v>
      </c>
      <c r="F48" s="302">
        <v>268811.60875999997</v>
      </c>
      <c r="G48" s="302">
        <v>334863.08116</v>
      </c>
      <c r="H48" s="302">
        <v>81579.116069999989</v>
      </c>
      <c r="I48" s="302">
        <v>257649.09516999999</v>
      </c>
      <c r="J48" s="302">
        <v>322150.73313999997</v>
      </c>
      <c r="K48" s="302">
        <v>245794.10399</v>
      </c>
      <c r="L48" s="302">
        <v>317647.41972000001</v>
      </c>
      <c r="M48" s="302">
        <v>241266.60963999998</v>
      </c>
      <c r="N48" s="364"/>
    </row>
    <row r="49" spans="1:14" s="303" customFormat="1" ht="15" customHeight="1">
      <c r="A49" s="304" t="s">
        <v>864</v>
      </c>
      <c r="B49" s="302">
        <v>0</v>
      </c>
      <c r="C49" s="302">
        <v>0</v>
      </c>
      <c r="D49" s="302">
        <v>0</v>
      </c>
      <c r="E49" s="302">
        <v>0</v>
      </c>
      <c r="F49" s="302">
        <v>0</v>
      </c>
      <c r="G49" s="302">
        <v>0</v>
      </c>
      <c r="H49" s="302">
        <v>0</v>
      </c>
      <c r="I49" s="302">
        <v>0</v>
      </c>
      <c r="J49" s="302">
        <v>0</v>
      </c>
      <c r="K49" s="302">
        <v>0</v>
      </c>
      <c r="L49" s="302">
        <v>0</v>
      </c>
      <c r="M49" s="302">
        <v>0</v>
      </c>
      <c r="N49" s="364"/>
    </row>
    <row r="50" spans="1:14" s="305" customFormat="1" ht="15" customHeight="1" thickBot="1">
      <c r="A50" s="304" t="s">
        <v>863</v>
      </c>
      <c r="B50" s="302">
        <v>181848.31272999998</v>
      </c>
      <c r="C50" s="302">
        <v>224188.71038999999</v>
      </c>
      <c r="D50" s="302">
        <v>224830.60088999997</v>
      </c>
      <c r="E50" s="302">
        <v>271734.80830999999</v>
      </c>
      <c r="F50" s="302">
        <v>268811.60875999997</v>
      </c>
      <c r="G50" s="302">
        <v>334863.08116</v>
      </c>
      <c r="H50" s="302">
        <v>81579.116069999989</v>
      </c>
      <c r="I50" s="302">
        <v>257649.09516999999</v>
      </c>
      <c r="J50" s="302">
        <v>322150.73313999997</v>
      </c>
      <c r="K50" s="302">
        <v>245794.10399</v>
      </c>
      <c r="L50" s="302">
        <v>317647.41972000001</v>
      </c>
      <c r="M50" s="302">
        <v>241266.60963999998</v>
      </c>
      <c r="N50" s="364"/>
    </row>
    <row r="51" spans="1:14" ht="15" customHeight="1" thickTop="1" thickBot="1">
      <c r="A51" s="299" t="s">
        <v>862</v>
      </c>
      <c r="B51" s="300">
        <v>8852385.7658700012</v>
      </c>
      <c r="C51" s="300">
        <v>9855702.2729100008</v>
      </c>
      <c r="D51" s="300">
        <v>10932466.05377</v>
      </c>
      <c r="E51" s="300">
        <v>12155654.623330001</v>
      </c>
      <c r="F51" s="300">
        <v>13548894.174930001</v>
      </c>
      <c r="G51" s="300">
        <v>14417612.03084</v>
      </c>
      <c r="H51" s="300">
        <v>15825423.907500001</v>
      </c>
      <c r="I51" s="300">
        <v>17344063.251400001</v>
      </c>
      <c r="J51" s="300">
        <v>18667282.299339999</v>
      </c>
      <c r="K51" s="300">
        <v>20614341.502750002</v>
      </c>
      <c r="L51" s="300">
        <v>21441260.229499999</v>
      </c>
      <c r="M51" s="300">
        <v>23195949.354990002</v>
      </c>
      <c r="N51" s="364"/>
    </row>
    <row r="52" spans="1:14" s="303" customFormat="1" ht="15" customHeight="1" thickTop="1">
      <c r="A52" s="306" t="s">
        <v>861</v>
      </c>
      <c r="B52" s="302">
        <v>1015.2392199999999</v>
      </c>
      <c r="C52" s="302">
        <v>527.56547999999998</v>
      </c>
      <c r="D52" s="302">
        <v>804.95119999999997</v>
      </c>
      <c r="E52" s="302">
        <v>899.96922999999992</v>
      </c>
      <c r="F52" s="302">
        <v>507.74446999999998</v>
      </c>
      <c r="G52" s="302">
        <v>841.45709999999997</v>
      </c>
      <c r="H52" s="302">
        <v>400.87195000000003</v>
      </c>
      <c r="I52" s="302">
        <v>304.08785</v>
      </c>
      <c r="J52" s="302">
        <v>27.818999999999999</v>
      </c>
      <c r="K52" s="302">
        <v>189.66249999999999</v>
      </c>
      <c r="L52" s="302">
        <v>421.19416999999999</v>
      </c>
      <c r="M52" s="302">
        <v>573.01008999999999</v>
      </c>
      <c r="N52" s="364"/>
    </row>
    <row r="53" spans="1:14" s="305" customFormat="1" ht="15" customHeight="1">
      <c r="A53" s="304" t="s">
        <v>860</v>
      </c>
      <c r="B53" s="302">
        <v>0</v>
      </c>
      <c r="C53" s="302">
        <v>0</v>
      </c>
      <c r="D53" s="302">
        <v>0</v>
      </c>
      <c r="E53" s="302">
        <v>0</v>
      </c>
      <c r="F53" s="302">
        <v>0</v>
      </c>
      <c r="G53" s="302">
        <v>0</v>
      </c>
      <c r="H53" s="302">
        <v>0</v>
      </c>
      <c r="I53" s="302">
        <v>0</v>
      </c>
      <c r="J53" s="302">
        <v>0</v>
      </c>
      <c r="K53" s="302">
        <v>0</v>
      </c>
      <c r="L53" s="302">
        <v>0</v>
      </c>
      <c r="M53" s="302">
        <v>0</v>
      </c>
      <c r="N53" s="364"/>
    </row>
    <row r="54" spans="1:14" s="305" customFormat="1" ht="15" customHeight="1">
      <c r="A54" s="304" t="s">
        <v>859</v>
      </c>
      <c r="B54" s="302">
        <v>1015.2392199999999</v>
      </c>
      <c r="C54" s="302">
        <v>527.56547999999998</v>
      </c>
      <c r="D54" s="302">
        <v>804.95119999999997</v>
      </c>
      <c r="E54" s="302">
        <v>899.96922999999992</v>
      </c>
      <c r="F54" s="302">
        <v>507.74446999999998</v>
      </c>
      <c r="G54" s="302">
        <v>841.45709999999997</v>
      </c>
      <c r="H54" s="302">
        <v>400.87195000000003</v>
      </c>
      <c r="I54" s="302">
        <v>304.08785</v>
      </c>
      <c r="J54" s="302">
        <v>27.818999999999999</v>
      </c>
      <c r="K54" s="302">
        <v>189.66249999999999</v>
      </c>
      <c r="L54" s="302">
        <v>421.19416999999999</v>
      </c>
      <c r="M54" s="302">
        <v>573.01008999999999</v>
      </c>
      <c r="N54" s="364"/>
    </row>
    <row r="55" spans="1:14" s="305" customFormat="1" ht="15" customHeight="1">
      <c r="A55" s="304" t="s">
        <v>858</v>
      </c>
      <c r="B55" s="302">
        <v>0</v>
      </c>
      <c r="C55" s="302">
        <v>0</v>
      </c>
      <c r="D55" s="302">
        <v>0</v>
      </c>
      <c r="E55" s="302">
        <v>0</v>
      </c>
      <c r="F55" s="302">
        <v>0</v>
      </c>
      <c r="G55" s="302">
        <v>0</v>
      </c>
      <c r="H55" s="302">
        <v>0</v>
      </c>
      <c r="I55" s="302">
        <v>0</v>
      </c>
      <c r="J55" s="302">
        <v>0</v>
      </c>
      <c r="K55" s="302">
        <v>0</v>
      </c>
      <c r="L55" s="302">
        <v>0</v>
      </c>
      <c r="M55" s="302">
        <v>0</v>
      </c>
      <c r="N55" s="364"/>
    </row>
    <row r="56" spans="1:14" s="305" customFormat="1" ht="15" customHeight="1">
      <c r="A56" s="304" t="s">
        <v>857</v>
      </c>
      <c r="B56" s="302">
        <v>0</v>
      </c>
      <c r="C56" s="302">
        <v>0</v>
      </c>
      <c r="D56" s="302">
        <v>0</v>
      </c>
      <c r="E56" s="302">
        <v>0</v>
      </c>
      <c r="F56" s="302">
        <v>0</v>
      </c>
      <c r="G56" s="302">
        <v>0</v>
      </c>
      <c r="H56" s="302">
        <v>0</v>
      </c>
      <c r="I56" s="302">
        <v>0</v>
      </c>
      <c r="J56" s="302">
        <v>0</v>
      </c>
      <c r="K56" s="302">
        <v>0</v>
      </c>
      <c r="L56" s="302">
        <v>0</v>
      </c>
      <c r="M56" s="302">
        <v>0</v>
      </c>
      <c r="N56" s="364"/>
    </row>
    <row r="57" spans="1:14" s="305" customFormat="1" ht="15" customHeight="1">
      <c r="A57" s="304" t="s">
        <v>856</v>
      </c>
      <c r="B57" s="302">
        <v>0</v>
      </c>
      <c r="C57" s="302">
        <v>0</v>
      </c>
      <c r="D57" s="302">
        <v>0</v>
      </c>
      <c r="E57" s="302">
        <v>0</v>
      </c>
      <c r="F57" s="302">
        <v>0</v>
      </c>
      <c r="G57" s="302">
        <v>0</v>
      </c>
      <c r="H57" s="302">
        <v>0</v>
      </c>
      <c r="I57" s="302">
        <v>0</v>
      </c>
      <c r="J57" s="302">
        <v>0</v>
      </c>
      <c r="K57" s="302">
        <v>0</v>
      </c>
      <c r="L57" s="302">
        <v>0</v>
      </c>
      <c r="M57" s="302">
        <v>0</v>
      </c>
      <c r="N57" s="364"/>
    </row>
    <row r="58" spans="1:14" s="305" customFormat="1" ht="15" customHeight="1">
      <c r="A58" s="301" t="s">
        <v>855</v>
      </c>
      <c r="B58" s="302">
        <v>6960664.6991899991</v>
      </c>
      <c r="C58" s="302">
        <v>9373573.0828900002</v>
      </c>
      <c r="D58" s="302">
        <v>9707927.0891299993</v>
      </c>
      <c r="E58" s="302">
        <v>10005483.222620001</v>
      </c>
      <c r="F58" s="302">
        <v>11177969.238700001</v>
      </c>
      <c r="G58" s="302">
        <v>12128423.69702</v>
      </c>
      <c r="H58" s="302">
        <v>12565709.611500001</v>
      </c>
      <c r="I58" s="302">
        <v>13677919.171870001</v>
      </c>
      <c r="J58" s="302">
        <v>14823284.19297</v>
      </c>
      <c r="K58" s="302">
        <v>30259999.27868</v>
      </c>
      <c r="L58" s="302">
        <v>31064358.315759998</v>
      </c>
      <c r="M58" s="302">
        <v>32835165.929729998</v>
      </c>
      <c r="N58" s="364"/>
    </row>
    <row r="59" spans="1:14">
      <c r="A59" s="307" t="s">
        <v>854</v>
      </c>
      <c r="B59" s="308">
        <v>1266934.3438599999</v>
      </c>
      <c r="C59" s="308">
        <v>1323142.1149000002</v>
      </c>
      <c r="D59" s="308">
        <v>1374341.23006</v>
      </c>
      <c r="E59" s="308">
        <v>1480559.1611800001</v>
      </c>
      <c r="F59" s="308">
        <v>1620473.92172</v>
      </c>
      <c r="G59" s="308">
        <v>1770303.58865</v>
      </c>
      <c r="H59" s="308">
        <v>1756552.39811</v>
      </c>
      <c r="I59" s="308">
        <v>1682463.75795</v>
      </c>
      <c r="J59" s="308">
        <v>2058436.4635899998</v>
      </c>
      <c r="K59" s="308">
        <v>1714915.6048399999</v>
      </c>
      <c r="L59" s="308">
        <v>2323886.4339299998</v>
      </c>
      <c r="M59" s="308">
        <v>1868419.5176600001</v>
      </c>
      <c r="N59" s="364"/>
    </row>
    <row r="60" spans="1:14" ht="15" customHeight="1">
      <c r="A60" s="304" t="s">
        <v>853</v>
      </c>
      <c r="B60" s="302">
        <v>-221651.61618000001</v>
      </c>
      <c r="C60" s="302">
        <v>-268545.47593999997</v>
      </c>
      <c r="D60" s="302">
        <v>-279361.38266</v>
      </c>
      <c r="E60" s="302">
        <v>-294510.83302999998</v>
      </c>
      <c r="F60" s="302">
        <v>-344353.22875000001</v>
      </c>
      <c r="G60" s="302">
        <v>-396195.87742000003</v>
      </c>
      <c r="H60" s="302">
        <v>-446378.72762999998</v>
      </c>
      <c r="I60" s="302">
        <v>-528386.05944999994</v>
      </c>
      <c r="J60" s="302">
        <v>-578976.61345000006</v>
      </c>
      <c r="K60" s="302">
        <v>-495287.30932</v>
      </c>
      <c r="L60" s="302">
        <v>-678199.54226999998</v>
      </c>
      <c r="M60" s="302">
        <v>-577380.28992000001</v>
      </c>
      <c r="N60" s="364"/>
    </row>
    <row r="61" spans="1:14" ht="15" customHeight="1">
      <c r="A61" s="301" t="s">
        <v>852</v>
      </c>
      <c r="B61" s="302">
        <v>1045282.7276799999</v>
      </c>
      <c r="C61" s="302">
        <v>1054596.6389600001</v>
      </c>
      <c r="D61" s="302">
        <v>1094979.8474000001</v>
      </c>
      <c r="E61" s="302">
        <v>1186048.3281500002</v>
      </c>
      <c r="F61" s="302">
        <v>1276120.69297</v>
      </c>
      <c r="G61" s="302">
        <v>1374107.71123</v>
      </c>
      <c r="H61" s="302">
        <v>1310173.6704800001</v>
      </c>
      <c r="I61" s="302">
        <v>1154077.6984999999</v>
      </c>
      <c r="J61" s="302">
        <v>1479459.85014</v>
      </c>
      <c r="K61" s="302">
        <v>1219628.2955199999</v>
      </c>
      <c r="L61" s="302">
        <v>1645686.8916600002</v>
      </c>
      <c r="M61" s="302">
        <v>1291039.22774</v>
      </c>
      <c r="N61" s="364"/>
    </row>
    <row r="62" spans="1:14" ht="15" customHeight="1">
      <c r="A62" s="309" t="s">
        <v>851</v>
      </c>
      <c r="B62" s="302">
        <v>31916.582839999999</v>
      </c>
      <c r="C62" s="302">
        <v>37220.025479999997</v>
      </c>
      <c r="D62" s="302">
        <v>43566.851929999997</v>
      </c>
      <c r="E62" s="302">
        <v>50722.88869</v>
      </c>
      <c r="F62" s="302">
        <v>56723.933429999997</v>
      </c>
      <c r="G62" s="302">
        <v>77551.062299999991</v>
      </c>
      <c r="H62" s="302">
        <v>73539.899170000004</v>
      </c>
      <c r="I62" s="302">
        <v>101832.09617</v>
      </c>
      <c r="J62" s="302">
        <v>159154.89349000002</v>
      </c>
      <c r="K62" s="302">
        <v>138056.27703</v>
      </c>
      <c r="L62" s="302">
        <v>194364.63150999998</v>
      </c>
      <c r="M62" s="302">
        <v>168937.28116999997</v>
      </c>
      <c r="N62" s="364"/>
    </row>
    <row r="63" spans="1:14" ht="15" customHeight="1">
      <c r="A63" s="304" t="s">
        <v>850</v>
      </c>
      <c r="B63" s="302">
        <v>-16287.29839</v>
      </c>
      <c r="C63" s="302">
        <v>-21115.004410000001</v>
      </c>
      <c r="D63" s="302">
        <v>-19243.779260000003</v>
      </c>
      <c r="E63" s="302">
        <v>-16548.501100000001</v>
      </c>
      <c r="F63" s="302">
        <v>-20507.11477</v>
      </c>
      <c r="G63" s="302">
        <v>-20725.069520000001</v>
      </c>
      <c r="H63" s="302">
        <v>-21663.3518</v>
      </c>
      <c r="I63" s="302">
        <v>-30232.560940000003</v>
      </c>
      <c r="J63" s="302">
        <v>-22877.623609999999</v>
      </c>
      <c r="K63" s="302">
        <v>-32728.734089999998</v>
      </c>
      <c r="L63" s="302">
        <v>-45422.72249</v>
      </c>
      <c r="M63" s="302">
        <v>-106799.59079999999</v>
      </c>
      <c r="N63" s="364"/>
    </row>
    <row r="64" spans="1:14" ht="15" customHeight="1">
      <c r="A64" s="310" t="s">
        <v>849</v>
      </c>
      <c r="B64" s="302">
        <v>1060912.0121299999</v>
      </c>
      <c r="C64" s="302">
        <v>1070701.6600299999</v>
      </c>
      <c r="D64" s="302">
        <v>1119302.92007</v>
      </c>
      <c r="E64" s="302">
        <v>1220222.7157399999</v>
      </c>
      <c r="F64" s="302">
        <v>1312337.5116300001</v>
      </c>
      <c r="G64" s="302">
        <v>1430933.70401</v>
      </c>
      <c r="H64" s="302">
        <v>1362050.2178499999</v>
      </c>
      <c r="I64" s="302">
        <v>1225677.23373</v>
      </c>
      <c r="J64" s="302">
        <v>1615737.12002</v>
      </c>
      <c r="K64" s="302">
        <v>1324955.83846</v>
      </c>
      <c r="L64" s="302">
        <v>1794628.8006800001</v>
      </c>
      <c r="M64" s="302">
        <v>1353176.91811</v>
      </c>
      <c r="N64" s="364"/>
    </row>
    <row r="65" spans="1:14" ht="15" customHeight="1">
      <c r="A65" s="309" t="s">
        <v>848</v>
      </c>
      <c r="B65" s="302">
        <v>28049.837149999999</v>
      </c>
      <c r="C65" s="302">
        <v>32797.266159999999</v>
      </c>
      <c r="D65" s="302">
        <v>37622.343930000003</v>
      </c>
      <c r="E65" s="302">
        <v>75079.262239999996</v>
      </c>
      <c r="F65" s="302">
        <v>62941.813000000002</v>
      </c>
      <c r="G65" s="302">
        <v>34202.644890000003</v>
      </c>
      <c r="H65" s="302">
        <v>81753.954750000004</v>
      </c>
      <c r="I65" s="302">
        <v>175028.23991999999</v>
      </c>
      <c r="J65" s="302">
        <v>70486.80548000001</v>
      </c>
      <c r="K65" s="302">
        <v>54094.80156</v>
      </c>
      <c r="L65" s="302">
        <v>83873.925920000009</v>
      </c>
      <c r="M65" s="302">
        <v>150893.19228999998</v>
      </c>
      <c r="N65" s="364"/>
    </row>
    <row r="66" spans="1:14" ht="15" customHeight="1">
      <c r="A66" s="309" t="s">
        <v>847</v>
      </c>
      <c r="B66" s="302">
        <v>-135509.11066000001</v>
      </c>
      <c r="C66" s="302">
        <v>-91455.625079999998</v>
      </c>
      <c r="D66" s="302">
        <v>-86566.498540000001</v>
      </c>
      <c r="E66" s="302">
        <v>-123553.92182999999</v>
      </c>
      <c r="F66" s="302">
        <v>-121329.86387999999</v>
      </c>
      <c r="G66" s="302">
        <v>-103188.73325</v>
      </c>
      <c r="H66" s="302">
        <v>-368297.65977999999</v>
      </c>
      <c r="I66" s="302">
        <v>-243908.19412999999</v>
      </c>
      <c r="J66" s="302">
        <v>-181741.70458000002</v>
      </c>
      <c r="K66" s="302">
        <v>-221173.51231999998</v>
      </c>
      <c r="L66" s="302">
        <v>-301146.03433999995</v>
      </c>
      <c r="M66" s="302">
        <v>-388949.29904000001</v>
      </c>
      <c r="N66" s="364"/>
    </row>
    <row r="67" spans="1:14" ht="15" customHeight="1">
      <c r="A67" s="301" t="s">
        <v>846</v>
      </c>
      <c r="B67" s="302">
        <v>953452.73861999996</v>
      </c>
      <c r="C67" s="302">
        <v>1012043.30111</v>
      </c>
      <c r="D67" s="302">
        <v>1070358.7654600001</v>
      </c>
      <c r="E67" s="302">
        <v>1171748.0561500001</v>
      </c>
      <c r="F67" s="302">
        <v>1253949.4607500001</v>
      </c>
      <c r="G67" s="302">
        <v>1361947.6156500001</v>
      </c>
      <c r="H67" s="302">
        <v>1075506.5128199998</v>
      </c>
      <c r="I67" s="302">
        <v>1156797.2795199999</v>
      </c>
      <c r="J67" s="302">
        <v>1504482.22092</v>
      </c>
      <c r="K67" s="302">
        <v>1157877.1277000001</v>
      </c>
      <c r="L67" s="302">
        <v>1577356.6922599999</v>
      </c>
      <c r="M67" s="302">
        <v>1115120.8113599999</v>
      </c>
      <c r="N67" s="364"/>
    </row>
    <row r="68" spans="1:14" ht="15" customHeight="1">
      <c r="A68" s="304" t="s">
        <v>845</v>
      </c>
      <c r="B68" s="302">
        <v>-626804.02951999998</v>
      </c>
      <c r="C68" s="302">
        <v>-679213.29610000004</v>
      </c>
      <c r="D68" s="302">
        <v>-678935.28573</v>
      </c>
      <c r="E68" s="302">
        <v>-705530.30758999998</v>
      </c>
      <c r="F68" s="302">
        <v>-776284.82382000005</v>
      </c>
      <c r="G68" s="302">
        <v>-720455.16126999992</v>
      </c>
      <c r="H68" s="302">
        <v>-684527.62003999995</v>
      </c>
      <c r="I68" s="302">
        <v>-700708.89147000003</v>
      </c>
      <c r="J68" s="302">
        <v>-834389.08324000007</v>
      </c>
      <c r="K68" s="302">
        <v>-745629.99604</v>
      </c>
      <c r="L68" s="302">
        <v>-993435.23047000007</v>
      </c>
      <c r="M68" s="302">
        <v>-773931.3419</v>
      </c>
      <c r="N68" s="364"/>
    </row>
    <row r="69" spans="1:14" ht="15" customHeight="1">
      <c r="A69" s="310" t="s">
        <v>844</v>
      </c>
      <c r="B69" s="302">
        <v>326648.70910000004</v>
      </c>
      <c r="C69" s="302">
        <v>332830.00500999996</v>
      </c>
      <c r="D69" s="302">
        <v>391423.47973000002</v>
      </c>
      <c r="E69" s="302">
        <v>466217.74855999998</v>
      </c>
      <c r="F69" s="302">
        <v>477664.63692999998</v>
      </c>
      <c r="G69" s="302">
        <v>641492.45438000001</v>
      </c>
      <c r="H69" s="302">
        <v>390978.89277999999</v>
      </c>
      <c r="I69" s="302">
        <v>456088.38805000001</v>
      </c>
      <c r="J69" s="302">
        <v>670093.13767999993</v>
      </c>
      <c r="K69" s="302">
        <v>412247.13166000001</v>
      </c>
      <c r="L69" s="302">
        <v>583921.46178999997</v>
      </c>
      <c r="M69" s="302">
        <v>341189.46945999999</v>
      </c>
      <c r="N69" s="364"/>
    </row>
    <row r="70" spans="1:14" ht="15" customHeight="1">
      <c r="A70" s="310" t="s">
        <v>843</v>
      </c>
      <c r="B70" s="302">
        <v>12.65019</v>
      </c>
      <c r="C70" s="302">
        <v>7.4485400000000004</v>
      </c>
      <c r="D70" s="302">
        <v>4.6955100000000005</v>
      </c>
      <c r="E70" s="302">
        <v>2.74668</v>
      </c>
      <c r="F70" s="302">
        <v>2.60866</v>
      </c>
      <c r="G70" s="302">
        <v>1.3971300000000002</v>
      </c>
      <c r="H70" s="302">
        <v>1.0865100000000001</v>
      </c>
      <c r="I70" s="302">
        <v>0.50052999999999992</v>
      </c>
      <c r="J70" s="302">
        <v>1.1445000000000001</v>
      </c>
      <c r="K70" s="302">
        <v>0.59177000000000002</v>
      </c>
      <c r="L70" s="302">
        <v>0.80971000000000004</v>
      </c>
      <c r="M70" s="302">
        <v>1.9104700000000001</v>
      </c>
      <c r="N70" s="364"/>
    </row>
    <row r="71" spans="1:14" ht="15" customHeight="1">
      <c r="A71" s="311" t="s">
        <v>842</v>
      </c>
      <c r="B71" s="302">
        <v>0</v>
      </c>
      <c r="C71" s="302">
        <v>0</v>
      </c>
      <c r="D71" s="302">
        <v>0</v>
      </c>
      <c r="E71" s="302">
        <v>0</v>
      </c>
      <c r="F71" s="302">
        <v>0</v>
      </c>
      <c r="G71" s="302">
        <v>0</v>
      </c>
      <c r="H71" s="302">
        <v>0</v>
      </c>
      <c r="I71" s="302">
        <v>0</v>
      </c>
      <c r="J71" s="302">
        <v>0</v>
      </c>
      <c r="K71" s="302">
        <v>0</v>
      </c>
      <c r="L71" s="302">
        <v>0</v>
      </c>
      <c r="M71" s="302">
        <v>0</v>
      </c>
      <c r="N71" s="364"/>
    </row>
    <row r="72" spans="1:14" ht="15" customHeight="1">
      <c r="A72" s="311" t="s">
        <v>841</v>
      </c>
      <c r="B72" s="302">
        <v>12.65019</v>
      </c>
      <c r="C72" s="302">
        <v>7.4485400000000004</v>
      </c>
      <c r="D72" s="302">
        <v>4.6955100000000005</v>
      </c>
      <c r="E72" s="302">
        <v>2.74668</v>
      </c>
      <c r="F72" s="302">
        <v>2.60866</v>
      </c>
      <c r="G72" s="302">
        <v>1.3971300000000002</v>
      </c>
      <c r="H72" s="302">
        <v>1.0865100000000001</v>
      </c>
      <c r="I72" s="302">
        <v>0.50052999999999992</v>
      </c>
      <c r="J72" s="302">
        <v>1.1445000000000001</v>
      </c>
      <c r="K72" s="302">
        <v>0.59177000000000002</v>
      </c>
      <c r="L72" s="302">
        <v>0.80971000000000004</v>
      </c>
      <c r="M72" s="302">
        <v>1.9104700000000001</v>
      </c>
      <c r="N72" s="364"/>
    </row>
    <row r="73" spans="1:14" ht="15" customHeight="1">
      <c r="A73" s="301" t="s">
        <v>840</v>
      </c>
      <c r="B73" s="302">
        <v>-70.70478</v>
      </c>
      <c r="C73" s="302">
        <v>-41.257129999999997</v>
      </c>
      <c r="D73" s="302">
        <v>-23.970220000000001</v>
      </c>
      <c r="E73" s="302">
        <v>-14.453989999999999</v>
      </c>
      <c r="F73" s="302">
        <v>-9.312850000000001</v>
      </c>
      <c r="G73" s="302">
        <v>-1.61463</v>
      </c>
      <c r="H73" s="302">
        <v>-0.48841000000000001</v>
      </c>
      <c r="I73" s="302">
        <v>-0.15968000000000002</v>
      </c>
      <c r="J73" s="302">
        <v>-0.19231999999999999</v>
      </c>
      <c r="K73" s="302">
        <v>-0.38680000000000003</v>
      </c>
      <c r="L73" s="302">
        <v>-0.46676000000000001</v>
      </c>
      <c r="M73" s="302">
        <v>-0.32400000000000001</v>
      </c>
      <c r="N73" s="364"/>
    </row>
    <row r="74" spans="1:14" ht="15" customHeight="1">
      <c r="A74" s="301" t="s">
        <v>1036</v>
      </c>
      <c r="B74" s="302">
        <v>0</v>
      </c>
      <c r="C74" s="302">
        <v>0</v>
      </c>
      <c r="D74" s="302">
        <v>0</v>
      </c>
      <c r="E74" s="302">
        <v>0</v>
      </c>
      <c r="F74" s="302">
        <v>0</v>
      </c>
      <c r="G74" s="302">
        <v>0</v>
      </c>
      <c r="H74" s="302">
        <v>0</v>
      </c>
      <c r="I74" s="302">
        <v>0</v>
      </c>
      <c r="J74" s="302">
        <v>0</v>
      </c>
      <c r="K74" s="302">
        <v>0</v>
      </c>
      <c r="L74" s="302">
        <v>0</v>
      </c>
      <c r="M74" s="302">
        <v>0</v>
      </c>
      <c r="N74" s="364"/>
    </row>
    <row r="75" spans="1:14" ht="15" customHeight="1">
      <c r="A75" s="304" t="s">
        <v>311</v>
      </c>
      <c r="B75" s="302">
        <v>-70.70478</v>
      </c>
      <c r="C75" s="302">
        <v>-41.257129999999997</v>
      </c>
      <c r="D75" s="302">
        <v>-23.970220000000001</v>
      </c>
      <c r="E75" s="302">
        <v>-14.453989999999999</v>
      </c>
      <c r="F75" s="302">
        <v>-9.312850000000001</v>
      </c>
      <c r="G75" s="302">
        <v>-1.61463</v>
      </c>
      <c r="H75" s="302">
        <v>-0.48841000000000001</v>
      </c>
      <c r="I75" s="302">
        <v>-0.15968000000000002</v>
      </c>
      <c r="J75" s="302">
        <v>-0.19231999999999999</v>
      </c>
      <c r="K75" s="302">
        <v>-0.38680000000000003</v>
      </c>
      <c r="L75" s="302">
        <v>-0.46676000000000001</v>
      </c>
      <c r="M75" s="302">
        <v>-0.32400000000000001</v>
      </c>
      <c r="N75" s="364"/>
    </row>
    <row r="76" spans="1:14" ht="15" customHeight="1">
      <c r="A76" s="301" t="s">
        <v>837</v>
      </c>
      <c r="B76" s="302">
        <v>326590.65450999996</v>
      </c>
      <c r="C76" s="302">
        <v>332796.19641999999</v>
      </c>
      <c r="D76" s="302">
        <v>391404.20501999999</v>
      </c>
      <c r="E76" s="302">
        <v>466206.04125000001</v>
      </c>
      <c r="F76" s="302">
        <v>477657.93274000002</v>
      </c>
      <c r="G76" s="302">
        <v>641492.23687999998</v>
      </c>
      <c r="H76" s="302">
        <v>390979.49088</v>
      </c>
      <c r="I76" s="302">
        <v>456088.72889999999</v>
      </c>
      <c r="J76" s="302">
        <v>670094.08986000007</v>
      </c>
      <c r="K76" s="302">
        <v>412247.33662999998</v>
      </c>
      <c r="L76" s="302">
        <v>583921.80474000005</v>
      </c>
      <c r="M76" s="302">
        <v>341191.05593000003</v>
      </c>
      <c r="N76" s="364"/>
    </row>
    <row r="77" spans="1:14" ht="15" customHeight="1">
      <c r="A77" s="312" t="s">
        <v>836</v>
      </c>
      <c r="B77" s="302">
        <v>0</v>
      </c>
      <c r="C77" s="302">
        <v>7484.1977500000003</v>
      </c>
      <c r="D77" s="302">
        <v>7096.4698799999996</v>
      </c>
      <c r="E77" s="302">
        <v>5671.2719999999999</v>
      </c>
      <c r="F77" s="302">
        <v>4271.2415199999996</v>
      </c>
      <c r="G77" s="302">
        <v>2549.03629</v>
      </c>
      <c r="H77" s="302">
        <v>2876.1822299999999</v>
      </c>
      <c r="I77" s="302">
        <v>1063.3844299999998</v>
      </c>
      <c r="J77" s="302">
        <v>696.13023999999996</v>
      </c>
      <c r="K77" s="302">
        <v>822.14422999999999</v>
      </c>
      <c r="L77" s="302">
        <v>574.66390000000001</v>
      </c>
      <c r="M77" s="302">
        <v>466.00001000000003</v>
      </c>
      <c r="N77" s="364"/>
    </row>
    <row r="78" spans="1:14" ht="15" customHeight="1">
      <c r="A78" s="310" t="s">
        <v>835</v>
      </c>
      <c r="B78" s="302">
        <v>326590.65450999996</v>
      </c>
      <c r="C78" s="302">
        <v>340280.39417000004</v>
      </c>
      <c r="D78" s="302">
        <v>398500.67489999998</v>
      </c>
      <c r="E78" s="302">
        <v>471877.31325000001</v>
      </c>
      <c r="F78" s="302">
        <v>481929.17426</v>
      </c>
      <c r="G78" s="302">
        <v>644041.27316999994</v>
      </c>
      <c r="H78" s="302">
        <v>393855.67311000003</v>
      </c>
      <c r="I78" s="302">
        <v>457152.11332999996</v>
      </c>
      <c r="J78" s="302">
        <v>670790.22010000004</v>
      </c>
      <c r="K78" s="302">
        <v>413069.48086000001</v>
      </c>
      <c r="L78" s="302">
        <v>584496.46863999998</v>
      </c>
      <c r="M78" s="302">
        <v>341657.05593999999</v>
      </c>
      <c r="N78" s="364"/>
    </row>
    <row r="79" spans="1:14" ht="15" customHeight="1">
      <c r="A79" s="309" t="s">
        <v>834</v>
      </c>
      <c r="B79" s="302">
        <v>-25436.733</v>
      </c>
      <c r="C79" s="302">
        <v>-60.668999999999997</v>
      </c>
      <c r="D79" s="302">
        <v>-1283.2049999999999</v>
      </c>
      <c r="E79" s="302">
        <v>-218.095</v>
      </c>
      <c r="F79" s="302">
        <v>0</v>
      </c>
      <c r="G79" s="302">
        <v>0</v>
      </c>
      <c r="H79" s="302">
        <v>-295.44835</v>
      </c>
      <c r="I79" s="302">
        <v>631.49546999999995</v>
      </c>
      <c r="J79" s="302">
        <v>-14991.994929999999</v>
      </c>
      <c r="K79" s="302">
        <v>837.62302999999997</v>
      </c>
      <c r="L79" s="302">
        <v>12642.51694</v>
      </c>
      <c r="M79" s="302">
        <v>39478.813670000003</v>
      </c>
      <c r="N79" s="364"/>
    </row>
    <row r="80" spans="1:14" ht="15" customHeight="1">
      <c r="A80" s="301" t="s">
        <v>833</v>
      </c>
      <c r="B80" s="302">
        <v>301153.92151000001</v>
      </c>
      <c r="C80" s="302">
        <v>340219.72516999999</v>
      </c>
      <c r="D80" s="302">
        <v>397217.46989999997</v>
      </c>
      <c r="E80" s="302">
        <v>471659.21824999998</v>
      </c>
      <c r="F80" s="302">
        <v>481929.17426</v>
      </c>
      <c r="G80" s="302">
        <v>644041.27316999994</v>
      </c>
      <c r="H80" s="302">
        <v>393560.22476000001</v>
      </c>
      <c r="I80" s="302">
        <v>457783.60879999999</v>
      </c>
      <c r="J80" s="302">
        <v>655798.22516999999</v>
      </c>
      <c r="K80" s="302">
        <v>413907.10388999997</v>
      </c>
      <c r="L80" s="302">
        <v>597138.9855800001</v>
      </c>
      <c r="M80" s="302">
        <v>381135.86960999999</v>
      </c>
      <c r="N80" s="364"/>
    </row>
    <row r="81" spans="1:14" ht="15" customHeight="1">
      <c r="A81" s="309" t="s">
        <v>832</v>
      </c>
      <c r="B81" s="302">
        <v>0</v>
      </c>
      <c r="C81" s="302">
        <v>0</v>
      </c>
      <c r="D81" s="302">
        <v>0</v>
      </c>
      <c r="E81" s="302">
        <v>0</v>
      </c>
      <c r="F81" s="302">
        <v>0</v>
      </c>
      <c r="G81" s="302">
        <v>0</v>
      </c>
      <c r="H81" s="302">
        <v>0</v>
      </c>
      <c r="I81" s="302">
        <v>0</v>
      </c>
      <c r="J81" s="302">
        <v>0</v>
      </c>
      <c r="K81" s="302">
        <v>0</v>
      </c>
      <c r="L81" s="302">
        <v>0</v>
      </c>
      <c r="M81" s="302">
        <v>0</v>
      </c>
      <c r="N81" s="364"/>
    </row>
    <row r="82" spans="1:14" ht="15" customHeight="1">
      <c r="A82" s="301" t="s">
        <v>831</v>
      </c>
      <c r="B82" s="302">
        <v>301153.92151000001</v>
      </c>
      <c r="C82" s="302">
        <v>340219.72516999999</v>
      </c>
      <c r="D82" s="302">
        <v>397217.46989999997</v>
      </c>
      <c r="E82" s="302">
        <v>471659.21824999998</v>
      </c>
      <c r="F82" s="302">
        <v>481929.17426</v>
      </c>
      <c r="G82" s="302">
        <v>644041.27316999994</v>
      </c>
      <c r="H82" s="302">
        <v>393560.22476000001</v>
      </c>
      <c r="I82" s="302">
        <v>457783.60879999999</v>
      </c>
      <c r="J82" s="302">
        <v>655798.22516999999</v>
      </c>
      <c r="K82" s="302">
        <v>413907.10388999997</v>
      </c>
      <c r="L82" s="302">
        <v>597138.9855800001</v>
      </c>
      <c r="M82" s="302">
        <v>381135.86960999999</v>
      </c>
      <c r="N82" s="364"/>
    </row>
    <row r="83" spans="1:14" ht="15" customHeight="1" thickBot="1">
      <c r="A83" s="309" t="s">
        <v>830</v>
      </c>
      <c r="B83" s="302">
        <v>-119305.609</v>
      </c>
      <c r="C83" s="302">
        <v>-116031.015</v>
      </c>
      <c r="D83" s="302">
        <v>-172386.86900999999</v>
      </c>
      <c r="E83" s="302">
        <v>-199924.41</v>
      </c>
      <c r="F83" s="302">
        <v>-213117.56547999999</v>
      </c>
      <c r="G83" s="302">
        <v>-309178.19199999998</v>
      </c>
      <c r="H83" s="302">
        <v>-311981.10869999998</v>
      </c>
      <c r="I83" s="302">
        <v>-200134.51363999999</v>
      </c>
      <c r="J83" s="302">
        <v>-333647.49200000003</v>
      </c>
      <c r="K83" s="302">
        <v>-168113</v>
      </c>
      <c r="L83" s="302">
        <v>-279491.56599999999</v>
      </c>
      <c r="M83" s="302">
        <v>-139869.26</v>
      </c>
      <c r="N83" s="364"/>
    </row>
    <row r="84" spans="1:14" ht="15" customHeight="1" thickTop="1" thickBot="1">
      <c r="A84" s="299" t="s">
        <v>829</v>
      </c>
      <c r="B84" s="300">
        <v>181848.31250999999</v>
      </c>
      <c r="C84" s="300">
        <v>224188.71016999998</v>
      </c>
      <c r="D84" s="300">
        <v>224830.60088999997</v>
      </c>
      <c r="E84" s="300">
        <v>271734.80825</v>
      </c>
      <c r="F84" s="300">
        <v>268811.60877999995</v>
      </c>
      <c r="G84" s="300">
        <v>334863.08117000002</v>
      </c>
      <c r="H84" s="300">
        <v>81579.11606</v>
      </c>
      <c r="I84" s="300">
        <v>257649.09516</v>
      </c>
      <c r="J84" s="300">
        <v>322150.73317000002</v>
      </c>
      <c r="K84" s="300">
        <v>245794.10389</v>
      </c>
      <c r="L84" s="300">
        <v>317647.41957999999</v>
      </c>
      <c r="M84" s="300">
        <v>241266.60961000001</v>
      </c>
      <c r="N84" s="364"/>
    </row>
    <row r="85" spans="1:14" ht="3.75" customHeight="1" thickTop="1" thickBot="1">
      <c r="A85" s="313"/>
      <c r="B85" s="314"/>
      <c r="C85" s="314"/>
      <c r="D85" s="314"/>
      <c r="E85" s="314"/>
      <c r="F85" s="314"/>
      <c r="G85" s="314"/>
      <c r="H85" s="314"/>
      <c r="I85" s="314"/>
      <c r="J85" s="314"/>
      <c r="K85" s="314"/>
      <c r="L85" s="314"/>
      <c r="M85" s="314"/>
    </row>
    <row r="86" spans="1:14" ht="15" customHeight="1" thickTop="1">
      <c r="A86" s="315"/>
      <c r="B86" s="316"/>
      <c r="C86" s="316"/>
      <c r="D86" s="316"/>
      <c r="E86" s="316"/>
      <c r="F86" s="316"/>
      <c r="G86" s="316"/>
      <c r="H86" s="316"/>
      <c r="I86" s="316"/>
      <c r="J86" s="316"/>
      <c r="K86" s="316"/>
      <c r="L86" s="316"/>
      <c r="M86" s="316"/>
    </row>
    <row r="87" spans="1:14">
      <c r="J87" s="364"/>
    </row>
    <row r="90" spans="1:14">
      <c r="J90" s="364"/>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8">
    <pageSetUpPr fitToPage="1"/>
  </sheetPr>
  <dimension ref="A1:N86"/>
  <sheetViews>
    <sheetView zoomScale="70" zoomScaleNormal="70" workbookViewId="0">
      <selection activeCell="A20" sqref="A20"/>
    </sheetView>
  </sheetViews>
  <sheetFormatPr baseColWidth="10" defaultColWidth="9.140625" defaultRowHeight="18"/>
  <cols>
    <col min="1" max="1" width="89.85546875" style="294" bestFit="1" customWidth="1"/>
    <col min="2" max="2" width="9.7109375" style="294" bestFit="1" customWidth="1"/>
    <col min="3" max="3" width="8.140625" style="294" bestFit="1" customWidth="1"/>
    <col min="4" max="6" width="9.7109375" style="294" bestFit="1" customWidth="1"/>
    <col min="7" max="8" width="8.140625" style="294" bestFit="1" customWidth="1"/>
    <col min="9" max="9" width="8.140625" style="294" customWidth="1"/>
    <col min="10" max="10" width="8.140625" style="294" bestFit="1" customWidth="1"/>
    <col min="11" max="12" width="8.140625" style="294" customWidth="1"/>
    <col min="13" max="13" width="8.140625" style="318" bestFit="1" customWidth="1"/>
    <col min="14" max="256" width="9.140625" style="294"/>
    <col min="257" max="257" width="89.85546875" style="294" bestFit="1" customWidth="1"/>
    <col min="258" max="258" width="9.7109375" style="294" bestFit="1" customWidth="1"/>
    <col min="259" max="259" width="8.140625" style="294" bestFit="1" customWidth="1"/>
    <col min="260" max="262" width="9.7109375" style="294" bestFit="1" customWidth="1"/>
    <col min="263" max="264" width="8.140625" style="294" bestFit="1" customWidth="1"/>
    <col min="265" max="265" width="8.140625" style="294" customWidth="1"/>
    <col min="266" max="266" width="8.140625" style="294" bestFit="1" customWidth="1"/>
    <col min="267" max="268" width="8.140625" style="294" customWidth="1"/>
    <col min="269" max="269" width="8.140625" style="294" bestFit="1" customWidth="1"/>
    <col min="270" max="512" width="9.140625" style="294"/>
    <col min="513" max="513" width="89.85546875" style="294" bestFit="1" customWidth="1"/>
    <col min="514" max="514" width="9.7109375" style="294" bestFit="1" customWidth="1"/>
    <col min="515" max="515" width="8.140625" style="294" bestFit="1" customWidth="1"/>
    <col min="516" max="518" width="9.7109375" style="294" bestFit="1" customWidth="1"/>
    <col min="519" max="520" width="8.140625" style="294" bestFit="1" customWidth="1"/>
    <col min="521" max="521" width="8.140625" style="294" customWidth="1"/>
    <col min="522" max="522" width="8.140625" style="294" bestFit="1" customWidth="1"/>
    <col min="523" max="524" width="8.140625" style="294" customWidth="1"/>
    <col min="525" max="525" width="8.140625" style="294" bestFit="1" customWidth="1"/>
    <col min="526" max="768" width="9.140625" style="294"/>
    <col min="769" max="769" width="89.85546875" style="294" bestFit="1" customWidth="1"/>
    <col min="770" max="770" width="9.7109375" style="294" bestFit="1" customWidth="1"/>
    <col min="771" max="771" width="8.140625" style="294" bestFit="1" customWidth="1"/>
    <col min="772" max="774" width="9.7109375" style="294" bestFit="1" customWidth="1"/>
    <col min="775" max="776" width="8.140625" style="294" bestFit="1" customWidth="1"/>
    <col min="777" max="777" width="8.140625" style="294" customWidth="1"/>
    <col min="778" max="778" width="8.140625" style="294" bestFit="1" customWidth="1"/>
    <col min="779" max="780" width="8.140625" style="294" customWidth="1"/>
    <col min="781" max="781" width="8.140625" style="294" bestFit="1" customWidth="1"/>
    <col min="782" max="1024" width="9.140625" style="294"/>
    <col min="1025" max="1025" width="89.85546875" style="294" bestFit="1" customWidth="1"/>
    <col min="1026" max="1026" width="9.7109375" style="294" bestFit="1" customWidth="1"/>
    <col min="1027" max="1027" width="8.140625" style="294" bestFit="1" customWidth="1"/>
    <col min="1028" max="1030" width="9.7109375" style="294" bestFit="1" customWidth="1"/>
    <col min="1031" max="1032" width="8.140625" style="294" bestFit="1" customWidth="1"/>
    <col min="1033" max="1033" width="8.140625" style="294" customWidth="1"/>
    <col min="1034" max="1034" width="8.140625" style="294" bestFit="1" customWidth="1"/>
    <col min="1035" max="1036" width="8.140625" style="294" customWidth="1"/>
    <col min="1037" max="1037" width="8.140625" style="294" bestFit="1" customWidth="1"/>
    <col min="1038" max="1280" width="9.140625" style="294"/>
    <col min="1281" max="1281" width="89.85546875" style="294" bestFit="1" customWidth="1"/>
    <col min="1282" max="1282" width="9.7109375" style="294" bestFit="1" customWidth="1"/>
    <col min="1283" max="1283" width="8.140625" style="294" bestFit="1" customWidth="1"/>
    <col min="1284" max="1286" width="9.7109375" style="294" bestFit="1" customWidth="1"/>
    <col min="1287" max="1288" width="8.140625" style="294" bestFit="1" customWidth="1"/>
    <col min="1289" max="1289" width="8.140625" style="294" customWidth="1"/>
    <col min="1290" max="1290" width="8.140625" style="294" bestFit="1" customWidth="1"/>
    <col min="1291" max="1292" width="8.140625" style="294" customWidth="1"/>
    <col min="1293" max="1293" width="8.140625" style="294" bestFit="1" customWidth="1"/>
    <col min="1294" max="1536" width="9.140625" style="294"/>
    <col min="1537" max="1537" width="89.85546875" style="294" bestFit="1" customWidth="1"/>
    <col min="1538" max="1538" width="9.7109375" style="294" bestFit="1" customWidth="1"/>
    <col min="1539" max="1539" width="8.140625" style="294" bestFit="1" customWidth="1"/>
    <col min="1540" max="1542" width="9.7109375" style="294" bestFit="1" customWidth="1"/>
    <col min="1543" max="1544" width="8.140625" style="294" bestFit="1" customWidth="1"/>
    <col min="1545" max="1545" width="8.140625" style="294" customWidth="1"/>
    <col min="1546" max="1546" width="8.140625" style="294" bestFit="1" customWidth="1"/>
    <col min="1547" max="1548" width="8.140625" style="294" customWidth="1"/>
    <col min="1549" max="1549" width="8.140625" style="294" bestFit="1" customWidth="1"/>
    <col min="1550" max="1792" width="9.140625" style="294"/>
    <col min="1793" max="1793" width="89.85546875" style="294" bestFit="1" customWidth="1"/>
    <col min="1794" max="1794" width="9.7109375" style="294" bestFit="1" customWidth="1"/>
    <col min="1795" max="1795" width="8.140625" style="294" bestFit="1" customWidth="1"/>
    <col min="1796" max="1798" width="9.7109375" style="294" bestFit="1" customWidth="1"/>
    <col min="1799" max="1800" width="8.140625" style="294" bestFit="1" customWidth="1"/>
    <col min="1801" max="1801" width="8.140625" style="294" customWidth="1"/>
    <col min="1802" max="1802" width="8.140625" style="294" bestFit="1" customWidth="1"/>
    <col min="1803" max="1804" width="8.140625" style="294" customWidth="1"/>
    <col min="1805" max="1805" width="8.140625" style="294" bestFit="1" customWidth="1"/>
    <col min="1806" max="2048" width="9.140625" style="294"/>
    <col min="2049" max="2049" width="89.85546875" style="294" bestFit="1" customWidth="1"/>
    <col min="2050" max="2050" width="9.7109375" style="294" bestFit="1" customWidth="1"/>
    <col min="2051" max="2051" width="8.140625" style="294" bestFit="1" customWidth="1"/>
    <col min="2052" max="2054" width="9.7109375" style="294" bestFit="1" customWidth="1"/>
    <col min="2055" max="2056" width="8.140625" style="294" bestFit="1" customWidth="1"/>
    <col min="2057" max="2057" width="8.140625" style="294" customWidth="1"/>
    <col min="2058" max="2058" width="8.140625" style="294" bestFit="1" customWidth="1"/>
    <col min="2059" max="2060" width="8.140625" style="294" customWidth="1"/>
    <col min="2061" max="2061" width="8.140625" style="294" bestFit="1" customWidth="1"/>
    <col min="2062" max="2304" width="9.140625" style="294"/>
    <col min="2305" max="2305" width="89.85546875" style="294" bestFit="1" customWidth="1"/>
    <col min="2306" max="2306" width="9.7109375" style="294" bestFit="1" customWidth="1"/>
    <col min="2307" max="2307" width="8.140625" style="294" bestFit="1" customWidth="1"/>
    <col min="2308" max="2310" width="9.7109375" style="294" bestFit="1" customWidth="1"/>
    <col min="2311" max="2312" width="8.140625" style="294" bestFit="1" customWidth="1"/>
    <col min="2313" max="2313" width="8.140625" style="294" customWidth="1"/>
    <col min="2314" max="2314" width="8.140625" style="294" bestFit="1" customWidth="1"/>
    <col min="2315" max="2316" width="8.140625" style="294" customWidth="1"/>
    <col min="2317" max="2317" width="8.140625" style="294" bestFit="1" customWidth="1"/>
    <col min="2318" max="2560" width="9.140625" style="294"/>
    <col min="2561" max="2561" width="89.85546875" style="294" bestFit="1" customWidth="1"/>
    <col min="2562" max="2562" width="9.7109375" style="294" bestFit="1" customWidth="1"/>
    <col min="2563" max="2563" width="8.140625" style="294" bestFit="1" customWidth="1"/>
    <col min="2564" max="2566" width="9.7109375" style="294" bestFit="1" customWidth="1"/>
    <col min="2567" max="2568" width="8.140625" style="294" bestFit="1" customWidth="1"/>
    <col min="2569" max="2569" width="8.140625" style="294" customWidth="1"/>
    <col min="2570" max="2570" width="8.140625" style="294" bestFit="1" customWidth="1"/>
    <col min="2571" max="2572" width="8.140625" style="294" customWidth="1"/>
    <col min="2573" max="2573" width="8.140625" style="294" bestFit="1" customWidth="1"/>
    <col min="2574" max="2816" width="9.140625" style="294"/>
    <col min="2817" max="2817" width="89.85546875" style="294" bestFit="1" customWidth="1"/>
    <col min="2818" max="2818" width="9.7109375" style="294" bestFit="1" customWidth="1"/>
    <col min="2819" max="2819" width="8.140625" style="294" bestFit="1" customWidth="1"/>
    <col min="2820" max="2822" width="9.7109375" style="294" bestFit="1" customWidth="1"/>
    <col min="2823" max="2824" width="8.140625" style="294" bestFit="1" customWidth="1"/>
    <col min="2825" max="2825" width="8.140625" style="294" customWidth="1"/>
    <col min="2826" max="2826" width="8.140625" style="294" bestFit="1" customWidth="1"/>
    <col min="2827" max="2828" width="8.140625" style="294" customWidth="1"/>
    <col min="2829" max="2829" width="8.140625" style="294" bestFit="1" customWidth="1"/>
    <col min="2830" max="3072" width="9.140625" style="294"/>
    <col min="3073" max="3073" width="89.85546875" style="294" bestFit="1" customWidth="1"/>
    <col min="3074" max="3074" width="9.7109375" style="294" bestFit="1" customWidth="1"/>
    <col min="3075" max="3075" width="8.140625" style="294" bestFit="1" customWidth="1"/>
    <col min="3076" max="3078" width="9.7109375" style="294" bestFit="1" customWidth="1"/>
    <col min="3079" max="3080" width="8.140625" style="294" bestFit="1" customWidth="1"/>
    <col min="3081" max="3081" width="8.140625" style="294" customWidth="1"/>
    <col min="3082" max="3082" width="8.140625" style="294" bestFit="1" customWidth="1"/>
    <col min="3083" max="3084" width="8.140625" style="294" customWidth="1"/>
    <col min="3085" max="3085" width="8.140625" style="294" bestFit="1" customWidth="1"/>
    <col min="3086" max="3328" width="9.140625" style="294"/>
    <col min="3329" max="3329" width="89.85546875" style="294" bestFit="1" customWidth="1"/>
    <col min="3330" max="3330" width="9.7109375" style="294" bestFit="1" customWidth="1"/>
    <col min="3331" max="3331" width="8.140625" style="294" bestFit="1" customWidth="1"/>
    <col min="3332" max="3334" width="9.7109375" style="294" bestFit="1" customWidth="1"/>
    <col min="3335" max="3336" width="8.140625" style="294" bestFit="1" customWidth="1"/>
    <col min="3337" max="3337" width="8.140625" style="294" customWidth="1"/>
    <col min="3338" max="3338" width="8.140625" style="294" bestFit="1" customWidth="1"/>
    <col min="3339" max="3340" width="8.140625" style="294" customWidth="1"/>
    <col min="3341" max="3341" width="8.140625" style="294" bestFit="1" customWidth="1"/>
    <col min="3342" max="3584" width="9.140625" style="294"/>
    <col min="3585" max="3585" width="89.85546875" style="294" bestFit="1" customWidth="1"/>
    <col min="3586" max="3586" width="9.7109375" style="294" bestFit="1" customWidth="1"/>
    <col min="3587" max="3587" width="8.140625" style="294" bestFit="1" customWidth="1"/>
    <col min="3588" max="3590" width="9.7109375" style="294" bestFit="1" customWidth="1"/>
    <col min="3591" max="3592" width="8.140625" style="294" bestFit="1" customWidth="1"/>
    <col min="3593" max="3593" width="8.140625" style="294" customWidth="1"/>
    <col min="3594" max="3594" width="8.140625" style="294" bestFit="1" customWidth="1"/>
    <col min="3595" max="3596" width="8.140625" style="294" customWidth="1"/>
    <col min="3597" max="3597" width="8.140625" style="294" bestFit="1" customWidth="1"/>
    <col min="3598" max="3840" width="9.140625" style="294"/>
    <col min="3841" max="3841" width="89.85546875" style="294" bestFit="1" customWidth="1"/>
    <col min="3842" max="3842" width="9.7109375" style="294" bestFit="1" customWidth="1"/>
    <col min="3843" max="3843" width="8.140625" style="294" bestFit="1" customWidth="1"/>
    <col min="3844" max="3846" width="9.7109375" style="294" bestFit="1" customWidth="1"/>
    <col min="3847" max="3848" width="8.140625" style="294" bestFit="1" customWidth="1"/>
    <col min="3849" max="3849" width="8.140625" style="294" customWidth="1"/>
    <col min="3850" max="3850" width="8.140625" style="294" bestFit="1" customWidth="1"/>
    <col min="3851" max="3852" width="8.140625" style="294" customWidth="1"/>
    <col min="3853" max="3853" width="8.140625" style="294" bestFit="1" customWidth="1"/>
    <col min="3854" max="4096" width="9.140625" style="294"/>
    <col min="4097" max="4097" width="89.85546875" style="294" bestFit="1" customWidth="1"/>
    <col min="4098" max="4098" width="9.7109375" style="294" bestFit="1" customWidth="1"/>
    <col min="4099" max="4099" width="8.140625" style="294" bestFit="1" customWidth="1"/>
    <col min="4100" max="4102" width="9.7109375" style="294" bestFit="1" customWidth="1"/>
    <col min="4103" max="4104" width="8.140625" style="294" bestFit="1" customWidth="1"/>
    <col min="4105" max="4105" width="8.140625" style="294" customWidth="1"/>
    <col min="4106" max="4106" width="8.140625" style="294" bestFit="1" customWidth="1"/>
    <col min="4107" max="4108" width="8.140625" style="294" customWidth="1"/>
    <col min="4109" max="4109" width="8.140625" style="294" bestFit="1" customWidth="1"/>
    <col min="4110" max="4352" width="9.140625" style="294"/>
    <col min="4353" max="4353" width="89.85546875" style="294" bestFit="1" customWidth="1"/>
    <col min="4354" max="4354" width="9.7109375" style="294" bestFit="1" customWidth="1"/>
    <col min="4355" max="4355" width="8.140625" style="294" bestFit="1" customWidth="1"/>
    <col min="4356" max="4358" width="9.7109375" style="294" bestFit="1" customWidth="1"/>
    <col min="4359" max="4360" width="8.140625" style="294" bestFit="1" customWidth="1"/>
    <col min="4361" max="4361" width="8.140625" style="294" customWidth="1"/>
    <col min="4362" max="4362" width="8.140625" style="294" bestFit="1" customWidth="1"/>
    <col min="4363" max="4364" width="8.140625" style="294" customWidth="1"/>
    <col min="4365" max="4365" width="8.140625" style="294" bestFit="1" customWidth="1"/>
    <col min="4366" max="4608" width="9.140625" style="294"/>
    <col min="4609" max="4609" width="89.85546875" style="294" bestFit="1" customWidth="1"/>
    <col min="4610" max="4610" width="9.7109375" style="294" bestFit="1" customWidth="1"/>
    <col min="4611" max="4611" width="8.140625" style="294" bestFit="1" customWidth="1"/>
    <col min="4612" max="4614" width="9.7109375" style="294" bestFit="1" customWidth="1"/>
    <col min="4615" max="4616" width="8.140625" style="294" bestFit="1" customWidth="1"/>
    <col min="4617" max="4617" width="8.140625" style="294" customWidth="1"/>
    <col min="4618" max="4618" width="8.140625" style="294" bestFit="1" customWidth="1"/>
    <col min="4619" max="4620" width="8.140625" style="294" customWidth="1"/>
    <col min="4621" max="4621" width="8.140625" style="294" bestFit="1" customWidth="1"/>
    <col min="4622" max="4864" width="9.140625" style="294"/>
    <col min="4865" max="4865" width="89.85546875" style="294" bestFit="1" customWidth="1"/>
    <col min="4866" max="4866" width="9.7109375" style="294" bestFit="1" customWidth="1"/>
    <col min="4867" max="4867" width="8.140625" style="294" bestFit="1" customWidth="1"/>
    <col min="4868" max="4870" width="9.7109375" style="294" bestFit="1" customWidth="1"/>
    <col min="4871" max="4872" width="8.140625" style="294" bestFit="1" customWidth="1"/>
    <col min="4873" max="4873" width="8.140625" style="294" customWidth="1"/>
    <col min="4874" max="4874" width="8.140625" style="294" bestFit="1" customWidth="1"/>
    <col min="4875" max="4876" width="8.140625" style="294" customWidth="1"/>
    <col min="4877" max="4877" width="8.140625" style="294" bestFit="1" customWidth="1"/>
    <col min="4878" max="5120" width="9.140625" style="294"/>
    <col min="5121" max="5121" width="89.85546875" style="294" bestFit="1" customWidth="1"/>
    <col min="5122" max="5122" width="9.7109375" style="294" bestFit="1" customWidth="1"/>
    <col min="5123" max="5123" width="8.140625" style="294" bestFit="1" customWidth="1"/>
    <col min="5124" max="5126" width="9.7109375" style="294" bestFit="1" customWidth="1"/>
    <col min="5127" max="5128" width="8.140625" style="294" bestFit="1" customWidth="1"/>
    <col min="5129" max="5129" width="8.140625" style="294" customWidth="1"/>
    <col min="5130" max="5130" width="8.140625" style="294" bestFit="1" customWidth="1"/>
    <col min="5131" max="5132" width="8.140625" style="294" customWidth="1"/>
    <col min="5133" max="5133" width="8.140625" style="294" bestFit="1" customWidth="1"/>
    <col min="5134" max="5376" width="9.140625" style="294"/>
    <col min="5377" max="5377" width="89.85546875" style="294" bestFit="1" customWidth="1"/>
    <col min="5378" max="5378" width="9.7109375" style="294" bestFit="1" customWidth="1"/>
    <col min="5379" max="5379" width="8.140625" style="294" bestFit="1" customWidth="1"/>
    <col min="5380" max="5382" width="9.7109375" style="294" bestFit="1" customWidth="1"/>
    <col min="5383" max="5384" width="8.140625" style="294" bestFit="1" customWidth="1"/>
    <col min="5385" max="5385" width="8.140625" style="294" customWidth="1"/>
    <col min="5386" max="5386" width="8.140625" style="294" bestFit="1" customWidth="1"/>
    <col min="5387" max="5388" width="8.140625" style="294" customWidth="1"/>
    <col min="5389" max="5389" width="8.140625" style="294" bestFit="1" customWidth="1"/>
    <col min="5390" max="5632" width="9.140625" style="294"/>
    <col min="5633" max="5633" width="89.85546875" style="294" bestFit="1" customWidth="1"/>
    <col min="5634" max="5634" width="9.7109375" style="294" bestFit="1" customWidth="1"/>
    <col min="5635" max="5635" width="8.140625" style="294" bestFit="1" customWidth="1"/>
    <col min="5636" max="5638" width="9.7109375" style="294" bestFit="1" customWidth="1"/>
    <col min="5639" max="5640" width="8.140625" style="294" bestFit="1" customWidth="1"/>
    <col min="5641" max="5641" width="8.140625" style="294" customWidth="1"/>
    <col min="5642" max="5642" width="8.140625" style="294" bestFit="1" customWidth="1"/>
    <col min="5643" max="5644" width="8.140625" style="294" customWidth="1"/>
    <col min="5645" max="5645" width="8.140625" style="294" bestFit="1" customWidth="1"/>
    <col min="5646" max="5888" width="9.140625" style="294"/>
    <col min="5889" max="5889" width="89.85546875" style="294" bestFit="1" customWidth="1"/>
    <col min="5890" max="5890" width="9.7109375" style="294" bestFit="1" customWidth="1"/>
    <col min="5891" max="5891" width="8.140625" style="294" bestFit="1" customWidth="1"/>
    <col min="5892" max="5894" width="9.7109375" style="294" bestFit="1" customWidth="1"/>
    <col min="5895" max="5896" width="8.140625" style="294" bestFit="1" customWidth="1"/>
    <col min="5897" max="5897" width="8.140625" style="294" customWidth="1"/>
    <col min="5898" max="5898" width="8.140625" style="294" bestFit="1" customWidth="1"/>
    <col min="5899" max="5900" width="8.140625" style="294" customWidth="1"/>
    <col min="5901" max="5901" width="8.140625" style="294" bestFit="1" customWidth="1"/>
    <col min="5902" max="6144" width="9.140625" style="294"/>
    <col min="6145" max="6145" width="89.85546875" style="294" bestFit="1" customWidth="1"/>
    <col min="6146" max="6146" width="9.7109375" style="294" bestFit="1" customWidth="1"/>
    <col min="6147" max="6147" width="8.140625" style="294" bestFit="1" customWidth="1"/>
    <col min="6148" max="6150" width="9.7109375" style="294" bestFit="1" customWidth="1"/>
    <col min="6151" max="6152" width="8.140625" style="294" bestFit="1" customWidth="1"/>
    <col min="6153" max="6153" width="8.140625" style="294" customWidth="1"/>
    <col min="6154" max="6154" width="8.140625" style="294" bestFit="1" customWidth="1"/>
    <col min="6155" max="6156" width="8.140625" style="294" customWidth="1"/>
    <col min="6157" max="6157" width="8.140625" style="294" bestFit="1" customWidth="1"/>
    <col min="6158" max="6400" width="9.140625" style="294"/>
    <col min="6401" max="6401" width="89.85546875" style="294" bestFit="1" customWidth="1"/>
    <col min="6402" max="6402" width="9.7109375" style="294" bestFit="1" customWidth="1"/>
    <col min="6403" max="6403" width="8.140625" style="294" bestFit="1" customWidth="1"/>
    <col min="6404" max="6406" width="9.7109375" style="294" bestFit="1" customWidth="1"/>
    <col min="6407" max="6408" width="8.140625" style="294" bestFit="1" customWidth="1"/>
    <col min="6409" max="6409" width="8.140625" style="294" customWidth="1"/>
    <col min="6410" max="6410" width="8.140625" style="294" bestFit="1" customWidth="1"/>
    <col min="6411" max="6412" width="8.140625" style="294" customWidth="1"/>
    <col min="6413" max="6413" width="8.140625" style="294" bestFit="1" customWidth="1"/>
    <col min="6414" max="6656" width="9.140625" style="294"/>
    <col min="6657" max="6657" width="89.85546875" style="294" bestFit="1" customWidth="1"/>
    <col min="6658" max="6658" width="9.7109375" style="294" bestFit="1" customWidth="1"/>
    <col min="6659" max="6659" width="8.140625" style="294" bestFit="1" customWidth="1"/>
    <col min="6660" max="6662" width="9.7109375" style="294" bestFit="1" customWidth="1"/>
    <col min="6663" max="6664" width="8.140625" style="294" bestFit="1" customWidth="1"/>
    <col min="6665" max="6665" width="8.140625" style="294" customWidth="1"/>
    <col min="6666" max="6666" width="8.140625" style="294" bestFit="1" customWidth="1"/>
    <col min="6667" max="6668" width="8.140625" style="294" customWidth="1"/>
    <col min="6669" max="6669" width="8.140625" style="294" bestFit="1" customWidth="1"/>
    <col min="6670" max="6912" width="9.140625" style="294"/>
    <col min="6913" max="6913" width="89.85546875" style="294" bestFit="1" customWidth="1"/>
    <col min="6914" max="6914" width="9.7109375" style="294" bestFit="1" customWidth="1"/>
    <col min="6915" max="6915" width="8.140625" style="294" bestFit="1" customWidth="1"/>
    <col min="6916" max="6918" width="9.7109375" style="294" bestFit="1" customWidth="1"/>
    <col min="6919" max="6920" width="8.140625" style="294" bestFit="1" customWidth="1"/>
    <col min="6921" max="6921" width="8.140625" style="294" customWidth="1"/>
    <col min="6922" max="6922" width="8.140625" style="294" bestFit="1" customWidth="1"/>
    <col min="6923" max="6924" width="8.140625" style="294" customWidth="1"/>
    <col min="6925" max="6925" width="8.140625" style="294" bestFit="1" customWidth="1"/>
    <col min="6926" max="7168" width="9.140625" style="294"/>
    <col min="7169" max="7169" width="89.85546875" style="294" bestFit="1" customWidth="1"/>
    <col min="7170" max="7170" width="9.7109375" style="294" bestFit="1" customWidth="1"/>
    <col min="7171" max="7171" width="8.140625" style="294" bestFit="1" customWidth="1"/>
    <col min="7172" max="7174" width="9.7109375" style="294" bestFit="1" customWidth="1"/>
    <col min="7175" max="7176" width="8.140625" style="294" bestFit="1" customWidth="1"/>
    <col min="7177" max="7177" width="8.140625" style="294" customWidth="1"/>
    <col min="7178" max="7178" width="8.140625" style="294" bestFit="1" customWidth="1"/>
    <col min="7179" max="7180" width="8.140625" style="294" customWidth="1"/>
    <col min="7181" max="7181" width="8.140625" style="294" bestFit="1" customWidth="1"/>
    <col min="7182" max="7424" width="9.140625" style="294"/>
    <col min="7425" max="7425" width="89.85546875" style="294" bestFit="1" customWidth="1"/>
    <col min="7426" max="7426" width="9.7109375" style="294" bestFit="1" customWidth="1"/>
    <col min="7427" max="7427" width="8.140625" style="294" bestFit="1" customWidth="1"/>
    <col min="7428" max="7430" width="9.7109375" style="294" bestFit="1" customWidth="1"/>
    <col min="7431" max="7432" width="8.140625" style="294" bestFit="1" customWidth="1"/>
    <col min="7433" max="7433" width="8.140625" style="294" customWidth="1"/>
    <col min="7434" max="7434" width="8.140625" style="294" bestFit="1" customWidth="1"/>
    <col min="7435" max="7436" width="8.140625" style="294" customWidth="1"/>
    <col min="7437" max="7437" width="8.140625" style="294" bestFit="1" customWidth="1"/>
    <col min="7438" max="7680" width="9.140625" style="294"/>
    <col min="7681" max="7681" width="89.85546875" style="294" bestFit="1" customWidth="1"/>
    <col min="7682" max="7682" width="9.7109375" style="294" bestFit="1" customWidth="1"/>
    <col min="7683" max="7683" width="8.140625" style="294" bestFit="1" customWidth="1"/>
    <col min="7684" max="7686" width="9.7109375" style="294" bestFit="1" customWidth="1"/>
    <col min="7687" max="7688" width="8.140625" style="294" bestFit="1" customWidth="1"/>
    <col min="7689" max="7689" width="8.140625" style="294" customWidth="1"/>
    <col min="7690" max="7690" width="8.140625" style="294" bestFit="1" customWidth="1"/>
    <col min="7691" max="7692" width="8.140625" style="294" customWidth="1"/>
    <col min="7693" max="7693" width="8.140625" style="294" bestFit="1" customWidth="1"/>
    <col min="7694" max="7936" width="9.140625" style="294"/>
    <col min="7937" max="7937" width="89.85546875" style="294" bestFit="1" customWidth="1"/>
    <col min="7938" max="7938" width="9.7109375" style="294" bestFit="1" customWidth="1"/>
    <col min="7939" max="7939" width="8.140625" style="294" bestFit="1" customWidth="1"/>
    <col min="7940" max="7942" width="9.7109375" style="294" bestFit="1" customWidth="1"/>
    <col min="7943" max="7944" width="8.140625" style="294" bestFit="1" customWidth="1"/>
    <col min="7945" max="7945" width="8.140625" style="294" customWidth="1"/>
    <col min="7946" max="7946" width="8.140625" style="294" bestFit="1" customWidth="1"/>
    <col min="7947" max="7948" width="8.140625" style="294" customWidth="1"/>
    <col min="7949" max="7949" width="8.140625" style="294" bestFit="1" customWidth="1"/>
    <col min="7950" max="8192" width="9.140625" style="294"/>
    <col min="8193" max="8193" width="89.85546875" style="294" bestFit="1" customWidth="1"/>
    <col min="8194" max="8194" width="9.7109375" style="294" bestFit="1" customWidth="1"/>
    <col min="8195" max="8195" width="8.140625" style="294" bestFit="1" customWidth="1"/>
    <col min="8196" max="8198" width="9.7109375" style="294" bestFit="1" customWidth="1"/>
    <col min="8199" max="8200" width="8.140625" style="294" bestFit="1" customWidth="1"/>
    <col min="8201" max="8201" width="8.140625" style="294" customWidth="1"/>
    <col min="8202" max="8202" width="8.140625" style="294" bestFit="1" customWidth="1"/>
    <col min="8203" max="8204" width="8.140625" style="294" customWidth="1"/>
    <col min="8205" max="8205" width="8.140625" style="294" bestFit="1" customWidth="1"/>
    <col min="8206" max="8448" width="9.140625" style="294"/>
    <col min="8449" max="8449" width="89.85546875" style="294" bestFit="1" customWidth="1"/>
    <col min="8450" max="8450" width="9.7109375" style="294" bestFit="1" customWidth="1"/>
    <col min="8451" max="8451" width="8.140625" style="294" bestFit="1" customWidth="1"/>
    <col min="8452" max="8454" width="9.7109375" style="294" bestFit="1" customWidth="1"/>
    <col min="8455" max="8456" width="8.140625" style="294" bestFit="1" customWidth="1"/>
    <col min="8457" max="8457" width="8.140625" style="294" customWidth="1"/>
    <col min="8458" max="8458" width="8.140625" style="294" bestFit="1" customWidth="1"/>
    <col min="8459" max="8460" width="8.140625" style="294" customWidth="1"/>
    <col min="8461" max="8461" width="8.140625" style="294" bestFit="1" customWidth="1"/>
    <col min="8462" max="8704" width="9.140625" style="294"/>
    <col min="8705" max="8705" width="89.85546875" style="294" bestFit="1" customWidth="1"/>
    <col min="8706" max="8706" width="9.7109375" style="294" bestFit="1" customWidth="1"/>
    <col min="8707" max="8707" width="8.140625" style="294" bestFit="1" customWidth="1"/>
    <col min="8708" max="8710" width="9.7109375" style="294" bestFit="1" customWidth="1"/>
    <col min="8711" max="8712" width="8.140625" style="294" bestFit="1" customWidth="1"/>
    <col min="8713" max="8713" width="8.140625" style="294" customWidth="1"/>
    <col min="8714" max="8714" width="8.140625" style="294" bestFit="1" customWidth="1"/>
    <col min="8715" max="8716" width="8.140625" style="294" customWidth="1"/>
    <col min="8717" max="8717" width="8.140625" style="294" bestFit="1" customWidth="1"/>
    <col min="8718" max="8960" width="9.140625" style="294"/>
    <col min="8961" max="8961" width="89.85546875" style="294" bestFit="1" customWidth="1"/>
    <col min="8962" max="8962" width="9.7109375" style="294" bestFit="1" customWidth="1"/>
    <col min="8963" max="8963" width="8.140625" style="294" bestFit="1" customWidth="1"/>
    <col min="8964" max="8966" width="9.7109375" style="294" bestFit="1" customWidth="1"/>
    <col min="8967" max="8968" width="8.140625" style="294" bestFit="1" customWidth="1"/>
    <col min="8969" max="8969" width="8.140625" style="294" customWidth="1"/>
    <col min="8970" max="8970" width="8.140625" style="294" bestFit="1" customWidth="1"/>
    <col min="8971" max="8972" width="8.140625" style="294" customWidth="1"/>
    <col min="8973" max="8973" width="8.140625" style="294" bestFit="1" customWidth="1"/>
    <col min="8974" max="9216" width="9.140625" style="294"/>
    <col min="9217" max="9217" width="89.85546875" style="294" bestFit="1" customWidth="1"/>
    <col min="9218" max="9218" width="9.7109375" style="294" bestFit="1" customWidth="1"/>
    <col min="9219" max="9219" width="8.140625" style="294" bestFit="1" customWidth="1"/>
    <col min="9220" max="9222" width="9.7109375" style="294" bestFit="1" customWidth="1"/>
    <col min="9223" max="9224" width="8.140625" style="294" bestFit="1" customWidth="1"/>
    <col min="9225" max="9225" width="8.140625" style="294" customWidth="1"/>
    <col min="9226" max="9226" width="8.140625" style="294" bestFit="1" customWidth="1"/>
    <col min="9227" max="9228" width="8.140625" style="294" customWidth="1"/>
    <col min="9229" max="9229" width="8.140625" style="294" bestFit="1" customWidth="1"/>
    <col min="9230" max="9472" width="9.140625" style="294"/>
    <col min="9473" max="9473" width="89.85546875" style="294" bestFit="1" customWidth="1"/>
    <col min="9474" max="9474" width="9.7109375" style="294" bestFit="1" customWidth="1"/>
    <col min="9475" max="9475" width="8.140625" style="294" bestFit="1" customWidth="1"/>
    <col min="9476" max="9478" width="9.7109375" style="294" bestFit="1" customWidth="1"/>
    <col min="9479" max="9480" width="8.140625" style="294" bestFit="1" customWidth="1"/>
    <col min="9481" max="9481" width="8.140625" style="294" customWidth="1"/>
    <col min="9482" max="9482" width="8.140625" style="294" bestFit="1" customWidth="1"/>
    <col min="9483" max="9484" width="8.140625" style="294" customWidth="1"/>
    <col min="9485" max="9485" width="8.140625" style="294" bestFit="1" customWidth="1"/>
    <col min="9486" max="9728" width="9.140625" style="294"/>
    <col min="9729" max="9729" width="89.85546875" style="294" bestFit="1" customWidth="1"/>
    <col min="9730" max="9730" width="9.7109375" style="294" bestFit="1" customWidth="1"/>
    <col min="9731" max="9731" width="8.140625" style="294" bestFit="1" customWidth="1"/>
    <col min="9732" max="9734" width="9.7109375" style="294" bestFit="1" customWidth="1"/>
    <col min="9735" max="9736" width="8.140625" style="294" bestFit="1" customWidth="1"/>
    <col min="9737" max="9737" width="8.140625" style="294" customWidth="1"/>
    <col min="9738" max="9738" width="8.140625" style="294" bestFit="1" customWidth="1"/>
    <col min="9739" max="9740" width="8.140625" style="294" customWidth="1"/>
    <col min="9741" max="9741" width="8.140625" style="294" bestFit="1" customWidth="1"/>
    <col min="9742" max="9984" width="9.140625" style="294"/>
    <col min="9985" max="9985" width="89.85546875" style="294" bestFit="1" customWidth="1"/>
    <col min="9986" max="9986" width="9.7109375" style="294" bestFit="1" customWidth="1"/>
    <col min="9987" max="9987" width="8.140625" style="294" bestFit="1" customWidth="1"/>
    <col min="9988" max="9990" width="9.7109375" style="294" bestFit="1" customWidth="1"/>
    <col min="9991" max="9992" width="8.140625" style="294" bestFit="1" customWidth="1"/>
    <col min="9993" max="9993" width="8.140625" style="294" customWidth="1"/>
    <col min="9994" max="9994" width="8.140625" style="294" bestFit="1" customWidth="1"/>
    <col min="9995" max="9996" width="8.140625" style="294" customWidth="1"/>
    <col min="9997" max="9997" width="8.140625" style="294" bestFit="1" customWidth="1"/>
    <col min="9998" max="10240" width="9.140625" style="294"/>
    <col min="10241" max="10241" width="89.85546875" style="294" bestFit="1" customWidth="1"/>
    <col min="10242" max="10242" width="9.7109375" style="294" bestFit="1" customWidth="1"/>
    <col min="10243" max="10243" width="8.140625" style="294" bestFit="1" customWidth="1"/>
    <col min="10244" max="10246" width="9.7109375" style="294" bestFit="1" customWidth="1"/>
    <col min="10247" max="10248" width="8.140625" style="294" bestFit="1" customWidth="1"/>
    <col min="10249" max="10249" width="8.140625" style="294" customWidth="1"/>
    <col min="10250" max="10250" width="8.140625" style="294" bestFit="1" customWidth="1"/>
    <col min="10251" max="10252" width="8.140625" style="294" customWidth="1"/>
    <col min="10253" max="10253" width="8.140625" style="294" bestFit="1" customWidth="1"/>
    <col min="10254" max="10496" width="9.140625" style="294"/>
    <col min="10497" max="10497" width="89.85546875" style="294" bestFit="1" customWidth="1"/>
    <col min="10498" max="10498" width="9.7109375" style="294" bestFit="1" customWidth="1"/>
    <col min="10499" max="10499" width="8.140625" style="294" bestFit="1" customWidth="1"/>
    <col min="10500" max="10502" width="9.7109375" style="294" bestFit="1" customWidth="1"/>
    <col min="10503" max="10504" width="8.140625" style="294" bestFit="1" customWidth="1"/>
    <col min="10505" max="10505" width="8.140625" style="294" customWidth="1"/>
    <col min="10506" max="10506" width="8.140625" style="294" bestFit="1" customWidth="1"/>
    <col min="10507" max="10508" width="8.140625" style="294" customWidth="1"/>
    <col min="10509" max="10509" width="8.140625" style="294" bestFit="1" customWidth="1"/>
    <col min="10510" max="10752" width="9.140625" style="294"/>
    <col min="10753" max="10753" width="89.85546875" style="294" bestFit="1" customWidth="1"/>
    <col min="10754" max="10754" width="9.7109375" style="294" bestFit="1" customWidth="1"/>
    <col min="10755" max="10755" width="8.140625" style="294" bestFit="1" customWidth="1"/>
    <col min="10756" max="10758" width="9.7109375" style="294" bestFit="1" customWidth="1"/>
    <col min="10759" max="10760" width="8.140625" style="294" bestFit="1" customWidth="1"/>
    <col min="10761" max="10761" width="8.140625" style="294" customWidth="1"/>
    <col min="10762" max="10762" width="8.140625" style="294" bestFit="1" customWidth="1"/>
    <col min="10763" max="10764" width="8.140625" style="294" customWidth="1"/>
    <col min="10765" max="10765" width="8.140625" style="294" bestFit="1" customWidth="1"/>
    <col min="10766" max="11008" width="9.140625" style="294"/>
    <col min="11009" max="11009" width="89.85546875" style="294" bestFit="1" customWidth="1"/>
    <col min="11010" max="11010" width="9.7109375" style="294" bestFit="1" customWidth="1"/>
    <col min="11011" max="11011" width="8.140625" style="294" bestFit="1" customWidth="1"/>
    <col min="11012" max="11014" width="9.7109375" style="294" bestFit="1" customWidth="1"/>
    <col min="11015" max="11016" width="8.140625" style="294" bestFit="1" customWidth="1"/>
    <col min="11017" max="11017" width="8.140625" style="294" customWidth="1"/>
    <col min="11018" max="11018" width="8.140625" style="294" bestFit="1" customWidth="1"/>
    <col min="11019" max="11020" width="8.140625" style="294" customWidth="1"/>
    <col min="11021" max="11021" width="8.140625" style="294" bestFit="1" customWidth="1"/>
    <col min="11022" max="11264" width="9.140625" style="294"/>
    <col min="11265" max="11265" width="89.85546875" style="294" bestFit="1" customWidth="1"/>
    <col min="11266" max="11266" width="9.7109375" style="294" bestFit="1" customWidth="1"/>
    <col min="11267" max="11267" width="8.140625" style="294" bestFit="1" customWidth="1"/>
    <col min="11268" max="11270" width="9.7109375" style="294" bestFit="1" customWidth="1"/>
    <col min="11271" max="11272" width="8.140625" style="294" bestFit="1" customWidth="1"/>
    <col min="11273" max="11273" width="8.140625" style="294" customWidth="1"/>
    <col min="11274" max="11274" width="8.140625" style="294" bestFit="1" customWidth="1"/>
    <col min="11275" max="11276" width="8.140625" style="294" customWidth="1"/>
    <col min="11277" max="11277" width="8.140625" style="294" bestFit="1" customWidth="1"/>
    <col min="11278" max="11520" width="9.140625" style="294"/>
    <col min="11521" max="11521" width="89.85546875" style="294" bestFit="1" customWidth="1"/>
    <col min="11522" max="11522" width="9.7109375" style="294" bestFit="1" customWidth="1"/>
    <col min="11523" max="11523" width="8.140625" style="294" bestFit="1" customWidth="1"/>
    <col min="11524" max="11526" width="9.7109375" style="294" bestFit="1" customWidth="1"/>
    <col min="11527" max="11528" width="8.140625" style="294" bestFit="1" customWidth="1"/>
    <col min="11529" max="11529" width="8.140625" style="294" customWidth="1"/>
    <col min="11530" max="11530" width="8.140625" style="294" bestFit="1" customWidth="1"/>
    <col min="11531" max="11532" width="8.140625" style="294" customWidth="1"/>
    <col min="11533" max="11533" width="8.140625" style="294" bestFit="1" customWidth="1"/>
    <col min="11534" max="11776" width="9.140625" style="294"/>
    <col min="11777" max="11777" width="89.85546875" style="294" bestFit="1" customWidth="1"/>
    <col min="11778" max="11778" width="9.7109375" style="294" bestFit="1" customWidth="1"/>
    <col min="11779" max="11779" width="8.140625" style="294" bestFit="1" customWidth="1"/>
    <col min="11780" max="11782" width="9.7109375" style="294" bestFit="1" customWidth="1"/>
    <col min="11783" max="11784" width="8.140625" style="294" bestFit="1" customWidth="1"/>
    <col min="11785" max="11785" width="8.140625" style="294" customWidth="1"/>
    <col min="11786" max="11786" width="8.140625" style="294" bestFit="1" customWidth="1"/>
    <col min="11787" max="11788" width="8.140625" style="294" customWidth="1"/>
    <col min="11789" max="11789" width="8.140625" style="294" bestFit="1" customWidth="1"/>
    <col min="11790" max="12032" width="9.140625" style="294"/>
    <col min="12033" max="12033" width="89.85546875" style="294" bestFit="1" customWidth="1"/>
    <col min="12034" max="12034" width="9.7109375" style="294" bestFit="1" customWidth="1"/>
    <col min="12035" max="12035" width="8.140625" style="294" bestFit="1" customWidth="1"/>
    <col min="12036" max="12038" width="9.7109375" style="294" bestFit="1" customWidth="1"/>
    <col min="12039" max="12040" width="8.140625" style="294" bestFit="1" customWidth="1"/>
    <col min="12041" max="12041" width="8.140625" style="294" customWidth="1"/>
    <col min="12042" max="12042" width="8.140625" style="294" bestFit="1" customWidth="1"/>
    <col min="12043" max="12044" width="8.140625" style="294" customWidth="1"/>
    <col min="12045" max="12045" width="8.140625" style="294" bestFit="1" customWidth="1"/>
    <col min="12046" max="12288" width="9.140625" style="294"/>
    <col min="12289" max="12289" width="89.85546875" style="294" bestFit="1" customWidth="1"/>
    <col min="12290" max="12290" width="9.7109375" style="294" bestFit="1" customWidth="1"/>
    <col min="12291" max="12291" width="8.140625" style="294" bestFit="1" customWidth="1"/>
    <col min="12292" max="12294" width="9.7109375" style="294" bestFit="1" customWidth="1"/>
    <col min="12295" max="12296" width="8.140625" style="294" bestFit="1" customWidth="1"/>
    <col min="12297" max="12297" width="8.140625" style="294" customWidth="1"/>
    <col min="12298" max="12298" width="8.140625" style="294" bestFit="1" customWidth="1"/>
    <col min="12299" max="12300" width="8.140625" style="294" customWidth="1"/>
    <col min="12301" max="12301" width="8.140625" style="294" bestFit="1" customWidth="1"/>
    <col min="12302" max="12544" width="9.140625" style="294"/>
    <col min="12545" max="12545" width="89.85546875" style="294" bestFit="1" customWidth="1"/>
    <col min="12546" max="12546" width="9.7109375" style="294" bestFit="1" customWidth="1"/>
    <col min="12547" max="12547" width="8.140625" style="294" bestFit="1" customWidth="1"/>
    <col min="12548" max="12550" width="9.7109375" style="294" bestFit="1" customWidth="1"/>
    <col min="12551" max="12552" width="8.140625" style="294" bestFit="1" customWidth="1"/>
    <col min="12553" max="12553" width="8.140625" style="294" customWidth="1"/>
    <col min="12554" max="12554" width="8.140625" style="294" bestFit="1" customWidth="1"/>
    <col min="12555" max="12556" width="8.140625" style="294" customWidth="1"/>
    <col min="12557" max="12557" width="8.140625" style="294" bestFit="1" customWidth="1"/>
    <col min="12558" max="12800" width="9.140625" style="294"/>
    <col min="12801" max="12801" width="89.85546875" style="294" bestFit="1" customWidth="1"/>
    <col min="12802" max="12802" width="9.7109375" style="294" bestFit="1" customWidth="1"/>
    <col min="12803" max="12803" width="8.140625" style="294" bestFit="1" customWidth="1"/>
    <col min="12804" max="12806" width="9.7109375" style="294" bestFit="1" customWidth="1"/>
    <col min="12807" max="12808" width="8.140625" style="294" bestFit="1" customWidth="1"/>
    <col min="12809" max="12809" width="8.140625" style="294" customWidth="1"/>
    <col min="12810" max="12810" width="8.140625" style="294" bestFit="1" customWidth="1"/>
    <col min="12811" max="12812" width="8.140625" style="294" customWidth="1"/>
    <col min="12813" max="12813" width="8.140625" style="294" bestFit="1" customWidth="1"/>
    <col min="12814" max="13056" width="9.140625" style="294"/>
    <col min="13057" max="13057" width="89.85546875" style="294" bestFit="1" customWidth="1"/>
    <col min="13058" max="13058" width="9.7109375" style="294" bestFit="1" customWidth="1"/>
    <col min="13059" max="13059" width="8.140625" style="294" bestFit="1" customWidth="1"/>
    <col min="13060" max="13062" width="9.7109375" style="294" bestFit="1" customWidth="1"/>
    <col min="13063" max="13064" width="8.140625" style="294" bestFit="1" customWidth="1"/>
    <col min="13065" max="13065" width="8.140625" style="294" customWidth="1"/>
    <col min="13066" max="13066" width="8.140625" style="294" bestFit="1" customWidth="1"/>
    <col min="13067" max="13068" width="8.140625" style="294" customWidth="1"/>
    <col min="13069" max="13069" width="8.140625" style="294" bestFit="1" customWidth="1"/>
    <col min="13070" max="13312" width="9.140625" style="294"/>
    <col min="13313" max="13313" width="89.85546875" style="294" bestFit="1" customWidth="1"/>
    <col min="13314" max="13314" width="9.7109375" style="294" bestFit="1" customWidth="1"/>
    <col min="13315" max="13315" width="8.140625" style="294" bestFit="1" customWidth="1"/>
    <col min="13316" max="13318" width="9.7109375" style="294" bestFit="1" customWidth="1"/>
    <col min="13319" max="13320" width="8.140625" style="294" bestFit="1" customWidth="1"/>
    <col min="13321" max="13321" width="8.140625" style="294" customWidth="1"/>
    <col min="13322" max="13322" width="8.140625" style="294" bestFit="1" customWidth="1"/>
    <col min="13323" max="13324" width="8.140625" style="294" customWidth="1"/>
    <col min="13325" max="13325" width="8.140625" style="294" bestFit="1" customWidth="1"/>
    <col min="13326" max="13568" width="9.140625" style="294"/>
    <col min="13569" max="13569" width="89.85546875" style="294" bestFit="1" customWidth="1"/>
    <col min="13570" max="13570" width="9.7109375" style="294" bestFit="1" customWidth="1"/>
    <col min="13571" max="13571" width="8.140625" style="294" bestFit="1" customWidth="1"/>
    <col min="13572" max="13574" width="9.7109375" style="294" bestFit="1" customWidth="1"/>
    <col min="13575" max="13576" width="8.140625" style="294" bestFit="1" customWidth="1"/>
    <col min="13577" max="13577" width="8.140625" style="294" customWidth="1"/>
    <col min="13578" max="13578" width="8.140625" style="294" bestFit="1" customWidth="1"/>
    <col min="13579" max="13580" width="8.140625" style="294" customWidth="1"/>
    <col min="13581" max="13581" width="8.140625" style="294" bestFit="1" customWidth="1"/>
    <col min="13582" max="13824" width="9.140625" style="294"/>
    <col min="13825" max="13825" width="89.85546875" style="294" bestFit="1" customWidth="1"/>
    <col min="13826" max="13826" width="9.7109375" style="294" bestFit="1" customWidth="1"/>
    <col min="13827" max="13827" width="8.140625" style="294" bestFit="1" customWidth="1"/>
    <col min="13828" max="13830" width="9.7109375" style="294" bestFit="1" customWidth="1"/>
    <col min="13831" max="13832" width="8.140625" style="294" bestFit="1" customWidth="1"/>
    <col min="13833" max="13833" width="8.140625" style="294" customWidth="1"/>
    <col min="13834" max="13834" width="8.140625" style="294" bestFit="1" customWidth="1"/>
    <col min="13835" max="13836" width="8.140625" style="294" customWidth="1"/>
    <col min="13837" max="13837" width="8.140625" style="294" bestFit="1" customWidth="1"/>
    <col min="13838" max="14080" width="9.140625" style="294"/>
    <col min="14081" max="14081" width="89.85546875" style="294" bestFit="1" customWidth="1"/>
    <col min="14082" max="14082" width="9.7109375" style="294" bestFit="1" customWidth="1"/>
    <col min="14083" max="14083" width="8.140625" style="294" bestFit="1" customWidth="1"/>
    <col min="14084" max="14086" width="9.7109375" style="294" bestFit="1" customWidth="1"/>
    <col min="14087" max="14088" width="8.140625" style="294" bestFit="1" customWidth="1"/>
    <col min="14089" max="14089" width="8.140625" style="294" customWidth="1"/>
    <col min="14090" max="14090" width="8.140625" style="294" bestFit="1" customWidth="1"/>
    <col min="14091" max="14092" width="8.140625" style="294" customWidth="1"/>
    <col min="14093" max="14093" width="8.140625" style="294" bestFit="1" customWidth="1"/>
    <col min="14094" max="14336" width="9.140625" style="294"/>
    <col min="14337" max="14337" width="89.85546875" style="294" bestFit="1" customWidth="1"/>
    <col min="14338" max="14338" width="9.7109375" style="294" bestFit="1" customWidth="1"/>
    <col min="14339" max="14339" width="8.140625" style="294" bestFit="1" customWidth="1"/>
    <col min="14340" max="14342" width="9.7109375" style="294" bestFit="1" customWidth="1"/>
    <col min="14343" max="14344" width="8.140625" style="294" bestFit="1" customWidth="1"/>
    <col min="14345" max="14345" width="8.140625" style="294" customWidth="1"/>
    <col min="14346" max="14346" width="8.140625" style="294" bestFit="1" customWidth="1"/>
    <col min="14347" max="14348" width="8.140625" style="294" customWidth="1"/>
    <col min="14349" max="14349" width="8.140625" style="294" bestFit="1" customWidth="1"/>
    <col min="14350" max="14592" width="9.140625" style="294"/>
    <col min="14593" max="14593" width="89.85546875" style="294" bestFit="1" customWidth="1"/>
    <col min="14594" max="14594" width="9.7109375" style="294" bestFit="1" customWidth="1"/>
    <col min="14595" max="14595" width="8.140625" style="294" bestFit="1" customWidth="1"/>
    <col min="14596" max="14598" width="9.7109375" style="294" bestFit="1" customWidth="1"/>
    <col min="14599" max="14600" width="8.140625" style="294" bestFit="1" customWidth="1"/>
    <col min="14601" max="14601" width="8.140625" style="294" customWidth="1"/>
    <col min="14602" max="14602" width="8.140625" style="294" bestFit="1" customWidth="1"/>
    <col min="14603" max="14604" width="8.140625" style="294" customWidth="1"/>
    <col min="14605" max="14605" width="8.140625" style="294" bestFit="1" customWidth="1"/>
    <col min="14606" max="14848" width="9.140625" style="294"/>
    <col min="14849" max="14849" width="89.85546875" style="294" bestFit="1" customWidth="1"/>
    <col min="14850" max="14850" width="9.7109375" style="294" bestFit="1" customWidth="1"/>
    <col min="14851" max="14851" width="8.140625" style="294" bestFit="1" customWidth="1"/>
    <col min="14852" max="14854" width="9.7109375" style="294" bestFit="1" customWidth="1"/>
    <col min="14855" max="14856" width="8.140625" style="294" bestFit="1" customWidth="1"/>
    <col min="14857" max="14857" width="8.140625" style="294" customWidth="1"/>
    <col min="14858" max="14858" width="8.140625" style="294" bestFit="1" customWidth="1"/>
    <col min="14859" max="14860" width="8.140625" style="294" customWidth="1"/>
    <col min="14861" max="14861" width="8.140625" style="294" bestFit="1" customWidth="1"/>
    <col min="14862" max="15104" width="9.140625" style="294"/>
    <col min="15105" max="15105" width="89.85546875" style="294" bestFit="1" customWidth="1"/>
    <col min="15106" max="15106" width="9.7109375" style="294" bestFit="1" customWidth="1"/>
    <col min="15107" max="15107" width="8.140625" style="294" bestFit="1" customWidth="1"/>
    <col min="15108" max="15110" width="9.7109375" style="294" bestFit="1" customWidth="1"/>
    <col min="15111" max="15112" width="8.140625" style="294" bestFit="1" customWidth="1"/>
    <col min="15113" max="15113" width="8.140625" style="294" customWidth="1"/>
    <col min="15114" max="15114" width="8.140625" style="294" bestFit="1" customWidth="1"/>
    <col min="15115" max="15116" width="8.140625" style="294" customWidth="1"/>
    <col min="15117" max="15117" width="8.140625" style="294" bestFit="1" customWidth="1"/>
    <col min="15118" max="15360" width="9.140625" style="294"/>
    <col min="15361" max="15361" width="89.85546875" style="294" bestFit="1" customWidth="1"/>
    <col min="15362" max="15362" width="9.7109375" style="294" bestFit="1" customWidth="1"/>
    <col min="15363" max="15363" width="8.140625" style="294" bestFit="1" customWidth="1"/>
    <col min="15364" max="15366" width="9.7109375" style="294" bestFit="1" customWidth="1"/>
    <col min="15367" max="15368" width="8.140625" style="294" bestFit="1" customWidth="1"/>
    <col min="15369" max="15369" width="8.140625" style="294" customWidth="1"/>
    <col min="15370" max="15370" width="8.140625" style="294" bestFit="1" customWidth="1"/>
    <col min="15371" max="15372" width="8.140625" style="294" customWidth="1"/>
    <col min="15373" max="15373" width="8.140625" style="294" bestFit="1" customWidth="1"/>
    <col min="15374" max="15616" width="9.140625" style="294"/>
    <col min="15617" max="15617" width="89.85546875" style="294" bestFit="1" customWidth="1"/>
    <col min="15618" max="15618" width="9.7109375" style="294" bestFit="1" customWidth="1"/>
    <col min="15619" max="15619" width="8.140625" style="294" bestFit="1" customWidth="1"/>
    <col min="15620" max="15622" width="9.7109375" style="294" bestFit="1" customWidth="1"/>
    <col min="15623" max="15624" width="8.140625" style="294" bestFit="1" customWidth="1"/>
    <col min="15625" max="15625" width="8.140625" style="294" customWidth="1"/>
    <col min="15626" max="15626" width="8.140625" style="294" bestFit="1" customWidth="1"/>
    <col min="15627" max="15628" width="8.140625" style="294" customWidth="1"/>
    <col min="15629" max="15629" width="8.140625" style="294" bestFit="1" customWidth="1"/>
    <col min="15630" max="15872" width="9.140625" style="294"/>
    <col min="15873" max="15873" width="89.85546875" style="294" bestFit="1" customWidth="1"/>
    <col min="15874" max="15874" width="9.7109375" style="294" bestFit="1" customWidth="1"/>
    <col min="15875" max="15875" width="8.140625" style="294" bestFit="1" customWidth="1"/>
    <col min="15876" max="15878" width="9.7109375" style="294" bestFit="1" customWidth="1"/>
    <col min="15879" max="15880" width="8.140625" style="294" bestFit="1" customWidth="1"/>
    <col min="15881" max="15881" width="8.140625" style="294" customWidth="1"/>
    <col min="15882" max="15882" width="8.140625" style="294" bestFit="1" customWidth="1"/>
    <col min="15883" max="15884" width="8.140625" style="294" customWidth="1"/>
    <col min="15885" max="15885" width="8.140625" style="294" bestFit="1" customWidth="1"/>
    <col min="15886" max="16128" width="9.140625" style="294"/>
    <col min="16129" max="16129" width="89.85546875" style="294" bestFit="1" customWidth="1"/>
    <col min="16130" max="16130" width="9.7109375" style="294" bestFit="1" customWidth="1"/>
    <col min="16131" max="16131" width="8.140625" style="294" bestFit="1" customWidth="1"/>
    <col min="16132" max="16134" width="9.7109375" style="294" bestFit="1" customWidth="1"/>
    <col min="16135" max="16136" width="8.140625" style="294" bestFit="1" customWidth="1"/>
    <col min="16137" max="16137" width="8.140625" style="294" customWidth="1"/>
    <col min="16138" max="16138" width="8.140625" style="294" bestFit="1" customWidth="1"/>
    <col min="16139" max="16140" width="8.140625" style="294" customWidth="1"/>
    <col min="16141" max="16141" width="8.140625" style="294" bestFit="1" customWidth="1"/>
    <col min="16142" max="16384" width="9.140625" style="294"/>
  </cols>
  <sheetData>
    <row r="1" spans="1:14" ht="30" customHeight="1">
      <c r="A1" s="1075" t="s">
        <v>333</v>
      </c>
      <c r="B1" s="1075"/>
      <c r="C1" s="1075"/>
      <c r="D1" s="1075"/>
      <c r="E1" s="1075"/>
      <c r="F1" s="1075"/>
      <c r="G1" s="1075"/>
      <c r="H1" s="1075"/>
      <c r="I1" s="1075"/>
      <c r="J1" s="1075"/>
      <c r="K1" s="1075"/>
      <c r="L1" s="1075"/>
      <c r="M1" s="1075"/>
    </row>
    <row r="2" spans="1:14" ht="15" customHeight="1">
      <c r="A2" s="1076" t="s">
        <v>902</v>
      </c>
      <c r="B2" s="1076"/>
      <c r="C2" s="1076"/>
      <c r="D2" s="1076"/>
      <c r="E2" s="1076"/>
      <c r="F2" s="1076"/>
      <c r="G2" s="1076"/>
      <c r="H2" s="1076"/>
      <c r="I2" s="1076"/>
      <c r="J2" s="1076"/>
      <c r="K2" s="1076"/>
      <c r="L2" s="1076"/>
      <c r="M2" s="1076"/>
    </row>
    <row r="3" spans="1:14" ht="15" customHeight="1">
      <c r="A3" s="1076" t="s">
        <v>1045</v>
      </c>
      <c r="B3" s="1076"/>
      <c r="C3" s="1076"/>
      <c r="D3" s="1076"/>
      <c r="E3" s="1076"/>
      <c r="F3" s="1076"/>
      <c r="G3" s="1076"/>
      <c r="H3" s="1076"/>
      <c r="I3" s="1076"/>
      <c r="J3" s="1076"/>
      <c r="K3" s="1076"/>
      <c r="L3" s="1076"/>
      <c r="M3" s="1076"/>
    </row>
    <row r="4" spans="1:14" ht="30" customHeight="1">
      <c r="A4" s="1077" t="s">
        <v>2</v>
      </c>
      <c r="B4" s="1077"/>
      <c r="C4" s="1077"/>
      <c r="D4" s="1077"/>
      <c r="E4" s="1077"/>
      <c r="F4" s="1077"/>
      <c r="G4" s="1077"/>
      <c r="H4" s="1077"/>
      <c r="I4" s="1077"/>
      <c r="J4" s="1077"/>
      <c r="K4" s="1077"/>
      <c r="L4" s="1077"/>
      <c r="M4" s="1077"/>
    </row>
    <row r="5" spans="1:14" ht="3.75" customHeight="1" thickBot="1">
      <c r="A5" s="293"/>
      <c r="B5" s="293"/>
      <c r="C5" s="293"/>
      <c r="D5" s="293"/>
      <c r="E5" s="293"/>
      <c r="F5" s="293"/>
      <c r="G5" s="293"/>
      <c r="H5" s="293"/>
      <c r="I5" s="293"/>
      <c r="J5" s="293"/>
      <c r="K5" s="293"/>
      <c r="L5" s="293"/>
      <c r="M5" s="293"/>
    </row>
    <row r="6" spans="1:14" s="298" customFormat="1" ht="30" customHeight="1" thickTop="1" thickBot="1">
      <c r="A6" s="295"/>
      <c r="B6" s="296" t="s">
        <v>901</v>
      </c>
      <c r="C6" s="296" t="s">
        <v>900</v>
      </c>
      <c r="D6" s="296" t="s">
        <v>899</v>
      </c>
      <c r="E6" s="296" t="s">
        <v>898</v>
      </c>
      <c r="F6" s="296" t="s">
        <v>897</v>
      </c>
      <c r="G6" s="296" t="s">
        <v>896</v>
      </c>
      <c r="H6" s="296" t="s">
        <v>895</v>
      </c>
      <c r="I6" s="296" t="s">
        <v>894</v>
      </c>
      <c r="J6" s="296" t="s">
        <v>893</v>
      </c>
      <c r="K6" s="296" t="s">
        <v>1514</v>
      </c>
      <c r="L6" s="296" t="s">
        <v>892</v>
      </c>
      <c r="M6" s="296" t="s">
        <v>1515</v>
      </c>
    </row>
    <row r="7" spans="1:14" ht="15" customHeight="1" thickTop="1" thickBot="1">
      <c r="A7" s="299" t="s">
        <v>891</v>
      </c>
      <c r="B7" s="300">
        <v>176816.68288000001</v>
      </c>
      <c r="C7" s="300">
        <v>213154.71932</v>
      </c>
      <c r="D7" s="300">
        <v>220032.48993000001</v>
      </c>
      <c r="E7" s="300">
        <v>226471.73235000001</v>
      </c>
      <c r="F7" s="300">
        <v>211970.02267999999</v>
      </c>
      <c r="G7" s="300">
        <v>194803.43796000001</v>
      </c>
      <c r="H7" s="300">
        <v>222794.10467</v>
      </c>
      <c r="I7" s="300">
        <v>207236.71030000001</v>
      </c>
      <c r="J7" s="300">
        <v>202341.07681</v>
      </c>
      <c r="K7" s="300">
        <v>213952.36932</v>
      </c>
      <c r="L7" s="300">
        <v>207479.95702999999</v>
      </c>
      <c r="M7" s="300">
        <v>226555.86600000001</v>
      </c>
      <c r="N7" s="364"/>
    </row>
    <row r="8" spans="1:14" s="303" customFormat="1" ht="15" customHeight="1" thickTop="1">
      <c r="A8" s="301" t="s">
        <v>9</v>
      </c>
      <c r="B8" s="302">
        <v>53653.212590000003</v>
      </c>
      <c r="C8" s="302">
        <v>69499.576239999995</v>
      </c>
      <c r="D8" s="302">
        <v>75946.608599999992</v>
      </c>
      <c r="E8" s="302">
        <v>53507.843439999997</v>
      </c>
      <c r="F8" s="302">
        <v>47185.936030000004</v>
      </c>
      <c r="G8" s="302">
        <v>57130.395649999999</v>
      </c>
      <c r="H8" s="302">
        <v>104861.15031999999</v>
      </c>
      <c r="I8" s="302">
        <v>70541.782189999998</v>
      </c>
      <c r="J8" s="302">
        <v>60728.684359999999</v>
      </c>
      <c r="K8" s="302">
        <v>77462.096689999991</v>
      </c>
      <c r="L8" s="302">
        <v>71496.193239999993</v>
      </c>
      <c r="M8" s="302">
        <v>71461.224130000002</v>
      </c>
      <c r="N8" s="364"/>
    </row>
    <row r="9" spans="1:14" s="303" customFormat="1" ht="15" customHeight="1">
      <c r="A9" s="301" t="s">
        <v>18</v>
      </c>
      <c r="B9" s="302">
        <v>16507.879140000001</v>
      </c>
      <c r="C9" s="302">
        <v>26831.289420000001</v>
      </c>
      <c r="D9" s="302">
        <v>28931.440399999999</v>
      </c>
      <c r="E9" s="302">
        <v>31584.736260000001</v>
      </c>
      <c r="F9" s="302">
        <v>30592.444319999999</v>
      </c>
      <c r="G9" s="302">
        <v>8286.25425</v>
      </c>
      <c r="H9" s="302">
        <v>20635.22018</v>
      </c>
      <c r="I9" s="302">
        <v>5792.2658899999997</v>
      </c>
      <c r="J9" s="302">
        <v>2999.4375499999996</v>
      </c>
      <c r="K9" s="302">
        <v>4061.4836800000003</v>
      </c>
      <c r="L9" s="302">
        <v>3479.20766</v>
      </c>
      <c r="M9" s="302">
        <v>3754.8548599999999</v>
      </c>
      <c r="N9" s="364"/>
    </row>
    <row r="10" spans="1:14" s="303" customFormat="1" ht="15" customHeight="1">
      <c r="A10" s="301" t="s">
        <v>27</v>
      </c>
      <c r="B10" s="302">
        <v>102714.47902</v>
      </c>
      <c r="C10" s="302">
        <v>113139.16163</v>
      </c>
      <c r="D10" s="302">
        <v>111843.46404000001</v>
      </c>
      <c r="E10" s="302">
        <v>133898.22529</v>
      </c>
      <c r="F10" s="302">
        <v>126563.26848</v>
      </c>
      <c r="G10" s="302">
        <v>118199.31240000001</v>
      </c>
      <c r="H10" s="302">
        <v>82030.804780000006</v>
      </c>
      <c r="I10" s="302">
        <v>107849.59220999999</v>
      </c>
      <c r="J10" s="302">
        <v>113068.71631</v>
      </c>
      <c r="K10" s="302">
        <v>117165.87633</v>
      </c>
      <c r="L10" s="302">
        <v>117656.38231</v>
      </c>
      <c r="M10" s="302">
        <v>132948.55742</v>
      </c>
      <c r="N10" s="364"/>
    </row>
    <row r="11" spans="1:14" s="303" customFormat="1" ht="15" customHeight="1">
      <c r="A11" s="304" t="s">
        <v>890</v>
      </c>
      <c r="B11" s="302">
        <v>102555.73315</v>
      </c>
      <c r="C11" s="302">
        <v>113285.96322000001</v>
      </c>
      <c r="D11" s="302">
        <v>111334.50675</v>
      </c>
      <c r="E11" s="302">
        <v>133496.4492</v>
      </c>
      <c r="F11" s="302">
        <v>125706.57488</v>
      </c>
      <c r="G11" s="302">
        <v>116670.41406</v>
      </c>
      <c r="H11" s="302">
        <v>81549.863230000003</v>
      </c>
      <c r="I11" s="302">
        <v>107023.31806000001</v>
      </c>
      <c r="J11" s="302">
        <v>112213.13357999999</v>
      </c>
      <c r="K11" s="302">
        <v>116021.43404000001</v>
      </c>
      <c r="L11" s="302">
        <v>116908.83759000001</v>
      </c>
      <c r="M11" s="302">
        <v>131757.39772000001</v>
      </c>
      <c r="N11" s="364"/>
    </row>
    <row r="12" spans="1:14" s="303" customFormat="1" ht="15" customHeight="1">
      <c r="A12" s="304" t="s">
        <v>889</v>
      </c>
      <c r="B12" s="302">
        <v>102555.73315</v>
      </c>
      <c r="C12" s="302">
        <v>113285.96322000001</v>
      </c>
      <c r="D12" s="302">
        <v>110996.09675</v>
      </c>
      <c r="E12" s="302">
        <v>133233.24142000001</v>
      </c>
      <c r="F12" s="302">
        <v>125298.56932</v>
      </c>
      <c r="G12" s="302">
        <v>115807.61072</v>
      </c>
      <c r="H12" s="302">
        <v>77091.956430000006</v>
      </c>
      <c r="I12" s="302">
        <v>101488.24301000001</v>
      </c>
      <c r="J12" s="302">
        <v>108289.44705</v>
      </c>
      <c r="K12" s="302">
        <v>114483.73059000001</v>
      </c>
      <c r="L12" s="302">
        <v>115763.3787</v>
      </c>
      <c r="M12" s="302">
        <v>131210.88436</v>
      </c>
      <c r="N12" s="364"/>
    </row>
    <row r="13" spans="1:14" s="303" customFormat="1" ht="15" customHeight="1">
      <c r="A13" s="304" t="s">
        <v>888</v>
      </c>
      <c r="B13" s="302">
        <v>0</v>
      </c>
      <c r="C13" s="302">
        <v>0</v>
      </c>
      <c r="D13" s="302">
        <v>338.41</v>
      </c>
      <c r="E13" s="302">
        <v>263.20778000000001</v>
      </c>
      <c r="F13" s="302">
        <v>408.00556</v>
      </c>
      <c r="G13" s="302">
        <v>862.80333999999993</v>
      </c>
      <c r="H13" s="302">
        <v>4457.9067999999997</v>
      </c>
      <c r="I13" s="302">
        <v>5535.0750499999995</v>
      </c>
      <c r="J13" s="302">
        <v>3923.6865299999999</v>
      </c>
      <c r="K13" s="302">
        <v>1537.70345</v>
      </c>
      <c r="L13" s="302">
        <v>1145.4588899999999</v>
      </c>
      <c r="M13" s="302">
        <v>546.51336000000003</v>
      </c>
      <c r="N13" s="364"/>
    </row>
    <row r="14" spans="1:14" s="303" customFormat="1" ht="15" customHeight="1">
      <c r="A14" s="304" t="s">
        <v>887</v>
      </c>
      <c r="B14" s="302">
        <v>11.41893</v>
      </c>
      <c r="C14" s="302">
        <v>0</v>
      </c>
      <c r="D14" s="302">
        <v>22.225249999999999</v>
      </c>
      <c r="E14" s="302">
        <v>30.169430000000002</v>
      </c>
      <c r="F14" s="302">
        <v>28.966990000000003</v>
      </c>
      <c r="G14" s="302">
        <v>879.79075</v>
      </c>
      <c r="H14" s="302">
        <v>0</v>
      </c>
      <c r="I14" s="302">
        <v>85.075009999999992</v>
      </c>
      <c r="J14" s="302">
        <v>85.075009999999992</v>
      </c>
      <c r="K14" s="302">
        <v>0</v>
      </c>
      <c r="L14" s="302">
        <v>0</v>
      </c>
      <c r="M14" s="302">
        <v>0</v>
      </c>
      <c r="N14" s="364"/>
    </row>
    <row r="15" spans="1:14" s="303" customFormat="1" ht="15" customHeight="1">
      <c r="A15" s="304" t="s">
        <v>886</v>
      </c>
      <c r="B15" s="302">
        <v>11.41893</v>
      </c>
      <c r="C15" s="302">
        <v>0</v>
      </c>
      <c r="D15" s="302">
        <v>22.225249999999999</v>
      </c>
      <c r="E15" s="302">
        <v>30.169430000000002</v>
      </c>
      <c r="F15" s="302">
        <v>28.966990000000003</v>
      </c>
      <c r="G15" s="302">
        <v>703.79075</v>
      </c>
      <c r="H15" s="302">
        <v>0</v>
      </c>
      <c r="I15" s="302">
        <v>0</v>
      </c>
      <c r="J15" s="302">
        <v>0</v>
      </c>
      <c r="K15" s="302">
        <v>0</v>
      </c>
      <c r="L15" s="302">
        <v>0</v>
      </c>
      <c r="M15" s="302">
        <v>0</v>
      </c>
      <c r="N15" s="364"/>
    </row>
    <row r="16" spans="1:14" s="303" customFormat="1" ht="15" customHeight="1">
      <c r="A16" s="304" t="s">
        <v>885</v>
      </c>
      <c r="B16" s="302">
        <v>0</v>
      </c>
      <c r="C16" s="302">
        <v>0</v>
      </c>
      <c r="D16" s="302">
        <v>0</v>
      </c>
      <c r="E16" s="302">
        <v>0</v>
      </c>
      <c r="F16" s="302">
        <v>0</v>
      </c>
      <c r="G16" s="302">
        <v>176</v>
      </c>
      <c r="H16" s="302">
        <v>0</v>
      </c>
      <c r="I16" s="302">
        <v>85.075009999999992</v>
      </c>
      <c r="J16" s="302">
        <v>85.075009999999992</v>
      </c>
      <c r="K16" s="302">
        <v>0</v>
      </c>
      <c r="L16" s="302">
        <v>0</v>
      </c>
      <c r="M16" s="302">
        <v>0</v>
      </c>
      <c r="N16" s="364"/>
    </row>
    <row r="17" spans="1:14" s="303" customFormat="1" ht="15" customHeight="1">
      <c r="A17" s="304" t="s">
        <v>884</v>
      </c>
      <c r="B17" s="302">
        <v>280.82909000000001</v>
      </c>
      <c r="C17" s="302">
        <v>274.39999999999998</v>
      </c>
      <c r="D17" s="302">
        <v>274.39999999999998</v>
      </c>
      <c r="E17" s="302">
        <v>293.53593000000001</v>
      </c>
      <c r="F17" s="302">
        <v>351.94902000000002</v>
      </c>
      <c r="G17" s="302">
        <v>464.22872999999998</v>
      </c>
      <c r="H17" s="302">
        <v>491.505</v>
      </c>
      <c r="I17" s="302">
        <v>458.09063000000003</v>
      </c>
      <c r="J17" s="302">
        <v>416.66275000000002</v>
      </c>
      <c r="K17" s="302">
        <v>142.26275000000001</v>
      </c>
      <c r="L17" s="302">
        <v>142.26275000000001</v>
      </c>
      <c r="M17" s="302">
        <v>142.26275000000001</v>
      </c>
      <c r="N17" s="364"/>
    </row>
    <row r="18" spans="1:14" s="303" customFormat="1" ht="15" customHeight="1">
      <c r="A18" s="304" t="s">
        <v>883</v>
      </c>
      <c r="B18" s="302">
        <v>6.4290900000000004</v>
      </c>
      <c r="C18" s="302">
        <v>0</v>
      </c>
      <c r="D18" s="302">
        <v>0</v>
      </c>
      <c r="E18" s="302">
        <v>19.135930000000002</v>
      </c>
      <c r="F18" s="302">
        <v>77.549019999999999</v>
      </c>
      <c r="G18" s="302">
        <v>189.82873000000001</v>
      </c>
      <c r="H18" s="302">
        <v>217.10499999999999</v>
      </c>
      <c r="I18" s="302">
        <v>183.69063</v>
      </c>
      <c r="J18" s="302">
        <v>142.26275000000001</v>
      </c>
      <c r="K18" s="302">
        <v>142.26275000000001</v>
      </c>
      <c r="L18" s="302">
        <v>142.26275000000001</v>
      </c>
      <c r="M18" s="302">
        <v>142.26275000000001</v>
      </c>
      <c r="N18" s="364"/>
    </row>
    <row r="19" spans="1:14" s="303" customFormat="1" ht="15" customHeight="1">
      <c r="A19" s="304" t="s">
        <v>882</v>
      </c>
      <c r="B19" s="302">
        <v>274.39999999999998</v>
      </c>
      <c r="C19" s="302">
        <v>274.39999999999998</v>
      </c>
      <c r="D19" s="302">
        <v>274.39999999999998</v>
      </c>
      <c r="E19" s="302">
        <v>274.39999999999998</v>
      </c>
      <c r="F19" s="302">
        <v>274.39999999999998</v>
      </c>
      <c r="G19" s="302">
        <v>274.39999999999998</v>
      </c>
      <c r="H19" s="302">
        <v>274.39999999999998</v>
      </c>
      <c r="I19" s="302">
        <v>274.39999999999998</v>
      </c>
      <c r="J19" s="302">
        <v>274.39999999999998</v>
      </c>
      <c r="K19" s="302">
        <v>0</v>
      </c>
      <c r="L19" s="302">
        <v>0</v>
      </c>
      <c r="M19" s="302">
        <v>0</v>
      </c>
      <c r="N19" s="364"/>
    </row>
    <row r="20" spans="1:14" s="303" customFormat="1" ht="15" customHeight="1">
      <c r="A20" s="304" t="s">
        <v>40</v>
      </c>
      <c r="B20" s="302">
        <v>990.95938999999998</v>
      </c>
      <c r="C20" s="302">
        <v>913.61138000000005</v>
      </c>
      <c r="D20" s="302">
        <v>697.93219999999997</v>
      </c>
      <c r="E20" s="302">
        <v>905.62655000000007</v>
      </c>
      <c r="F20" s="302">
        <v>911.21736999999996</v>
      </c>
      <c r="G20" s="302">
        <v>1043.1616800000002</v>
      </c>
      <c r="H20" s="302">
        <v>590.95587999999998</v>
      </c>
      <c r="I20" s="302">
        <v>890.85655000000008</v>
      </c>
      <c r="J20" s="302">
        <v>966.14114000000006</v>
      </c>
      <c r="K20" s="302">
        <v>1421.51295</v>
      </c>
      <c r="L20" s="302">
        <v>1035.4700500000001</v>
      </c>
      <c r="M20" s="302">
        <v>1407.41806</v>
      </c>
      <c r="N20" s="364"/>
    </row>
    <row r="21" spans="1:14" s="303" customFormat="1" ht="15" customHeight="1">
      <c r="A21" s="304" t="s">
        <v>881</v>
      </c>
      <c r="B21" s="302">
        <v>-1124.46154</v>
      </c>
      <c r="C21" s="302">
        <v>-1334.81297</v>
      </c>
      <c r="D21" s="302">
        <v>-485.60015999999996</v>
      </c>
      <c r="E21" s="302">
        <v>-827.55581999999993</v>
      </c>
      <c r="F21" s="302">
        <v>-435.43978000000004</v>
      </c>
      <c r="G21" s="302">
        <v>-858.2828199999999</v>
      </c>
      <c r="H21" s="302">
        <v>-601.51932999999997</v>
      </c>
      <c r="I21" s="302">
        <v>-607.74804000000006</v>
      </c>
      <c r="J21" s="302">
        <v>-612.29617000000007</v>
      </c>
      <c r="K21" s="302">
        <v>-419.33340999999996</v>
      </c>
      <c r="L21" s="302">
        <v>-430.18808000000001</v>
      </c>
      <c r="M21" s="302">
        <v>-358.52110999999996</v>
      </c>
      <c r="N21" s="364"/>
    </row>
    <row r="22" spans="1:14" s="303" customFormat="1" ht="15" customHeight="1">
      <c r="A22" s="301" t="s">
        <v>70</v>
      </c>
      <c r="B22" s="302">
        <v>261.37932000000001</v>
      </c>
      <c r="C22" s="302">
        <v>425.78539000000001</v>
      </c>
      <c r="D22" s="302">
        <v>252.19573</v>
      </c>
      <c r="E22" s="302">
        <v>722.25159999999994</v>
      </c>
      <c r="F22" s="302">
        <v>509.47253999999998</v>
      </c>
      <c r="G22" s="302">
        <v>591.48354000000006</v>
      </c>
      <c r="H22" s="302">
        <v>704.53778</v>
      </c>
      <c r="I22" s="302">
        <v>1770.4618</v>
      </c>
      <c r="J22" s="302">
        <v>1920.5306</v>
      </c>
      <c r="K22" s="302">
        <v>1674.63645</v>
      </c>
      <c r="L22" s="302">
        <v>591.77089999999998</v>
      </c>
      <c r="M22" s="302">
        <v>4880.5045700000001</v>
      </c>
      <c r="N22" s="364"/>
    </row>
    <row r="23" spans="1:14" s="303" customFormat="1" ht="15" customHeight="1">
      <c r="A23" s="301" t="s">
        <v>76</v>
      </c>
      <c r="B23" s="302">
        <v>4.0000000000000001E-3</v>
      </c>
      <c r="C23" s="302">
        <v>4.0000000000000001E-3</v>
      </c>
      <c r="D23" s="302">
        <v>4.0000000000000001E-3</v>
      </c>
      <c r="E23" s="302">
        <v>3.0000000000000001E-3</v>
      </c>
      <c r="F23" s="302">
        <v>1E-3</v>
      </c>
      <c r="G23" s="302">
        <v>1E-3</v>
      </c>
      <c r="H23" s="302">
        <v>1E-3</v>
      </c>
      <c r="I23" s="302">
        <v>1E-3</v>
      </c>
      <c r="J23" s="302">
        <v>0</v>
      </c>
      <c r="K23" s="302">
        <v>0</v>
      </c>
      <c r="L23" s="302">
        <v>0</v>
      </c>
      <c r="M23" s="302">
        <v>0</v>
      </c>
      <c r="N23" s="364"/>
    </row>
    <row r="24" spans="1:14" s="303" customFormat="1" ht="15" customHeight="1">
      <c r="A24" s="301" t="s">
        <v>880</v>
      </c>
      <c r="B24" s="302">
        <v>273.89098999999999</v>
      </c>
      <c r="C24" s="302">
        <v>273.94209000000001</v>
      </c>
      <c r="D24" s="302">
        <v>108.79960000000001</v>
      </c>
      <c r="E24" s="302">
        <v>4106.2587999999996</v>
      </c>
      <c r="F24" s="302">
        <v>4632.1875599999994</v>
      </c>
      <c r="G24" s="302">
        <v>8526.0607600000003</v>
      </c>
      <c r="H24" s="302">
        <v>12827.93859</v>
      </c>
      <c r="I24" s="302">
        <v>19687.938590000002</v>
      </c>
      <c r="J24" s="302">
        <v>21702.149730000001</v>
      </c>
      <c r="K24" s="302">
        <v>11783.77233</v>
      </c>
      <c r="L24" s="302">
        <v>11783.77233</v>
      </c>
      <c r="M24" s="302">
        <v>11783.77233</v>
      </c>
      <c r="N24" s="364"/>
    </row>
    <row r="25" spans="1:14" s="303" customFormat="1" ht="15" customHeight="1">
      <c r="A25" s="301" t="s">
        <v>86</v>
      </c>
      <c r="B25" s="302">
        <v>1978.20334</v>
      </c>
      <c r="C25" s="302">
        <v>1796.3185800000001</v>
      </c>
      <c r="D25" s="302">
        <v>1729.34708</v>
      </c>
      <c r="E25" s="302">
        <v>1506.3444500000001</v>
      </c>
      <c r="F25" s="302">
        <v>1396.0307299999999</v>
      </c>
      <c r="G25" s="302">
        <v>1167.13005</v>
      </c>
      <c r="H25" s="302">
        <v>991.07514000000003</v>
      </c>
      <c r="I25" s="302">
        <v>961.87711999999999</v>
      </c>
      <c r="J25" s="302">
        <v>1352.38068</v>
      </c>
      <c r="K25" s="302">
        <v>1253.8583000000001</v>
      </c>
      <c r="L25" s="302">
        <v>1239.5603000000001</v>
      </c>
      <c r="M25" s="302">
        <v>1189.4759299999998</v>
      </c>
      <c r="N25" s="364"/>
    </row>
    <row r="26" spans="1:14" s="303" customFormat="1" ht="15" customHeight="1">
      <c r="A26" s="301" t="s">
        <v>879</v>
      </c>
      <c r="B26" s="302">
        <v>1427.6344799999999</v>
      </c>
      <c r="C26" s="302">
        <v>1188.6419699999999</v>
      </c>
      <c r="D26" s="302">
        <v>1220.63048</v>
      </c>
      <c r="E26" s="302">
        <v>1146.06951</v>
      </c>
      <c r="F26" s="302">
        <v>1090.68202</v>
      </c>
      <c r="G26" s="302">
        <v>902.80031000000008</v>
      </c>
      <c r="H26" s="302">
        <v>743.37688000000003</v>
      </c>
      <c r="I26" s="302">
        <v>632.79150000000004</v>
      </c>
      <c r="J26" s="302">
        <v>569.17757999999992</v>
      </c>
      <c r="K26" s="302">
        <v>550.64553999999998</v>
      </c>
      <c r="L26" s="302">
        <v>1233.0702900000001</v>
      </c>
      <c r="M26" s="302">
        <v>537.47676000000001</v>
      </c>
      <c r="N26" s="364"/>
    </row>
    <row r="27" spans="1:14" s="305" customFormat="1" ht="15" customHeight="1" thickBot="1">
      <c r="A27" s="301" t="s">
        <v>102</v>
      </c>
      <c r="B27" s="302">
        <v>0</v>
      </c>
      <c r="C27" s="302">
        <v>0</v>
      </c>
      <c r="D27" s="302">
        <v>0</v>
      </c>
      <c r="E27" s="302">
        <v>0</v>
      </c>
      <c r="F27" s="302">
        <v>0</v>
      </c>
      <c r="G27" s="302">
        <v>0</v>
      </c>
      <c r="H27" s="302">
        <v>0</v>
      </c>
      <c r="I27" s="302">
        <v>0</v>
      </c>
      <c r="J27" s="302">
        <v>0</v>
      </c>
      <c r="K27" s="302">
        <v>0</v>
      </c>
      <c r="L27" s="302">
        <v>0</v>
      </c>
      <c r="M27" s="302">
        <v>0</v>
      </c>
      <c r="N27" s="364"/>
    </row>
    <row r="28" spans="1:14" ht="15" customHeight="1" thickTop="1" thickBot="1">
      <c r="A28" s="299" t="s">
        <v>878</v>
      </c>
      <c r="B28" s="300">
        <v>80260.105519999997</v>
      </c>
      <c r="C28" s="300">
        <v>115473.55082999999</v>
      </c>
      <c r="D28" s="300">
        <v>122190.71915999999</v>
      </c>
      <c r="E28" s="300">
        <v>128168.57805</v>
      </c>
      <c r="F28" s="300">
        <v>113326.59335</v>
      </c>
      <c r="G28" s="300">
        <v>98445.461129999996</v>
      </c>
      <c r="H28" s="300">
        <v>129757.37397</v>
      </c>
      <c r="I28" s="300">
        <v>119067.54490000001</v>
      </c>
      <c r="J28" s="300">
        <v>115500.90859000001</v>
      </c>
      <c r="K28" s="300">
        <v>126046.55002</v>
      </c>
      <c r="L28" s="300">
        <v>119862.14118999999</v>
      </c>
      <c r="M28" s="300">
        <v>133709.79340999998</v>
      </c>
      <c r="N28" s="364"/>
    </row>
    <row r="29" spans="1:14" s="303" customFormat="1" ht="15" customHeight="1" thickTop="1">
      <c r="A29" s="301" t="s">
        <v>877</v>
      </c>
      <c r="B29" s="302">
        <v>62342.44743</v>
      </c>
      <c r="C29" s="302">
        <v>79685.477510000012</v>
      </c>
      <c r="D29" s="302">
        <v>67563.025760000004</v>
      </c>
      <c r="E29" s="302">
        <v>67803.370110000003</v>
      </c>
      <c r="F29" s="302">
        <v>64110.241150000002</v>
      </c>
      <c r="G29" s="302">
        <v>71569.533500000005</v>
      </c>
      <c r="H29" s="302">
        <v>70174.974579999995</v>
      </c>
      <c r="I29" s="302">
        <v>69825.725999999995</v>
      </c>
      <c r="J29" s="302">
        <v>72257.348270000002</v>
      </c>
      <c r="K29" s="302">
        <v>74818.285749999995</v>
      </c>
      <c r="L29" s="302">
        <v>74475.803499999995</v>
      </c>
      <c r="M29" s="302">
        <v>90287.981819999986</v>
      </c>
      <c r="N29" s="364"/>
    </row>
    <row r="30" spans="1:14" s="303" customFormat="1" ht="15" customHeight="1">
      <c r="A30" s="304" t="s">
        <v>876</v>
      </c>
      <c r="B30" s="302">
        <v>27397.628949999998</v>
      </c>
      <c r="C30" s="302">
        <v>48298.087610000002</v>
      </c>
      <c r="D30" s="302">
        <v>38508.517999999996</v>
      </c>
      <c r="E30" s="302">
        <v>39720.584159999999</v>
      </c>
      <c r="F30" s="302">
        <v>34851.007490000004</v>
      </c>
      <c r="G30" s="302">
        <v>38972.483950000002</v>
      </c>
      <c r="H30" s="302">
        <v>32024.63839</v>
      </c>
      <c r="I30" s="302">
        <v>34954.533909999998</v>
      </c>
      <c r="J30" s="302">
        <v>38518.007039999997</v>
      </c>
      <c r="K30" s="302">
        <v>33428.855920000002</v>
      </c>
      <c r="L30" s="302">
        <v>35632.298329999998</v>
      </c>
      <c r="M30" s="302">
        <v>55503.065750000002</v>
      </c>
      <c r="N30" s="364"/>
    </row>
    <row r="31" spans="1:14" s="303" customFormat="1" ht="15" customHeight="1">
      <c r="A31" s="304" t="s">
        <v>875</v>
      </c>
      <c r="B31" s="302">
        <v>22635.422890000002</v>
      </c>
      <c r="C31" s="302">
        <v>22733.85094</v>
      </c>
      <c r="D31" s="302">
        <v>21367.188109999999</v>
      </c>
      <c r="E31" s="302">
        <v>19797.38868</v>
      </c>
      <c r="F31" s="302">
        <v>17664.016780000002</v>
      </c>
      <c r="G31" s="302">
        <v>19877.62715</v>
      </c>
      <c r="H31" s="302">
        <v>19539.841989999997</v>
      </c>
      <c r="I31" s="302">
        <v>21651.77362</v>
      </c>
      <c r="J31" s="302">
        <v>21571.76511</v>
      </c>
      <c r="K31" s="302">
        <v>22420.08412</v>
      </c>
      <c r="L31" s="302">
        <v>20278.280440000002</v>
      </c>
      <c r="M31" s="302">
        <v>17556.564440000002</v>
      </c>
      <c r="N31" s="364"/>
    </row>
    <row r="32" spans="1:14" s="303" customFormat="1" ht="15" customHeight="1">
      <c r="A32" s="304" t="s">
        <v>874</v>
      </c>
      <c r="B32" s="302">
        <v>6322.9769500000002</v>
      </c>
      <c r="C32" s="302">
        <v>2838.3182200000001</v>
      </c>
      <c r="D32" s="302">
        <v>3790.0530600000002</v>
      </c>
      <c r="E32" s="302">
        <v>3949.4627500000001</v>
      </c>
      <c r="F32" s="302">
        <v>6996.0265599999993</v>
      </c>
      <c r="G32" s="302">
        <v>8027.5493699999997</v>
      </c>
      <c r="H32" s="302">
        <v>10333.979069999999</v>
      </c>
      <c r="I32" s="302">
        <v>8042.4745899999998</v>
      </c>
      <c r="J32" s="302">
        <v>8054.8279400000001</v>
      </c>
      <c r="K32" s="302">
        <v>11888.493550000001</v>
      </c>
      <c r="L32" s="302">
        <v>10966.31422</v>
      </c>
      <c r="M32" s="302">
        <v>6689.3561600000003</v>
      </c>
      <c r="N32" s="364"/>
    </row>
    <row r="33" spans="1:14" s="303" customFormat="1" ht="15" customHeight="1">
      <c r="A33" s="304" t="s">
        <v>873</v>
      </c>
      <c r="B33" s="302">
        <v>5946.3532800000003</v>
      </c>
      <c r="C33" s="302">
        <v>5789.6918900000001</v>
      </c>
      <c r="D33" s="302">
        <v>3877.37538</v>
      </c>
      <c r="E33" s="302">
        <v>4325.3362400000005</v>
      </c>
      <c r="F33" s="302">
        <v>4583.5227500000001</v>
      </c>
      <c r="G33" s="302">
        <v>4573.6612500000001</v>
      </c>
      <c r="H33" s="302">
        <v>8198.4884199999997</v>
      </c>
      <c r="I33" s="302">
        <v>5121.2054699999999</v>
      </c>
      <c r="J33" s="302">
        <v>4064.7876099999999</v>
      </c>
      <c r="K33" s="302">
        <v>7075.5693099999999</v>
      </c>
      <c r="L33" s="302">
        <v>7561.6781300000002</v>
      </c>
      <c r="M33" s="302">
        <v>10534.75045</v>
      </c>
      <c r="N33" s="364"/>
    </row>
    <row r="34" spans="1:14" s="303" customFormat="1" ht="15" customHeight="1">
      <c r="A34" s="304" t="s">
        <v>872</v>
      </c>
      <c r="B34" s="302">
        <v>0</v>
      </c>
      <c r="C34" s="302">
        <v>0</v>
      </c>
      <c r="D34" s="302">
        <v>0</v>
      </c>
      <c r="E34" s="302">
        <v>0</v>
      </c>
      <c r="F34" s="302">
        <v>0</v>
      </c>
      <c r="G34" s="302">
        <v>0</v>
      </c>
      <c r="H34" s="302">
        <v>0</v>
      </c>
      <c r="I34" s="302">
        <v>0</v>
      </c>
      <c r="J34" s="302">
        <v>0</v>
      </c>
      <c r="K34" s="302">
        <v>0</v>
      </c>
      <c r="L34" s="302">
        <v>0</v>
      </c>
      <c r="M34" s="302">
        <v>0</v>
      </c>
      <c r="N34" s="364"/>
    </row>
    <row r="35" spans="1:14" s="303" customFormat="1" ht="15" customHeight="1">
      <c r="A35" s="304" t="s">
        <v>871</v>
      </c>
      <c r="B35" s="302">
        <v>40.065359999999998</v>
      </c>
      <c r="C35" s="302">
        <v>25.528849999999998</v>
      </c>
      <c r="D35" s="302">
        <v>19.891209999999997</v>
      </c>
      <c r="E35" s="302">
        <v>10.598280000000001</v>
      </c>
      <c r="F35" s="302">
        <v>15.66757</v>
      </c>
      <c r="G35" s="302">
        <v>118.21178</v>
      </c>
      <c r="H35" s="302">
        <v>78.026710000000008</v>
      </c>
      <c r="I35" s="302">
        <v>55.738410000000002</v>
      </c>
      <c r="J35" s="302">
        <v>47.960569999999997</v>
      </c>
      <c r="K35" s="302">
        <v>5.2828500000000007</v>
      </c>
      <c r="L35" s="302">
        <v>37.232379999999999</v>
      </c>
      <c r="M35" s="302">
        <v>4.2450200000000002</v>
      </c>
      <c r="N35" s="364"/>
    </row>
    <row r="36" spans="1:14" s="303" customFormat="1" ht="15" customHeight="1">
      <c r="A36" s="301" t="s">
        <v>870</v>
      </c>
      <c r="B36" s="302">
        <v>0</v>
      </c>
      <c r="C36" s="302">
        <v>2.86619</v>
      </c>
      <c r="D36" s="302">
        <v>0</v>
      </c>
      <c r="E36" s="302">
        <v>0</v>
      </c>
      <c r="F36" s="302">
        <v>0</v>
      </c>
      <c r="G36" s="302">
        <v>0</v>
      </c>
      <c r="H36" s="302">
        <v>0</v>
      </c>
      <c r="I36" s="302">
        <v>0</v>
      </c>
      <c r="J36" s="302">
        <v>0</v>
      </c>
      <c r="K36" s="302">
        <v>6.61768</v>
      </c>
      <c r="L36" s="302">
        <v>14.42014</v>
      </c>
      <c r="M36" s="302">
        <v>6.3103800000000003</v>
      </c>
      <c r="N36" s="364"/>
    </row>
    <row r="37" spans="1:14" s="303" customFormat="1" ht="15" customHeight="1">
      <c r="A37" s="301" t="s">
        <v>869</v>
      </c>
      <c r="B37" s="302">
        <v>10772.367</v>
      </c>
      <c r="C37" s="302">
        <v>28875.165100000002</v>
      </c>
      <c r="D37" s="302">
        <v>47587.9476</v>
      </c>
      <c r="E37" s="302">
        <v>53783.478600000002</v>
      </c>
      <c r="F37" s="302">
        <v>44225.48603</v>
      </c>
      <c r="G37" s="302">
        <v>22099.352469999998</v>
      </c>
      <c r="H37" s="302">
        <v>55064.254509999999</v>
      </c>
      <c r="I37" s="302">
        <v>43721.287619999996</v>
      </c>
      <c r="J37" s="302">
        <v>37861.672399999996</v>
      </c>
      <c r="K37" s="302">
        <v>45088.164119999994</v>
      </c>
      <c r="L37" s="302">
        <v>40175.72337</v>
      </c>
      <c r="M37" s="302">
        <v>34890.852290000003</v>
      </c>
      <c r="N37" s="364"/>
    </row>
    <row r="38" spans="1:14" s="303" customFormat="1" ht="15" customHeight="1">
      <c r="A38" s="301" t="s">
        <v>868</v>
      </c>
      <c r="B38" s="302">
        <v>3477.5881899999999</v>
      </c>
      <c r="C38" s="302">
        <v>3315.2901000000002</v>
      </c>
      <c r="D38" s="302">
        <v>3237.5536099999999</v>
      </c>
      <c r="E38" s="302">
        <v>3120.6717100000001</v>
      </c>
      <c r="F38" s="302">
        <v>2626.7477699999999</v>
      </c>
      <c r="G38" s="302">
        <v>2331.7535899999998</v>
      </c>
      <c r="H38" s="302">
        <v>2557.4577899999999</v>
      </c>
      <c r="I38" s="302">
        <v>2405.4017999999996</v>
      </c>
      <c r="J38" s="302">
        <v>3051.4920499999998</v>
      </c>
      <c r="K38" s="302">
        <v>3801.6055099999999</v>
      </c>
      <c r="L38" s="302">
        <v>3402.2959000000001</v>
      </c>
      <c r="M38" s="302">
        <v>6506.7085499999994</v>
      </c>
      <c r="N38" s="364"/>
    </row>
    <row r="39" spans="1:14" s="303" customFormat="1" ht="15" customHeight="1">
      <c r="A39" s="301" t="s">
        <v>147</v>
      </c>
      <c r="B39" s="302">
        <v>3667.7028999999998</v>
      </c>
      <c r="C39" s="302">
        <v>3594.7519300000004</v>
      </c>
      <c r="D39" s="302">
        <v>3802.1921899999998</v>
      </c>
      <c r="E39" s="302">
        <v>3461.0576299999998</v>
      </c>
      <c r="F39" s="302">
        <v>2364.1183999999998</v>
      </c>
      <c r="G39" s="302">
        <v>2444.8215699999996</v>
      </c>
      <c r="H39" s="302">
        <v>1960.6870900000001</v>
      </c>
      <c r="I39" s="302">
        <v>3115.1294800000001</v>
      </c>
      <c r="J39" s="302">
        <v>2330.3958700000003</v>
      </c>
      <c r="K39" s="302">
        <v>2331.8769600000001</v>
      </c>
      <c r="L39" s="302">
        <v>1793.8982800000001</v>
      </c>
      <c r="M39" s="302">
        <v>2017.94037</v>
      </c>
      <c r="N39" s="364"/>
    </row>
    <row r="40" spans="1:14" s="303" customFormat="1" ht="15" customHeight="1">
      <c r="A40" s="301" t="s">
        <v>154</v>
      </c>
      <c r="B40" s="302">
        <v>0</v>
      </c>
      <c r="C40" s="302">
        <v>0</v>
      </c>
      <c r="D40" s="302">
        <v>0</v>
      </c>
      <c r="E40" s="302">
        <v>0</v>
      </c>
      <c r="F40" s="302">
        <v>0</v>
      </c>
      <c r="G40" s="302">
        <v>0</v>
      </c>
      <c r="H40" s="302">
        <v>0</v>
      </c>
      <c r="I40" s="302">
        <v>0</v>
      </c>
      <c r="J40" s="302">
        <v>0</v>
      </c>
      <c r="K40" s="302">
        <v>0</v>
      </c>
      <c r="L40" s="302">
        <v>0</v>
      </c>
      <c r="M40" s="302">
        <v>0</v>
      </c>
      <c r="N40" s="364"/>
    </row>
    <row r="41" spans="1:14" s="303" customFormat="1" ht="15" customHeight="1">
      <c r="A41" s="301" t="s">
        <v>867</v>
      </c>
      <c r="B41" s="302">
        <v>0</v>
      </c>
      <c r="C41" s="302">
        <v>0</v>
      </c>
      <c r="D41" s="302">
        <v>0</v>
      </c>
      <c r="E41" s="302">
        <v>0</v>
      </c>
      <c r="F41" s="302">
        <v>0</v>
      </c>
      <c r="G41" s="302">
        <v>0</v>
      </c>
      <c r="H41" s="302">
        <v>0</v>
      </c>
      <c r="I41" s="302">
        <v>0</v>
      </c>
      <c r="J41" s="302">
        <v>0</v>
      </c>
      <c r="K41" s="302">
        <v>0</v>
      </c>
      <c r="L41" s="302">
        <v>0</v>
      </c>
      <c r="M41" s="302">
        <v>0</v>
      </c>
      <c r="N41" s="364"/>
    </row>
    <row r="42" spans="1:14" s="305" customFormat="1" ht="15" customHeight="1" thickBot="1">
      <c r="A42" s="301" t="s">
        <v>128</v>
      </c>
      <c r="B42" s="302">
        <v>0</v>
      </c>
      <c r="C42" s="302">
        <v>0</v>
      </c>
      <c r="D42" s="302">
        <v>0</v>
      </c>
      <c r="E42" s="302">
        <v>0</v>
      </c>
      <c r="F42" s="302">
        <v>0</v>
      </c>
      <c r="G42" s="302">
        <v>0</v>
      </c>
      <c r="H42" s="302">
        <v>0</v>
      </c>
      <c r="I42" s="302">
        <v>0</v>
      </c>
      <c r="J42" s="302">
        <v>0</v>
      </c>
      <c r="K42" s="302">
        <v>0</v>
      </c>
      <c r="L42" s="302">
        <v>0</v>
      </c>
      <c r="M42" s="302">
        <v>0</v>
      </c>
      <c r="N42" s="364"/>
    </row>
    <row r="43" spans="1:14" ht="15" customHeight="1" thickTop="1" thickBot="1">
      <c r="A43" s="299" t="s">
        <v>866</v>
      </c>
      <c r="B43" s="300">
        <v>96556.577359999996</v>
      </c>
      <c r="C43" s="300">
        <v>97681.169040000008</v>
      </c>
      <c r="D43" s="300">
        <v>97841.770759999999</v>
      </c>
      <c r="E43" s="300">
        <v>98303.154299999995</v>
      </c>
      <c r="F43" s="300">
        <v>98643.429329999999</v>
      </c>
      <c r="G43" s="300">
        <v>96357.97683</v>
      </c>
      <c r="H43" s="300">
        <v>93036.7307</v>
      </c>
      <c r="I43" s="300">
        <v>88169.165400000013</v>
      </c>
      <c r="J43" s="300">
        <v>86840.168189999997</v>
      </c>
      <c r="K43" s="300">
        <v>87905.819260000004</v>
      </c>
      <c r="L43" s="300">
        <v>87617.815799999997</v>
      </c>
      <c r="M43" s="300">
        <v>92846.072560000001</v>
      </c>
      <c r="N43" s="364"/>
    </row>
    <row r="44" spans="1:14" s="303" customFormat="1" ht="15" customHeight="1" thickTop="1">
      <c r="A44" s="301" t="s">
        <v>169</v>
      </c>
      <c r="B44" s="302">
        <v>95490.01655</v>
      </c>
      <c r="C44" s="302">
        <v>95490.01655</v>
      </c>
      <c r="D44" s="302">
        <v>95490.01655</v>
      </c>
      <c r="E44" s="302">
        <v>95490.01655</v>
      </c>
      <c r="F44" s="302">
        <v>95490.01655</v>
      </c>
      <c r="G44" s="302">
        <v>95490.01655</v>
      </c>
      <c r="H44" s="302">
        <v>95490.01655</v>
      </c>
      <c r="I44" s="302">
        <v>95490.01655</v>
      </c>
      <c r="J44" s="302">
        <v>95490.01655</v>
      </c>
      <c r="K44" s="302">
        <v>95490.01655</v>
      </c>
      <c r="L44" s="302">
        <v>95490.01655</v>
      </c>
      <c r="M44" s="302">
        <v>95490.01655</v>
      </c>
      <c r="N44" s="364"/>
    </row>
    <row r="45" spans="1:14" s="303" customFormat="1" ht="15" customHeight="1">
      <c r="A45" s="301" t="s">
        <v>173</v>
      </c>
      <c r="B45" s="302">
        <v>0</v>
      </c>
      <c r="C45" s="302">
        <v>0</v>
      </c>
      <c r="D45" s="302">
        <v>0</v>
      </c>
      <c r="E45" s="302">
        <v>0</v>
      </c>
      <c r="F45" s="302">
        <v>0</v>
      </c>
      <c r="G45" s="302">
        <v>0</v>
      </c>
      <c r="H45" s="302">
        <v>0</v>
      </c>
      <c r="I45" s="302">
        <v>0</v>
      </c>
      <c r="J45" s="302">
        <v>0</v>
      </c>
      <c r="K45" s="302">
        <v>0</v>
      </c>
      <c r="L45" s="302">
        <v>0</v>
      </c>
      <c r="M45" s="302">
        <v>0</v>
      </c>
      <c r="N45" s="364"/>
    </row>
    <row r="46" spans="1:14" s="303" customFormat="1" ht="15" customHeight="1">
      <c r="A46" s="301" t="s">
        <v>177</v>
      </c>
      <c r="B46" s="302">
        <v>0</v>
      </c>
      <c r="C46" s="302">
        <v>0</v>
      </c>
      <c r="D46" s="302">
        <v>0</v>
      </c>
      <c r="E46" s="302">
        <v>0</v>
      </c>
      <c r="F46" s="302">
        <v>0</v>
      </c>
      <c r="G46" s="302">
        <v>0</v>
      </c>
      <c r="H46" s="302">
        <v>0</v>
      </c>
      <c r="I46" s="302">
        <v>0</v>
      </c>
      <c r="J46" s="302">
        <v>0</v>
      </c>
      <c r="K46" s="302">
        <v>0</v>
      </c>
      <c r="L46" s="302">
        <v>0</v>
      </c>
      <c r="M46" s="302">
        <v>0</v>
      </c>
      <c r="N46" s="364"/>
    </row>
    <row r="47" spans="1:14" s="303" customFormat="1" ht="15" customHeight="1">
      <c r="A47" s="301" t="s">
        <v>865</v>
      </c>
      <c r="B47" s="302">
        <v>11746.18975</v>
      </c>
      <c r="C47" s="302">
        <v>11883.465980000001</v>
      </c>
      <c r="D47" s="302">
        <v>11995.925140000001</v>
      </c>
      <c r="E47" s="302">
        <v>12011.98531</v>
      </c>
      <c r="F47" s="302">
        <v>12058.123669999999</v>
      </c>
      <c r="G47" s="302">
        <v>12092.151169999999</v>
      </c>
      <c r="H47" s="302">
        <v>12092.151169999999</v>
      </c>
      <c r="I47" s="302">
        <v>12092.151169999999</v>
      </c>
      <c r="J47" s="302">
        <v>12092.151169999999</v>
      </c>
      <c r="K47" s="302">
        <v>12092.151169999999</v>
      </c>
      <c r="L47" s="302">
        <v>12092.151169999999</v>
      </c>
      <c r="M47" s="302">
        <v>12169.915929999999</v>
      </c>
      <c r="N47" s="364"/>
    </row>
    <row r="48" spans="1:14" s="303" customFormat="1" ht="15" customHeight="1">
      <c r="A48" s="301" t="s">
        <v>183</v>
      </c>
      <c r="B48" s="302">
        <v>-10679.628939999999</v>
      </c>
      <c r="C48" s="302">
        <v>-9692.3134900000005</v>
      </c>
      <c r="D48" s="302">
        <v>-9644.1709300000002</v>
      </c>
      <c r="E48" s="302">
        <v>-9198.8475600000002</v>
      </c>
      <c r="F48" s="302">
        <v>-8904.7108900000003</v>
      </c>
      <c r="G48" s="302">
        <v>-11224.19089</v>
      </c>
      <c r="H48" s="302">
        <v>-14545.437019999999</v>
      </c>
      <c r="I48" s="302">
        <v>-19413.00232</v>
      </c>
      <c r="J48" s="302">
        <v>-20741.999530000001</v>
      </c>
      <c r="K48" s="302">
        <v>-19676.348460000001</v>
      </c>
      <c r="L48" s="302">
        <v>-19964.351920000001</v>
      </c>
      <c r="M48" s="302">
        <v>-14813.859920000001</v>
      </c>
      <c r="N48" s="364"/>
    </row>
    <row r="49" spans="1:14" s="303" customFormat="1" ht="15" customHeight="1">
      <c r="A49" s="304" t="s">
        <v>864</v>
      </c>
      <c r="B49" s="302">
        <v>-12052.391180000001</v>
      </c>
      <c r="C49" s="302">
        <v>-10816.905130000001</v>
      </c>
      <c r="D49" s="302">
        <v>-9804.7726500000008</v>
      </c>
      <c r="E49" s="302">
        <v>-9660.2310999999991</v>
      </c>
      <c r="F49" s="302">
        <v>-9244.9858999999997</v>
      </c>
      <c r="G49" s="302">
        <v>-8938.7383900000004</v>
      </c>
      <c r="H49" s="302">
        <v>-11224.19068</v>
      </c>
      <c r="I49" s="302">
        <v>-14545.437019999999</v>
      </c>
      <c r="J49" s="302">
        <v>-19413.002089999998</v>
      </c>
      <c r="K49" s="302">
        <v>-20741.999530000001</v>
      </c>
      <c r="L49" s="302">
        <v>-20741.999530000001</v>
      </c>
      <c r="M49" s="302">
        <v>-20088.775539999999</v>
      </c>
      <c r="N49" s="364"/>
    </row>
    <row r="50" spans="1:14" s="305" customFormat="1" ht="15" customHeight="1" thickBot="1">
      <c r="A50" s="304" t="s">
        <v>863</v>
      </c>
      <c r="B50" s="302">
        <v>1372.76224</v>
      </c>
      <c r="C50" s="302">
        <v>1124.5916399999999</v>
      </c>
      <c r="D50" s="302">
        <v>160.60172</v>
      </c>
      <c r="E50" s="302">
        <v>461.38353999999998</v>
      </c>
      <c r="F50" s="302">
        <v>340.27501000000001</v>
      </c>
      <c r="G50" s="302">
        <v>-2285.4524999999999</v>
      </c>
      <c r="H50" s="302">
        <v>-3321.2463399999997</v>
      </c>
      <c r="I50" s="302">
        <v>-4867.5653000000002</v>
      </c>
      <c r="J50" s="302">
        <v>-1328.9974399999999</v>
      </c>
      <c r="K50" s="302">
        <v>1065.6510700000001</v>
      </c>
      <c r="L50" s="302">
        <v>777.64760999999999</v>
      </c>
      <c r="M50" s="302">
        <v>5274.9156199999998</v>
      </c>
      <c r="N50" s="364"/>
    </row>
    <row r="51" spans="1:14" ht="15" customHeight="1" thickTop="1" thickBot="1">
      <c r="A51" s="299" t="s">
        <v>862</v>
      </c>
      <c r="B51" s="300">
        <v>176816.68288000001</v>
      </c>
      <c r="C51" s="300">
        <v>213154.71987</v>
      </c>
      <c r="D51" s="300">
        <v>220032.48991999999</v>
      </c>
      <c r="E51" s="300">
        <v>226471.73235000001</v>
      </c>
      <c r="F51" s="300">
        <v>211970.02267999999</v>
      </c>
      <c r="G51" s="300">
        <v>194803.43796000001</v>
      </c>
      <c r="H51" s="300">
        <v>222794.10467</v>
      </c>
      <c r="I51" s="300">
        <v>207236.71030000001</v>
      </c>
      <c r="J51" s="300">
        <v>202341.07678</v>
      </c>
      <c r="K51" s="300">
        <v>213952.36928000001</v>
      </c>
      <c r="L51" s="300">
        <v>207479.95699000001</v>
      </c>
      <c r="M51" s="300">
        <v>226555.86596999998</v>
      </c>
      <c r="N51" s="364"/>
    </row>
    <row r="52" spans="1:14" s="303" customFormat="1" ht="15" customHeight="1" thickTop="1">
      <c r="A52" s="306" t="s">
        <v>861</v>
      </c>
      <c r="B52" s="302">
        <v>62538.690560000003</v>
      </c>
      <c r="C52" s="302">
        <v>89885.581430000006</v>
      </c>
      <c r="D52" s="302">
        <v>89695.080370000011</v>
      </c>
      <c r="E52" s="302">
        <v>52790.860619999999</v>
      </c>
      <c r="F52" s="302">
        <v>37656.62169</v>
      </c>
      <c r="G52" s="302">
        <v>23947.436870000001</v>
      </c>
      <c r="H52" s="302">
        <v>28632.792940000003</v>
      </c>
      <c r="I52" s="302">
        <v>44567.894289999997</v>
      </c>
      <c r="J52" s="302">
        <v>16156.58959</v>
      </c>
      <c r="K52" s="302">
        <v>17456.471440000001</v>
      </c>
      <c r="L52" s="302">
        <v>6758.2307999999994</v>
      </c>
      <c r="M52" s="302">
        <v>9160.4430600000014</v>
      </c>
      <c r="N52" s="364"/>
    </row>
    <row r="53" spans="1:14" s="305" customFormat="1" ht="15" customHeight="1">
      <c r="A53" s="304" t="s">
        <v>860</v>
      </c>
      <c r="B53" s="302">
        <v>1215.69181</v>
      </c>
      <c r="C53" s="302">
        <v>0</v>
      </c>
      <c r="D53" s="302">
        <v>1004.92044</v>
      </c>
      <c r="E53" s="302">
        <v>350.60060999999996</v>
      </c>
      <c r="F53" s="302">
        <v>0</v>
      </c>
      <c r="G53" s="302">
        <v>0</v>
      </c>
      <c r="H53" s="302">
        <v>0</v>
      </c>
      <c r="I53" s="302">
        <v>0</v>
      </c>
      <c r="J53" s="302">
        <v>0</v>
      </c>
      <c r="K53" s="302">
        <v>0</v>
      </c>
      <c r="L53" s="302">
        <v>0</v>
      </c>
      <c r="M53" s="302">
        <v>0</v>
      </c>
      <c r="N53" s="364"/>
    </row>
    <row r="54" spans="1:14" s="305" customFormat="1" ht="15" customHeight="1">
      <c r="A54" s="304" t="s">
        <v>859</v>
      </c>
      <c r="B54" s="302">
        <v>61322.998749999999</v>
      </c>
      <c r="C54" s="302">
        <v>89885.581430000006</v>
      </c>
      <c r="D54" s="302">
        <v>88690.159930000009</v>
      </c>
      <c r="E54" s="302">
        <v>52440.260009999998</v>
      </c>
      <c r="F54" s="302">
        <v>37656.62169</v>
      </c>
      <c r="G54" s="302">
        <v>23947.436870000001</v>
      </c>
      <c r="H54" s="302">
        <v>28632.792940000003</v>
      </c>
      <c r="I54" s="302">
        <v>44567.894289999997</v>
      </c>
      <c r="J54" s="302">
        <v>16156.58959</v>
      </c>
      <c r="K54" s="302">
        <v>17456.471440000001</v>
      </c>
      <c r="L54" s="302">
        <v>6758.2307999999994</v>
      </c>
      <c r="M54" s="302">
        <v>9160.4430600000014</v>
      </c>
      <c r="N54" s="364"/>
    </row>
    <row r="55" spans="1:14" s="305" customFormat="1" ht="15" customHeight="1">
      <c r="A55" s="304" t="s">
        <v>858</v>
      </c>
      <c r="B55" s="302">
        <v>0</v>
      </c>
      <c r="C55" s="302">
        <v>0</v>
      </c>
      <c r="D55" s="302">
        <v>0</v>
      </c>
      <c r="E55" s="302">
        <v>0</v>
      </c>
      <c r="F55" s="302">
        <v>0</v>
      </c>
      <c r="G55" s="302">
        <v>0</v>
      </c>
      <c r="H55" s="302">
        <v>0</v>
      </c>
      <c r="I55" s="302">
        <v>0</v>
      </c>
      <c r="J55" s="302">
        <v>0</v>
      </c>
      <c r="K55" s="302">
        <v>0</v>
      </c>
      <c r="L55" s="302">
        <v>0</v>
      </c>
      <c r="M55" s="302">
        <v>0</v>
      </c>
      <c r="N55" s="364"/>
    </row>
    <row r="56" spans="1:14" s="305" customFormat="1" ht="15" customHeight="1">
      <c r="A56" s="304" t="s">
        <v>857</v>
      </c>
      <c r="B56" s="302">
        <v>0</v>
      </c>
      <c r="C56" s="302">
        <v>0</v>
      </c>
      <c r="D56" s="302">
        <v>0</v>
      </c>
      <c r="E56" s="302">
        <v>0</v>
      </c>
      <c r="F56" s="302">
        <v>0</v>
      </c>
      <c r="G56" s="302">
        <v>0</v>
      </c>
      <c r="H56" s="302">
        <v>0</v>
      </c>
      <c r="I56" s="302">
        <v>0</v>
      </c>
      <c r="J56" s="302">
        <v>0</v>
      </c>
      <c r="K56" s="302">
        <v>0</v>
      </c>
      <c r="L56" s="302">
        <v>0</v>
      </c>
      <c r="M56" s="302">
        <v>0</v>
      </c>
      <c r="N56" s="364"/>
    </row>
    <row r="57" spans="1:14" s="305" customFormat="1" ht="15" customHeight="1">
      <c r="A57" s="304" t="s">
        <v>856</v>
      </c>
      <c r="B57" s="302">
        <v>0</v>
      </c>
      <c r="C57" s="302">
        <v>0</v>
      </c>
      <c r="D57" s="302">
        <v>0</v>
      </c>
      <c r="E57" s="302">
        <v>0</v>
      </c>
      <c r="F57" s="302">
        <v>0</v>
      </c>
      <c r="G57" s="302">
        <v>0</v>
      </c>
      <c r="H57" s="302">
        <v>0</v>
      </c>
      <c r="I57" s="302">
        <v>0</v>
      </c>
      <c r="J57" s="302">
        <v>0</v>
      </c>
      <c r="K57" s="302">
        <v>0</v>
      </c>
      <c r="L57" s="302">
        <v>0</v>
      </c>
      <c r="M57" s="302">
        <v>0</v>
      </c>
      <c r="N57" s="364"/>
    </row>
    <row r="58" spans="1:14" s="305" customFormat="1" ht="15" customHeight="1">
      <c r="A58" s="301" t="s">
        <v>855</v>
      </c>
      <c r="B58" s="302">
        <v>1003730.83062</v>
      </c>
      <c r="C58" s="302">
        <v>984294.44110000005</v>
      </c>
      <c r="D58" s="302">
        <v>1065263.2624900001</v>
      </c>
      <c r="E58" s="302">
        <v>1003905.1013099999</v>
      </c>
      <c r="F58" s="302">
        <v>1093297.12512</v>
      </c>
      <c r="G58" s="302">
        <v>991201.46351999999</v>
      </c>
      <c r="H58" s="302">
        <v>774001.45377999998</v>
      </c>
      <c r="I58" s="302">
        <v>733781.81598000007</v>
      </c>
      <c r="J58" s="302">
        <v>761593.78738999995</v>
      </c>
      <c r="K58" s="302">
        <v>800216.24154999992</v>
      </c>
      <c r="L58" s="302">
        <v>812173.10757000011</v>
      </c>
      <c r="M58" s="302">
        <v>827775.14711000002</v>
      </c>
      <c r="N58" s="364"/>
    </row>
    <row r="59" spans="1:14">
      <c r="A59" s="307" t="s">
        <v>854</v>
      </c>
      <c r="B59" s="308">
        <v>8626.6301800000001</v>
      </c>
      <c r="C59" s="308">
        <v>9134.8107600000003</v>
      </c>
      <c r="D59" s="308">
        <v>8263.46198</v>
      </c>
      <c r="E59" s="308">
        <v>8959.827150000001</v>
      </c>
      <c r="F59" s="308">
        <v>8085.5501699999995</v>
      </c>
      <c r="G59" s="308">
        <v>7577.40146</v>
      </c>
      <c r="H59" s="308">
        <v>6381.4382900000001</v>
      </c>
      <c r="I59" s="308">
        <v>6039.5814099999998</v>
      </c>
      <c r="J59" s="308">
        <v>6640.8687699999991</v>
      </c>
      <c r="K59" s="308">
        <v>5663.5030299999999</v>
      </c>
      <c r="L59" s="308">
        <v>7668.29007</v>
      </c>
      <c r="M59" s="308">
        <v>5586.0132999999996</v>
      </c>
      <c r="N59" s="364"/>
    </row>
    <row r="60" spans="1:14" ht="15" customHeight="1">
      <c r="A60" s="304" t="s">
        <v>853</v>
      </c>
      <c r="B60" s="302">
        <v>-356.20753000000002</v>
      </c>
      <c r="C60" s="302">
        <v>-534.53768000000002</v>
      </c>
      <c r="D60" s="302">
        <v>-563.69911000000002</v>
      </c>
      <c r="E60" s="302">
        <v>-557.21632999999997</v>
      </c>
      <c r="F60" s="302">
        <v>-1157.0727099999999</v>
      </c>
      <c r="G60" s="302">
        <v>-597.11473000000001</v>
      </c>
      <c r="H60" s="302">
        <v>-1010.1227</v>
      </c>
      <c r="I60" s="302">
        <v>-1312.8974900000001</v>
      </c>
      <c r="J60" s="302">
        <v>-1030.49568</v>
      </c>
      <c r="K60" s="302">
        <v>-1107.0189800000001</v>
      </c>
      <c r="L60" s="302">
        <v>-1425.69715</v>
      </c>
      <c r="M60" s="302">
        <v>-1193.9507800000001</v>
      </c>
      <c r="N60" s="364"/>
    </row>
    <row r="61" spans="1:14" ht="15" customHeight="1">
      <c r="A61" s="301" t="s">
        <v>852</v>
      </c>
      <c r="B61" s="302">
        <v>8270.4226500000004</v>
      </c>
      <c r="C61" s="302">
        <v>8600.2730800000008</v>
      </c>
      <c r="D61" s="302">
        <v>7699.7628700000005</v>
      </c>
      <c r="E61" s="302">
        <v>8402.6108199999999</v>
      </c>
      <c r="F61" s="302">
        <v>6928.4774600000001</v>
      </c>
      <c r="G61" s="302">
        <v>6980.2867300000007</v>
      </c>
      <c r="H61" s="302">
        <v>5371.3155900000002</v>
      </c>
      <c r="I61" s="302">
        <v>4726.6839199999995</v>
      </c>
      <c r="J61" s="302">
        <v>5610.37309</v>
      </c>
      <c r="K61" s="302">
        <v>4556.48405</v>
      </c>
      <c r="L61" s="302">
        <v>6242.59292</v>
      </c>
      <c r="M61" s="302">
        <v>4392.0625199999995</v>
      </c>
      <c r="N61" s="364"/>
    </row>
    <row r="62" spans="1:14" ht="15" customHeight="1">
      <c r="A62" s="309" t="s">
        <v>851</v>
      </c>
      <c r="B62" s="302">
        <v>5937.0886799999998</v>
      </c>
      <c r="C62" s="302">
        <v>5617.9032100000004</v>
      </c>
      <c r="D62" s="302">
        <v>6872.8189499999999</v>
      </c>
      <c r="E62" s="302">
        <v>7473.6108800000002</v>
      </c>
      <c r="F62" s="302">
        <v>9363.7208800000008</v>
      </c>
      <c r="G62" s="302">
        <v>8134.7033600000004</v>
      </c>
      <c r="H62" s="302">
        <v>5993.2725099999998</v>
      </c>
      <c r="I62" s="302">
        <v>8936.5353699999996</v>
      </c>
      <c r="J62" s="302">
        <v>7960.7150000000001</v>
      </c>
      <c r="K62" s="302">
        <v>16335.19593</v>
      </c>
      <c r="L62" s="302">
        <v>23361.727010000002</v>
      </c>
      <c r="M62" s="302">
        <v>30544.365000000002</v>
      </c>
      <c r="N62" s="364"/>
    </row>
    <row r="63" spans="1:14" ht="15" customHeight="1">
      <c r="A63" s="304" t="s">
        <v>850</v>
      </c>
      <c r="B63" s="302">
        <v>-808.12293</v>
      </c>
      <c r="C63" s="302">
        <v>-825.54353000000003</v>
      </c>
      <c r="D63" s="302">
        <v>-3124.6672000000003</v>
      </c>
      <c r="E63" s="302">
        <v>-3254.39428</v>
      </c>
      <c r="F63" s="302">
        <v>-4270.5034500000002</v>
      </c>
      <c r="G63" s="302">
        <v>-3277.8258500000002</v>
      </c>
      <c r="H63" s="302">
        <v>-3827.0489600000001</v>
      </c>
      <c r="I63" s="302">
        <v>-4600.0275999999994</v>
      </c>
      <c r="J63" s="302">
        <v>-2603.5671699999998</v>
      </c>
      <c r="K63" s="302">
        <v>-8710.9901799999989</v>
      </c>
      <c r="L63" s="302">
        <v>-13409.52469</v>
      </c>
      <c r="M63" s="302">
        <v>-18390.047460000002</v>
      </c>
      <c r="N63" s="364"/>
    </row>
    <row r="64" spans="1:14" ht="15" customHeight="1">
      <c r="A64" s="310" t="s">
        <v>849</v>
      </c>
      <c r="B64" s="302">
        <v>13399.3884</v>
      </c>
      <c r="C64" s="302">
        <v>13392.63276</v>
      </c>
      <c r="D64" s="302">
        <v>11447.91462</v>
      </c>
      <c r="E64" s="302">
        <v>12621.82742</v>
      </c>
      <c r="F64" s="302">
        <v>12021.694890000001</v>
      </c>
      <c r="G64" s="302">
        <v>11837.16424</v>
      </c>
      <c r="H64" s="302">
        <v>7537.5391399999999</v>
      </c>
      <c r="I64" s="302">
        <v>9063.1916899999997</v>
      </c>
      <c r="J64" s="302">
        <v>10967.520919999999</v>
      </c>
      <c r="K64" s="302">
        <v>12180.6898</v>
      </c>
      <c r="L64" s="302">
        <v>16194.795239999999</v>
      </c>
      <c r="M64" s="302">
        <v>16546.38006</v>
      </c>
      <c r="N64" s="364"/>
    </row>
    <row r="65" spans="1:14" ht="15" customHeight="1">
      <c r="A65" s="309" t="s">
        <v>848</v>
      </c>
      <c r="B65" s="302">
        <v>1472.22245</v>
      </c>
      <c r="C65" s="302">
        <v>1605.3745100000001</v>
      </c>
      <c r="D65" s="302">
        <v>1288.60998</v>
      </c>
      <c r="E65" s="302">
        <v>2128.2764999999999</v>
      </c>
      <c r="F65" s="302">
        <v>2635.6564500000004</v>
      </c>
      <c r="G65" s="302">
        <v>1648.57951</v>
      </c>
      <c r="H65" s="302">
        <v>1513.27856</v>
      </c>
      <c r="I65" s="302">
        <v>1082.5396499999999</v>
      </c>
      <c r="J65" s="302">
        <v>3283.7462300000002</v>
      </c>
      <c r="K65" s="302">
        <v>3368.0522599999999</v>
      </c>
      <c r="L65" s="302">
        <v>4828.1474100000005</v>
      </c>
      <c r="M65" s="302">
        <v>1649.7030400000001</v>
      </c>
      <c r="N65" s="364"/>
    </row>
    <row r="66" spans="1:14" ht="15" customHeight="1">
      <c r="A66" s="309" t="s">
        <v>847</v>
      </c>
      <c r="B66" s="302">
        <v>-628.60950000000003</v>
      </c>
      <c r="C66" s="302">
        <v>-1533.86403</v>
      </c>
      <c r="D66" s="302">
        <v>-584.29022999999995</v>
      </c>
      <c r="E66" s="302">
        <v>-1713.95867</v>
      </c>
      <c r="F66" s="302">
        <v>-939.06581000000006</v>
      </c>
      <c r="G66" s="302">
        <v>-2155.7004200000001</v>
      </c>
      <c r="H66" s="302">
        <v>-750.80584999999996</v>
      </c>
      <c r="I66" s="302">
        <v>-2239.9107599999998</v>
      </c>
      <c r="J66" s="302">
        <v>-2608.82512</v>
      </c>
      <c r="K66" s="302">
        <v>-4095.5128799999998</v>
      </c>
      <c r="L66" s="302">
        <v>-5743.0136700000003</v>
      </c>
      <c r="M66" s="302">
        <v>-1810.58015</v>
      </c>
      <c r="N66" s="364"/>
    </row>
    <row r="67" spans="1:14" ht="15" customHeight="1">
      <c r="A67" s="301" t="s">
        <v>846</v>
      </c>
      <c r="B67" s="302">
        <v>14243.00135</v>
      </c>
      <c r="C67" s="302">
        <v>13464.143239999999</v>
      </c>
      <c r="D67" s="302">
        <v>12152.234369999998</v>
      </c>
      <c r="E67" s="302">
        <v>13036.14525</v>
      </c>
      <c r="F67" s="302">
        <v>13718.285529999999</v>
      </c>
      <c r="G67" s="302">
        <v>11330.04333</v>
      </c>
      <c r="H67" s="302">
        <v>8300.011849999999</v>
      </c>
      <c r="I67" s="302">
        <v>7905.8205800000005</v>
      </c>
      <c r="J67" s="302">
        <v>11642.44203</v>
      </c>
      <c r="K67" s="302">
        <v>11453.22918</v>
      </c>
      <c r="L67" s="302">
        <v>15279.928980000001</v>
      </c>
      <c r="M67" s="302">
        <v>16385.502949999998</v>
      </c>
      <c r="N67" s="364"/>
    </row>
    <row r="68" spans="1:14" ht="15" customHeight="1">
      <c r="A68" s="304" t="s">
        <v>845</v>
      </c>
      <c r="B68" s="302">
        <v>-12873.928910000001</v>
      </c>
      <c r="C68" s="302">
        <v>-13582.095740000001</v>
      </c>
      <c r="D68" s="302">
        <v>-12000.21803</v>
      </c>
      <c r="E68" s="302">
        <v>-12628.430560000001</v>
      </c>
      <c r="F68" s="302">
        <v>-13371.91778</v>
      </c>
      <c r="G68" s="302">
        <v>-13608.239970000001</v>
      </c>
      <c r="H68" s="302">
        <v>-11596.757679999999</v>
      </c>
      <c r="I68" s="302">
        <v>-12782.60446</v>
      </c>
      <c r="J68" s="302">
        <v>-12880.95865</v>
      </c>
      <c r="K68" s="302">
        <v>-10395.62645</v>
      </c>
      <c r="L68" s="302">
        <v>-14510.076439999999</v>
      </c>
      <c r="M68" s="302">
        <v>-10920.092869999999</v>
      </c>
      <c r="N68" s="364"/>
    </row>
    <row r="69" spans="1:14" ht="15" customHeight="1">
      <c r="A69" s="310" t="s">
        <v>844</v>
      </c>
      <c r="B69" s="302">
        <v>1369.0724399999999</v>
      </c>
      <c r="C69" s="302">
        <v>-117.9525</v>
      </c>
      <c r="D69" s="302">
        <v>152.01633999999999</v>
      </c>
      <c r="E69" s="302">
        <v>407.71469000000002</v>
      </c>
      <c r="F69" s="302">
        <v>346.36775</v>
      </c>
      <c r="G69" s="302">
        <v>-2278.1966400000001</v>
      </c>
      <c r="H69" s="302">
        <v>-3296.7458300000003</v>
      </c>
      <c r="I69" s="302">
        <v>-4876.78388</v>
      </c>
      <c r="J69" s="302">
        <v>-1238.5166200000001</v>
      </c>
      <c r="K69" s="302">
        <v>1057.6027300000001</v>
      </c>
      <c r="L69" s="302">
        <v>769.85254000000009</v>
      </c>
      <c r="M69" s="302">
        <v>5465.4100799999997</v>
      </c>
      <c r="N69" s="364"/>
    </row>
    <row r="70" spans="1:14" ht="15" customHeight="1">
      <c r="A70" s="310" t="s">
        <v>843</v>
      </c>
      <c r="B70" s="302">
        <v>-5.3046699999999998</v>
      </c>
      <c r="C70" s="302">
        <v>6.8687299999999993</v>
      </c>
      <c r="D70" s="302">
        <v>-0.36033999999999999</v>
      </c>
      <c r="E70" s="302">
        <v>28.207799999999999</v>
      </c>
      <c r="F70" s="302">
        <v>-14.75963</v>
      </c>
      <c r="G70" s="302">
        <v>0.25178</v>
      </c>
      <c r="H70" s="302">
        <v>2.95261</v>
      </c>
      <c r="I70" s="302">
        <v>6.0352399999999999</v>
      </c>
      <c r="J70" s="302">
        <v>0.27437</v>
      </c>
      <c r="K70" s="302">
        <v>-0.19237000000000001</v>
      </c>
      <c r="L70" s="302">
        <v>-0.44563999999999998</v>
      </c>
      <c r="M70" s="302">
        <v>13.453629999999999</v>
      </c>
      <c r="N70" s="364"/>
    </row>
    <row r="71" spans="1:14" ht="15" customHeight="1">
      <c r="A71" s="311" t="s">
        <v>842</v>
      </c>
      <c r="B71" s="302">
        <v>-5.3046699999999998</v>
      </c>
      <c r="C71" s="302">
        <v>6.8687299999999993</v>
      </c>
      <c r="D71" s="302">
        <v>-0.36033999999999999</v>
      </c>
      <c r="E71" s="302">
        <v>28.207799999999999</v>
      </c>
      <c r="F71" s="302">
        <v>-14.75963</v>
      </c>
      <c r="G71" s="302">
        <v>0.25178</v>
      </c>
      <c r="H71" s="302">
        <v>2.95261</v>
      </c>
      <c r="I71" s="302">
        <v>6.0352399999999999</v>
      </c>
      <c r="J71" s="302">
        <v>0.27437</v>
      </c>
      <c r="K71" s="302">
        <v>-0.19237000000000001</v>
      </c>
      <c r="L71" s="302">
        <v>-0.44563999999999998</v>
      </c>
      <c r="M71" s="302">
        <v>13.453629999999999</v>
      </c>
      <c r="N71" s="364"/>
    </row>
    <row r="72" spans="1:14" ht="15" customHeight="1">
      <c r="A72" s="311" t="s">
        <v>841</v>
      </c>
      <c r="B72" s="302">
        <v>0</v>
      </c>
      <c r="C72" s="302">
        <v>0</v>
      </c>
      <c r="D72" s="302">
        <v>0</v>
      </c>
      <c r="E72" s="302">
        <v>0</v>
      </c>
      <c r="F72" s="302">
        <v>0</v>
      </c>
      <c r="G72" s="302">
        <v>0</v>
      </c>
      <c r="H72" s="302">
        <v>0</v>
      </c>
      <c r="I72" s="302">
        <v>0</v>
      </c>
      <c r="J72" s="302">
        <v>0</v>
      </c>
      <c r="K72" s="302">
        <v>0</v>
      </c>
      <c r="L72" s="302">
        <v>0</v>
      </c>
      <c r="M72" s="302">
        <v>0</v>
      </c>
      <c r="N72" s="364"/>
    </row>
    <row r="73" spans="1:14" ht="15" customHeight="1">
      <c r="A73" s="301" t="s">
        <v>840</v>
      </c>
      <c r="B73" s="302">
        <v>-1.88591</v>
      </c>
      <c r="C73" s="302">
        <v>-17.212720000000001</v>
      </c>
      <c r="D73" s="302">
        <v>0</v>
      </c>
      <c r="E73" s="302">
        <v>0</v>
      </c>
      <c r="F73" s="302">
        <v>0.76890000000000003</v>
      </c>
      <c r="G73" s="302">
        <v>-0.99579999999999991</v>
      </c>
      <c r="H73" s="302">
        <v>-1.76997</v>
      </c>
      <c r="I73" s="302">
        <v>-6.8011599999999994</v>
      </c>
      <c r="J73" s="302">
        <v>-5.246E-2</v>
      </c>
      <c r="K73" s="302">
        <v>0</v>
      </c>
      <c r="L73" s="302">
        <v>0</v>
      </c>
      <c r="M73" s="302">
        <v>0</v>
      </c>
      <c r="N73" s="364"/>
    </row>
    <row r="74" spans="1:14" ht="15" customHeight="1">
      <c r="A74" s="301" t="s">
        <v>1036</v>
      </c>
      <c r="B74" s="302">
        <v>-1.88591</v>
      </c>
      <c r="C74" s="302">
        <v>-17.212720000000001</v>
      </c>
      <c r="D74" s="302">
        <v>0</v>
      </c>
      <c r="E74" s="302">
        <v>0</v>
      </c>
      <c r="F74" s="302">
        <v>0.76890000000000003</v>
      </c>
      <c r="G74" s="302">
        <v>-0.99579999999999991</v>
      </c>
      <c r="H74" s="302">
        <v>-1.76997</v>
      </c>
      <c r="I74" s="302">
        <v>-6.8011599999999994</v>
      </c>
      <c r="J74" s="302">
        <v>-5.246E-2</v>
      </c>
      <c r="K74" s="302">
        <v>0</v>
      </c>
      <c r="L74" s="302">
        <v>0</v>
      </c>
      <c r="M74" s="302">
        <v>0</v>
      </c>
      <c r="N74" s="364"/>
    </row>
    <row r="75" spans="1:14" ht="15" customHeight="1">
      <c r="A75" s="304" t="s">
        <v>311</v>
      </c>
      <c r="B75" s="302">
        <v>0</v>
      </c>
      <c r="C75" s="302">
        <v>0</v>
      </c>
      <c r="D75" s="302">
        <v>0</v>
      </c>
      <c r="E75" s="302">
        <v>0</v>
      </c>
      <c r="F75" s="302">
        <v>0</v>
      </c>
      <c r="G75" s="302">
        <v>0</v>
      </c>
      <c r="H75" s="302">
        <v>0</v>
      </c>
      <c r="I75" s="302">
        <v>0</v>
      </c>
      <c r="J75" s="302">
        <v>0</v>
      </c>
      <c r="K75" s="302">
        <v>0</v>
      </c>
      <c r="L75" s="302">
        <v>0</v>
      </c>
      <c r="M75" s="302">
        <v>0</v>
      </c>
      <c r="N75" s="364"/>
    </row>
    <row r="76" spans="1:14" ht="15" customHeight="1">
      <c r="A76" s="301" t="s">
        <v>837</v>
      </c>
      <c r="B76" s="302">
        <v>1361.8818600000002</v>
      </c>
      <c r="C76" s="302">
        <v>-128.29649000000001</v>
      </c>
      <c r="D76" s="302">
        <v>151.65600000000001</v>
      </c>
      <c r="E76" s="302">
        <v>435.92248999999998</v>
      </c>
      <c r="F76" s="302">
        <v>332.37702000000002</v>
      </c>
      <c r="G76" s="302">
        <v>-2278.9406600000002</v>
      </c>
      <c r="H76" s="302">
        <v>-3295.5631899999998</v>
      </c>
      <c r="I76" s="302">
        <v>-4877.5497999999998</v>
      </c>
      <c r="J76" s="302">
        <v>-1238.2947099999999</v>
      </c>
      <c r="K76" s="302">
        <v>1057.4103600000001</v>
      </c>
      <c r="L76" s="302">
        <v>769.40690000000006</v>
      </c>
      <c r="M76" s="302">
        <v>5478.8637099999996</v>
      </c>
      <c r="N76" s="364"/>
    </row>
    <row r="77" spans="1:14" ht="15" customHeight="1">
      <c r="A77" s="312" t="s">
        <v>836</v>
      </c>
      <c r="B77" s="302">
        <v>0</v>
      </c>
      <c r="C77" s="302">
        <v>0</v>
      </c>
      <c r="D77" s="302">
        <v>0</v>
      </c>
      <c r="E77" s="302">
        <v>0</v>
      </c>
      <c r="F77" s="302">
        <v>0</v>
      </c>
      <c r="G77" s="302">
        <v>0</v>
      </c>
      <c r="H77" s="302">
        <v>0</v>
      </c>
      <c r="I77" s="302">
        <v>0</v>
      </c>
      <c r="J77" s="302">
        <v>0</v>
      </c>
      <c r="K77" s="302">
        <v>0</v>
      </c>
      <c r="L77" s="302">
        <v>0</v>
      </c>
      <c r="M77" s="302">
        <v>0</v>
      </c>
      <c r="N77" s="364"/>
    </row>
    <row r="78" spans="1:14" ht="15" customHeight="1">
      <c r="A78" s="310" t="s">
        <v>835</v>
      </c>
      <c r="B78" s="302">
        <v>1361.8818600000002</v>
      </c>
      <c r="C78" s="302">
        <v>-128.29649000000001</v>
      </c>
      <c r="D78" s="302">
        <v>151.65600000000001</v>
      </c>
      <c r="E78" s="302">
        <v>435.92248999999998</v>
      </c>
      <c r="F78" s="302">
        <v>332.37702000000002</v>
      </c>
      <c r="G78" s="302">
        <v>-2278.9406600000002</v>
      </c>
      <c r="H78" s="302">
        <v>-3295.5631899999998</v>
      </c>
      <c r="I78" s="302">
        <v>-4877.5497999999998</v>
      </c>
      <c r="J78" s="302">
        <v>-1238.2947099999999</v>
      </c>
      <c r="K78" s="302">
        <v>1057.4103600000001</v>
      </c>
      <c r="L78" s="302">
        <v>769.40690000000006</v>
      </c>
      <c r="M78" s="302">
        <v>5478.8637099999996</v>
      </c>
      <c r="N78" s="364"/>
    </row>
    <row r="79" spans="1:14" ht="15" customHeight="1">
      <c r="A79" s="309" t="s">
        <v>834</v>
      </c>
      <c r="B79" s="302">
        <v>10.880379999999999</v>
      </c>
      <c r="C79" s="302">
        <v>1252.8881299999998</v>
      </c>
      <c r="D79" s="302">
        <v>8.9457199999999997</v>
      </c>
      <c r="E79" s="302">
        <v>25.46105</v>
      </c>
      <c r="F79" s="302">
        <v>7.8979900000000001</v>
      </c>
      <c r="G79" s="302">
        <v>-6.5118400000000003</v>
      </c>
      <c r="H79" s="302">
        <v>-25.683150000000001</v>
      </c>
      <c r="I79" s="302">
        <v>9.9845000000000006</v>
      </c>
      <c r="J79" s="302">
        <v>-90.702730000000003</v>
      </c>
      <c r="K79" s="302">
        <v>8.24071</v>
      </c>
      <c r="L79" s="302">
        <v>8.24071</v>
      </c>
      <c r="M79" s="302">
        <v>-203.94809000000001</v>
      </c>
      <c r="N79" s="364"/>
    </row>
    <row r="80" spans="1:14" ht="15" customHeight="1">
      <c r="A80" s="301" t="s">
        <v>833</v>
      </c>
      <c r="B80" s="302">
        <v>1372.76224</v>
      </c>
      <c r="C80" s="302">
        <v>1124.5916399999999</v>
      </c>
      <c r="D80" s="302">
        <v>160.60172</v>
      </c>
      <c r="E80" s="302">
        <v>461.38353999999998</v>
      </c>
      <c r="F80" s="302">
        <v>340.27501000000001</v>
      </c>
      <c r="G80" s="302">
        <v>-2285.4524999999999</v>
      </c>
      <c r="H80" s="302">
        <v>-3321.2463399999997</v>
      </c>
      <c r="I80" s="302">
        <v>-4867.5653000000002</v>
      </c>
      <c r="J80" s="302">
        <v>-1328.9974399999999</v>
      </c>
      <c r="K80" s="302">
        <v>1065.6510700000001</v>
      </c>
      <c r="L80" s="302">
        <v>777.64760999999999</v>
      </c>
      <c r="M80" s="302">
        <v>5274.9156199999998</v>
      </c>
      <c r="N80" s="364"/>
    </row>
    <row r="81" spans="1:14" ht="15" customHeight="1">
      <c r="A81" s="309" t="s">
        <v>832</v>
      </c>
      <c r="B81" s="302">
        <v>0</v>
      </c>
      <c r="C81" s="302">
        <v>0</v>
      </c>
      <c r="D81" s="302">
        <v>0</v>
      </c>
      <c r="E81" s="302">
        <v>0</v>
      </c>
      <c r="F81" s="302">
        <v>0</v>
      </c>
      <c r="G81" s="302">
        <v>0</v>
      </c>
      <c r="H81" s="302">
        <v>0</v>
      </c>
      <c r="I81" s="302">
        <v>0</v>
      </c>
      <c r="J81" s="302">
        <v>0</v>
      </c>
      <c r="K81" s="302">
        <v>0</v>
      </c>
      <c r="L81" s="302">
        <v>0</v>
      </c>
      <c r="M81" s="302">
        <v>0</v>
      </c>
      <c r="N81" s="364"/>
    </row>
    <row r="82" spans="1:14" ht="15" customHeight="1">
      <c r="A82" s="301" t="s">
        <v>831</v>
      </c>
      <c r="B82" s="302">
        <v>1372.76224</v>
      </c>
      <c r="C82" s="302">
        <v>1124.5916399999999</v>
      </c>
      <c r="D82" s="302">
        <v>160.60172</v>
      </c>
      <c r="E82" s="302">
        <v>461.38353999999998</v>
      </c>
      <c r="F82" s="302">
        <v>340.27501000000001</v>
      </c>
      <c r="G82" s="302">
        <v>-2285.4524999999999</v>
      </c>
      <c r="H82" s="302">
        <v>-3321.2463399999997</v>
      </c>
      <c r="I82" s="302">
        <v>-4867.5653000000002</v>
      </c>
      <c r="J82" s="302">
        <v>-1328.9974399999999</v>
      </c>
      <c r="K82" s="302">
        <v>1065.6510700000001</v>
      </c>
      <c r="L82" s="302">
        <v>777.64760999999999</v>
      </c>
      <c r="M82" s="302">
        <v>5274.9156199999998</v>
      </c>
      <c r="N82" s="364"/>
    </row>
    <row r="83" spans="1:14" ht="15" customHeight="1" thickBot="1">
      <c r="A83" s="309" t="s">
        <v>830</v>
      </c>
      <c r="B83" s="302">
        <v>0</v>
      </c>
      <c r="C83" s="302">
        <v>0</v>
      </c>
      <c r="D83" s="302">
        <v>0</v>
      </c>
      <c r="E83" s="302">
        <v>0</v>
      </c>
      <c r="F83" s="302">
        <v>0</v>
      </c>
      <c r="G83" s="302">
        <v>0</v>
      </c>
      <c r="H83" s="302">
        <v>0</v>
      </c>
      <c r="I83" s="302">
        <v>0</v>
      </c>
      <c r="J83" s="302">
        <v>0</v>
      </c>
      <c r="K83" s="302">
        <v>0</v>
      </c>
      <c r="L83" s="302">
        <v>0</v>
      </c>
      <c r="M83" s="302">
        <v>0</v>
      </c>
      <c r="N83" s="364"/>
    </row>
    <row r="84" spans="1:14" ht="15" customHeight="1" thickTop="1" thickBot="1">
      <c r="A84" s="299" t="s">
        <v>829</v>
      </c>
      <c r="B84" s="300">
        <v>1372.76224</v>
      </c>
      <c r="C84" s="300">
        <v>1124.5916399999999</v>
      </c>
      <c r="D84" s="300">
        <v>160.60172</v>
      </c>
      <c r="E84" s="300">
        <v>461.38353999999998</v>
      </c>
      <c r="F84" s="300">
        <v>340.27501000000001</v>
      </c>
      <c r="G84" s="300">
        <v>-2285.4524999999999</v>
      </c>
      <c r="H84" s="300">
        <v>-3321.2463399999997</v>
      </c>
      <c r="I84" s="300">
        <v>-4867.5653000000002</v>
      </c>
      <c r="J84" s="300">
        <v>-1328.9974399999999</v>
      </c>
      <c r="K84" s="300">
        <v>1065.6510700000001</v>
      </c>
      <c r="L84" s="300">
        <v>777.64760999999999</v>
      </c>
      <c r="M84" s="300">
        <v>5274.9156199999998</v>
      </c>
      <c r="N84" s="364"/>
    </row>
    <row r="85" spans="1:14" ht="3.75" customHeight="1" thickTop="1" thickBot="1">
      <c r="A85" s="313"/>
      <c r="B85" s="314"/>
      <c r="C85" s="314"/>
      <c r="D85" s="314"/>
      <c r="E85" s="314"/>
      <c r="F85" s="314"/>
      <c r="G85" s="314"/>
      <c r="H85" s="314"/>
      <c r="I85" s="314"/>
      <c r="J85" s="314"/>
      <c r="K85" s="314"/>
      <c r="L85" s="314"/>
      <c r="M85" s="314"/>
    </row>
    <row r="86" spans="1:14" ht="15" customHeight="1" thickTop="1">
      <c r="A86" s="315"/>
      <c r="B86" s="316"/>
      <c r="C86" s="316"/>
      <c r="D86" s="316"/>
      <c r="E86" s="316"/>
      <c r="F86" s="316"/>
      <c r="G86" s="316"/>
      <c r="H86" s="316"/>
      <c r="I86" s="316"/>
      <c r="J86" s="316"/>
      <c r="K86" s="316"/>
      <c r="L86" s="316"/>
      <c r="M86" s="316"/>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9">
    <pageSetUpPr fitToPage="1"/>
  </sheetPr>
  <dimension ref="A1:N87"/>
  <sheetViews>
    <sheetView zoomScale="70" zoomScaleNormal="70" workbookViewId="0">
      <selection activeCell="A23" sqref="A23"/>
    </sheetView>
  </sheetViews>
  <sheetFormatPr baseColWidth="10" defaultColWidth="9.140625" defaultRowHeight="18"/>
  <cols>
    <col min="1" max="1" width="106.42578125" style="294" customWidth="1"/>
    <col min="2" max="8" width="10.7109375" style="294" bestFit="1" customWidth="1"/>
    <col min="9" max="9" width="10.7109375" style="294" customWidth="1"/>
    <col min="10" max="10" width="10.7109375" style="294" bestFit="1" customWidth="1"/>
    <col min="11" max="12" width="10.7109375" style="294" customWidth="1"/>
    <col min="13" max="13" width="10.7109375" style="318" bestFit="1" customWidth="1"/>
    <col min="14" max="256" width="9.140625" style="294"/>
    <col min="257" max="257" width="106.42578125" style="294" customWidth="1"/>
    <col min="258" max="264" width="10.7109375" style="294" bestFit="1" customWidth="1"/>
    <col min="265" max="265" width="10.7109375" style="294" customWidth="1"/>
    <col min="266" max="266" width="10.7109375" style="294" bestFit="1" customWidth="1"/>
    <col min="267" max="268" width="10.7109375" style="294" customWidth="1"/>
    <col min="269" max="269" width="10.7109375" style="294" bestFit="1" customWidth="1"/>
    <col min="270" max="512" width="9.140625" style="294"/>
    <col min="513" max="513" width="106.42578125" style="294" customWidth="1"/>
    <col min="514" max="520" width="10.7109375" style="294" bestFit="1" customWidth="1"/>
    <col min="521" max="521" width="10.7109375" style="294" customWidth="1"/>
    <col min="522" max="522" width="10.7109375" style="294" bestFit="1" customWidth="1"/>
    <col min="523" max="524" width="10.7109375" style="294" customWidth="1"/>
    <col min="525" max="525" width="10.7109375" style="294" bestFit="1" customWidth="1"/>
    <col min="526" max="768" width="9.140625" style="294"/>
    <col min="769" max="769" width="106.42578125" style="294" customWidth="1"/>
    <col min="770" max="776" width="10.7109375" style="294" bestFit="1" customWidth="1"/>
    <col min="777" max="777" width="10.7109375" style="294" customWidth="1"/>
    <col min="778" max="778" width="10.7109375" style="294" bestFit="1" customWidth="1"/>
    <col min="779" max="780" width="10.7109375" style="294" customWidth="1"/>
    <col min="781" max="781" width="10.7109375" style="294" bestFit="1" customWidth="1"/>
    <col min="782" max="1024" width="9.140625" style="294"/>
    <col min="1025" max="1025" width="106.42578125" style="294" customWidth="1"/>
    <col min="1026" max="1032" width="10.7109375" style="294" bestFit="1" customWidth="1"/>
    <col min="1033" max="1033" width="10.7109375" style="294" customWidth="1"/>
    <col min="1034" max="1034" width="10.7109375" style="294" bestFit="1" customWidth="1"/>
    <col min="1035" max="1036" width="10.7109375" style="294" customWidth="1"/>
    <col min="1037" max="1037" width="10.7109375" style="294" bestFit="1" customWidth="1"/>
    <col min="1038" max="1280" width="9.140625" style="294"/>
    <col min="1281" max="1281" width="106.42578125" style="294" customWidth="1"/>
    <col min="1282" max="1288" width="10.7109375" style="294" bestFit="1" customWidth="1"/>
    <col min="1289" max="1289" width="10.7109375" style="294" customWidth="1"/>
    <col min="1290" max="1290" width="10.7109375" style="294" bestFit="1" customWidth="1"/>
    <col min="1291" max="1292" width="10.7109375" style="294" customWidth="1"/>
    <col min="1293" max="1293" width="10.7109375" style="294" bestFit="1" customWidth="1"/>
    <col min="1294" max="1536" width="9.140625" style="294"/>
    <col min="1537" max="1537" width="106.42578125" style="294" customWidth="1"/>
    <col min="1538" max="1544" width="10.7109375" style="294" bestFit="1" customWidth="1"/>
    <col min="1545" max="1545" width="10.7109375" style="294" customWidth="1"/>
    <col min="1546" max="1546" width="10.7109375" style="294" bestFit="1" customWidth="1"/>
    <col min="1547" max="1548" width="10.7109375" style="294" customWidth="1"/>
    <col min="1549" max="1549" width="10.7109375" style="294" bestFit="1" customWidth="1"/>
    <col min="1550" max="1792" width="9.140625" style="294"/>
    <col min="1793" max="1793" width="106.42578125" style="294" customWidth="1"/>
    <col min="1794" max="1800" width="10.7109375" style="294" bestFit="1" customWidth="1"/>
    <col min="1801" max="1801" width="10.7109375" style="294" customWidth="1"/>
    <col min="1802" max="1802" width="10.7109375" style="294" bestFit="1" customWidth="1"/>
    <col min="1803" max="1804" width="10.7109375" style="294" customWidth="1"/>
    <col min="1805" max="1805" width="10.7109375" style="294" bestFit="1" customWidth="1"/>
    <col min="1806" max="2048" width="9.140625" style="294"/>
    <col min="2049" max="2049" width="106.42578125" style="294" customWidth="1"/>
    <col min="2050" max="2056" width="10.7109375" style="294" bestFit="1" customWidth="1"/>
    <col min="2057" max="2057" width="10.7109375" style="294" customWidth="1"/>
    <col min="2058" max="2058" width="10.7109375" style="294" bestFit="1" customWidth="1"/>
    <col min="2059" max="2060" width="10.7109375" style="294" customWidth="1"/>
    <col min="2061" max="2061" width="10.7109375" style="294" bestFit="1" customWidth="1"/>
    <col min="2062" max="2304" width="9.140625" style="294"/>
    <col min="2305" max="2305" width="106.42578125" style="294" customWidth="1"/>
    <col min="2306" max="2312" width="10.7109375" style="294" bestFit="1" customWidth="1"/>
    <col min="2313" max="2313" width="10.7109375" style="294" customWidth="1"/>
    <col min="2314" max="2314" width="10.7109375" style="294" bestFit="1" customWidth="1"/>
    <col min="2315" max="2316" width="10.7109375" style="294" customWidth="1"/>
    <col min="2317" max="2317" width="10.7109375" style="294" bestFit="1" customWidth="1"/>
    <col min="2318" max="2560" width="9.140625" style="294"/>
    <col min="2561" max="2561" width="106.42578125" style="294" customWidth="1"/>
    <col min="2562" max="2568" width="10.7109375" style="294" bestFit="1" customWidth="1"/>
    <col min="2569" max="2569" width="10.7109375" style="294" customWidth="1"/>
    <col min="2570" max="2570" width="10.7109375" style="294" bestFit="1" customWidth="1"/>
    <col min="2571" max="2572" width="10.7109375" style="294" customWidth="1"/>
    <col min="2573" max="2573" width="10.7109375" style="294" bestFit="1" customWidth="1"/>
    <col min="2574" max="2816" width="9.140625" style="294"/>
    <col min="2817" max="2817" width="106.42578125" style="294" customWidth="1"/>
    <col min="2818" max="2824" width="10.7109375" style="294" bestFit="1" customWidth="1"/>
    <col min="2825" max="2825" width="10.7109375" style="294" customWidth="1"/>
    <col min="2826" max="2826" width="10.7109375" style="294" bestFit="1" customWidth="1"/>
    <col min="2827" max="2828" width="10.7109375" style="294" customWidth="1"/>
    <col min="2829" max="2829" width="10.7109375" style="294" bestFit="1" customWidth="1"/>
    <col min="2830" max="3072" width="9.140625" style="294"/>
    <col min="3073" max="3073" width="106.42578125" style="294" customWidth="1"/>
    <col min="3074" max="3080" width="10.7109375" style="294" bestFit="1" customWidth="1"/>
    <col min="3081" max="3081" width="10.7109375" style="294" customWidth="1"/>
    <col min="3082" max="3082" width="10.7109375" style="294" bestFit="1" customWidth="1"/>
    <col min="3083" max="3084" width="10.7109375" style="294" customWidth="1"/>
    <col min="3085" max="3085" width="10.7109375" style="294" bestFit="1" customWidth="1"/>
    <col min="3086" max="3328" width="9.140625" style="294"/>
    <col min="3329" max="3329" width="106.42578125" style="294" customWidth="1"/>
    <col min="3330" max="3336" width="10.7109375" style="294" bestFit="1" customWidth="1"/>
    <col min="3337" max="3337" width="10.7109375" style="294" customWidth="1"/>
    <col min="3338" max="3338" width="10.7109375" style="294" bestFit="1" customWidth="1"/>
    <col min="3339" max="3340" width="10.7109375" style="294" customWidth="1"/>
    <col min="3341" max="3341" width="10.7109375" style="294" bestFit="1" customWidth="1"/>
    <col min="3342" max="3584" width="9.140625" style="294"/>
    <col min="3585" max="3585" width="106.42578125" style="294" customWidth="1"/>
    <col min="3586" max="3592" width="10.7109375" style="294" bestFit="1" customWidth="1"/>
    <col min="3593" max="3593" width="10.7109375" style="294" customWidth="1"/>
    <col min="3594" max="3594" width="10.7109375" style="294" bestFit="1" customWidth="1"/>
    <col min="3595" max="3596" width="10.7109375" style="294" customWidth="1"/>
    <col min="3597" max="3597" width="10.7109375" style="294" bestFit="1" customWidth="1"/>
    <col min="3598" max="3840" width="9.140625" style="294"/>
    <col min="3841" max="3841" width="106.42578125" style="294" customWidth="1"/>
    <col min="3842" max="3848" width="10.7109375" style="294" bestFit="1" customWidth="1"/>
    <col min="3849" max="3849" width="10.7109375" style="294" customWidth="1"/>
    <col min="3850" max="3850" width="10.7109375" style="294" bestFit="1" customWidth="1"/>
    <col min="3851" max="3852" width="10.7109375" style="294" customWidth="1"/>
    <col min="3853" max="3853" width="10.7109375" style="294" bestFit="1" customWidth="1"/>
    <col min="3854" max="4096" width="9.140625" style="294"/>
    <col min="4097" max="4097" width="106.42578125" style="294" customWidth="1"/>
    <col min="4098" max="4104" width="10.7109375" style="294" bestFit="1" customWidth="1"/>
    <col min="4105" max="4105" width="10.7109375" style="294" customWidth="1"/>
    <col min="4106" max="4106" width="10.7109375" style="294" bestFit="1" customWidth="1"/>
    <col min="4107" max="4108" width="10.7109375" style="294" customWidth="1"/>
    <col min="4109" max="4109" width="10.7109375" style="294" bestFit="1" customWidth="1"/>
    <col min="4110" max="4352" width="9.140625" style="294"/>
    <col min="4353" max="4353" width="106.42578125" style="294" customWidth="1"/>
    <col min="4354" max="4360" width="10.7109375" style="294" bestFit="1" customWidth="1"/>
    <col min="4361" max="4361" width="10.7109375" style="294" customWidth="1"/>
    <col min="4362" max="4362" width="10.7109375" style="294" bestFit="1" customWidth="1"/>
    <col min="4363" max="4364" width="10.7109375" style="294" customWidth="1"/>
    <col min="4365" max="4365" width="10.7109375" style="294" bestFit="1" customWidth="1"/>
    <col min="4366" max="4608" width="9.140625" style="294"/>
    <col min="4609" max="4609" width="106.42578125" style="294" customWidth="1"/>
    <col min="4610" max="4616" width="10.7109375" style="294" bestFit="1" customWidth="1"/>
    <col min="4617" max="4617" width="10.7109375" style="294" customWidth="1"/>
    <col min="4618" max="4618" width="10.7109375" style="294" bestFit="1" customWidth="1"/>
    <col min="4619" max="4620" width="10.7109375" style="294" customWidth="1"/>
    <col min="4621" max="4621" width="10.7109375" style="294" bestFit="1" customWidth="1"/>
    <col min="4622" max="4864" width="9.140625" style="294"/>
    <col min="4865" max="4865" width="106.42578125" style="294" customWidth="1"/>
    <col min="4866" max="4872" width="10.7109375" style="294" bestFit="1" customWidth="1"/>
    <col min="4873" max="4873" width="10.7109375" style="294" customWidth="1"/>
    <col min="4874" max="4874" width="10.7109375" style="294" bestFit="1" customWidth="1"/>
    <col min="4875" max="4876" width="10.7109375" style="294" customWidth="1"/>
    <col min="4877" max="4877" width="10.7109375" style="294" bestFit="1" customWidth="1"/>
    <col min="4878" max="5120" width="9.140625" style="294"/>
    <col min="5121" max="5121" width="106.42578125" style="294" customWidth="1"/>
    <col min="5122" max="5128" width="10.7109375" style="294" bestFit="1" customWidth="1"/>
    <col min="5129" max="5129" width="10.7109375" style="294" customWidth="1"/>
    <col min="5130" max="5130" width="10.7109375" style="294" bestFit="1" customWidth="1"/>
    <col min="5131" max="5132" width="10.7109375" style="294" customWidth="1"/>
    <col min="5133" max="5133" width="10.7109375" style="294" bestFit="1" customWidth="1"/>
    <col min="5134" max="5376" width="9.140625" style="294"/>
    <col min="5377" max="5377" width="106.42578125" style="294" customWidth="1"/>
    <col min="5378" max="5384" width="10.7109375" style="294" bestFit="1" customWidth="1"/>
    <col min="5385" max="5385" width="10.7109375" style="294" customWidth="1"/>
    <col min="5386" max="5386" width="10.7109375" style="294" bestFit="1" customWidth="1"/>
    <col min="5387" max="5388" width="10.7109375" style="294" customWidth="1"/>
    <col min="5389" max="5389" width="10.7109375" style="294" bestFit="1" customWidth="1"/>
    <col min="5390" max="5632" width="9.140625" style="294"/>
    <col min="5633" max="5633" width="106.42578125" style="294" customWidth="1"/>
    <col min="5634" max="5640" width="10.7109375" style="294" bestFit="1" customWidth="1"/>
    <col min="5641" max="5641" width="10.7109375" style="294" customWidth="1"/>
    <col min="5642" max="5642" width="10.7109375" style="294" bestFit="1" customWidth="1"/>
    <col min="5643" max="5644" width="10.7109375" style="294" customWidth="1"/>
    <col min="5645" max="5645" width="10.7109375" style="294" bestFit="1" customWidth="1"/>
    <col min="5646" max="5888" width="9.140625" style="294"/>
    <col min="5889" max="5889" width="106.42578125" style="294" customWidth="1"/>
    <col min="5890" max="5896" width="10.7109375" style="294" bestFit="1" customWidth="1"/>
    <col min="5897" max="5897" width="10.7109375" style="294" customWidth="1"/>
    <col min="5898" max="5898" width="10.7109375" style="294" bestFit="1" customWidth="1"/>
    <col min="5899" max="5900" width="10.7109375" style="294" customWidth="1"/>
    <col min="5901" max="5901" width="10.7109375" style="294" bestFit="1" customWidth="1"/>
    <col min="5902" max="6144" width="9.140625" style="294"/>
    <col min="6145" max="6145" width="106.42578125" style="294" customWidth="1"/>
    <col min="6146" max="6152" width="10.7109375" style="294" bestFit="1" customWidth="1"/>
    <col min="6153" max="6153" width="10.7109375" style="294" customWidth="1"/>
    <col min="6154" max="6154" width="10.7109375" style="294" bestFit="1" customWidth="1"/>
    <col min="6155" max="6156" width="10.7109375" style="294" customWidth="1"/>
    <col min="6157" max="6157" width="10.7109375" style="294" bestFit="1" customWidth="1"/>
    <col min="6158" max="6400" width="9.140625" style="294"/>
    <col min="6401" max="6401" width="106.42578125" style="294" customWidth="1"/>
    <col min="6402" max="6408" width="10.7109375" style="294" bestFit="1" customWidth="1"/>
    <col min="6409" max="6409" width="10.7109375" style="294" customWidth="1"/>
    <col min="6410" max="6410" width="10.7109375" style="294" bestFit="1" customWidth="1"/>
    <col min="6411" max="6412" width="10.7109375" style="294" customWidth="1"/>
    <col min="6413" max="6413" width="10.7109375" style="294" bestFit="1" customWidth="1"/>
    <col min="6414" max="6656" width="9.140625" style="294"/>
    <col min="6657" max="6657" width="106.42578125" style="294" customWidth="1"/>
    <col min="6658" max="6664" width="10.7109375" style="294" bestFit="1" customWidth="1"/>
    <col min="6665" max="6665" width="10.7109375" style="294" customWidth="1"/>
    <col min="6666" max="6666" width="10.7109375" style="294" bestFit="1" customWidth="1"/>
    <col min="6667" max="6668" width="10.7109375" style="294" customWidth="1"/>
    <col min="6669" max="6669" width="10.7109375" style="294" bestFit="1" customWidth="1"/>
    <col min="6670" max="6912" width="9.140625" style="294"/>
    <col min="6913" max="6913" width="106.42578125" style="294" customWidth="1"/>
    <col min="6914" max="6920" width="10.7109375" style="294" bestFit="1" customWidth="1"/>
    <col min="6921" max="6921" width="10.7109375" style="294" customWidth="1"/>
    <col min="6922" max="6922" width="10.7109375" style="294" bestFit="1" customWidth="1"/>
    <col min="6923" max="6924" width="10.7109375" style="294" customWidth="1"/>
    <col min="6925" max="6925" width="10.7109375" style="294" bestFit="1" customWidth="1"/>
    <col min="6926" max="7168" width="9.140625" style="294"/>
    <col min="7169" max="7169" width="106.42578125" style="294" customWidth="1"/>
    <col min="7170" max="7176" width="10.7109375" style="294" bestFit="1" customWidth="1"/>
    <col min="7177" max="7177" width="10.7109375" style="294" customWidth="1"/>
    <col min="7178" max="7178" width="10.7109375" style="294" bestFit="1" customWidth="1"/>
    <col min="7179" max="7180" width="10.7109375" style="294" customWidth="1"/>
    <col min="7181" max="7181" width="10.7109375" style="294" bestFit="1" customWidth="1"/>
    <col min="7182" max="7424" width="9.140625" style="294"/>
    <col min="7425" max="7425" width="106.42578125" style="294" customWidth="1"/>
    <col min="7426" max="7432" width="10.7109375" style="294" bestFit="1" customWidth="1"/>
    <col min="7433" max="7433" width="10.7109375" style="294" customWidth="1"/>
    <col min="7434" max="7434" width="10.7109375" style="294" bestFit="1" customWidth="1"/>
    <col min="7435" max="7436" width="10.7109375" style="294" customWidth="1"/>
    <col min="7437" max="7437" width="10.7109375" style="294" bestFit="1" customWidth="1"/>
    <col min="7438" max="7680" width="9.140625" style="294"/>
    <col min="7681" max="7681" width="106.42578125" style="294" customWidth="1"/>
    <col min="7682" max="7688" width="10.7109375" style="294" bestFit="1" customWidth="1"/>
    <col min="7689" max="7689" width="10.7109375" style="294" customWidth="1"/>
    <col min="7690" max="7690" width="10.7109375" style="294" bestFit="1" customWidth="1"/>
    <col min="7691" max="7692" width="10.7109375" style="294" customWidth="1"/>
    <col min="7693" max="7693" width="10.7109375" style="294" bestFit="1" customWidth="1"/>
    <col min="7694" max="7936" width="9.140625" style="294"/>
    <col min="7937" max="7937" width="106.42578125" style="294" customWidth="1"/>
    <col min="7938" max="7944" width="10.7109375" style="294" bestFit="1" customWidth="1"/>
    <col min="7945" max="7945" width="10.7109375" style="294" customWidth="1"/>
    <col min="7946" max="7946" width="10.7109375" style="294" bestFit="1" customWidth="1"/>
    <col min="7947" max="7948" width="10.7109375" style="294" customWidth="1"/>
    <col min="7949" max="7949" width="10.7109375" style="294" bestFit="1" customWidth="1"/>
    <col min="7950" max="8192" width="9.140625" style="294"/>
    <col min="8193" max="8193" width="106.42578125" style="294" customWidth="1"/>
    <col min="8194" max="8200" width="10.7109375" style="294" bestFit="1" customWidth="1"/>
    <col min="8201" max="8201" width="10.7109375" style="294" customWidth="1"/>
    <col min="8202" max="8202" width="10.7109375" style="294" bestFit="1" customWidth="1"/>
    <col min="8203" max="8204" width="10.7109375" style="294" customWidth="1"/>
    <col min="8205" max="8205" width="10.7109375" style="294" bestFit="1" customWidth="1"/>
    <col min="8206" max="8448" width="9.140625" style="294"/>
    <col min="8449" max="8449" width="106.42578125" style="294" customWidth="1"/>
    <col min="8450" max="8456" width="10.7109375" style="294" bestFit="1" customWidth="1"/>
    <col min="8457" max="8457" width="10.7109375" style="294" customWidth="1"/>
    <col min="8458" max="8458" width="10.7109375" style="294" bestFit="1" customWidth="1"/>
    <col min="8459" max="8460" width="10.7109375" style="294" customWidth="1"/>
    <col min="8461" max="8461" width="10.7109375" style="294" bestFit="1" customWidth="1"/>
    <col min="8462" max="8704" width="9.140625" style="294"/>
    <col min="8705" max="8705" width="106.42578125" style="294" customWidth="1"/>
    <col min="8706" max="8712" width="10.7109375" style="294" bestFit="1" customWidth="1"/>
    <col min="8713" max="8713" width="10.7109375" style="294" customWidth="1"/>
    <col min="8714" max="8714" width="10.7109375" style="294" bestFit="1" customWidth="1"/>
    <col min="8715" max="8716" width="10.7109375" style="294" customWidth="1"/>
    <col min="8717" max="8717" width="10.7109375" style="294" bestFit="1" customWidth="1"/>
    <col min="8718" max="8960" width="9.140625" style="294"/>
    <col min="8961" max="8961" width="106.42578125" style="294" customWidth="1"/>
    <col min="8962" max="8968" width="10.7109375" style="294" bestFit="1" customWidth="1"/>
    <col min="8969" max="8969" width="10.7109375" style="294" customWidth="1"/>
    <col min="8970" max="8970" width="10.7109375" style="294" bestFit="1" customWidth="1"/>
    <col min="8971" max="8972" width="10.7109375" style="294" customWidth="1"/>
    <col min="8973" max="8973" width="10.7109375" style="294" bestFit="1" customWidth="1"/>
    <col min="8974" max="9216" width="9.140625" style="294"/>
    <col min="9217" max="9217" width="106.42578125" style="294" customWidth="1"/>
    <col min="9218" max="9224" width="10.7109375" style="294" bestFit="1" customWidth="1"/>
    <col min="9225" max="9225" width="10.7109375" style="294" customWidth="1"/>
    <col min="9226" max="9226" width="10.7109375" style="294" bestFit="1" customWidth="1"/>
    <col min="9227" max="9228" width="10.7109375" style="294" customWidth="1"/>
    <col min="9229" max="9229" width="10.7109375" style="294" bestFit="1" customWidth="1"/>
    <col min="9230" max="9472" width="9.140625" style="294"/>
    <col min="9473" max="9473" width="106.42578125" style="294" customWidth="1"/>
    <col min="9474" max="9480" width="10.7109375" style="294" bestFit="1" customWidth="1"/>
    <col min="9481" max="9481" width="10.7109375" style="294" customWidth="1"/>
    <col min="9482" max="9482" width="10.7109375" style="294" bestFit="1" customWidth="1"/>
    <col min="9483" max="9484" width="10.7109375" style="294" customWidth="1"/>
    <col min="9485" max="9485" width="10.7109375" style="294" bestFit="1" customWidth="1"/>
    <col min="9486" max="9728" width="9.140625" style="294"/>
    <col min="9729" max="9729" width="106.42578125" style="294" customWidth="1"/>
    <col min="9730" max="9736" width="10.7109375" style="294" bestFit="1" customWidth="1"/>
    <col min="9737" max="9737" width="10.7109375" style="294" customWidth="1"/>
    <col min="9738" max="9738" width="10.7109375" style="294" bestFit="1" customWidth="1"/>
    <col min="9739" max="9740" width="10.7109375" style="294" customWidth="1"/>
    <col min="9741" max="9741" width="10.7109375" style="294" bestFit="1" customWidth="1"/>
    <col min="9742" max="9984" width="9.140625" style="294"/>
    <col min="9985" max="9985" width="106.42578125" style="294" customWidth="1"/>
    <col min="9986" max="9992" width="10.7109375" style="294" bestFit="1" customWidth="1"/>
    <col min="9993" max="9993" width="10.7109375" style="294" customWidth="1"/>
    <col min="9994" max="9994" width="10.7109375" style="294" bestFit="1" customWidth="1"/>
    <col min="9995" max="9996" width="10.7109375" style="294" customWidth="1"/>
    <col min="9997" max="9997" width="10.7109375" style="294" bestFit="1" customWidth="1"/>
    <col min="9998" max="10240" width="9.140625" style="294"/>
    <col min="10241" max="10241" width="106.42578125" style="294" customWidth="1"/>
    <col min="10242" max="10248" width="10.7109375" style="294" bestFit="1" customWidth="1"/>
    <col min="10249" max="10249" width="10.7109375" style="294" customWidth="1"/>
    <col min="10250" max="10250" width="10.7109375" style="294" bestFit="1" customWidth="1"/>
    <col min="10251" max="10252" width="10.7109375" style="294" customWidth="1"/>
    <col min="10253" max="10253" width="10.7109375" style="294" bestFit="1" customWidth="1"/>
    <col min="10254" max="10496" width="9.140625" style="294"/>
    <col min="10497" max="10497" width="106.42578125" style="294" customWidth="1"/>
    <col min="10498" max="10504" width="10.7109375" style="294" bestFit="1" customWidth="1"/>
    <col min="10505" max="10505" width="10.7109375" style="294" customWidth="1"/>
    <col min="10506" max="10506" width="10.7109375" style="294" bestFit="1" customWidth="1"/>
    <col min="10507" max="10508" width="10.7109375" style="294" customWidth="1"/>
    <col min="10509" max="10509" width="10.7109375" style="294" bestFit="1" customWidth="1"/>
    <col min="10510" max="10752" width="9.140625" style="294"/>
    <col min="10753" max="10753" width="106.42578125" style="294" customWidth="1"/>
    <col min="10754" max="10760" width="10.7109375" style="294" bestFit="1" customWidth="1"/>
    <col min="10761" max="10761" width="10.7109375" style="294" customWidth="1"/>
    <col min="10762" max="10762" width="10.7109375" style="294" bestFit="1" customWidth="1"/>
    <col min="10763" max="10764" width="10.7109375" style="294" customWidth="1"/>
    <col min="10765" max="10765" width="10.7109375" style="294" bestFit="1" customWidth="1"/>
    <col min="10766" max="11008" width="9.140625" style="294"/>
    <col min="11009" max="11009" width="106.42578125" style="294" customWidth="1"/>
    <col min="11010" max="11016" width="10.7109375" style="294" bestFit="1" customWidth="1"/>
    <col min="11017" max="11017" width="10.7109375" style="294" customWidth="1"/>
    <col min="11018" max="11018" width="10.7109375" style="294" bestFit="1" customWidth="1"/>
    <col min="11019" max="11020" width="10.7109375" style="294" customWidth="1"/>
    <col min="11021" max="11021" width="10.7109375" style="294" bestFit="1" customWidth="1"/>
    <col min="11022" max="11264" width="9.140625" style="294"/>
    <col min="11265" max="11265" width="106.42578125" style="294" customWidth="1"/>
    <col min="11266" max="11272" width="10.7109375" style="294" bestFit="1" customWidth="1"/>
    <col min="11273" max="11273" width="10.7109375" style="294" customWidth="1"/>
    <col min="11274" max="11274" width="10.7109375" style="294" bestFit="1" customWidth="1"/>
    <col min="11275" max="11276" width="10.7109375" style="294" customWidth="1"/>
    <col min="11277" max="11277" width="10.7109375" style="294" bestFit="1" customWidth="1"/>
    <col min="11278" max="11520" width="9.140625" style="294"/>
    <col min="11521" max="11521" width="106.42578125" style="294" customWidth="1"/>
    <col min="11522" max="11528" width="10.7109375" style="294" bestFit="1" customWidth="1"/>
    <col min="11529" max="11529" width="10.7109375" style="294" customWidth="1"/>
    <col min="11530" max="11530" width="10.7109375" style="294" bestFit="1" customWidth="1"/>
    <col min="11531" max="11532" width="10.7109375" style="294" customWidth="1"/>
    <col min="11533" max="11533" width="10.7109375" style="294" bestFit="1" customWidth="1"/>
    <col min="11534" max="11776" width="9.140625" style="294"/>
    <col min="11777" max="11777" width="106.42578125" style="294" customWidth="1"/>
    <col min="11778" max="11784" width="10.7109375" style="294" bestFit="1" customWidth="1"/>
    <col min="11785" max="11785" width="10.7109375" style="294" customWidth="1"/>
    <col min="11786" max="11786" width="10.7109375" style="294" bestFit="1" customWidth="1"/>
    <col min="11787" max="11788" width="10.7109375" style="294" customWidth="1"/>
    <col min="11789" max="11789" width="10.7109375" style="294" bestFit="1" customWidth="1"/>
    <col min="11790" max="12032" width="9.140625" style="294"/>
    <col min="12033" max="12033" width="106.42578125" style="294" customWidth="1"/>
    <col min="12034" max="12040" width="10.7109375" style="294" bestFit="1" customWidth="1"/>
    <col min="12041" max="12041" width="10.7109375" style="294" customWidth="1"/>
    <col min="12042" max="12042" width="10.7109375" style="294" bestFit="1" customWidth="1"/>
    <col min="12043" max="12044" width="10.7109375" style="294" customWidth="1"/>
    <col min="12045" max="12045" width="10.7109375" style="294" bestFit="1" customWidth="1"/>
    <col min="12046" max="12288" width="9.140625" style="294"/>
    <col min="12289" max="12289" width="106.42578125" style="294" customWidth="1"/>
    <col min="12290" max="12296" width="10.7109375" style="294" bestFit="1" customWidth="1"/>
    <col min="12297" max="12297" width="10.7109375" style="294" customWidth="1"/>
    <col min="12298" max="12298" width="10.7109375" style="294" bestFit="1" customWidth="1"/>
    <col min="12299" max="12300" width="10.7109375" style="294" customWidth="1"/>
    <col min="12301" max="12301" width="10.7109375" style="294" bestFit="1" customWidth="1"/>
    <col min="12302" max="12544" width="9.140625" style="294"/>
    <col min="12545" max="12545" width="106.42578125" style="294" customWidth="1"/>
    <col min="12546" max="12552" width="10.7109375" style="294" bestFit="1" customWidth="1"/>
    <col min="12553" max="12553" width="10.7109375" style="294" customWidth="1"/>
    <col min="12554" max="12554" width="10.7109375" style="294" bestFit="1" customWidth="1"/>
    <col min="12555" max="12556" width="10.7109375" style="294" customWidth="1"/>
    <col min="12557" max="12557" width="10.7109375" style="294" bestFit="1" customWidth="1"/>
    <col min="12558" max="12800" width="9.140625" style="294"/>
    <col min="12801" max="12801" width="106.42578125" style="294" customWidth="1"/>
    <col min="12802" max="12808" width="10.7109375" style="294" bestFit="1" customWidth="1"/>
    <col min="12809" max="12809" width="10.7109375" style="294" customWidth="1"/>
    <col min="12810" max="12810" width="10.7109375" style="294" bestFit="1" customWidth="1"/>
    <col min="12811" max="12812" width="10.7109375" style="294" customWidth="1"/>
    <col min="12813" max="12813" width="10.7109375" style="294" bestFit="1" customWidth="1"/>
    <col min="12814" max="13056" width="9.140625" style="294"/>
    <col min="13057" max="13057" width="106.42578125" style="294" customWidth="1"/>
    <col min="13058" max="13064" width="10.7109375" style="294" bestFit="1" customWidth="1"/>
    <col min="13065" max="13065" width="10.7109375" style="294" customWidth="1"/>
    <col min="13066" max="13066" width="10.7109375" style="294" bestFit="1" customWidth="1"/>
    <col min="13067" max="13068" width="10.7109375" style="294" customWidth="1"/>
    <col min="13069" max="13069" width="10.7109375" style="294" bestFit="1" customWidth="1"/>
    <col min="13070" max="13312" width="9.140625" style="294"/>
    <col min="13313" max="13313" width="106.42578125" style="294" customWidth="1"/>
    <col min="13314" max="13320" width="10.7109375" style="294" bestFit="1" customWidth="1"/>
    <col min="13321" max="13321" width="10.7109375" style="294" customWidth="1"/>
    <col min="13322" max="13322" width="10.7109375" style="294" bestFit="1" customWidth="1"/>
    <col min="13323" max="13324" width="10.7109375" style="294" customWidth="1"/>
    <col min="13325" max="13325" width="10.7109375" style="294" bestFit="1" customWidth="1"/>
    <col min="13326" max="13568" width="9.140625" style="294"/>
    <col min="13569" max="13569" width="106.42578125" style="294" customWidth="1"/>
    <col min="13570" max="13576" width="10.7109375" style="294" bestFit="1" customWidth="1"/>
    <col min="13577" max="13577" width="10.7109375" style="294" customWidth="1"/>
    <col min="13578" max="13578" width="10.7109375" style="294" bestFit="1" customWidth="1"/>
    <col min="13579" max="13580" width="10.7109375" style="294" customWidth="1"/>
    <col min="13581" max="13581" width="10.7109375" style="294" bestFit="1" customWidth="1"/>
    <col min="13582" max="13824" width="9.140625" style="294"/>
    <col min="13825" max="13825" width="106.42578125" style="294" customWidth="1"/>
    <col min="13826" max="13832" width="10.7109375" style="294" bestFit="1" customWidth="1"/>
    <col min="13833" max="13833" width="10.7109375" style="294" customWidth="1"/>
    <col min="13834" max="13834" width="10.7109375" style="294" bestFit="1" customWidth="1"/>
    <col min="13835" max="13836" width="10.7109375" style="294" customWidth="1"/>
    <col min="13837" max="13837" width="10.7109375" style="294" bestFit="1" customWidth="1"/>
    <col min="13838" max="14080" width="9.140625" style="294"/>
    <col min="14081" max="14081" width="106.42578125" style="294" customWidth="1"/>
    <col min="14082" max="14088" width="10.7109375" style="294" bestFit="1" customWidth="1"/>
    <col min="14089" max="14089" width="10.7109375" style="294" customWidth="1"/>
    <col min="14090" max="14090" width="10.7109375" style="294" bestFit="1" customWidth="1"/>
    <col min="14091" max="14092" width="10.7109375" style="294" customWidth="1"/>
    <col min="14093" max="14093" width="10.7109375" style="294" bestFit="1" customWidth="1"/>
    <col min="14094" max="14336" width="9.140625" style="294"/>
    <col min="14337" max="14337" width="106.42578125" style="294" customWidth="1"/>
    <col min="14338" max="14344" width="10.7109375" style="294" bestFit="1" customWidth="1"/>
    <col min="14345" max="14345" width="10.7109375" style="294" customWidth="1"/>
    <col min="14346" max="14346" width="10.7109375" style="294" bestFit="1" customWidth="1"/>
    <col min="14347" max="14348" width="10.7109375" style="294" customWidth="1"/>
    <col min="14349" max="14349" width="10.7109375" style="294" bestFit="1" customWidth="1"/>
    <col min="14350" max="14592" width="9.140625" style="294"/>
    <col min="14593" max="14593" width="106.42578125" style="294" customWidth="1"/>
    <col min="14594" max="14600" width="10.7109375" style="294" bestFit="1" customWidth="1"/>
    <col min="14601" max="14601" width="10.7109375" style="294" customWidth="1"/>
    <col min="14602" max="14602" width="10.7109375" style="294" bestFit="1" customWidth="1"/>
    <col min="14603" max="14604" width="10.7109375" style="294" customWidth="1"/>
    <col min="14605" max="14605" width="10.7109375" style="294" bestFit="1" customWidth="1"/>
    <col min="14606" max="14848" width="9.140625" style="294"/>
    <col min="14849" max="14849" width="106.42578125" style="294" customWidth="1"/>
    <col min="14850" max="14856" width="10.7109375" style="294" bestFit="1" customWidth="1"/>
    <col min="14857" max="14857" width="10.7109375" style="294" customWidth="1"/>
    <col min="14858" max="14858" width="10.7109375" style="294" bestFit="1" customWidth="1"/>
    <col min="14859" max="14860" width="10.7109375" style="294" customWidth="1"/>
    <col min="14861" max="14861" width="10.7109375" style="294" bestFit="1" customWidth="1"/>
    <col min="14862" max="15104" width="9.140625" style="294"/>
    <col min="15105" max="15105" width="106.42578125" style="294" customWidth="1"/>
    <col min="15106" max="15112" width="10.7109375" style="294" bestFit="1" customWidth="1"/>
    <col min="15113" max="15113" width="10.7109375" style="294" customWidth="1"/>
    <col min="15114" max="15114" width="10.7109375" style="294" bestFit="1" customWidth="1"/>
    <col min="15115" max="15116" width="10.7109375" style="294" customWidth="1"/>
    <col min="15117" max="15117" width="10.7109375" style="294" bestFit="1" customWidth="1"/>
    <col min="15118" max="15360" width="9.140625" style="294"/>
    <col min="15361" max="15361" width="106.42578125" style="294" customWidth="1"/>
    <col min="15362" max="15368" width="10.7109375" style="294" bestFit="1" customWidth="1"/>
    <col min="15369" max="15369" width="10.7109375" style="294" customWidth="1"/>
    <col min="15370" max="15370" width="10.7109375" style="294" bestFit="1" customWidth="1"/>
    <col min="15371" max="15372" width="10.7109375" style="294" customWidth="1"/>
    <col min="15373" max="15373" width="10.7109375" style="294" bestFit="1" customWidth="1"/>
    <col min="15374" max="15616" width="9.140625" style="294"/>
    <col min="15617" max="15617" width="106.42578125" style="294" customWidth="1"/>
    <col min="15618" max="15624" width="10.7109375" style="294" bestFit="1" customWidth="1"/>
    <col min="15625" max="15625" width="10.7109375" style="294" customWidth="1"/>
    <col min="15626" max="15626" width="10.7109375" style="294" bestFit="1" customWidth="1"/>
    <col min="15627" max="15628" width="10.7109375" style="294" customWidth="1"/>
    <col min="15629" max="15629" width="10.7109375" style="294" bestFit="1" customWidth="1"/>
    <col min="15630" max="15872" width="9.140625" style="294"/>
    <col min="15873" max="15873" width="106.42578125" style="294" customWidth="1"/>
    <col min="15874" max="15880" width="10.7109375" style="294" bestFit="1" customWidth="1"/>
    <col min="15881" max="15881" width="10.7109375" style="294" customWidth="1"/>
    <col min="15882" max="15882" width="10.7109375" style="294" bestFit="1" customWidth="1"/>
    <col min="15883" max="15884" width="10.7109375" style="294" customWidth="1"/>
    <col min="15885" max="15885" width="10.7109375" style="294" bestFit="1" customWidth="1"/>
    <col min="15886" max="16128" width="9.140625" style="294"/>
    <col min="16129" max="16129" width="106.42578125" style="294" customWidth="1"/>
    <col min="16130" max="16136" width="10.7109375" style="294" bestFit="1" customWidth="1"/>
    <col min="16137" max="16137" width="10.7109375" style="294" customWidth="1"/>
    <col min="16138" max="16138" width="10.7109375" style="294" bestFit="1" customWidth="1"/>
    <col min="16139" max="16140" width="10.7109375" style="294" customWidth="1"/>
    <col min="16141" max="16141" width="10.7109375" style="294" bestFit="1" customWidth="1"/>
    <col min="16142" max="16384" width="9.140625" style="294"/>
  </cols>
  <sheetData>
    <row r="1" spans="1:14" ht="30" customHeight="1">
      <c r="A1" s="1075" t="s">
        <v>333</v>
      </c>
      <c r="B1" s="1075"/>
      <c r="C1" s="1075"/>
      <c r="D1" s="1075"/>
      <c r="E1" s="1075"/>
      <c r="F1" s="1075"/>
      <c r="G1" s="1075"/>
      <c r="H1" s="1075"/>
      <c r="I1" s="1075"/>
      <c r="J1" s="1075"/>
      <c r="K1" s="1075"/>
      <c r="L1" s="1075"/>
      <c r="M1" s="1075"/>
    </row>
    <row r="2" spans="1:14" ht="15" customHeight="1">
      <c r="A2" s="1076" t="s">
        <v>902</v>
      </c>
      <c r="B2" s="1076"/>
      <c r="C2" s="1076"/>
      <c r="D2" s="1076"/>
      <c r="E2" s="1076"/>
      <c r="F2" s="1076"/>
      <c r="G2" s="1076"/>
      <c r="H2" s="1076"/>
      <c r="I2" s="1076"/>
      <c r="J2" s="1076"/>
      <c r="K2" s="1076"/>
      <c r="L2" s="1076"/>
      <c r="M2" s="1076"/>
    </row>
    <row r="3" spans="1:14" ht="15" customHeight="1">
      <c r="A3" s="1076" t="s">
        <v>1046</v>
      </c>
      <c r="B3" s="1076"/>
      <c r="C3" s="1076"/>
      <c r="D3" s="1076"/>
      <c r="E3" s="1076"/>
      <c r="F3" s="1076"/>
      <c r="G3" s="1076"/>
      <c r="H3" s="1076"/>
      <c r="I3" s="1076"/>
      <c r="J3" s="1076"/>
      <c r="K3" s="1076"/>
      <c r="L3" s="1076"/>
      <c r="M3" s="1076"/>
    </row>
    <row r="4" spans="1:14" ht="30" customHeight="1">
      <c r="A4" s="1077" t="s">
        <v>2</v>
      </c>
      <c r="B4" s="1077"/>
      <c r="C4" s="1077"/>
      <c r="D4" s="1077"/>
      <c r="E4" s="1077"/>
      <c r="F4" s="1077"/>
      <c r="G4" s="1077"/>
      <c r="H4" s="1077"/>
      <c r="I4" s="1077"/>
      <c r="J4" s="1077"/>
      <c r="K4" s="1077"/>
      <c r="L4" s="1077"/>
      <c r="M4" s="1077"/>
    </row>
    <row r="5" spans="1:14" ht="3.75" customHeight="1" thickBot="1">
      <c r="A5" s="293"/>
      <c r="B5" s="293"/>
      <c r="C5" s="293"/>
      <c r="D5" s="293"/>
      <c r="E5" s="293"/>
      <c r="F5" s="293"/>
      <c r="G5" s="293"/>
      <c r="H5" s="293"/>
      <c r="I5" s="293"/>
      <c r="J5" s="293"/>
      <c r="K5" s="293"/>
      <c r="L5" s="293"/>
      <c r="M5" s="293"/>
    </row>
    <row r="6" spans="1:14" s="298" customFormat="1" ht="30" customHeight="1" thickTop="1" thickBot="1">
      <c r="A6" s="295"/>
      <c r="B6" s="296" t="s">
        <v>901</v>
      </c>
      <c r="C6" s="296" t="s">
        <v>900</v>
      </c>
      <c r="D6" s="296" t="s">
        <v>899</v>
      </c>
      <c r="E6" s="296" t="s">
        <v>898</v>
      </c>
      <c r="F6" s="296" t="s">
        <v>897</v>
      </c>
      <c r="G6" s="296" t="s">
        <v>896</v>
      </c>
      <c r="H6" s="296" t="s">
        <v>895</v>
      </c>
      <c r="I6" s="296" t="s">
        <v>894</v>
      </c>
      <c r="J6" s="296" t="s">
        <v>893</v>
      </c>
      <c r="K6" s="296" t="s">
        <v>1514</v>
      </c>
      <c r="L6" s="296" t="s">
        <v>892</v>
      </c>
      <c r="M6" s="296" t="s">
        <v>1515</v>
      </c>
    </row>
    <row r="7" spans="1:14" ht="15" customHeight="1" thickTop="1" thickBot="1">
      <c r="A7" s="299" t="s">
        <v>891</v>
      </c>
      <c r="B7" s="300">
        <v>8421990.5261000004</v>
      </c>
      <c r="C7" s="300">
        <v>10017234.596170001</v>
      </c>
      <c r="D7" s="300">
        <v>11161700.99265</v>
      </c>
      <c r="E7" s="300">
        <v>12339902.262950001</v>
      </c>
      <c r="F7" s="300">
        <v>14206381.12785</v>
      </c>
      <c r="G7" s="300">
        <v>15302837.484719999</v>
      </c>
      <c r="H7" s="300">
        <v>17472143.46751</v>
      </c>
      <c r="I7" s="300">
        <v>19101938.411330003</v>
      </c>
      <c r="J7" s="300">
        <v>20581857.598330002</v>
      </c>
      <c r="K7" s="300">
        <v>22691123.854419999</v>
      </c>
      <c r="L7" s="300">
        <v>23409167.15027</v>
      </c>
      <c r="M7" s="300">
        <v>24336712.435279999</v>
      </c>
      <c r="N7" s="364"/>
    </row>
    <row r="8" spans="1:14" s="303" customFormat="1" ht="15" customHeight="1" thickTop="1">
      <c r="A8" s="301" t="s">
        <v>9</v>
      </c>
      <c r="B8" s="302">
        <v>757696.43495000002</v>
      </c>
      <c r="C8" s="302">
        <v>929820.08851000003</v>
      </c>
      <c r="D8" s="302">
        <v>831663.59976999997</v>
      </c>
      <c r="E8" s="302">
        <v>613486.53936000005</v>
      </c>
      <c r="F8" s="302">
        <v>933331.6997</v>
      </c>
      <c r="G8" s="302">
        <v>913462.98589000001</v>
      </c>
      <c r="H8" s="302">
        <v>1033740.2143400001</v>
      </c>
      <c r="I8" s="302">
        <v>1198442.3883099998</v>
      </c>
      <c r="J8" s="302">
        <v>1176084.07549</v>
      </c>
      <c r="K8" s="302">
        <v>2424900.2660700004</v>
      </c>
      <c r="L8" s="302">
        <v>2575135.4120999998</v>
      </c>
      <c r="M8" s="302">
        <v>2298385.2104400001</v>
      </c>
      <c r="N8" s="364"/>
    </row>
    <row r="9" spans="1:14" s="303" customFormat="1" ht="15" customHeight="1">
      <c r="A9" s="301" t="s">
        <v>18</v>
      </c>
      <c r="B9" s="302">
        <v>571795.29677999998</v>
      </c>
      <c r="C9" s="302">
        <v>856994.82961000002</v>
      </c>
      <c r="D9" s="302">
        <v>998347.71811000002</v>
      </c>
      <c r="E9" s="302">
        <v>1448029.68258</v>
      </c>
      <c r="F9" s="302">
        <v>1516496.5081199999</v>
      </c>
      <c r="G9" s="302">
        <v>1674428.94484</v>
      </c>
      <c r="H9" s="302">
        <v>1942239.1558800002</v>
      </c>
      <c r="I9" s="302">
        <v>2097575.8755899998</v>
      </c>
      <c r="J9" s="302">
        <v>2242046.0164399999</v>
      </c>
      <c r="K9" s="302">
        <v>2185432.9605</v>
      </c>
      <c r="L9" s="302">
        <v>2585899.37512</v>
      </c>
      <c r="M9" s="302">
        <v>3231391.8010500004</v>
      </c>
      <c r="N9" s="364"/>
    </row>
    <row r="10" spans="1:14" s="303" customFormat="1" ht="15" customHeight="1">
      <c r="A10" s="301" t="s">
        <v>27</v>
      </c>
      <c r="B10" s="302">
        <v>6894974.7681400003</v>
      </c>
      <c r="C10" s="302">
        <v>7913290.5194300003</v>
      </c>
      <c r="D10" s="302">
        <v>8872118.3705800008</v>
      </c>
      <c r="E10" s="302">
        <v>9701376.9855199996</v>
      </c>
      <c r="F10" s="302">
        <v>11139924.659399999</v>
      </c>
      <c r="G10" s="302">
        <v>12034449.535459999</v>
      </c>
      <c r="H10" s="302">
        <v>13229360.682610001</v>
      </c>
      <c r="I10" s="302">
        <v>14420494.22511</v>
      </c>
      <c r="J10" s="302">
        <v>15551804.918620002</v>
      </c>
      <c r="K10" s="302">
        <v>16707642.63903</v>
      </c>
      <c r="L10" s="302">
        <v>16821286.638610002</v>
      </c>
      <c r="M10" s="302">
        <v>17374422.91793</v>
      </c>
      <c r="N10" s="364"/>
    </row>
    <row r="11" spans="1:14" s="303" customFormat="1" ht="15" customHeight="1">
      <c r="A11" s="304" t="s">
        <v>890</v>
      </c>
      <c r="B11" s="302">
        <v>7054185.8012399999</v>
      </c>
      <c r="C11" s="302">
        <v>8036753.4593500001</v>
      </c>
      <c r="D11" s="302">
        <v>8984070.2357299998</v>
      </c>
      <c r="E11" s="302">
        <v>9810351.7194999997</v>
      </c>
      <c r="F11" s="302">
        <v>11254579.59159</v>
      </c>
      <c r="G11" s="302">
        <v>12134000.941190001</v>
      </c>
      <c r="H11" s="302">
        <v>12766281.500080001</v>
      </c>
      <c r="I11" s="302">
        <v>13729994.2795</v>
      </c>
      <c r="J11" s="302">
        <v>14931583.797370002</v>
      </c>
      <c r="K11" s="302">
        <v>16231969.17967</v>
      </c>
      <c r="L11" s="302">
        <v>16423856.006959999</v>
      </c>
      <c r="M11" s="302">
        <v>17018897.012450002</v>
      </c>
      <c r="N11" s="364"/>
    </row>
    <row r="12" spans="1:14" s="303" customFormat="1" ht="15" customHeight="1">
      <c r="A12" s="304" t="s">
        <v>889</v>
      </c>
      <c r="B12" s="302">
        <v>7010749.3733199993</v>
      </c>
      <c r="C12" s="302">
        <v>7996401.1835000003</v>
      </c>
      <c r="D12" s="302">
        <v>8917543.7314400002</v>
      </c>
      <c r="E12" s="302">
        <v>9681795.0115699992</v>
      </c>
      <c r="F12" s="302">
        <v>11033601.26489</v>
      </c>
      <c r="G12" s="302">
        <v>11604551.855280001</v>
      </c>
      <c r="H12" s="302">
        <v>12252655.426760001</v>
      </c>
      <c r="I12" s="302">
        <v>10861544.681809999</v>
      </c>
      <c r="J12" s="302">
        <v>12052839.50615</v>
      </c>
      <c r="K12" s="302">
        <v>13864927.72336</v>
      </c>
      <c r="L12" s="302">
        <v>14161427.03284</v>
      </c>
      <c r="M12" s="302">
        <v>15194679.606700001</v>
      </c>
      <c r="N12" s="364"/>
    </row>
    <row r="13" spans="1:14" s="303" customFormat="1" ht="15" customHeight="1">
      <c r="A13" s="304" t="s">
        <v>888</v>
      </c>
      <c r="B13" s="302">
        <v>43436.427920000002</v>
      </c>
      <c r="C13" s="302">
        <v>40352.275849999998</v>
      </c>
      <c r="D13" s="302">
        <v>66526.504289999997</v>
      </c>
      <c r="E13" s="302">
        <v>128556.70793</v>
      </c>
      <c r="F13" s="302">
        <v>220978.32669999998</v>
      </c>
      <c r="G13" s="302">
        <v>529449.08591000002</v>
      </c>
      <c r="H13" s="302">
        <v>513626.07331999997</v>
      </c>
      <c r="I13" s="302">
        <v>2868449.5976900002</v>
      </c>
      <c r="J13" s="302">
        <v>2878744.29122</v>
      </c>
      <c r="K13" s="302">
        <v>2367041.4563099998</v>
      </c>
      <c r="L13" s="302">
        <v>2262428.9741199999</v>
      </c>
      <c r="M13" s="302">
        <v>1824217.4057499999</v>
      </c>
      <c r="N13" s="364"/>
    </row>
    <row r="14" spans="1:14" s="303" customFormat="1" ht="15" customHeight="1">
      <c r="A14" s="304" t="s">
        <v>887</v>
      </c>
      <c r="B14" s="302">
        <v>52108.436369999996</v>
      </c>
      <c r="C14" s="302">
        <v>68226.479900000006</v>
      </c>
      <c r="D14" s="302">
        <v>79159.584170000002</v>
      </c>
      <c r="E14" s="302">
        <v>103083.27670999999</v>
      </c>
      <c r="F14" s="302">
        <v>88041.188510000007</v>
      </c>
      <c r="G14" s="302">
        <v>80705.004180000004</v>
      </c>
      <c r="H14" s="302">
        <v>42165.20246</v>
      </c>
      <c r="I14" s="302">
        <v>70506.114269999991</v>
      </c>
      <c r="J14" s="302">
        <v>149902.204</v>
      </c>
      <c r="K14" s="302">
        <v>258708.01929</v>
      </c>
      <c r="L14" s="302">
        <v>234111.17285</v>
      </c>
      <c r="M14" s="302">
        <v>373357.83467000001</v>
      </c>
      <c r="N14" s="364"/>
    </row>
    <row r="15" spans="1:14" s="303" customFormat="1" ht="15" customHeight="1">
      <c r="A15" s="304" t="s">
        <v>886</v>
      </c>
      <c r="B15" s="302">
        <v>50531.472840000002</v>
      </c>
      <c r="C15" s="302">
        <v>64755.159770000006</v>
      </c>
      <c r="D15" s="302">
        <v>75378.142810000005</v>
      </c>
      <c r="E15" s="302">
        <v>94642.344140000001</v>
      </c>
      <c r="F15" s="302">
        <v>70623.91234000001</v>
      </c>
      <c r="G15" s="302">
        <v>58528.69169</v>
      </c>
      <c r="H15" s="302">
        <v>30917.120269999999</v>
      </c>
      <c r="I15" s="302">
        <v>55184.278060000004</v>
      </c>
      <c r="J15" s="302">
        <v>57939.47221</v>
      </c>
      <c r="K15" s="302">
        <v>102605.17737999999</v>
      </c>
      <c r="L15" s="302">
        <v>94214.007900000011</v>
      </c>
      <c r="M15" s="302">
        <v>134258.11786000003</v>
      </c>
      <c r="N15" s="364"/>
    </row>
    <row r="16" spans="1:14" s="303" customFormat="1" ht="15" customHeight="1">
      <c r="A16" s="304" t="s">
        <v>885</v>
      </c>
      <c r="B16" s="302">
        <v>1576.96353</v>
      </c>
      <c r="C16" s="302">
        <v>3471.3201300000001</v>
      </c>
      <c r="D16" s="302">
        <v>3781.4413599999998</v>
      </c>
      <c r="E16" s="302">
        <v>8440.9325700000009</v>
      </c>
      <c r="F16" s="302">
        <v>17417.276170000001</v>
      </c>
      <c r="G16" s="302">
        <v>22176.312489999997</v>
      </c>
      <c r="H16" s="302">
        <v>11248.082189999999</v>
      </c>
      <c r="I16" s="302">
        <v>15321.836210000001</v>
      </c>
      <c r="J16" s="302">
        <v>91962.731790000005</v>
      </c>
      <c r="K16" s="302">
        <v>156102.84190999999</v>
      </c>
      <c r="L16" s="302">
        <v>139897.16494999998</v>
      </c>
      <c r="M16" s="302">
        <v>239099.71681000001</v>
      </c>
      <c r="N16" s="364"/>
    </row>
    <row r="17" spans="1:14" s="303" customFormat="1" ht="15" customHeight="1">
      <c r="A17" s="304" t="s">
        <v>884</v>
      </c>
      <c r="B17" s="302">
        <v>41195.998390000001</v>
      </c>
      <c r="C17" s="302">
        <v>51457.959299999995</v>
      </c>
      <c r="D17" s="302">
        <v>76372.603010000006</v>
      </c>
      <c r="E17" s="302">
        <v>84578.812379999988</v>
      </c>
      <c r="F17" s="302">
        <v>88467.534169999999</v>
      </c>
      <c r="G17" s="302">
        <v>95268.720349999989</v>
      </c>
      <c r="H17" s="302">
        <v>96560.416519999999</v>
      </c>
      <c r="I17" s="302">
        <v>76197.574659999998</v>
      </c>
      <c r="J17" s="302">
        <v>89341.554349999991</v>
      </c>
      <c r="K17" s="302">
        <v>143851.47203</v>
      </c>
      <c r="L17" s="302">
        <v>166746.40463</v>
      </c>
      <c r="M17" s="302">
        <v>213518.02609</v>
      </c>
      <c r="N17" s="364"/>
    </row>
    <row r="18" spans="1:14" s="303" customFormat="1" ht="15" customHeight="1">
      <c r="A18" s="304" t="s">
        <v>883</v>
      </c>
      <c r="B18" s="302">
        <v>37693.672500000001</v>
      </c>
      <c r="C18" s="302">
        <v>47601.001210000002</v>
      </c>
      <c r="D18" s="302">
        <v>69208.705170000001</v>
      </c>
      <c r="E18" s="302">
        <v>75169.794569999998</v>
      </c>
      <c r="F18" s="302">
        <v>79025.748569999996</v>
      </c>
      <c r="G18" s="302">
        <v>77487.794810000007</v>
      </c>
      <c r="H18" s="302">
        <v>76705.30101000001</v>
      </c>
      <c r="I18" s="302">
        <v>60445.94556</v>
      </c>
      <c r="J18" s="302">
        <v>60597.409950000001</v>
      </c>
      <c r="K18" s="302">
        <v>64875.192390000004</v>
      </c>
      <c r="L18" s="302">
        <v>74223.014670000004</v>
      </c>
      <c r="M18" s="302">
        <v>82345.06207</v>
      </c>
      <c r="N18" s="364"/>
    </row>
    <row r="19" spans="1:14" s="303" customFormat="1" ht="15" customHeight="1">
      <c r="A19" s="304" t="s">
        <v>882</v>
      </c>
      <c r="B19" s="302">
        <v>3502.3258900000001</v>
      </c>
      <c r="C19" s="302">
        <v>3856.9580899999996</v>
      </c>
      <c r="D19" s="302">
        <v>7163.8978399999996</v>
      </c>
      <c r="E19" s="302">
        <v>9409.0178100000012</v>
      </c>
      <c r="F19" s="302">
        <v>9441.7855999999992</v>
      </c>
      <c r="G19" s="302">
        <v>17780.92554</v>
      </c>
      <c r="H19" s="302">
        <v>19855.115510000003</v>
      </c>
      <c r="I19" s="302">
        <v>15751.6291</v>
      </c>
      <c r="J19" s="302">
        <v>28744.144399999997</v>
      </c>
      <c r="K19" s="302">
        <v>78976.279639999993</v>
      </c>
      <c r="L19" s="302">
        <v>92523.38996</v>
      </c>
      <c r="M19" s="302">
        <v>131172.96401999998</v>
      </c>
      <c r="N19" s="364"/>
    </row>
    <row r="20" spans="1:14" s="303" customFormat="1" ht="15" customHeight="1">
      <c r="A20" s="304" t="s">
        <v>40</v>
      </c>
      <c r="B20" s="302">
        <v>74084.394509999998</v>
      </c>
      <c r="C20" s="302">
        <v>78877.583910000001</v>
      </c>
      <c r="D20" s="302">
        <v>87424.734400000001</v>
      </c>
      <c r="E20" s="302">
        <v>98147.747829999993</v>
      </c>
      <c r="F20" s="302">
        <v>110752.16643000001</v>
      </c>
      <c r="G20" s="302">
        <v>126988.94085</v>
      </c>
      <c r="H20" s="302">
        <v>878871.72347000008</v>
      </c>
      <c r="I20" s="302">
        <v>1098720.77308</v>
      </c>
      <c r="J20" s="302">
        <v>971898.01436000003</v>
      </c>
      <c r="K20" s="302">
        <v>812510.79053999996</v>
      </c>
      <c r="L20" s="302">
        <v>756779.48983000009</v>
      </c>
      <c r="M20" s="302">
        <v>608867.57010999997</v>
      </c>
      <c r="N20" s="364"/>
    </row>
    <row r="21" spans="1:14" s="303" customFormat="1" ht="15" customHeight="1">
      <c r="A21" s="304" t="s">
        <v>881</v>
      </c>
      <c r="B21" s="302">
        <v>-326599.86236999999</v>
      </c>
      <c r="C21" s="302">
        <v>-322024.96302999998</v>
      </c>
      <c r="D21" s="302">
        <v>-354908.78672999999</v>
      </c>
      <c r="E21" s="302">
        <v>-394784.57089999999</v>
      </c>
      <c r="F21" s="302">
        <v>-401915.82130000001</v>
      </c>
      <c r="G21" s="302">
        <v>-402514.07111000002</v>
      </c>
      <c r="H21" s="302">
        <v>-554518.15992000001</v>
      </c>
      <c r="I21" s="302">
        <v>-554924.51639999996</v>
      </c>
      <c r="J21" s="302">
        <v>-590920.65146000008</v>
      </c>
      <c r="K21" s="302">
        <v>-739396.82250000001</v>
      </c>
      <c r="L21" s="302">
        <v>-760206.43565999996</v>
      </c>
      <c r="M21" s="302">
        <v>-840217.52538999997</v>
      </c>
      <c r="N21" s="364"/>
    </row>
    <row r="22" spans="1:14" s="303" customFormat="1" ht="15" customHeight="1">
      <c r="A22" s="301" t="s">
        <v>70</v>
      </c>
      <c r="B22" s="302">
        <v>51710.077619999996</v>
      </c>
      <c r="C22" s="302">
        <v>66922.235409999994</v>
      </c>
      <c r="D22" s="302">
        <v>83408.066900000005</v>
      </c>
      <c r="E22" s="302">
        <v>97638.455180000004</v>
      </c>
      <c r="F22" s="302">
        <v>80695.668919999996</v>
      </c>
      <c r="G22" s="302">
        <v>81124.817049999998</v>
      </c>
      <c r="H22" s="302">
        <v>159259.79181999998</v>
      </c>
      <c r="I22" s="302">
        <v>143824.07271000001</v>
      </c>
      <c r="J22" s="302">
        <v>179601.76058</v>
      </c>
      <c r="K22" s="302">
        <v>131270.09138</v>
      </c>
      <c r="L22" s="302">
        <v>164736.31913999998</v>
      </c>
      <c r="M22" s="302">
        <v>132246.89267</v>
      </c>
      <c r="N22" s="364"/>
    </row>
    <row r="23" spans="1:14" s="303" customFormat="1" ht="15" customHeight="1">
      <c r="A23" s="301" t="s">
        <v>76</v>
      </c>
      <c r="B23" s="302">
        <v>2E-3</v>
      </c>
      <c r="C23" s="302">
        <v>0</v>
      </c>
      <c r="D23" s="302">
        <v>2176.0007799999998</v>
      </c>
      <c r="E23" s="302">
        <v>1208.91131</v>
      </c>
      <c r="F23" s="302">
        <v>57.523350000000001</v>
      </c>
      <c r="G23" s="302">
        <v>2654.2016100000001</v>
      </c>
      <c r="H23" s="302">
        <v>5226.3328000000001</v>
      </c>
      <c r="I23" s="302">
        <v>4349.2826999999997</v>
      </c>
      <c r="J23" s="302">
        <v>3804.3445000000002</v>
      </c>
      <c r="K23" s="302">
        <v>10679.667150000001</v>
      </c>
      <c r="L23" s="302">
        <v>12711.682419999999</v>
      </c>
      <c r="M23" s="302">
        <v>11348.74422</v>
      </c>
      <c r="N23" s="364"/>
    </row>
    <row r="24" spans="1:14" s="303" customFormat="1" ht="15" customHeight="1">
      <c r="A24" s="301" t="s">
        <v>880</v>
      </c>
      <c r="B24" s="302">
        <v>28085.63912</v>
      </c>
      <c r="C24" s="302">
        <v>65271.169310000005</v>
      </c>
      <c r="D24" s="302">
        <v>135622.02109999998</v>
      </c>
      <c r="E24" s="302">
        <v>221174.48493999999</v>
      </c>
      <c r="F24" s="302">
        <v>255444.81731000001</v>
      </c>
      <c r="G24" s="302">
        <v>320647.02439999999</v>
      </c>
      <c r="H24" s="302">
        <v>828347.04660999996</v>
      </c>
      <c r="I24" s="302">
        <v>976587.60991999996</v>
      </c>
      <c r="J24" s="302">
        <v>1149221.5470499999</v>
      </c>
      <c r="K24" s="302">
        <v>950428.97739000001</v>
      </c>
      <c r="L24" s="302">
        <v>950429.20578999992</v>
      </c>
      <c r="M24" s="302">
        <v>950530.53049000003</v>
      </c>
      <c r="N24" s="364"/>
    </row>
    <row r="25" spans="1:14" s="303" customFormat="1" ht="15" customHeight="1">
      <c r="A25" s="301" t="s">
        <v>86</v>
      </c>
      <c r="B25" s="302">
        <v>81325.782760000002</v>
      </c>
      <c r="C25" s="302">
        <v>98156.46703</v>
      </c>
      <c r="D25" s="302">
        <v>126555.83446</v>
      </c>
      <c r="E25" s="302">
        <v>150942.36209000001</v>
      </c>
      <c r="F25" s="302">
        <v>195973.48302000001</v>
      </c>
      <c r="G25" s="302">
        <v>211899.54005000001</v>
      </c>
      <c r="H25" s="302">
        <v>206897.64771000002</v>
      </c>
      <c r="I25" s="302">
        <v>207244.77556000001</v>
      </c>
      <c r="J25" s="302">
        <v>212317.15243000002</v>
      </c>
      <c r="K25" s="302">
        <v>218672.90278</v>
      </c>
      <c r="L25" s="302">
        <v>224923.76913999999</v>
      </c>
      <c r="M25" s="302">
        <v>244598.08588</v>
      </c>
      <c r="N25" s="364"/>
    </row>
    <row r="26" spans="1:14" s="303" customFormat="1" ht="15" customHeight="1">
      <c r="A26" s="301" t="s">
        <v>879</v>
      </c>
      <c r="B26" s="302">
        <v>36402.524729999997</v>
      </c>
      <c r="C26" s="302">
        <v>86779.286870000011</v>
      </c>
      <c r="D26" s="302">
        <v>111809.38095000001</v>
      </c>
      <c r="E26" s="302">
        <v>106044.84196999999</v>
      </c>
      <c r="F26" s="302">
        <v>84456.768030000007</v>
      </c>
      <c r="G26" s="302">
        <v>64170.435420000002</v>
      </c>
      <c r="H26" s="302">
        <v>67072.595740000004</v>
      </c>
      <c r="I26" s="302">
        <v>53420.181429999997</v>
      </c>
      <c r="J26" s="302">
        <v>66977.783219999998</v>
      </c>
      <c r="K26" s="302">
        <v>62096.350119999996</v>
      </c>
      <c r="L26" s="302">
        <v>74044.747950000004</v>
      </c>
      <c r="M26" s="302">
        <v>93788.252599999993</v>
      </c>
      <c r="N26" s="364"/>
    </row>
    <row r="27" spans="1:14" s="305" customFormat="1" ht="15" customHeight="1" thickBot="1">
      <c r="A27" s="301" t="s">
        <v>102</v>
      </c>
      <c r="B27" s="302">
        <v>0</v>
      </c>
      <c r="C27" s="302">
        <v>0</v>
      </c>
      <c r="D27" s="302">
        <v>0</v>
      </c>
      <c r="E27" s="302">
        <v>0</v>
      </c>
      <c r="F27" s="302">
        <v>0</v>
      </c>
      <c r="G27" s="302">
        <v>0</v>
      </c>
      <c r="H27" s="302">
        <v>0</v>
      </c>
      <c r="I27" s="302">
        <v>0</v>
      </c>
      <c r="J27" s="302">
        <v>0</v>
      </c>
      <c r="K27" s="302">
        <v>0</v>
      </c>
      <c r="L27" s="302">
        <v>0</v>
      </c>
      <c r="M27" s="302">
        <v>0</v>
      </c>
      <c r="N27" s="364"/>
    </row>
    <row r="28" spans="1:14" ht="15" customHeight="1" thickTop="1" thickBot="1">
      <c r="A28" s="299" t="s">
        <v>878</v>
      </c>
      <c r="B28" s="300">
        <v>7736328.7672199998</v>
      </c>
      <c r="C28" s="300">
        <v>9229280.73257</v>
      </c>
      <c r="D28" s="300">
        <v>10286822.097899999</v>
      </c>
      <c r="E28" s="300">
        <v>11391071.299079999</v>
      </c>
      <c r="F28" s="300">
        <v>13159605.10784</v>
      </c>
      <c r="G28" s="300">
        <v>14117952.217959998</v>
      </c>
      <c r="H28" s="300">
        <v>16265232.386879999</v>
      </c>
      <c r="I28" s="300">
        <v>17800232.07669</v>
      </c>
      <c r="J28" s="300">
        <v>19142615.97608</v>
      </c>
      <c r="K28" s="300">
        <v>21190157.894680001</v>
      </c>
      <c r="L28" s="300">
        <v>21838689.967810001</v>
      </c>
      <c r="M28" s="300">
        <v>22719104.983040001</v>
      </c>
      <c r="N28" s="364"/>
    </row>
    <row r="29" spans="1:14" s="303" customFormat="1" ht="15" customHeight="1" thickTop="1">
      <c r="A29" s="301" t="s">
        <v>877</v>
      </c>
      <c r="B29" s="302">
        <v>5725132.5848300001</v>
      </c>
      <c r="C29" s="302">
        <v>7383484.4458299996</v>
      </c>
      <c r="D29" s="302">
        <v>8297175.4968699999</v>
      </c>
      <c r="E29" s="302">
        <v>8571109.8557200003</v>
      </c>
      <c r="F29" s="302">
        <v>9624376.5087000001</v>
      </c>
      <c r="G29" s="302">
        <v>9200397.9899799991</v>
      </c>
      <c r="H29" s="302">
        <v>10564590.606419999</v>
      </c>
      <c r="I29" s="302">
        <v>12465904.734450001</v>
      </c>
      <c r="J29" s="302">
        <v>13984632.79874</v>
      </c>
      <c r="K29" s="302">
        <v>7709781.7473500008</v>
      </c>
      <c r="L29" s="302">
        <v>8072208.7210100004</v>
      </c>
      <c r="M29" s="302">
        <v>16755639.84155</v>
      </c>
      <c r="N29" s="364"/>
    </row>
    <row r="30" spans="1:14" s="303" customFormat="1" ht="15" customHeight="1">
      <c r="A30" s="304" t="s">
        <v>876</v>
      </c>
      <c r="B30" s="302">
        <v>1791.53388</v>
      </c>
      <c r="C30" s="302">
        <v>1690.0923400000001</v>
      </c>
      <c r="D30" s="302">
        <v>1569.4230500000001</v>
      </c>
      <c r="E30" s="302">
        <v>180878.81393</v>
      </c>
      <c r="F30" s="302">
        <v>509044.57573000004</v>
      </c>
      <c r="G30" s="302">
        <v>455433.99447999999</v>
      </c>
      <c r="H30" s="302">
        <v>876781.41735999996</v>
      </c>
      <c r="I30" s="302">
        <v>837405.55874999997</v>
      </c>
      <c r="J30" s="302">
        <v>1221482.8259400001</v>
      </c>
      <c r="K30" s="302">
        <v>959618.15489000001</v>
      </c>
      <c r="L30" s="302">
        <v>1128312.60039</v>
      </c>
      <c r="M30" s="302">
        <v>1365165.4095699999</v>
      </c>
      <c r="N30" s="364"/>
    </row>
    <row r="31" spans="1:14" s="303" customFormat="1" ht="15" customHeight="1">
      <c r="A31" s="304" t="s">
        <v>875</v>
      </c>
      <c r="B31" s="302">
        <v>2360538.3766999999</v>
      </c>
      <c r="C31" s="302">
        <v>2761611.6330999997</v>
      </c>
      <c r="D31" s="302">
        <v>3558507.6672399999</v>
      </c>
      <c r="E31" s="302">
        <v>3607047.1695400001</v>
      </c>
      <c r="F31" s="302">
        <v>3919148.8343400001</v>
      </c>
      <c r="G31" s="302">
        <v>3781578.84613</v>
      </c>
      <c r="H31" s="302">
        <v>3852638.6310700001</v>
      </c>
      <c r="I31" s="302">
        <v>4347119.6523000002</v>
      </c>
      <c r="J31" s="302">
        <v>4559770.8686899999</v>
      </c>
      <c r="K31" s="302">
        <v>4230895.2706199996</v>
      </c>
      <c r="L31" s="302">
        <v>4471355.6706899991</v>
      </c>
      <c r="M31" s="302">
        <v>5031422.8182799993</v>
      </c>
      <c r="N31" s="364"/>
    </row>
    <row r="32" spans="1:14" s="303" customFormat="1" ht="15" customHeight="1">
      <c r="A32" s="304" t="s">
        <v>874</v>
      </c>
      <c r="B32" s="302">
        <v>124795.31629999999</v>
      </c>
      <c r="C32" s="302">
        <v>33603.29393</v>
      </c>
      <c r="D32" s="302">
        <v>12623.302220000001</v>
      </c>
      <c r="E32" s="302">
        <v>8853.8923900000009</v>
      </c>
      <c r="F32" s="302">
        <v>3820.12246</v>
      </c>
      <c r="G32" s="302">
        <v>2133.79486</v>
      </c>
      <c r="H32" s="302">
        <v>1487.81728</v>
      </c>
      <c r="I32" s="302">
        <v>640.02178000000004</v>
      </c>
      <c r="J32" s="302">
        <v>401.79352</v>
      </c>
      <c r="K32" s="302">
        <v>275.47353999999996</v>
      </c>
      <c r="L32" s="302">
        <v>191.77795999999998</v>
      </c>
      <c r="M32" s="302">
        <v>77.086649999999992</v>
      </c>
      <c r="N32" s="364"/>
    </row>
    <row r="33" spans="1:14" s="303" customFormat="1" ht="15" customHeight="1">
      <c r="A33" s="304" t="s">
        <v>873</v>
      </c>
      <c r="B33" s="302">
        <v>73307.689159999994</v>
      </c>
      <c r="C33" s="302">
        <v>80378.581439999994</v>
      </c>
      <c r="D33" s="302">
        <v>62132.083789999997</v>
      </c>
      <c r="E33" s="302">
        <v>55182.672319999998</v>
      </c>
      <c r="F33" s="302">
        <v>69608.879760000011</v>
      </c>
      <c r="G33" s="302">
        <v>64411.811809999999</v>
      </c>
      <c r="H33" s="302">
        <v>66656.675049999991</v>
      </c>
      <c r="I33" s="302">
        <v>84885.175109999996</v>
      </c>
      <c r="J33" s="302">
        <v>95693.356370000009</v>
      </c>
      <c r="K33" s="302">
        <v>110532.19042</v>
      </c>
      <c r="L33" s="302">
        <v>96844.647799999992</v>
      </c>
      <c r="M33" s="302">
        <v>119345.36379999999</v>
      </c>
      <c r="N33" s="364"/>
    </row>
    <row r="34" spans="1:14" s="303" customFormat="1" ht="15" customHeight="1">
      <c r="A34" s="304" t="s">
        <v>872</v>
      </c>
      <c r="B34" s="302">
        <v>2985025.0495100003</v>
      </c>
      <c r="C34" s="302">
        <v>4271407.5674700001</v>
      </c>
      <c r="D34" s="302">
        <v>4374589.3359599998</v>
      </c>
      <c r="E34" s="302">
        <v>4374183.2456499999</v>
      </c>
      <c r="F34" s="302">
        <v>4757553.9504700005</v>
      </c>
      <c r="G34" s="302">
        <v>4541825.4823599998</v>
      </c>
      <c r="H34" s="302">
        <v>5387335.9219300002</v>
      </c>
      <c r="I34" s="302">
        <v>6743612.1233299999</v>
      </c>
      <c r="J34" s="302">
        <v>7615939.4513699999</v>
      </c>
      <c r="K34" s="302">
        <v>2351312.0459499997</v>
      </c>
      <c r="L34" s="302">
        <v>2319610.8321599998</v>
      </c>
      <c r="M34" s="302">
        <v>9450570.1162900012</v>
      </c>
      <c r="N34" s="364"/>
    </row>
    <row r="35" spans="1:14" s="303" customFormat="1" ht="15" customHeight="1">
      <c r="A35" s="304" t="s">
        <v>871</v>
      </c>
      <c r="B35" s="302">
        <v>179674.61928000001</v>
      </c>
      <c r="C35" s="302">
        <v>234793.27755</v>
      </c>
      <c r="D35" s="302">
        <v>287753.68461</v>
      </c>
      <c r="E35" s="302">
        <v>344964.06189000001</v>
      </c>
      <c r="F35" s="302">
        <v>365200.14594000002</v>
      </c>
      <c r="G35" s="302">
        <v>355014.06033999997</v>
      </c>
      <c r="H35" s="302">
        <v>379690.14373000001</v>
      </c>
      <c r="I35" s="302">
        <v>452242.20318000001</v>
      </c>
      <c r="J35" s="302">
        <v>491344.50285000005</v>
      </c>
      <c r="K35" s="302">
        <v>57148.611929999999</v>
      </c>
      <c r="L35" s="302">
        <v>55893.192009999999</v>
      </c>
      <c r="M35" s="302">
        <v>789059.04696000007</v>
      </c>
      <c r="N35" s="364"/>
    </row>
    <row r="36" spans="1:14" s="303" customFormat="1" ht="15" customHeight="1">
      <c r="A36" s="301" t="s">
        <v>870</v>
      </c>
      <c r="B36" s="302">
        <v>2609.0369500000002</v>
      </c>
      <c r="C36" s="302">
        <v>2778.8429500000002</v>
      </c>
      <c r="D36" s="302">
        <v>5436.4557699999996</v>
      </c>
      <c r="E36" s="302">
        <v>6575.4621900000002</v>
      </c>
      <c r="F36" s="302">
        <v>4378.1983</v>
      </c>
      <c r="G36" s="302">
        <v>4458.3459499999999</v>
      </c>
      <c r="H36" s="302">
        <v>4158.63598</v>
      </c>
      <c r="I36" s="302">
        <v>4246.7226200000005</v>
      </c>
      <c r="J36" s="302">
        <v>6869.4169800000009</v>
      </c>
      <c r="K36" s="302">
        <v>3707.2375400000001</v>
      </c>
      <c r="L36" s="302">
        <v>7468.9904000000006</v>
      </c>
      <c r="M36" s="302">
        <v>3444.5667699999999</v>
      </c>
      <c r="N36" s="364"/>
    </row>
    <row r="37" spans="1:14" s="303" customFormat="1" ht="15" customHeight="1">
      <c r="A37" s="301" t="s">
        <v>869</v>
      </c>
      <c r="B37" s="302">
        <v>466793.1655</v>
      </c>
      <c r="C37" s="302">
        <v>519930.22191000002</v>
      </c>
      <c r="D37" s="302">
        <v>352013.96401</v>
      </c>
      <c r="E37" s="302">
        <v>1261501.57421</v>
      </c>
      <c r="F37" s="302">
        <v>1817754.0551700001</v>
      </c>
      <c r="G37" s="302">
        <v>2290925.5655999999</v>
      </c>
      <c r="H37" s="302">
        <v>3561659.9832600001</v>
      </c>
      <c r="I37" s="302">
        <v>3237624.1132199997</v>
      </c>
      <c r="J37" s="302">
        <v>2866565.9153299998</v>
      </c>
      <c r="K37" s="302">
        <v>3615782.96557</v>
      </c>
      <c r="L37" s="302">
        <v>3765714.7838099999</v>
      </c>
      <c r="M37" s="302">
        <v>3542507.8361399998</v>
      </c>
      <c r="N37" s="364"/>
    </row>
    <row r="38" spans="1:14" s="303" customFormat="1" ht="15" customHeight="1">
      <c r="A38" s="301" t="s">
        <v>868</v>
      </c>
      <c r="B38" s="302">
        <v>281944.70679000003</v>
      </c>
      <c r="C38" s="302">
        <v>263028.90250999999</v>
      </c>
      <c r="D38" s="302">
        <v>294875.20227000001</v>
      </c>
      <c r="E38" s="302">
        <v>304374.65995</v>
      </c>
      <c r="F38" s="302">
        <v>284987.78764999995</v>
      </c>
      <c r="G38" s="302">
        <v>346374.79236000002</v>
      </c>
      <c r="H38" s="302">
        <v>340888.53837000002</v>
      </c>
      <c r="I38" s="302">
        <v>385611.91251999995</v>
      </c>
      <c r="J38" s="302">
        <v>483401.08839999995</v>
      </c>
      <c r="K38" s="302">
        <v>404717.70935000002</v>
      </c>
      <c r="L38" s="302">
        <v>451293.41055000003</v>
      </c>
      <c r="M38" s="302">
        <v>330275.12951</v>
      </c>
      <c r="N38" s="364"/>
    </row>
    <row r="39" spans="1:14" s="303" customFormat="1" ht="15" customHeight="1">
      <c r="A39" s="301" t="s">
        <v>147</v>
      </c>
      <c r="B39" s="302">
        <v>193816.42937999999</v>
      </c>
      <c r="C39" s="302">
        <v>202736.39660000001</v>
      </c>
      <c r="D39" s="302">
        <v>175520.76225999999</v>
      </c>
      <c r="E39" s="302">
        <v>189556.80599000002</v>
      </c>
      <c r="F39" s="302">
        <v>209404.91331999999</v>
      </c>
      <c r="G39" s="302">
        <v>228061.16991</v>
      </c>
      <c r="H39" s="302">
        <v>234557.98477000001</v>
      </c>
      <c r="I39" s="302">
        <v>249056.44583000001</v>
      </c>
      <c r="J39" s="302">
        <v>269066.99702000001</v>
      </c>
      <c r="K39" s="302">
        <v>285145.46522000001</v>
      </c>
      <c r="L39" s="302">
        <v>287479.11138999998</v>
      </c>
      <c r="M39" s="302">
        <v>295343.03791000001</v>
      </c>
      <c r="N39" s="364"/>
    </row>
    <row r="40" spans="1:14" s="303" customFormat="1" ht="15" customHeight="1">
      <c r="A40" s="301" t="s">
        <v>154</v>
      </c>
      <c r="B40" s="302">
        <v>675174.55554999993</v>
      </c>
      <c r="C40" s="302">
        <v>570954.9</v>
      </c>
      <c r="D40" s="302">
        <v>797712.15278999996</v>
      </c>
      <c r="E40" s="302">
        <v>738699.91667999991</v>
      </c>
      <c r="F40" s="302">
        <v>862559.82637999998</v>
      </c>
      <c r="G40" s="302">
        <v>728762.60000999994</v>
      </c>
      <c r="H40" s="302">
        <v>738197.17917999998</v>
      </c>
      <c r="I40" s="302">
        <v>783871.375</v>
      </c>
      <c r="J40" s="302">
        <v>963734.62916999997</v>
      </c>
      <c r="K40" s="302">
        <v>988724.35833000008</v>
      </c>
      <c r="L40" s="302">
        <v>921411.51110999996</v>
      </c>
      <c r="M40" s="302">
        <v>1066506.65276</v>
      </c>
      <c r="N40" s="364"/>
    </row>
    <row r="41" spans="1:14" s="303" customFormat="1" ht="15" customHeight="1">
      <c r="A41" s="301" t="s">
        <v>867</v>
      </c>
      <c r="B41" s="302">
        <v>175123.17263999998</v>
      </c>
      <c r="C41" s="302">
        <v>168247.28545</v>
      </c>
      <c r="D41" s="302">
        <v>161385.48611000003</v>
      </c>
      <c r="E41" s="302">
        <v>253873.24527000001</v>
      </c>
      <c r="F41" s="302">
        <v>232851.47034999999</v>
      </c>
      <c r="G41" s="302">
        <v>301685.66999000002</v>
      </c>
      <c r="H41" s="302">
        <v>268535.01675000001</v>
      </c>
      <c r="I41" s="302">
        <v>334105.79424000002</v>
      </c>
      <c r="J41" s="302">
        <v>295267.63270000002</v>
      </c>
      <c r="K41" s="302">
        <v>395313.52158999996</v>
      </c>
      <c r="L41" s="302">
        <v>428605.85376999999</v>
      </c>
      <c r="M41" s="302">
        <v>390977.07944</v>
      </c>
      <c r="N41" s="364"/>
    </row>
    <row r="42" spans="1:14" s="305" customFormat="1" ht="15" customHeight="1" thickBot="1">
      <c r="A42" s="301" t="s">
        <v>128</v>
      </c>
      <c r="B42" s="302">
        <v>215735.11558000001</v>
      </c>
      <c r="C42" s="302">
        <v>118119.73731999999</v>
      </c>
      <c r="D42" s="302">
        <v>202702.57782000001</v>
      </c>
      <c r="E42" s="302">
        <v>65379.779069999997</v>
      </c>
      <c r="F42" s="302">
        <v>123292.34797</v>
      </c>
      <c r="G42" s="302">
        <v>1017286.08416</v>
      </c>
      <c r="H42" s="302">
        <v>552644.44215000002</v>
      </c>
      <c r="I42" s="302">
        <v>339810.97881</v>
      </c>
      <c r="J42" s="302">
        <v>273077.49774000002</v>
      </c>
      <c r="K42" s="302">
        <v>7786984.8897299999</v>
      </c>
      <c r="L42" s="302">
        <v>7904507.5857700007</v>
      </c>
      <c r="M42" s="302">
        <v>334410.83895999996</v>
      </c>
      <c r="N42" s="364"/>
    </row>
    <row r="43" spans="1:14" ht="15" customHeight="1" thickTop="1" thickBot="1">
      <c r="A43" s="299" t="s">
        <v>866</v>
      </c>
      <c r="B43" s="300">
        <v>685661.75887999998</v>
      </c>
      <c r="C43" s="300">
        <v>787953.86360000004</v>
      </c>
      <c r="D43" s="300">
        <v>874878.89474999998</v>
      </c>
      <c r="E43" s="300">
        <v>948830.96389000001</v>
      </c>
      <c r="F43" s="300">
        <v>1046776.02001</v>
      </c>
      <c r="G43" s="300">
        <v>1184885.26676</v>
      </c>
      <c r="H43" s="300">
        <v>1206911.0806300002</v>
      </c>
      <c r="I43" s="300">
        <v>1301706.33464</v>
      </c>
      <c r="J43" s="300">
        <v>1439241.62225</v>
      </c>
      <c r="K43" s="300">
        <v>1500965.9597400001</v>
      </c>
      <c r="L43" s="300">
        <v>1570477.18246</v>
      </c>
      <c r="M43" s="300">
        <v>1617607.45224</v>
      </c>
      <c r="N43" s="364"/>
    </row>
    <row r="44" spans="1:14" s="303" customFormat="1" ht="15" customHeight="1" thickTop="1">
      <c r="A44" s="301" t="s">
        <v>169</v>
      </c>
      <c r="B44" s="302">
        <v>381857.6</v>
      </c>
      <c r="C44" s="302">
        <v>423929</v>
      </c>
      <c r="D44" s="302">
        <v>470178.8</v>
      </c>
      <c r="E44" s="302">
        <v>511751.3</v>
      </c>
      <c r="F44" s="302">
        <v>548080.6</v>
      </c>
      <c r="G44" s="302">
        <v>582276.19999999995</v>
      </c>
      <c r="H44" s="302">
        <v>627467.9</v>
      </c>
      <c r="I44" s="302">
        <v>696683.9</v>
      </c>
      <c r="J44" s="302">
        <v>739183.9</v>
      </c>
      <c r="K44" s="302">
        <v>812035.9</v>
      </c>
      <c r="L44" s="302">
        <v>812035.9</v>
      </c>
      <c r="M44" s="302">
        <v>887374.9</v>
      </c>
      <c r="N44" s="364"/>
    </row>
    <row r="45" spans="1:14" s="303" customFormat="1" ht="15" customHeight="1">
      <c r="A45" s="301" t="s">
        <v>173</v>
      </c>
      <c r="B45" s="302">
        <v>116.006</v>
      </c>
      <c r="C45" s="302">
        <v>116.006</v>
      </c>
      <c r="D45" s="302">
        <v>116.006</v>
      </c>
      <c r="E45" s="302">
        <v>116.006</v>
      </c>
      <c r="F45" s="302">
        <v>116.006</v>
      </c>
      <c r="G45" s="302">
        <v>8691.0059999999994</v>
      </c>
      <c r="H45" s="302">
        <v>8691.0059999999994</v>
      </c>
      <c r="I45" s="302">
        <v>116.006</v>
      </c>
      <c r="J45" s="302">
        <v>116.006</v>
      </c>
      <c r="K45" s="302">
        <v>116.006</v>
      </c>
      <c r="L45" s="302">
        <v>116.006</v>
      </c>
      <c r="M45" s="302">
        <v>116.006</v>
      </c>
      <c r="N45" s="364"/>
    </row>
    <row r="46" spans="1:14" s="303" customFormat="1" ht="15" customHeight="1">
      <c r="A46" s="301" t="s">
        <v>177</v>
      </c>
      <c r="B46" s="302">
        <v>0</v>
      </c>
      <c r="C46" s="302">
        <v>0</v>
      </c>
      <c r="D46" s="302">
        <v>0</v>
      </c>
      <c r="E46" s="302">
        <v>0</v>
      </c>
      <c r="F46" s="302">
        <v>0</v>
      </c>
      <c r="G46" s="302">
        <v>0</v>
      </c>
      <c r="H46" s="302">
        <v>0</v>
      </c>
      <c r="I46" s="302">
        <v>0</v>
      </c>
      <c r="J46" s="302">
        <v>0</v>
      </c>
      <c r="K46" s="302">
        <v>0</v>
      </c>
      <c r="L46" s="302">
        <v>0</v>
      </c>
      <c r="M46" s="302">
        <v>0</v>
      </c>
      <c r="N46" s="364"/>
    </row>
    <row r="47" spans="1:14" s="303" customFormat="1" ht="15" customHeight="1">
      <c r="A47" s="301" t="s">
        <v>865</v>
      </c>
      <c r="B47" s="302">
        <v>191272.55361</v>
      </c>
      <c r="C47" s="302">
        <v>235985.99624000001</v>
      </c>
      <c r="D47" s="302">
        <v>288492.64520999999</v>
      </c>
      <c r="E47" s="302">
        <v>335884.79914999998</v>
      </c>
      <c r="F47" s="302">
        <v>377020.99018000002</v>
      </c>
      <c r="G47" s="302">
        <v>428093.49338</v>
      </c>
      <c r="H47" s="302">
        <v>496875.58707999997</v>
      </c>
      <c r="I47" s="302">
        <v>503920.29372000002</v>
      </c>
      <c r="J47" s="302">
        <v>526657.33687</v>
      </c>
      <c r="K47" s="302">
        <v>565747.04595000006</v>
      </c>
      <c r="L47" s="302">
        <v>565747.04595000006</v>
      </c>
      <c r="M47" s="302">
        <v>609152.58285999997</v>
      </c>
      <c r="N47" s="364"/>
    </row>
    <row r="48" spans="1:14" s="303" customFormat="1" ht="15" customHeight="1">
      <c r="A48" s="301" t="s">
        <v>183</v>
      </c>
      <c r="B48" s="302">
        <v>112415.59926999999</v>
      </c>
      <c r="C48" s="302">
        <v>127922.86136</v>
      </c>
      <c r="D48" s="302">
        <v>116091.44354000001</v>
      </c>
      <c r="E48" s="302">
        <v>101078.85874</v>
      </c>
      <c r="F48" s="302">
        <v>121558.42383</v>
      </c>
      <c r="G48" s="302">
        <v>165824.56737999999</v>
      </c>
      <c r="H48" s="302">
        <v>73876.587549999997</v>
      </c>
      <c r="I48" s="302">
        <v>100986.13492</v>
      </c>
      <c r="J48" s="302">
        <v>173284.37938</v>
      </c>
      <c r="K48" s="302">
        <v>123067.00779</v>
      </c>
      <c r="L48" s="302">
        <v>192578.23050999999</v>
      </c>
      <c r="M48" s="302">
        <v>120963.96338</v>
      </c>
      <c r="N48" s="364"/>
    </row>
    <row r="49" spans="1:14" s="303" customFormat="1" ht="15" customHeight="1">
      <c r="A49" s="304" t="s">
        <v>864</v>
      </c>
      <c r="B49" s="302">
        <v>0</v>
      </c>
      <c r="C49" s="302">
        <v>0</v>
      </c>
      <c r="D49" s="302">
        <v>0</v>
      </c>
      <c r="E49" s="302">
        <v>0</v>
      </c>
      <c r="F49" s="302">
        <v>0</v>
      </c>
      <c r="G49" s="302">
        <v>0</v>
      </c>
      <c r="H49" s="302">
        <v>3430</v>
      </c>
      <c r="I49" s="302">
        <v>0</v>
      </c>
      <c r="J49" s="302">
        <v>0</v>
      </c>
      <c r="K49" s="302">
        <v>0</v>
      </c>
      <c r="L49" s="302">
        <v>0</v>
      </c>
      <c r="M49" s="302">
        <v>5661</v>
      </c>
      <c r="N49" s="364"/>
    </row>
    <row r="50" spans="1:14" s="305" customFormat="1" ht="15" customHeight="1" thickBot="1">
      <c r="A50" s="304" t="s">
        <v>863</v>
      </c>
      <c r="B50" s="302">
        <v>112415.59926999999</v>
      </c>
      <c r="C50" s="302">
        <v>127922.86136</v>
      </c>
      <c r="D50" s="302">
        <v>116091.44354000001</v>
      </c>
      <c r="E50" s="302">
        <v>101078.85874</v>
      </c>
      <c r="F50" s="302">
        <v>121558.42383</v>
      </c>
      <c r="G50" s="302">
        <v>165824.56737999999</v>
      </c>
      <c r="H50" s="302">
        <v>70446.587549999997</v>
      </c>
      <c r="I50" s="302">
        <v>100986.13492</v>
      </c>
      <c r="J50" s="302">
        <v>173284.37938</v>
      </c>
      <c r="K50" s="302">
        <v>123067.00779</v>
      </c>
      <c r="L50" s="302">
        <v>192578.23050999999</v>
      </c>
      <c r="M50" s="302">
        <v>115302.96338</v>
      </c>
      <c r="N50" s="364"/>
    </row>
    <row r="51" spans="1:14" ht="15" customHeight="1" thickTop="1" thickBot="1">
      <c r="A51" s="299" t="s">
        <v>862</v>
      </c>
      <c r="B51" s="300">
        <v>8421990.5261000004</v>
      </c>
      <c r="C51" s="300">
        <v>10017234.596170001</v>
      </c>
      <c r="D51" s="300">
        <v>11161700.99265</v>
      </c>
      <c r="E51" s="300">
        <v>12339902.262969999</v>
      </c>
      <c r="F51" s="300">
        <v>14206381.12785</v>
      </c>
      <c r="G51" s="300">
        <v>15302837.484719999</v>
      </c>
      <c r="H51" s="300">
        <v>17472143.46751</v>
      </c>
      <c r="I51" s="300">
        <v>19101938.411330003</v>
      </c>
      <c r="J51" s="300">
        <v>20581857.598330002</v>
      </c>
      <c r="K51" s="300">
        <v>22691123.854419999</v>
      </c>
      <c r="L51" s="300">
        <v>23409167.15027</v>
      </c>
      <c r="M51" s="300">
        <v>24336712.435279999</v>
      </c>
      <c r="N51" s="364"/>
    </row>
    <row r="52" spans="1:14" s="303" customFormat="1" ht="15" customHeight="1" thickTop="1">
      <c r="A52" s="306" t="s">
        <v>861</v>
      </c>
      <c r="B52" s="302">
        <v>54574.304619999995</v>
      </c>
      <c r="C52" s="302">
        <v>51511.406240000004</v>
      </c>
      <c r="D52" s="302">
        <v>50907.77145</v>
      </c>
      <c r="E52" s="302">
        <v>42296.655880000006</v>
      </c>
      <c r="F52" s="302">
        <v>41461.66719</v>
      </c>
      <c r="G52" s="302">
        <v>86447.862930000003</v>
      </c>
      <c r="H52" s="302">
        <v>136082.15575999999</v>
      </c>
      <c r="I52" s="302">
        <v>212207.88043000002</v>
      </c>
      <c r="J52" s="302">
        <v>322471.07654000004</v>
      </c>
      <c r="K52" s="302">
        <v>338169.81466999999</v>
      </c>
      <c r="L52" s="302">
        <v>313221.12099000002</v>
      </c>
      <c r="M52" s="302">
        <v>358736.29288000002</v>
      </c>
      <c r="N52" s="364"/>
    </row>
    <row r="53" spans="1:14" s="305" customFormat="1" ht="15" customHeight="1">
      <c r="A53" s="304" t="s">
        <v>860</v>
      </c>
      <c r="B53" s="302">
        <v>0</v>
      </c>
      <c r="C53" s="302">
        <v>0</v>
      </c>
      <c r="D53" s="302">
        <v>0</v>
      </c>
      <c r="E53" s="302">
        <v>0</v>
      </c>
      <c r="F53" s="302">
        <v>0</v>
      </c>
      <c r="G53" s="302">
        <v>0</v>
      </c>
      <c r="H53" s="302">
        <v>0</v>
      </c>
      <c r="I53" s="302">
        <v>0</v>
      </c>
      <c r="J53" s="302">
        <v>0</v>
      </c>
      <c r="K53" s="302">
        <v>0</v>
      </c>
      <c r="L53" s="302">
        <v>0</v>
      </c>
      <c r="M53" s="302">
        <v>0</v>
      </c>
      <c r="N53" s="364"/>
    </row>
    <row r="54" spans="1:14" s="305" customFormat="1" ht="15" customHeight="1">
      <c r="A54" s="304" t="s">
        <v>859</v>
      </c>
      <c r="B54" s="302">
        <v>54574.304619999995</v>
      </c>
      <c r="C54" s="302">
        <v>51511.406240000004</v>
      </c>
      <c r="D54" s="302">
        <v>50907.77145</v>
      </c>
      <c r="E54" s="302">
        <v>42296.655880000006</v>
      </c>
      <c r="F54" s="302">
        <v>41115.424460000002</v>
      </c>
      <c r="G54" s="302">
        <v>83581.378549999994</v>
      </c>
      <c r="H54" s="302">
        <v>133701.299</v>
      </c>
      <c r="I54" s="302">
        <v>209820.31949000002</v>
      </c>
      <c r="J54" s="302">
        <v>319078.14528</v>
      </c>
      <c r="K54" s="302">
        <v>335015.56362000003</v>
      </c>
      <c r="L54" s="302">
        <v>309972.83149999997</v>
      </c>
      <c r="M54" s="302">
        <v>355796.28177999996</v>
      </c>
      <c r="N54" s="364"/>
    </row>
    <row r="55" spans="1:14" s="305" customFormat="1" ht="15" customHeight="1">
      <c r="A55" s="304" t="s">
        <v>858</v>
      </c>
      <c r="B55" s="302">
        <v>0</v>
      </c>
      <c r="C55" s="302">
        <v>0</v>
      </c>
      <c r="D55" s="302">
        <v>0</v>
      </c>
      <c r="E55" s="302">
        <v>0</v>
      </c>
      <c r="F55" s="302">
        <v>0</v>
      </c>
      <c r="G55" s="302">
        <v>0</v>
      </c>
      <c r="H55" s="302">
        <v>0</v>
      </c>
      <c r="I55" s="302">
        <v>0</v>
      </c>
      <c r="J55" s="302">
        <v>0</v>
      </c>
      <c r="K55" s="302">
        <v>0</v>
      </c>
      <c r="L55" s="302">
        <v>0</v>
      </c>
      <c r="M55" s="302">
        <v>0</v>
      </c>
      <c r="N55" s="364"/>
    </row>
    <row r="56" spans="1:14" s="305" customFormat="1" ht="15" customHeight="1">
      <c r="A56" s="304" t="s">
        <v>857</v>
      </c>
      <c r="B56" s="302">
        <v>0</v>
      </c>
      <c r="C56" s="302">
        <v>0</v>
      </c>
      <c r="D56" s="302">
        <v>0</v>
      </c>
      <c r="E56" s="302">
        <v>0</v>
      </c>
      <c r="F56" s="302">
        <v>346.24272999999999</v>
      </c>
      <c r="G56" s="302">
        <v>2866.4843799999999</v>
      </c>
      <c r="H56" s="302">
        <v>2380.8567599999997</v>
      </c>
      <c r="I56" s="302">
        <v>2387.5609399999998</v>
      </c>
      <c r="J56" s="302">
        <v>3392.9312599999998</v>
      </c>
      <c r="K56" s="302">
        <v>3154.2510499999999</v>
      </c>
      <c r="L56" s="302">
        <v>3248.2894900000001</v>
      </c>
      <c r="M56" s="302">
        <v>2940.0111000000002</v>
      </c>
      <c r="N56" s="364"/>
    </row>
    <row r="57" spans="1:14" s="305" customFormat="1" ht="15" customHeight="1">
      <c r="A57" s="304" t="s">
        <v>856</v>
      </c>
      <c r="B57" s="302">
        <v>0</v>
      </c>
      <c r="C57" s="302">
        <v>0</v>
      </c>
      <c r="D57" s="302">
        <v>0</v>
      </c>
      <c r="E57" s="302">
        <v>0</v>
      </c>
      <c r="F57" s="302">
        <v>0</v>
      </c>
      <c r="G57" s="302">
        <v>0</v>
      </c>
      <c r="H57" s="302">
        <v>0</v>
      </c>
      <c r="I57" s="302">
        <v>0</v>
      </c>
      <c r="J57" s="302">
        <v>0</v>
      </c>
      <c r="K57" s="302">
        <v>0</v>
      </c>
      <c r="L57" s="302">
        <v>0</v>
      </c>
      <c r="M57" s="302">
        <v>0</v>
      </c>
      <c r="N57" s="364"/>
    </row>
    <row r="58" spans="1:14" s="305" customFormat="1" ht="15" customHeight="1">
      <c r="A58" s="301" t="s">
        <v>855</v>
      </c>
      <c r="B58" s="302">
        <v>16495307.077889999</v>
      </c>
      <c r="C58" s="302">
        <v>17752805.970869999</v>
      </c>
      <c r="D58" s="302">
        <v>19149388.5823</v>
      </c>
      <c r="E58" s="302">
        <v>27538396.063720003</v>
      </c>
      <c r="F58" s="302">
        <v>29215690.563700002</v>
      </c>
      <c r="G58" s="302">
        <v>23489326.466839999</v>
      </c>
      <c r="H58" s="302">
        <v>23684534.056589998</v>
      </c>
      <c r="I58" s="302">
        <v>22588406.866909999</v>
      </c>
      <c r="J58" s="302">
        <v>23301812.966460001</v>
      </c>
      <c r="K58" s="302">
        <v>27815458.375069998</v>
      </c>
      <c r="L58" s="302">
        <v>28481967.948040001</v>
      </c>
      <c r="M58" s="302">
        <v>31000083.510400001</v>
      </c>
      <c r="N58" s="364"/>
    </row>
    <row r="59" spans="1:14">
      <c r="A59" s="307" t="s">
        <v>854</v>
      </c>
      <c r="B59" s="308">
        <v>1091386.98765</v>
      </c>
      <c r="C59" s="308">
        <v>1123932.1481400002</v>
      </c>
      <c r="D59" s="308">
        <v>1188306.96753</v>
      </c>
      <c r="E59" s="308">
        <v>1254271.7965499999</v>
      </c>
      <c r="F59" s="308">
        <v>1340198.53207</v>
      </c>
      <c r="G59" s="308">
        <v>1454631.40356</v>
      </c>
      <c r="H59" s="308">
        <v>1473746.35953</v>
      </c>
      <c r="I59" s="308">
        <v>1460538.39949</v>
      </c>
      <c r="J59" s="308">
        <v>1674976.8767500001</v>
      </c>
      <c r="K59" s="308">
        <v>1391886.6698699999</v>
      </c>
      <c r="L59" s="308">
        <v>1877432.1470000001</v>
      </c>
      <c r="M59" s="308">
        <v>1495345.61986</v>
      </c>
      <c r="N59" s="364"/>
    </row>
    <row r="60" spans="1:14" ht="15" customHeight="1">
      <c r="A60" s="304" t="s">
        <v>853</v>
      </c>
      <c r="B60" s="302">
        <v>-211007.14366999999</v>
      </c>
      <c r="C60" s="302">
        <v>-246866.77799</v>
      </c>
      <c r="D60" s="302">
        <v>-276113.39298</v>
      </c>
      <c r="E60" s="302">
        <v>-288986.94026999996</v>
      </c>
      <c r="F60" s="302">
        <v>-361461.53937000001</v>
      </c>
      <c r="G60" s="302">
        <v>-440756.04674999998</v>
      </c>
      <c r="H60" s="302">
        <v>-512289.65941000002</v>
      </c>
      <c r="I60" s="302">
        <v>-607823.82821000007</v>
      </c>
      <c r="J60" s="302">
        <v>-664570.8491900001</v>
      </c>
      <c r="K60" s="302">
        <v>-566716.71157000004</v>
      </c>
      <c r="L60" s="302">
        <v>-777647.0610499999</v>
      </c>
      <c r="M60" s="302">
        <v>-645128.89922999998</v>
      </c>
      <c r="N60" s="364"/>
    </row>
    <row r="61" spans="1:14" ht="15" customHeight="1">
      <c r="A61" s="301" t="s">
        <v>852</v>
      </c>
      <c r="B61" s="302">
        <v>880379.84398000001</v>
      </c>
      <c r="C61" s="302">
        <v>877065.37014999997</v>
      </c>
      <c r="D61" s="302">
        <v>912193.5745499999</v>
      </c>
      <c r="E61" s="302">
        <v>965284.85627999995</v>
      </c>
      <c r="F61" s="302">
        <v>978736.99270000006</v>
      </c>
      <c r="G61" s="302">
        <v>1013875.3568099999</v>
      </c>
      <c r="H61" s="302">
        <v>961456.70012000005</v>
      </c>
      <c r="I61" s="302">
        <v>852714.57127999992</v>
      </c>
      <c r="J61" s="302">
        <v>1010406.02756</v>
      </c>
      <c r="K61" s="302">
        <v>825169.95829999994</v>
      </c>
      <c r="L61" s="302">
        <v>1099785.08595</v>
      </c>
      <c r="M61" s="302">
        <v>850216.72063</v>
      </c>
      <c r="N61" s="364"/>
    </row>
    <row r="62" spans="1:14" ht="15" customHeight="1">
      <c r="A62" s="309" t="s">
        <v>851</v>
      </c>
      <c r="B62" s="302">
        <v>59004.361340000003</v>
      </c>
      <c r="C62" s="302">
        <v>59172.612430000001</v>
      </c>
      <c r="D62" s="302">
        <v>65720.562569999995</v>
      </c>
      <c r="E62" s="302">
        <v>84660.754310000004</v>
      </c>
      <c r="F62" s="302">
        <v>120432.92621999999</v>
      </c>
      <c r="G62" s="302">
        <v>164742.79603</v>
      </c>
      <c r="H62" s="302">
        <v>159494.17306</v>
      </c>
      <c r="I62" s="302">
        <v>165257.92322999999</v>
      </c>
      <c r="J62" s="302">
        <v>229094.48616999999</v>
      </c>
      <c r="K62" s="302">
        <v>328139.81280999997</v>
      </c>
      <c r="L62" s="302">
        <v>446326.06089999998</v>
      </c>
      <c r="M62" s="302">
        <v>391169.96136000002</v>
      </c>
      <c r="N62" s="364"/>
    </row>
    <row r="63" spans="1:14" ht="15" customHeight="1">
      <c r="A63" s="304" t="s">
        <v>850</v>
      </c>
      <c r="B63" s="302">
        <v>-16829.037620000003</v>
      </c>
      <c r="C63" s="302">
        <v>-23892.005160000001</v>
      </c>
      <c r="D63" s="302">
        <v>-25427.658729999999</v>
      </c>
      <c r="E63" s="302">
        <v>-40360.431810000002</v>
      </c>
      <c r="F63" s="302">
        <v>-66182.570630000002</v>
      </c>
      <c r="G63" s="302">
        <v>-94926.096769999989</v>
      </c>
      <c r="H63" s="302">
        <v>-90959.415549999991</v>
      </c>
      <c r="I63" s="302">
        <v>-66521.548760000005</v>
      </c>
      <c r="J63" s="302">
        <v>-71947.627059999999</v>
      </c>
      <c r="K63" s="302">
        <v>-175471.62343000001</v>
      </c>
      <c r="L63" s="302">
        <v>-242829.11555000002</v>
      </c>
      <c r="M63" s="302">
        <v>-277029.43033999996</v>
      </c>
      <c r="N63" s="364"/>
    </row>
    <row r="64" spans="1:14" ht="15" customHeight="1">
      <c r="A64" s="310" t="s">
        <v>849</v>
      </c>
      <c r="B64" s="302">
        <v>922555.16769999999</v>
      </c>
      <c r="C64" s="302">
        <v>912345.97742000001</v>
      </c>
      <c r="D64" s="302">
        <v>952486.47838999995</v>
      </c>
      <c r="E64" s="302">
        <v>1009585.17878</v>
      </c>
      <c r="F64" s="302">
        <v>1032987.34829</v>
      </c>
      <c r="G64" s="302">
        <v>1083692.0560699999</v>
      </c>
      <c r="H64" s="302">
        <v>1029991.45763</v>
      </c>
      <c r="I64" s="302">
        <v>951450.94574999996</v>
      </c>
      <c r="J64" s="302">
        <v>1167552.8866700002</v>
      </c>
      <c r="K64" s="302">
        <v>977838.14767999994</v>
      </c>
      <c r="L64" s="302">
        <v>1303282.0312999999</v>
      </c>
      <c r="M64" s="302">
        <v>964357.25164999999</v>
      </c>
      <c r="N64" s="364"/>
    </row>
    <row r="65" spans="1:14" ht="15" customHeight="1">
      <c r="A65" s="309" t="s">
        <v>848</v>
      </c>
      <c r="B65" s="302">
        <v>337224.46931000001</v>
      </c>
      <c r="C65" s="302">
        <v>368425.90216</v>
      </c>
      <c r="D65" s="302">
        <v>455776.79748000001</v>
      </c>
      <c r="E65" s="302">
        <v>295032.48439</v>
      </c>
      <c r="F65" s="302">
        <v>262810.08393999998</v>
      </c>
      <c r="G65" s="302">
        <v>227027.34500999999</v>
      </c>
      <c r="H65" s="302">
        <v>223825.69580000002</v>
      </c>
      <c r="I65" s="302">
        <v>721815.73161000002</v>
      </c>
      <c r="J65" s="302">
        <v>375485.00607</v>
      </c>
      <c r="K65" s="302">
        <v>360759.89694000001</v>
      </c>
      <c r="L65" s="302">
        <v>678400.42802999995</v>
      </c>
      <c r="M65" s="302">
        <v>403711.69075000001</v>
      </c>
      <c r="N65" s="364"/>
    </row>
    <row r="66" spans="1:14" ht="15" customHeight="1">
      <c r="A66" s="309" t="s">
        <v>847</v>
      </c>
      <c r="B66" s="302">
        <v>-442346.79618</v>
      </c>
      <c r="C66" s="302">
        <v>-401934.47813</v>
      </c>
      <c r="D66" s="302">
        <v>-512736.05941000005</v>
      </c>
      <c r="E66" s="302">
        <v>-412620.05598</v>
      </c>
      <c r="F66" s="302">
        <v>-361951.99536</v>
      </c>
      <c r="G66" s="302">
        <v>-296324.53206</v>
      </c>
      <c r="H66" s="302">
        <v>-420644.48715</v>
      </c>
      <c r="I66" s="302">
        <v>-763045.17614999996</v>
      </c>
      <c r="J66" s="302">
        <v>-482324.11567000003</v>
      </c>
      <c r="K66" s="302">
        <v>-527460.72139999992</v>
      </c>
      <c r="L66" s="302">
        <v>-882045.22461000003</v>
      </c>
      <c r="M66" s="302">
        <v>-569311.17784000002</v>
      </c>
      <c r="N66" s="364"/>
    </row>
    <row r="67" spans="1:14" ht="15" customHeight="1">
      <c r="A67" s="301" t="s">
        <v>846</v>
      </c>
      <c r="B67" s="302">
        <v>817432.84083</v>
      </c>
      <c r="C67" s="302">
        <v>878837.40145</v>
      </c>
      <c r="D67" s="302">
        <v>895527.21646000003</v>
      </c>
      <c r="E67" s="302">
        <v>891997.60719000001</v>
      </c>
      <c r="F67" s="302">
        <v>933845.43686999998</v>
      </c>
      <c r="G67" s="302">
        <v>1014394.86902</v>
      </c>
      <c r="H67" s="302">
        <v>833172.66628</v>
      </c>
      <c r="I67" s="302">
        <v>910221.50121000002</v>
      </c>
      <c r="J67" s="302">
        <v>1060713.7770700001</v>
      </c>
      <c r="K67" s="302">
        <v>811137.32322000002</v>
      </c>
      <c r="L67" s="302">
        <v>1099637.2347200001</v>
      </c>
      <c r="M67" s="302">
        <v>798757.76455999992</v>
      </c>
      <c r="N67" s="364"/>
    </row>
    <row r="68" spans="1:14" ht="15" customHeight="1">
      <c r="A68" s="304" t="s">
        <v>845</v>
      </c>
      <c r="B68" s="302">
        <v>-614116.95146999997</v>
      </c>
      <c r="C68" s="302">
        <v>-684466.28977000003</v>
      </c>
      <c r="D68" s="302">
        <v>-727316.39347000001</v>
      </c>
      <c r="E68" s="302">
        <v>-714572.1474299999</v>
      </c>
      <c r="F68" s="302">
        <v>-709394.35049999994</v>
      </c>
      <c r="G68" s="302">
        <v>-700478.06172</v>
      </c>
      <c r="H68" s="302">
        <v>-670010.90045000007</v>
      </c>
      <c r="I68" s="302">
        <v>-687467.30546000006</v>
      </c>
      <c r="J68" s="302">
        <v>-722994.25097000005</v>
      </c>
      <c r="K68" s="302">
        <v>-624516.25294999999</v>
      </c>
      <c r="L68" s="302">
        <v>-767361.12237999996</v>
      </c>
      <c r="M68" s="302">
        <v>-643201.25640999991</v>
      </c>
      <c r="N68" s="364"/>
    </row>
    <row r="69" spans="1:14" ht="15" customHeight="1">
      <c r="A69" s="310" t="s">
        <v>844</v>
      </c>
      <c r="B69" s="302">
        <v>203315.88936</v>
      </c>
      <c r="C69" s="302">
        <v>194371.11168</v>
      </c>
      <c r="D69" s="302">
        <v>168210.82299000002</v>
      </c>
      <c r="E69" s="302">
        <v>177425.45976</v>
      </c>
      <c r="F69" s="302">
        <v>224451.08637</v>
      </c>
      <c r="G69" s="302">
        <v>313916.80729999999</v>
      </c>
      <c r="H69" s="302">
        <v>163161.76583000002</v>
      </c>
      <c r="I69" s="302">
        <v>222754.19575000001</v>
      </c>
      <c r="J69" s="302">
        <v>337719.52610000002</v>
      </c>
      <c r="K69" s="302">
        <v>186621.07027</v>
      </c>
      <c r="L69" s="302">
        <v>332276.11233999999</v>
      </c>
      <c r="M69" s="302">
        <v>155556.50815000001</v>
      </c>
      <c r="N69" s="364"/>
    </row>
    <row r="70" spans="1:14" ht="15" customHeight="1">
      <c r="A70" s="310" t="s">
        <v>843</v>
      </c>
      <c r="B70" s="302">
        <v>429.23811999999998</v>
      </c>
      <c r="C70" s="302">
        <v>306.24799000000002</v>
      </c>
      <c r="D70" s="302">
        <v>278.70802000000003</v>
      </c>
      <c r="E70" s="302">
        <v>301.04732000000001</v>
      </c>
      <c r="F70" s="302">
        <v>330.08352000000002</v>
      </c>
      <c r="G70" s="302">
        <v>120.45735999999999</v>
      </c>
      <c r="H70" s="302">
        <v>455.64657</v>
      </c>
      <c r="I70" s="302">
        <v>-106.34108999999999</v>
      </c>
      <c r="J70" s="302">
        <v>37.91621</v>
      </c>
      <c r="K70" s="302">
        <v>206.38887</v>
      </c>
      <c r="L70" s="302">
        <v>438.35048999999998</v>
      </c>
      <c r="M70" s="302">
        <v>646.77562999999998</v>
      </c>
      <c r="N70" s="364"/>
    </row>
    <row r="71" spans="1:14" ht="15" customHeight="1">
      <c r="A71" s="311" t="s">
        <v>842</v>
      </c>
      <c r="B71" s="302">
        <v>0</v>
      </c>
      <c r="C71" s="302">
        <v>0</v>
      </c>
      <c r="D71" s="302">
        <v>0</v>
      </c>
      <c r="E71" s="302">
        <v>61.049970000000002</v>
      </c>
      <c r="F71" s="302">
        <v>2.2899999999999999E-3</v>
      </c>
      <c r="G71" s="302">
        <v>-28.87182</v>
      </c>
      <c r="H71" s="302">
        <v>359.57911000000001</v>
      </c>
      <c r="I71" s="302">
        <v>-161.91202999999999</v>
      </c>
      <c r="J71" s="302">
        <v>-92.53004</v>
      </c>
      <c r="K71" s="302">
        <v>17.51932</v>
      </c>
      <c r="L71" s="302">
        <v>196.45681999999999</v>
      </c>
      <c r="M71" s="302">
        <v>180.22788</v>
      </c>
      <c r="N71" s="364"/>
    </row>
    <row r="72" spans="1:14" ht="15" customHeight="1">
      <c r="A72" s="311" t="s">
        <v>841</v>
      </c>
      <c r="B72" s="302">
        <v>429.23811999999998</v>
      </c>
      <c r="C72" s="302">
        <v>306.24799000000002</v>
      </c>
      <c r="D72" s="302">
        <v>278.70802000000003</v>
      </c>
      <c r="E72" s="302">
        <v>239.99735000000001</v>
      </c>
      <c r="F72" s="302">
        <v>330.08123000000001</v>
      </c>
      <c r="G72" s="302">
        <v>149.32917999999998</v>
      </c>
      <c r="H72" s="302">
        <v>96.067460000000011</v>
      </c>
      <c r="I72" s="302">
        <v>55.57094</v>
      </c>
      <c r="J72" s="302">
        <v>130.44624999999999</v>
      </c>
      <c r="K72" s="302">
        <v>188.86954999999998</v>
      </c>
      <c r="L72" s="302">
        <v>241.89367000000001</v>
      </c>
      <c r="M72" s="302">
        <v>466.54775000000001</v>
      </c>
      <c r="N72" s="364"/>
    </row>
    <row r="73" spans="1:14" ht="15" customHeight="1">
      <c r="A73" s="301" t="s">
        <v>840</v>
      </c>
      <c r="B73" s="302">
        <v>-169.13926999999998</v>
      </c>
      <c r="C73" s="302">
        <v>-166.83216000000002</v>
      </c>
      <c r="D73" s="302">
        <v>-104.90402</v>
      </c>
      <c r="E73" s="302">
        <v>-96.949079999999995</v>
      </c>
      <c r="F73" s="302">
        <v>-52.558450000000001</v>
      </c>
      <c r="G73" s="302">
        <v>-21.5702</v>
      </c>
      <c r="H73" s="302">
        <v>-15.095469999999999</v>
      </c>
      <c r="I73" s="302">
        <v>-7.0910699999999993</v>
      </c>
      <c r="J73" s="302">
        <v>-18.571680000000001</v>
      </c>
      <c r="K73" s="302">
        <v>-32.827129999999997</v>
      </c>
      <c r="L73" s="302">
        <v>-37.895739999999996</v>
      </c>
      <c r="M73" s="302">
        <v>-28.98929</v>
      </c>
      <c r="N73" s="364"/>
    </row>
    <row r="74" spans="1:14" ht="15" customHeight="1">
      <c r="A74" s="301" t="s">
        <v>1036</v>
      </c>
      <c r="B74" s="302">
        <v>0</v>
      </c>
      <c r="C74" s="302">
        <v>0</v>
      </c>
      <c r="D74" s="302">
        <v>0</v>
      </c>
      <c r="E74" s="302">
        <v>-2.4648300000000001</v>
      </c>
      <c r="F74" s="302">
        <v>0</v>
      </c>
      <c r="G74" s="302">
        <v>0</v>
      </c>
      <c r="H74" s="302">
        <v>0</v>
      </c>
      <c r="I74" s="302">
        <v>0</v>
      </c>
      <c r="J74" s="302">
        <v>0</v>
      </c>
      <c r="K74" s="302">
        <v>0</v>
      </c>
      <c r="L74" s="302">
        <v>0</v>
      </c>
      <c r="M74" s="302">
        <v>-8.7797400000000003</v>
      </c>
      <c r="N74" s="364"/>
    </row>
    <row r="75" spans="1:14" ht="15" customHeight="1">
      <c r="A75" s="304" t="s">
        <v>311</v>
      </c>
      <c r="B75" s="302">
        <v>-169.13926999999998</v>
      </c>
      <c r="C75" s="302">
        <v>-166.83216000000002</v>
      </c>
      <c r="D75" s="302">
        <v>-104.90402</v>
      </c>
      <c r="E75" s="302">
        <v>-94.484250000000003</v>
      </c>
      <c r="F75" s="302">
        <v>-52.558450000000001</v>
      </c>
      <c r="G75" s="302">
        <v>-21.5702</v>
      </c>
      <c r="H75" s="302">
        <v>-15.095469999999999</v>
      </c>
      <c r="I75" s="302">
        <v>-7.0910699999999993</v>
      </c>
      <c r="J75" s="302">
        <v>-18.571680000000001</v>
      </c>
      <c r="K75" s="302">
        <v>-32.827129999999997</v>
      </c>
      <c r="L75" s="302">
        <v>-37.895739999999996</v>
      </c>
      <c r="M75" s="302">
        <v>-20.20955</v>
      </c>
      <c r="N75" s="364"/>
    </row>
    <row r="76" spans="1:14" ht="15" customHeight="1">
      <c r="A76" s="301" t="s">
        <v>837</v>
      </c>
      <c r="B76" s="302">
        <v>203575.98821000001</v>
      </c>
      <c r="C76" s="302">
        <v>194510.52750999999</v>
      </c>
      <c r="D76" s="302">
        <v>168384.62699000002</v>
      </c>
      <c r="E76" s="302">
        <v>177629.55799999999</v>
      </c>
      <c r="F76" s="302">
        <v>224728.61144000001</v>
      </c>
      <c r="G76" s="302">
        <v>314015.69445999997</v>
      </c>
      <c r="H76" s="302">
        <v>163602.31693</v>
      </c>
      <c r="I76" s="302">
        <v>222640.76359000002</v>
      </c>
      <c r="J76" s="302">
        <v>337738.87063000002</v>
      </c>
      <c r="K76" s="302">
        <v>186794.63201</v>
      </c>
      <c r="L76" s="302">
        <v>332676.56708999997</v>
      </c>
      <c r="M76" s="302">
        <v>156174.29449</v>
      </c>
      <c r="N76" s="364"/>
    </row>
    <row r="77" spans="1:14" ht="15" customHeight="1">
      <c r="A77" s="312" t="s">
        <v>836</v>
      </c>
      <c r="B77" s="302">
        <v>5003.2693399999998</v>
      </c>
      <c r="C77" s="302">
        <v>4503.9907300000004</v>
      </c>
      <c r="D77" s="302">
        <v>4907.8018499999998</v>
      </c>
      <c r="E77" s="302">
        <v>5648.5809300000001</v>
      </c>
      <c r="F77" s="302">
        <v>5439.52261</v>
      </c>
      <c r="G77" s="302">
        <v>4456.2914700000001</v>
      </c>
      <c r="H77" s="302">
        <v>8731.6310599999997</v>
      </c>
      <c r="I77" s="302">
        <v>2855.8467099999998</v>
      </c>
      <c r="J77" s="302">
        <v>2380.4137599999999</v>
      </c>
      <c r="K77" s="302">
        <v>1738.10213</v>
      </c>
      <c r="L77" s="302">
        <v>2060.4495700000002</v>
      </c>
      <c r="M77" s="302">
        <v>857.33518000000004</v>
      </c>
      <c r="N77" s="364"/>
    </row>
    <row r="78" spans="1:14" ht="15" customHeight="1">
      <c r="A78" s="310" t="s">
        <v>835</v>
      </c>
      <c r="B78" s="302">
        <v>208579.25755000001</v>
      </c>
      <c r="C78" s="302">
        <v>199014.51824</v>
      </c>
      <c r="D78" s="302">
        <v>173292.42884000001</v>
      </c>
      <c r="E78" s="302">
        <v>183278.13893000002</v>
      </c>
      <c r="F78" s="302">
        <v>230168.13405000002</v>
      </c>
      <c r="G78" s="302">
        <v>318471.98593000002</v>
      </c>
      <c r="H78" s="302">
        <v>172333.94799000002</v>
      </c>
      <c r="I78" s="302">
        <v>225496.6103</v>
      </c>
      <c r="J78" s="302">
        <v>340119.28438999999</v>
      </c>
      <c r="K78" s="302">
        <v>188532.73413999999</v>
      </c>
      <c r="L78" s="302">
        <v>334737.01666000002</v>
      </c>
      <c r="M78" s="302">
        <v>157031.62966999999</v>
      </c>
      <c r="N78" s="364"/>
    </row>
    <row r="79" spans="1:14" ht="15" customHeight="1">
      <c r="A79" s="309" t="s">
        <v>834</v>
      </c>
      <c r="B79" s="302">
        <v>-11591.63428</v>
      </c>
      <c r="C79" s="302">
        <v>-9366.6458699999985</v>
      </c>
      <c r="D79" s="302">
        <v>900.98169999999993</v>
      </c>
      <c r="E79" s="302">
        <v>-2515.5125600000001</v>
      </c>
      <c r="F79" s="302">
        <v>-406.46295000000003</v>
      </c>
      <c r="G79" s="302">
        <v>3599.0408199999997</v>
      </c>
      <c r="H79" s="302">
        <v>3133.9957899999999</v>
      </c>
      <c r="I79" s="302">
        <v>1950.4208999999998</v>
      </c>
      <c r="J79" s="302">
        <v>1892.8597</v>
      </c>
      <c r="K79" s="302">
        <v>1602.2716499999999</v>
      </c>
      <c r="L79" s="302">
        <v>2133.2289500000002</v>
      </c>
      <c r="M79" s="302">
        <v>3271.51071</v>
      </c>
      <c r="N79" s="364"/>
    </row>
    <row r="80" spans="1:14" ht="15" customHeight="1">
      <c r="A80" s="301" t="s">
        <v>833</v>
      </c>
      <c r="B80" s="302">
        <v>196987.62327000001</v>
      </c>
      <c r="C80" s="302">
        <v>189647.87237</v>
      </c>
      <c r="D80" s="302">
        <v>174193.41053999998</v>
      </c>
      <c r="E80" s="302">
        <v>180762.62637000001</v>
      </c>
      <c r="F80" s="302">
        <v>229761.67110000001</v>
      </c>
      <c r="G80" s="302">
        <v>322071.02675000002</v>
      </c>
      <c r="H80" s="302">
        <v>175467.94378</v>
      </c>
      <c r="I80" s="302">
        <v>227447.0312</v>
      </c>
      <c r="J80" s="302">
        <v>342012.14408999996</v>
      </c>
      <c r="K80" s="302">
        <v>190135.00579</v>
      </c>
      <c r="L80" s="302">
        <v>336870.24561000004</v>
      </c>
      <c r="M80" s="302">
        <v>160303.14038</v>
      </c>
      <c r="N80" s="364"/>
    </row>
    <row r="81" spans="1:14" ht="15" customHeight="1">
      <c r="A81" s="309" t="s">
        <v>832</v>
      </c>
      <c r="B81" s="302">
        <v>0</v>
      </c>
      <c r="C81" s="302">
        <v>0</v>
      </c>
      <c r="D81" s="302">
        <v>0</v>
      </c>
      <c r="E81" s="302">
        <v>0</v>
      </c>
      <c r="F81" s="302">
        <v>0</v>
      </c>
      <c r="G81" s="302">
        <v>0</v>
      </c>
      <c r="H81" s="302">
        <v>0</v>
      </c>
      <c r="I81" s="302">
        <v>0</v>
      </c>
      <c r="J81" s="302">
        <v>0</v>
      </c>
      <c r="K81" s="302">
        <v>0</v>
      </c>
      <c r="L81" s="302">
        <v>0</v>
      </c>
      <c r="M81" s="302">
        <v>0</v>
      </c>
      <c r="N81" s="364"/>
    </row>
    <row r="82" spans="1:14" ht="15" customHeight="1">
      <c r="A82" s="301" t="s">
        <v>831</v>
      </c>
      <c r="B82" s="302">
        <v>196987.62327000001</v>
      </c>
      <c r="C82" s="302">
        <v>189647.87237</v>
      </c>
      <c r="D82" s="302">
        <v>174193.41053999998</v>
      </c>
      <c r="E82" s="302">
        <v>180762.62637000001</v>
      </c>
      <c r="F82" s="302">
        <v>229761.67110000001</v>
      </c>
      <c r="G82" s="302">
        <v>322071.02675000002</v>
      </c>
      <c r="H82" s="302">
        <v>175467.94378</v>
      </c>
      <c r="I82" s="302">
        <v>227447.0312</v>
      </c>
      <c r="J82" s="302">
        <v>342012.14408999996</v>
      </c>
      <c r="K82" s="302">
        <v>190135.00579</v>
      </c>
      <c r="L82" s="302">
        <v>336870.24561000004</v>
      </c>
      <c r="M82" s="302">
        <v>160303.14038</v>
      </c>
      <c r="N82" s="364"/>
    </row>
    <row r="83" spans="1:14" ht="15" customHeight="1" thickBot="1">
      <c r="A83" s="309" t="s">
        <v>830</v>
      </c>
      <c r="B83" s="302">
        <v>-84572.024000000005</v>
      </c>
      <c r="C83" s="302">
        <v>-61725.011009999995</v>
      </c>
      <c r="D83" s="302">
        <v>-58101.966999999997</v>
      </c>
      <c r="E83" s="302">
        <v>-79683.767630000002</v>
      </c>
      <c r="F83" s="302">
        <v>-108203.24726999999</v>
      </c>
      <c r="G83" s="302">
        <v>-156246.45937</v>
      </c>
      <c r="H83" s="302">
        <v>-105021.35623</v>
      </c>
      <c r="I83" s="302">
        <v>-126460.89628</v>
      </c>
      <c r="J83" s="302">
        <v>-168727.76471000002</v>
      </c>
      <c r="K83" s="302">
        <v>-67067.998000000007</v>
      </c>
      <c r="L83" s="302">
        <v>-144292.01509999999</v>
      </c>
      <c r="M83" s="302">
        <v>-45000.177000000003</v>
      </c>
      <c r="N83" s="364"/>
    </row>
    <row r="84" spans="1:14" ht="15" customHeight="1" thickTop="1" thickBot="1">
      <c r="A84" s="299" t="s">
        <v>829</v>
      </c>
      <c r="B84" s="300">
        <v>112415.59926999999</v>
      </c>
      <c r="C84" s="300">
        <v>127922.86136</v>
      </c>
      <c r="D84" s="300">
        <v>116091.44354000001</v>
      </c>
      <c r="E84" s="300">
        <v>101078.85874</v>
      </c>
      <c r="F84" s="300">
        <v>121558.42383</v>
      </c>
      <c r="G84" s="300">
        <v>165824.56737999999</v>
      </c>
      <c r="H84" s="300">
        <v>70446.587549999997</v>
      </c>
      <c r="I84" s="300">
        <v>100986.13492</v>
      </c>
      <c r="J84" s="300">
        <v>173284.37938</v>
      </c>
      <c r="K84" s="300">
        <v>123067.00779</v>
      </c>
      <c r="L84" s="300">
        <v>192578.23050999999</v>
      </c>
      <c r="M84" s="300">
        <v>115302.96338</v>
      </c>
      <c r="N84" s="364"/>
    </row>
    <row r="85" spans="1:14" ht="3.75" customHeight="1" thickTop="1" thickBot="1">
      <c r="A85" s="313"/>
      <c r="B85" s="314"/>
      <c r="C85" s="314"/>
      <c r="D85" s="314"/>
      <c r="E85" s="314"/>
      <c r="F85" s="314"/>
      <c r="G85" s="314"/>
      <c r="H85" s="314"/>
      <c r="I85" s="314"/>
      <c r="J85" s="314"/>
      <c r="K85" s="314"/>
      <c r="L85" s="314"/>
      <c r="M85" s="314"/>
    </row>
    <row r="86" spans="1:14" ht="15" customHeight="1" thickTop="1">
      <c r="A86" s="315"/>
      <c r="B86" s="316"/>
      <c r="C86" s="316"/>
      <c r="D86" s="316"/>
      <c r="E86" s="316"/>
      <c r="F86" s="316"/>
      <c r="G86" s="316"/>
      <c r="H86" s="316"/>
      <c r="I86" s="316"/>
      <c r="J86" s="316"/>
      <c r="K86" s="316"/>
      <c r="L86" s="316"/>
      <c r="M86" s="316"/>
    </row>
    <row r="87" spans="1:14" ht="15" customHeight="1">
      <c r="A87" s="315"/>
      <c r="B87" s="316"/>
      <c r="C87" s="316"/>
      <c r="D87" s="316"/>
      <c r="E87" s="316"/>
      <c r="F87" s="316"/>
      <c r="G87" s="316"/>
      <c r="H87" s="316"/>
      <c r="I87" s="316"/>
      <c r="J87" s="316"/>
      <c r="K87" s="316"/>
      <c r="L87" s="316"/>
      <c r="M87" s="316"/>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0">
    <pageSetUpPr fitToPage="1"/>
  </sheetPr>
  <dimension ref="A1:N86"/>
  <sheetViews>
    <sheetView zoomScale="85" zoomScaleNormal="85" workbookViewId="0">
      <selection activeCell="A19" sqref="A19"/>
    </sheetView>
  </sheetViews>
  <sheetFormatPr baseColWidth="10" defaultColWidth="9.140625" defaultRowHeight="18"/>
  <cols>
    <col min="1" max="1" width="69.28515625" style="294" customWidth="1"/>
    <col min="2" max="8" width="9.7109375" style="294" bestFit="1" customWidth="1"/>
    <col min="9" max="11" width="9.7109375" style="294" customWidth="1"/>
    <col min="12" max="12" width="9.7109375" style="318" bestFit="1" customWidth="1"/>
    <col min="13" max="13" width="9.7109375" style="318" customWidth="1"/>
    <col min="14" max="256" width="9.140625" style="294"/>
    <col min="257" max="257" width="69.28515625" style="294" customWidth="1"/>
    <col min="258" max="264" width="9.7109375" style="294" bestFit="1" customWidth="1"/>
    <col min="265" max="267" width="9.7109375" style="294" customWidth="1"/>
    <col min="268" max="268" width="9.7109375" style="294" bestFit="1" customWidth="1"/>
    <col min="269" max="269" width="9.7109375" style="294" customWidth="1"/>
    <col min="270" max="512" width="9.140625" style="294"/>
    <col min="513" max="513" width="69.28515625" style="294" customWidth="1"/>
    <col min="514" max="520" width="9.7109375" style="294" bestFit="1" customWidth="1"/>
    <col min="521" max="523" width="9.7109375" style="294" customWidth="1"/>
    <col min="524" max="524" width="9.7109375" style="294" bestFit="1" customWidth="1"/>
    <col min="525" max="525" width="9.7109375" style="294" customWidth="1"/>
    <col min="526" max="768" width="9.140625" style="294"/>
    <col min="769" max="769" width="69.28515625" style="294" customWidth="1"/>
    <col min="770" max="776" width="9.7109375" style="294" bestFit="1" customWidth="1"/>
    <col min="777" max="779" width="9.7109375" style="294" customWidth="1"/>
    <col min="780" max="780" width="9.7109375" style="294" bestFit="1" customWidth="1"/>
    <col min="781" max="781" width="9.7109375" style="294" customWidth="1"/>
    <col min="782" max="1024" width="9.140625" style="294"/>
    <col min="1025" max="1025" width="69.28515625" style="294" customWidth="1"/>
    <col min="1026" max="1032" width="9.7109375" style="294" bestFit="1" customWidth="1"/>
    <col min="1033" max="1035" width="9.7109375" style="294" customWidth="1"/>
    <col min="1036" max="1036" width="9.7109375" style="294" bestFit="1" customWidth="1"/>
    <col min="1037" max="1037" width="9.7109375" style="294" customWidth="1"/>
    <col min="1038" max="1280" width="9.140625" style="294"/>
    <col min="1281" max="1281" width="69.28515625" style="294" customWidth="1"/>
    <col min="1282" max="1288" width="9.7109375" style="294" bestFit="1" customWidth="1"/>
    <col min="1289" max="1291" width="9.7109375" style="294" customWidth="1"/>
    <col min="1292" max="1292" width="9.7109375" style="294" bestFit="1" customWidth="1"/>
    <col min="1293" max="1293" width="9.7109375" style="294" customWidth="1"/>
    <col min="1294" max="1536" width="9.140625" style="294"/>
    <col min="1537" max="1537" width="69.28515625" style="294" customWidth="1"/>
    <col min="1538" max="1544" width="9.7109375" style="294" bestFit="1" customWidth="1"/>
    <col min="1545" max="1547" width="9.7109375" style="294" customWidth="1"/>
    <col min="1548" max="1548" width="9.7109375" style="294" bestFit="1" customWidth="1"/>
    <col min="1549" max="1549" width="9.7109375" style="294" customWidth="1"/>
    <col min="1550" max="1792" width="9.140625" style="294"/>
    <col min="1793" max="1793" width="69.28515625" style="294" customWidth="1"/>
    <col min="1794" max="1800" width="9.7109375" style="294" bestFit="1" customWidth="1"/>
    <col min="1801" max="1803" width="9.7109375" style="294" customWidth="1"/>
    <col min="1804" max="1804" width="9.7109375" style="294" bestFit="1" customWidth="1"/>
    <col min="1805" max="1805" width="9.7109375" style="294" customWidth="1"/>
    <col min="1806" max="2048" width="9.140625" style="294"/>
    <col min="2049" max="2049" width="69.28515625" style="294" customWidth="1"/>
    <col min="2050" max="2056" width="9.7109375" style="294" bestFit="1" customWidth="1"/>
    <col min="2057" max="2059" width="9.7109375" style="294" customWidth="1"/>
    <col min="2060" max="2060" width="9.7109375" style="294" bestFit="1" customWidth="1"/>
    <col min="2061" max="2061" width="9.7109375" style="294" customWidth="1"/>
    <col min="2062" max="2304" width="9.140625" style="294"/>
    <col min="2305" max="2305" width="69.28515625" style="294" customWidth="1"/>
    <col min="2306" max="2312" width="9.7109375" style="294" bestFit="1" customWidth="1"/>
    <col min="2313" max="2315" width="9.7109375" style="294" customWidth="1"/>
    <col min="2316" max="2316" width="9.7109375" style="294" bestFit="1" customWidth="1"/>
    <col min="2317" max="2317" width="9.7109375" style="294" customWidth="1"/>
    <col min="2318" max="2560" width="9.140625" style="294"/>
    <col min="2561" max="2561" width="69.28515625" style="294" customWidth="1"/>
    <col min="2562" max="2568" width="9.7109375" style="294" bestFit="1" customWidth="1"/>
    <col min="2569" max="2571" width="9.7109375" style="294" customWidth="1"/>
    <col min="2572" max="2572" width="9.7109375" style="294" bestFit="1" customWidth="1"/>
    <col min="2573" max="2573" width="9.7109375" style="294" customWidth="1"/>
    <col min="2574" max="2816" width="9.140625" style="294"/>
    <col min="2817" max="2817" width="69.28515625" style="294" customWidth="1"/>
    <col min="2818" max="2824" width="9.7109375" style="294" bestFit="1" customWidth="1"/>
    <col min="2825" max="2827" width="9.7109375" style="294" customWidth="1"/>
    <col min="2828" max="2828" width="9.7109375" style="294" bestFit="1" customWidth="1"/>
    <col min="2829" max="2829" width="9.7109375" style="294" customWidth="1"/>
    <col min="2830" max="3072" width="9.140625" style="294"/>
    <col min="3073" max="3073" width="69.28515625" style="294" customWidth="1"/>
    <col min="3074" max="3080" width="9.7109375" style="294" bestFit="1" customWidth="1"/>
    <col min="3081" max="3083" width="9.7109375" style="294" customWidth="1"/>
    <col min="3084" max="3084" width="9.7109375" style="294" bestFit="1" customWidth="1"/>
    <col min="3085" max="3085" width="9.7109375" style="294" customWidth="1"/>
    <col min="3086" max="3328" width="9.140625" style="294"/>
    <col min="3329" max="3329" width="69.28515625" style="294" customWidth="1"/>
    <col min="3330" max="3336" width="9.7109375" style="294" bestFit="1" customWidth="1"/>
    <col min="3337" max="3339" width="9.7109375" style="294" customWidth="1"/>
    <col min="3340" max="3340" width="9.7109375" style="294" bestFit="1" customWidth="1"/>
    <col min="3341" max="3341" width="9.7109375" style="294" customWidth="1"/>
    <col min="3342" max="3584" width="9.140625" style="294"/>
    <col min="3585" max="3585" width="69.28515625" style="294" customWidth="1"/>
    <col min="3586" max="3592" width="9.7109375" style="294" bestFit="1" customWidth="1"/>
    <col min="3593" max="3595" width="9.7109375" style="294" customWidth="1"/>
    <col min="3596" max="3596" width="9.7109375" style="294" bestFit="1" customWidth="1"/>
    <col min="3597" max="3597" width="9.7109375" style="294" customWidth="1"/>
    <col min="3598" max="3840" width="9.140625" style="294"/>
    <col min="3841" max="3841" width="69.28515625" style="294" customWidth="1"/>
    <col min="3842" max="3848" width="9.7109375" style="294" bestFit="1" customWidth="1"/>
    <col min="3849" max="3851" width="9.7109375" style="294" customWidth="1"/>
    <col min="3852" max="3852" width="9.7109375" style="294" bestFit="1" customWidth="1"/>
    <col min="3853" max="3853" width="9.7109375" style="294" customWidth="1"/>
    <col min="3854" max="4096" width="9.140625" style="294"/>
    <col min="4097" max="4097" width="69.28515625" style="294" customWidth="1"/>
    <col min="4098" max="4104" width="9.7109375" style="294" bestFit="1" customWidth="1"/>
    <col min="4105" max="4107" width="9.7109375" style="294" customWidth="1"/>
    <col min="4108" max="4108" width="9.7109375" style="294" bestFit="1" customWidth="1"/>
    <col min="4109" max="4109" width="9.7109375" style="294" customWidth="1"/>
    <col min="4110" max="4352" width="9.140625" style="294"/>
    <col min="4353" max="4353" width="69.28515625" style="294" customWidth="1"/>
    <col min="4354" max="4360" width="9.7109375" style="294" bestFit="1" customWidth="1"/>
    <col min="4361" max="4363" width="9.7109375" style="294" customWidth="1"/>
    <col min="4364" max="4364" width="9.7109375" style="294" bestFit="1" customWidth="1"/>
    <col min="4365" max="4365" width="9.7109375" style="294" customWidth="1"/>
    <col min="4366" max="4608" width="9.140625" style="294"/>
    <col min="4609" max="4609" width="69.28515625" style="294" customWidth="1"/>
    <col min="4610" max="4616" width="9.7109375" style="294" bestFit="1" customWidth="1"/>
    <col min="4617" max="4619" width="9.7109375" style="294" customWidth="1"/>
    <col min="4620" max="4620" width="9.7109375" style="294" bestFit="1" customWidth="1"/>
    <col min="4621" max="4621" width="9.7109375" style="294" customWidth="1"/>
    <col min="4622" max="4864" width="9.140625" style="294"/>
    <col min="4865" max="4865" width="69.28515625" style="294" customWidth="1"/>
    <col min="4866" max="4872" width="9.7109375" style="294" bestFit="1" customWidth="1"/>
    <col min="4873" max="4875" width="9.7109375" style="294" customWidth="1"/>
    <col min="4876" max="4876" width="9.7109375" style="294" bestFit="1" customWidth="1"/>
    <col min="4877" max="4877" width="9.7109375" style="294" customWidth="1"/>
    <col min="4878" max="5120" width="9.140625" style="294"/>
    <col min="5121" max="5121" width="69.28515625" style="294" customWidth="1"/>
    <col min="5122" max="5128" width="9.7109375" style="294" bestFit="1" customWidth="1"/>
    <col min="5129" max="5131" width="9.7109375" style="294" customWidth="1"/>
    <col min="5132" max="5132" width="9.7109375" style="294" bestFit="1" customWidth="1"/>
    <col min="5133" max="5133" width="9.7109375" style="294" customWidth="1"/>
    <col min="5134" max="5376" width="9.140625" style="294"/>
    <col min="5377" max="5377" width="69.28515625" style="294" customWidth="1"/>
    <col min="5378" max="5384" width="9.7109375" style="294" bestFit="1" customWidth="1"/>
    <col min="5385" max="5387" width="9.7109375" style="294" customWidth="1"/>
    <col min="5388" max="5388" width="9.7109375" style="294" bestFit="1" customWidth="1"/>
    <col min="5389" max="5389" width="9.7109375" style="294" customWidth="1"/>
    <col min="5390" max="5632" width="9.140625" style="294"/>
    <col min="5633" max="5633" width="69.28515625" style="294" customWidth="1"/>
    <col min="5634" max="5640" width="9.7109375" style="294" bestFit="1" customWidth="1"/>
    <col min="5641" max="5643" width="9.7109375" style="294" customWidth="1"/>
    <col min="5644" max="5644" width="9.7109375" style="294" bestFit="1" customWidth="1"/>
    <col min="5645" max="5645" width="9.7109375" style="294" customWidth="1"/>
    <col min="5646" max="5888" width="9.140625" style="294"/>
    <col min="5889" max="5889" width="69.28515625" style="294" customWidth="1"/>
    <col min="5890" max="5896" width="9.7109375" style="294" bestFit="1" customWidth="1"/>
    <col min="5897" max="5899" width="9.7109375" style="294" customWidth="1"/>
    <col min="5900" max="5900" width="9.7109375" style="294" bestFit="1" customWidth="1"/>
    <col min="5901" max="5901" width="9.7109375" style="294" customWidth="1"/>
    <col min="5902" max="6144" width="9.140625" style="294"/>
    <col min="6145" max="6145" width="69.28515625" style="294" customWidth="1"/>
    <col min="6146" max="6152" width="9.7109375" style="294" bestFit="1" customWidth="1"/>
    <col min="6153" max="6155" width="9.7109375" style="294" customWidth="1"/>
    <col min="6156" max="6156" width="9.7109375" style="294" bestFit="1" customWidth="1"/>
    <col min="6157" max="6157" width="9.7109375" style="294" customWidth="1"/>
    <col min="6158" max="6400" width="9.140625" style="294"/>
    <col min="6401" max="6401" width="69.28515625" style="294" customWidth="1"/>
    <col min="6402" max="6408" width="9.7109375" style="294" bestFit="1" customWidth="1"/>
    <col min="6409" max="6411" width="9.7109375" style="294" customWidth="1"/>
    <col min="6412" max="6412" width="9.7109375" style="294" bestFit="1" customWidth="1"/>
    <col min="6413" max="6413" width="9.7109375" style="294" customWidth="1"/>
    <col min="6414" max="6656" width="9.140625" style="294"/>
    <col min="6657" max="6657" width="69.28515625" style="294" customWidth="1"/>
    <col min="6658" max="6664" width="9.7109375" style="294" bestFit="1" customWidth="1"/>
    <col min="6665" max="6667" width="9.7109375" style="294" customWidth="1"/>
    <col min="6668" max="6668" width="9.7109375" style="294" bestFit="1" customWidth="1"/>
    <col min="6669" max="6669" width="9.7109375" style="294" customWidth="1"/>
    <col min="6670" max="6912" width="9.140625" style="294"/>
    <col min="6913" max="6913" width="69.28515625" style="294" customWidth="1"/>
    <col min="6914" max="6920" width="9.7109375" style="294" bestFit="1" customWidth="1"/>
    <col min="6921" max="6923" width="9.7109375" style="294" customWidth="1"/>
    <col min="6924" max="6924" width="9.7109375" style="294" bestFit="1" customWidth="1"/>
    <col min="6925" max="6925" width="9.7109375" style="294" customWidth="1"/>
    <col min="6926" max="7168" width="9.140625" style="294"/>
    <col min="7169" max="7169" width="69.28515625" style="294" customWidth="1"/>
    <col min="7170" max="7176" width="9.7109375" style="294" bestFit="1" customWidth="1"/>
    <col min="7177" max="7179" width="9.7109375" style="294" customWidth="1"/>
    <col min="7180" max="7180" width="9.7109375" style="294" bestFit="1" customWidth="1"/>
    <col min="7181" max="7181" width="9.7109375" style="294" customWidth="1"/>
    <col min="7182" max="7424" width="9.140625" style="294"/>
    <col min="7425" max="7425" width="69.28515625" style="294" customWidth="1"/>
    <col min="7426" max="7432" width="9.7109375" style="294" bestFit="1" customWidth="1"/>
    <col min="7433" max="7435" width="9.7109375" style="294" customWidth="1"/>
    <col min="7436" max="7436" width="9.7109375" style="294" bestFit="1" customWidth="1"/>
    <col min="7437" max="7437" width="9.7109375" style="294" customWidth="1"/>
    <col min="7438" max="7680" width="9.140625" style="294"/>
    <col min="7681" max="7681" width="69.28515625" style="294" customWidth="1"/>
    <col min="7682" max="7688" width="9.7109375" style="294" bestFit="1" customWidth="1"/>
    <col min="7689" max="7691" width="9.7109375" style="294" customWidth="1"/>
    <col min="7692" max="7692" width="9.7109375" style="294" bestFit="1" customWidth="1"/>
    <col min="7693" max="7693" width="9.7109375" style="294" customWidth="1"/>
    <col min="7694" max="7936" width="9.140625" style="294"/>
    <col min="7937" max="7937" width="69.28515625" style="294" customWidth="1"/>
    <col min="7938" max="7944" width="9.7109375" style="294" bestFit="1" customWidth="1"/>
    <col min="7945" max="7947" width="9.7109375" style="294" customWidth="1"/>
    <col min="7948" max="7948" width="9.7109375" style="294" bestFit="1" customWidth="1"/>
    <col min="7949" max="7949" width="9.7109375" style="294" customWidth="1"/>
    <col min="7950" max="8192" width="9.140625" style="294"/>
    <col min="8193" max="8193" width="69.28515625" style="294" customWidth="1"/>
    <col min="8194" max="8200" width="9.7109375" style="294" bestFit="1" customWidth="1"/>
    <col min="8201" max="8203" width="9.7109375" style="294" customWidth="1"/>
    <col min="8204" max="8204" width="9.7109375" style="294" bestFit="1" customWidth="1"/>
    <col min="8205" max="8205" width="9.7109375" style="294" customWidth="1"/>
    <col min="8206" max="8448" width="9.140625" style="294"/>
    <col min="8449" max="8449" width="69.28515625" style="294" customWidth="1"/>
    <col min="8450" max="8456" width="9.7109375" style="294" bestFit="1" customWidth="1"/>
    <col min="8457" max="8459" width="9.7109375" style="294" customWidth="1"/>
    <col min="8460" max="8460" width="9.7109375" style="294" bestFit="1" customWidth="1"/>
    <col min="8461" max="8461" width="9.7109375" style="294" customWidth="1"/>
    <col min="8462" max="8704" width="9.140625" style="294"/>
    <col min="8705" max="8705" width="69.28515625" style="294" customWidth="1"/>
    <col min="8706" max="8712" width="9.7109375" style="294" bestFit="1" customWidth="1"/>
    <col min="8713" max="8715" width="9.7109375" style="294" customWidth="1"/>
    <col min="8716" max="8716" width="9.7109375" style="294" bestFit="1" customWidth="1"/>
    <col min="8717" max="8717" width="9.7109375" style="294" customWidth="1"/>
    <col min="8718" max="8960" width="9.140625" style="294"/>
    <col min="8961" max="8961" width="69.28515625" style="294" customWidth="1"/>
    <col min="8962" max="8968" width="9.7109375" style="294" bestFit="1" customWidth="1"/>
    <col min="8969" max="8971" width="9.7109375" style="294" customWidth="1"/>
    <col min="8972" max="8972" width="9.7109375" style="294" bestFit="1" customWidth="1"/>
    <col min="8973" max="8973" width="9.7109375" style="294" customWidth="1"/>
    <col min="8974" max="9216" width="9.140625" style="294"/>
    <col min="9217" max="9217" width="69.28515625" style="294" customWidth="1"/>
    <col min="9218" max="9224" width="9.7109375" style="294" bestFit="1" customWidth="1"/>
    <col min="9225" max="9227" width="9.7109375" style="294" customWidth="1"/>
    <col min="9228" max="9228" width="9.7109375" style="294" bestFit="1" customWidth="1"/>
    <col min="9229" max="9229" width="9.7109375" style="294" customWidth="1"/>
    <col min="9230" max="9472" width="9.140625" style="294"/>
    <col min="9473" max="9473" width="69.28515625" style="294" customWidth="1"/>
    <col min="9474" max="9480" width="9.7109375" style="294" bestFit="1" customWidth="1"/>
    <col min="9481" max="9483" width="9.7109375" style="294" customWidth="1"/>
    <col min="9484" max="9484" width="9.7109375" style="294" bestFit="1" customWidth="1"/>
    <col min="9485" max="9485" width="9.7109375" style="294" customWidth="1"/>
    <col min="9486" max="9728" width="9.140625" style="294"/>
    <col min="9729" max="9729" width="69.28515625" style="294" customWidth="1"/>
    <col min="9730" max="9736" width="9.7109375" style="294" bestFit="1" customWidth="1"/>
    <col min="9737" max="9739" width="9.7109375" style="294" customWidth="1"/>
    <col min="9740" max="9740" width="9.7109375" style="294" bestFit="1" customWidth="1"/>
    <col min="9741" max="9741" width="9.7109375" style="294" customWidth="1"/>
    <col min="9742" max="9984" width="9.140625" style="294"/>
    <col min="9985" max="9985" width="69.28515625" style="294" customWidth="1"/>
    <col min="9986" max="9992" width="9.7109375" style="294" bestFit="1" customWidth="1"/>
    <col min="9993" max="9995" width="9.7109375" style="294" customWidth="1"/>
    <col min="9996" max="9996" width="9.7109375" style="294" bestFit="1" customWidth="1"/>
    <col min="9997" max="9997" width="9.7109375" style="294" customWidth="1"/>
    <col min="9998" max="10240" width="9.140625" style="294"/>
    <col min="10241" max="10241" width="69.28515625" style="294" customWidth="1"/>
    <col min="10242" max="10248" width="9.7109375" style="294" bestFit="1" customWidth="1"/>
    <col min="10249" max="10251" width="9.7109375" style="294" customWidth="1"/>
    <col min="10252" max="10252" width="9.7109375" style="294" bestFit="1" customWidth="1"/>
    <col min="10253" max="10253" width="9.7109375" style="294" customWidth="1"/>
    <col min="10254" max="10496" width="9.140625" style="294"/>
    <col min="10497" max="10497" width="69.28515625" style="294" customWidth="1"/>
    <col min="10498" max="10504" width="9.7109375" style="294" bestFit="1" customWidth="1"/>
    <col min="10505" max="10507" width="9.7109375" style="294" customWidth="1"/>
    <col min="10508" max="10508" width="9.7109375" style="294" bestFit="1" customWidth="1"/>
    <col min="10509" max="10509" width="9.7109375" style="294" customWidth="1"/>
    <col min="10510" max="10752" width="9.140625" style="294"/>
    <col min="10753" max="10753" width="69.28515625" style="294" customWidth="1"/>
    <col min="10754" max="10760" width="9.7109375" style="294" bestFit="1" customWidth="1"/>
    <col min="10761" max="10763" width="9.7109375" style="294" customWidth="1"/>
    <col min="10764" max="10764" width="9.7109375" style="294" bestFit="1" customWidth="1"/>
    <col min="10765" max="10765" width="9.7109375" style="294" customWidth="1"/>
    <col min="10766" max="11008" width="9.140625" style="294"/>
    <col min="11009" max="11009" width="69.28515625" style="294" customWidth="1"/>
    <col min="11010" max="11016" width="9.7109375" style="294" bestFit="1" customWidth="1"/>
    <col min="11017" max="11019" width="9.7109375" style="294" customWidth="1"/>
    <col min="11020" max="11020" width="9.7109375" style="294" bestFit="1" customWidth="1"/>
    <col min="11021" max="11021" width="9.7109375" style="294" customWidth="1"/>
    <col min="11022" max="11264" width="9.140625" style="294"/>
    <col min="11265" max="11265" width="69.28515625" style="294" customWidth="1"/>
    <col min="11266" max="11272" width="9.7109375" style="294" bestFit="1" customWidth="1"/>
    <col min="11273" max="11275" width="9.7109375" style="294" customWidth="1"/>
    <col min="11276" max="11276" width="9.7109375" style="294" bestFit="1" customWidth="1"/>
    <col min="11277" max="11277" width="9.7109375" style="294" customWidth="1"/>
    <col min="11278" max="11520" width="9.140625" style="294"/>
    <col min="11521" max="11521" width="69.28515625" style="294" customWidth="1"/>
    <col min="11522" max="11528" width="9.7109375" style="294" bestFit="1" customWidth="1"/>
    <col min="11529" max="11531" width="9.7109375" style="294" customWidth="1"/>
    <col min="11532" max="11532" width="9.7109375" style="294" bestFit="1" customWidth="1"/>
    <col min="11533" max="11533" width="9.7109375" style="294" customWidth="1"/>
    <col min="11534" max="11776" width="9.140625" style="294"/>
    <col min="11777" max="11777" width="69.28515625" style="294" customWidth="1"/>
    <col min="11778" max="11784" width="9.7109375" style="294" bestFit="1" customWidth="1"/>
    <col min="11785" max="11787" width="9.7109375" style="294" customWidth="1"/>
    <col min="11788" max="11788" width="9.7109375" style="294" bestFit="1" customWidth="1"/>
    <col min="11789" max="11789" width="9.7109375" style="294" customWidth="1"/>
    <col min="11790" max="12032" width="9.140625" style="294"/>
    <col min="12033" max="12033" width="69.28515625" style="294" customWidth="1"/>
    <col min="12034" max="12040" width="9.7109375" style="294" bestFit="1" customWidth="1"/>
    <col min="12041" max="12043" width="9.7109375" style="294" customWidth="1"/>
    <col min="12044" max="12044" width="9.7109375" style="294" bestFit="1" customWidth="1"/>
    <col min="12045" max="12045" width="9.7109375" style="294" customWidth="1"/>
    <col min="12046" max="12288" width="9.140625" style="294"/>
    <col min="12289" max="12289" width="69.28515625" style="294" customWidth="1"/>
    <col min="12290" max="12296" width="9.7109375" style="294" bestFit="1" customWidth="1"/>
    <col min="12297" max="12299" width="9.7109375" style="294" customWidth="1"/>
    <col min="12300" max="12300" width="9.7109375" style="294" bestFit="1" customWidth="1"/>
    <col min="12301" max="12301" width="9.7109375" style="294" customWidth="1"/>
    <col min="12302" max="12544" width="9.140625" style="294"/>
    <col min="12545" max="12545" width="69.28515625" style="294" customWidth="1"/>
    <col min="12546" max="12552" width="9.7109375" style="294" bestFit="1" customWidth="1"/>
    <col min="12553" max="12555" width="9.7109375" style="294" customWidth="1"/>
    <col min="12556" max="12556" width="9.7109375" style="294" bestFit="1" customWidth="1"/>
    <col min="12557" max="12557" width="9.7109375" style="294" customWidth="1"/>
    <col min="12558" max="12800" width="9.140625" style="294"/>
    <col min="12801" max="12801" width="69.28515625" style="294" customWidth="1"/>
    <col min="12802" max="12808" width="9.7109375" style="294" bestFit="1" customWidth="1"/>
    <col min="12809" max="12811" width="9.7109375" style="294" customWidth="1"/>
    <col min="12812" max="12812" width="9.7109375" style="294" bestFit="1" customWidth="1"/>
    <col min="12813" max="12813" width="9.7109375" style="294" customWidth="1"/>
    <col min="12814" max="13056" width="9.140625" style="294"/>
    <col min="13057" max="13057" width="69.28515625" style="294" customWidth="1"/>
    <col min="13058" max="13064" width="9.7109375" style="294" bestFit="1" customWidth="1"/>
    <col min="13065" max="13067" width="9.7109375" style="294" customWidth="1"/>
    <col min="13068" max="13068" width="9.7109375" style="294" bestFit="1" customWidth="1"/>
    <col min="13069" max="13069" width="9.7109375" style="294" customWidth="1"/>
    <col min="13070" max="13312" width="9.140625" style="294"/>
    <col min="13313" max="13313" width="69.28515625" style="294" customWidth="1"/>
    <col min="13314" max="13320" width="9.7109375" style="294" bestFit="1" customWidth="1"/>
    <col min="13321" max="13323" width="9.7109375" style="294" customWidth="1"/>
    <col min="13324" max="13324" width="9.7109375" style="294" bestFit="1" customWidth="1"/>
    <col min="13325" max="13325" width="9.7109375" style="294" customWidth="1"/>
    <col min="13326" max="13568" width="9.140625" style="294"/>
    <col min="13569" max="13569" width="69.28515625" style="294" customWidth="1"/>
    <col min="13570" max="13576" width="9.7109375" style="294" bestFit="1" customWidth="1"/>
    <col min="13577" max="13579" width="9.7109375" style="294" customWidth="1"/>
    <col min="13580" max="13580" width="9.7109375" style="294" bestFit="1" customWidth="1"/>
    <col min="13581" max="13581" width="9.7109375" style="294" customWidth="1"/>
    <col min="13582" max="13824" width="9.140625" style="294"/>
    <col min="13825" max="13825" width="69.28515625" style="294" customWidth="1"/>
    <col min="13826" max="13832" width="9.7109375" style="294" bestFit="1" customWidth="1"/>
    <col min="13833" max="13835" width="9.7109375" style="294" customWidth="1"/>
    <col min="13836" max="13836" width="9.7109375" style="294" bestFit="1" customWidth="1"/>
    <col min="13837" max="13837" width="9.7109375" style="294" customWidth="1"/>
    <col min="13838" max="14080" width="9.140625" style="294"/>
    <col min="14081" max="14081" width="69.28515625" style="294" customWidth="1"/>
    <col min="14082" max="14088" width="9.7109375" style="294" bestFit="1" customWidth="1"/>
    <col min="14089" max="14091" width="9.7109375" style="294" customWidth="1"/>
    <col min="14092" max="14092" width="9.7109375" style="294" bestFit="1" customWidth="1"/>
    <col min="14093" max="14093" width="9.7109375" style="294" customWidth="1"/>
    <col min="14094" max="14336" width="9.140625" style="294"/>
    <col min="14337" max="14337" width="69.28515625" style="294" customWidth="1"/>
    <col min="14338" max="14344" width="9.7109375" style="294" bestFit="1" customWidth="1"/>
    <col min="14345" max="14347" width="9.7109375" style="294" customWidth="1"/>
    <col min="14348" max="14348" width="9.7109375" style="294" bestFit="1" customWidth="1"/>
    <col min="14349" max="14349" width="9.7109375" style="294" customWidth="1"/>
    <col min="14350" max="14592" width="9.140625" style="294"/>
    <col min="14593" max="14593" width="69.28515625" style="294" customWidth="1"/>
    <col min="14594" max="14600" width="9.7109375" style="294" bestFit="1" customWidth="1"/>
    <col min="14601" max="14603" width="9.7109375" style="294" customWidth="1"/>
    <col min="14604" max="14604" width="9.7109375" style="294" bestFit="1" customWidth="1"/>
    <col min="14605" max="14605" width="9.7109375" style="294" customWidth="1"/>
    <col min="14606" max="14848" width="9.140625" style="294"/>
    <col min="14849" max="14849" width="69.28515625" style="294" customWidth="1"/>
    <col min="14850" max="14856" width="9.7109375" style="294" bestFit="1" customWidth="1"/>
    <col min="14857" max="14859" width="9.7109375" style="294" customWidth="1"/>
    <col min="14860" max="14860" width="9.7109375" style="294" bestFit="1" customWidth="1"/>
    <col min="14861" max="14861" width="9.7109375" style="294" customWidth="1"/>
    <col min="14862" max="15104" width="9.140625" style="294"/>
    <col min="15105" max="15105" width="69.28515625" style="294" customWidth="1"/>
    <col min="15106" max="15112" width="9.7109375" style="294" bestFit="1" customWidth="1"/>
    <col min="15113" max="15115" width="9.7109375" style="294" customWidth="1"/>
    <col min="15116" max="15116" width="9.7109375" style="294" bestFit="1" customWidth="1"/>
    <col min="15117" max="15117" width="9.7109375" style="294" customWidth="1"/>
    <col min="15118" max="15360" width="9.140625" style="294"/>
    <col min="15361" max="15361" width="69.28515625" style="294" customWidth="1"/>
    <col min="15362" max="15368" width="9.7109375" style="294" bestFit="1" customWidth="1"/>
    <col min="15369" max="15371" width="9.7109375" style="294" customWidth="1"/>
    <col min="15372" max="15372" width="9.7109375" style="294" bestFit="1" customWidth="1"/>
    <col min="15373" max="15373" width="9.7109375" style="294" customWidth="1"/>
    <col min="15374" max="15616" width="9.140625" style="294"/>
    <col min="15617" max="15617" width="69.28515625" style="294" customWidth="1"/>
    <col min="15618" max="15624" width="9.7109375" style="294" bestFit="1" customWidth="1"/>
    <col min="15625" max="15627" width="9.7109375" style="294" customWidth="1"/>
    <col min="15628" max="15628" width="9.7109375" style="294" bestFit="1" customWidth="1"/>
    <col min="15629" max="15629" width="9.7109375" style="294" customWidth="1"/>
    <col min="15630" max="15872" width="9.140625" style="294"/>
    <col min="15873" max="15873" width="69.28515625" style="294" customWidth="1"/>
    <col min="15874" max="15880" width="9.7109375" style="294" bestFit="1" customWidth="1"/>
    <col min="15881" max="15883" width="9.7109375" style="294" customWidth="1"/>
    <col min="15884" max="15884" width="9.7109375" style="294" bestFit="1" customWidth="1"/>
    <col min="15885" max="15885" width="9.7109375" style="294" customWidth="1"/>
    <col min="15886" max="16128" width="9.140625" style="294"/>
    <col min="16129" max="16129" width="69.28515625" style="294" customWidth="1"/>
    <col min="16130" max="16136" width="9.7109375" style="294" bestFit="1" customWidth="1"/>
    <col min="16137" max="16139" width="9.7109375" style="294" customWidth="1"/>
    <col min="16140" max="16140" width="9.7109375" style="294" bestFit="1" customWidth="1"/>
    <col min="16141" max="16141" width="9.7109375" style="294" customWidth="1"/>
    <col min="16142" max="16384" width="9.140625" style="294"/>
  </cols>
  <sheetData>
    <row r="1" spans="1:14" ht="21.75" customHeight="1">
      <c r="A1" s="1075" t="s">
        <v>333</v>
      </c>
      <c r="B1" s="1075"/>
      <c r="C1" s="1075"/>
      <c r="D1" s="1075"/>
      <c r="E1" s="1075"/>
      <c r="F1" s="1075"/>
      <c r="G1" s="1075"/>
      <c r="H1" s="1075"/>
      <c r="I1" s="1075"/>
      <c r="J1" s="1075"/>
      <c r="K1" s="1075"/>
      <c r="L1" s="1075"/>
      <c r="M1" s="1075"/>
      <c r="N1" s="293"/>
    </row>
    <row r="2" spans="1:14">
      <c r="A2" s="1076" t="s">
        <v>902</v>
      </c>
      <c r="B2" s="1076"/>
      <c r="C2" s="1076"/>
      <c r="D2" s="1076"/>
      <c r="E2" s="1076"/>
      <c r="F2" s="1076"/>
      <c r="G2" s="1076"/>
      <c r="H2" s="1076"/>
      <c r="I2" s="1076"/>
      <c r="J2" s="1076"/>
      <c r="K2" s="1076"/>
      <c r="L2" s="1076"/>
      <c r="M2" s="1076"/>
      <c r="N2" s="293"/>
    </row>
    <row r="3" spans="1:14">
      <c r="A3" s="1076" t="s">
        <v>1047</v>
      </c>
      <c r="B3" s="1076"/>
      <c r="C3" s="1076"/>
      <c r="D3" s="1076"/>
      <c r="E3" s="1076"/>
      <c r="F3" s="1076"/>
      <c r="G3" s="1076"/>
      <c r="H3" s="1076"/>
      <c r="I3" s="1076"/>
      <c r="J3" s="1076"/>
      <c r="K3" s="1076"/>
      <c r="L3" s="1076"/>
      <c r="M3" s="1076"/>
      <c r="N3" s="293"/>
    </row>
    <row r="4" spans="1:14" ht="29.25" customHeight="1">
      <c r="A4" s="1077" t="s">
        <v>2</v>
      </c>
      <c r="B4" s="1077"/>
      <c r="C4" s="1077"/>
      <c r="D4" s="1077"/>
      <c r="E4" s="1077"/>
      <c r="F4" s="1077"/>
      <c r="G4" s="1077"/>
      <c r="H4" s="1077"/>
      <c r="I4" s="1077"/>
      <c r="J4" s="1077"/>
      <c r="K4" s="1077"/>
      <c r="L4" s="1077"/>
      <c r="M4" s="1077"/>
      <c r="N4" s="293"/>
    </row>
    <row r="5" spans="1:14" ht="3.75" customHeight="1" thickBot="1">
      <c r="A5" s="293"/>
      <c r="B5" s="293"/>
      <c r="C5" s="293"/>
      <c r="D5" s="293"/>
      <c r="E5" s="293"/>
      <c r="F5" s="293"/>
      <c r="G5" s="293"/>
      <c r="H5" s="293"/>
      <c r="I5" s="293"/>
      <c r="J5" s="293"/>
      <c r="K5" s="293"/>
      <c r="L5" s="293"/>
      <c r="M5" s="293"/>
      <c r="N5" s="293"/>
    </row>
    <row r="6" spans="1:14" s="298" customFormat="1" ht="30" customHeight="1" thickTop="1" thickBot="1">
      <c r="A6" s="295"/>
      <c r="B6" s="296" t="s">
        <v>901</v>
      </c>
      <c r="C6" s="296" t="s">
        <v>900</v>
      </c>
      <c r="D6" s="296" t="s">
        <v>899</v>
      </c>
      <c r="E6" s="296" t="s">
        <v>898</v>
      </c>
      <c r="F6" s="296" t="s">
        <v>897</v>
      </c>
      <c r="G6" s="296" t="s">
        <v>896</v>
      </c>
      <c r="H6" s="296" t="s">
        <v>895</v>
      </c>
      <c r="I6" s="296" t="s">
        <v>894</v>
      </c>
      <c r="J6" s="296" t="s">
        <v>893</v>
      </c>
      <c r="K6" s="296" t="s">
        <v>1514</v>
      </c>
      <c r="L6" s="296" t="s">
        <v>892</v>
      </c>
      <c r="M6" s="296" t="s">
        <v>1515</v>
      </c>
      <c r="N6" s="297"/>
    </row>
    <row r="7" spans="1:14" ht="15" customHeight="1" thickTop="1" thickBot="1">
      <c r="A7" s="299" t="s">
        <v>891</v>
      </c>
      <c r="B7" s="300">
        <v>1934414.21848</v>
      </c>
      <c r="C7" s="300">
        <v>2439824.36779</v>
      </c>
      <c r="D7" s="300">
        <v>2855732.0057600001</v>
      </c>
      <c r="E7" s="300">
        <v>3459594.7146799997</v>
      </c>
      <c r="F7" s="300">
        <v>3648036.2588000004</v>
      </c>
      <c r="G7" s="300">
        <v>3912356.5817899997</v>
      </c>
      <c r="H7" s="300">
        <v>4263274.21373</v>
      </c>
      <c r="I7" s="300">
        <v>4522238.1017299993</v>
      </c>
      <c r="J7" s="300">
        <v>5051812.24144</v>
      </c>
      <c r="K7" s="300">
        <v>5237891.1041899994</v>
      </c>
      <c r="L7" s="300">
        <v>5316851.5337700006</v>
      </c>
      <c r="M7" s="300">
        <v>5421878.3642100003</v>
      </c>
      <c r="N7" s="293"/>
    </row>
    <row r="8" spans="1:14" s="303" customFormat="1" ht="15" customHeight="1" thickTop="1">
      <c r="A8" s="301" t="s">
        <v>9</v>
      </c>
      <c r="B8" s="302">
        <v>130686.21718000001</v>
      </c>
      <c r="C8" s="302">
        <v>351127.66879000003</v>
      </c>
      <c r="D8" s="302">
        <v>203220.68465000001</v>
      </c>
      <c r="E8" s="302">
        <v>329779.06680000003</v>
      </c>
      <c r="F8" s="302">
        <v>304954.58866000001</v>
      </c>
      <c r="G8" s="302">
        <v>276078.946</v>
      </c>
      <c r="H8" s="302">
        <v>315547.88936000003</v>
      </c>
      <c r="I8" s="302">
        <v>367300.46312999999</v>
      </c>
      <c r="J8" s="302">
        <v>327218.30230000004</v>
      </c>
      <c r="K8" s="302">
        <v>435546.77276999998</v>
      </c>
      <c r="L8" s="302">
        <v>440729.92495999997</v>
      </c>
      <c r="M8" s="302">
        <v>567181.14078999998</v>
      </c>
      <c r="N8" s="293"/>
    </row>
    <row r="9" spans="1:14" s="303" customFormat="1" ht="15" customHeight="1">
      <c r="A9" s="301" t="s">
        <v>18</v>
      </c>
      <c r="B9" s="302">
        <v>239554.27930000002</v>
      </c>
      <c r="C9" s="302">
        <v>232629.31975999998</v>
      </c>
      <c r="D9" s="302">
        <v>325998.55343000003</v>
      </c>
      <c r="E9" s="302">
        <v>223827.99674</v>
      </c>
      <c r="F9" s="302">
        <v>256781.43862</v>
      </c>
      <c r="G9" s="302">
        <v>310001.10595</v>
      </c>
      <c r="H9" s="302">
        <v>232364.56693999999</v>
      </c>
      <c r="I9" s="302">
        <v>311172.57084</v>
      </c>
      <c r="J9" s="302">
        <v>379441.80597000004</v>
      </c>
      <c r="K9" s="302">
        <v>313915.16680000001</v>
      </c>
      <c r="L9" s="302">
        <v>358522.33654000005</v>
      </c>
      <c r="M9" s="302">
        <v>346887.45167000004</v>
      </c>
      <c r="N9" s="293"/>
    </row>
    <row r="10" spans="1:14" s="303" customFormat="1" ht="15" customHeight="1">
      <c r="A10" s="301" t="s">
        <v>27</v>
      </c>
      <c r="B10" s="302">
        <v>1432854.34717</v>
      </c>
      <c r="C10" s="302">
        <v>1790074.0258299999</v>
      </c>
      <c r="D10" s="302">
        <v>2176950.8648200002</v>
      </c>
      <c r="E10" s="302">
        <v>2559176.5441900003</v>
      </c>
      <c r="F10" s="302">
        <v>2803734.1227899999</v>
      </c>
      <c r="G10" s="302">
        <v>3031629.5279000001</v>
      </c>
      <c r="H10" s="302">
        <v>3317433.5394000001</v>
      </c>
      <c r="I10" s="302">
        <v>3562328.4162300001</v>
      </c>
      <c r="J10" s="302">
        <v>4038523.9888000004</v>
      </c>
      <c r="K10" s="302">
        <v>4190782.4983100002</v>
      </c>
      <c r="L10" s="302">
        <v>4216559.4369200002</v>
      </c>
      <c r="M10" s="302">
        <v>4238867.2061200002</v>
      </c>
      <c r="N10" s="293"/>
    </row>
    <row r="11" spans="1:14" s="303" customFormat="1" ht="15" customHeight="1">
      <c r="A11" s="304" t="s">
        <v>890</v>
      </c>
      <c r="B11" s="302">
        <v>1424671.8925000001</v>
      </c>
      <c r="C11" s="302">
        <v>1774494.4452500001</v>
      </c>
      <c r="D11" s="302">
        <v>2163783.6082199998</v>
      </c>
      <c r="E11" s="302">
        <v>2536751.4440600001</v>
      </c>
      <c r="F11" s="302">
        <v>2788000.0942600002</v>
      </c>
      <c r="G11" s="302">
        <v>3025964.5660199998</v>
      </c>
      <c r="H11" s="302">
        <v>3171923.64451</v>
      </c>
      <c r="I11" s="302">
        <v>3378197.3480100003</v>
      </c>
      <c r="J11" s="302">
        <v>3840479.1285700002</v>
      </c>
      <c r="K11" s="302">
        <v>3938973.1972699999</v>
      </c>
      <c r="L11" s="302">
        <v>4005857.86473</v>
      </c>
      <c r="M11" s="302">
        <v>4002603.7677399996</v>
      </c>
      <c r="N11" s="293"/>
    </row>
    <row r="12" spans="1:14" s="303" customFormat="1" ht="15" customHeight="1">
      <c r="A12" s="304" t="s">
        <v>889</v>
      </c>
      <c r="B12" s="302">
        <v>1407430.2734700001</v>
      </c>
      <c r="C12" s="302">
        <v>1738289.69781</v>
      </c>
      <c r="D12" s="302">
        <v>2092904.9965899999</v>
      </c>
      <c r="E12" s="302">
        <v>2445387.97645</v>
      </c>
      <c r="F12" s="302">
        <v>2677203.0827100002</v>
      </c>
      <c r="G12" s="302">
        <v>2897583.8065399998</v>
      </c>
      <c r="H12" s="302">
        <v>3042596.1340100002</v>
      </c>
      <c r="I12" s="302">
        <v>2628882.3251300002</v>
      </c>
      <c r="J12" s="302">
        <v>3038144.0852399999</v>
      </c>
      <c r="K12" s="302">
        <v>3167841.8518499997</v>
      </c>
      <c r="L12" s="302">
        <v>3175290.94631</v>
      </c>
      <c r="M12" s="302">
        <v>3215052.8002499999</v>
      </c>
      <c r="N12" s="293"/>
    </row>
    <row r="13" spans="1:14" s="303" customFormat="1" ht="15" customHeight="1">
      <c r="A13" s="304" t="s">
        <v>888</v>
      </c>
      <c r="B13" s="302">
        <v>17241.619030000002</v>
      </c>
      <c r="C13" s="302">
        <v>36204.747439999999</v>
      </c>
      <c r="D13" s="302">
        <v>70878.611629999999</v>
      </c>
      <c r="E13" s="302">
        <v>91363.467609999992</v>
      </c>
      <c r="F13" s="302">
        <v>110797.01155</v>
      </c>
      <c r="G13" s="302">
        <v>128380.75948000001</v>
      </c>
      <c r="H13" s="302">
        <v>129327.5105</v>
      </c>
      <c r="I13" s="302">
        <v>749315.02287999995</v>
      </c>
      <c r="J13" s="302">
        <v>802335.04333000001</v>
      </c>
      <c r="K13" s="302">
        <v>771131.34541999991</v>
      </c>
      <c r="L13" s="302">
        <v>830566.91842</v>
      </c>
      <c r="M13" s="302">
        <v>787550.96748999995</v>
      </c>
      <c r="N13" s="293"/>
    </row>
    <row r="14" spans="1:14" s="303" customFormat="1" ht="15" customHeight="1">
      <c r="A14" s="304" t="s">
        <v>887</v>
      </c>
      <c r="B14" s="302">
        <v>11057.344789999999</v>
      </c>
      <c r="C14" s="302">
        <v>6650.9694200000004</v>
      </c>
      <c r="D14" s="302">
        <v>8431.69211</v>
      </c>
      <c r="E14" s="302">
        <v>8925.5644800000009</v>
      </c>
      <c r="F14" s="302">
        <v>4798.8216299999995</v>
      </c>
      <c r="G14" s="302">
        <v>4429.6493099999998</v>
      </c>
      <c r="H14" s="302">
        <v>563.31220999999994</v>
      </c>
      <c r="I14" s="302">
        <v>2180.1635699999997</v>
      </c>
      <c r="J14" s="302">
        <v>11517.054539999999</v>
      </c>
      <c r="K14" s="302">
        <v>63421.575140000001</v>
      </c>
      <c r="L14" s="302">
        <v>26141.324789999999</v>
      </c>
      <c r="M14" s="302">
        <v>37839.417170000001</v>
      </c>
      <c r="N14" s="293"/>
    </row>
    <row r="15" spans="1:14" s="303" customFormat="1" ht="15" customHeight="1">
      <c r="A15" s="304" t="s">
        <v>886</v>
      </c>
      <c r="B15" s="302">
        <v>10468.95919</v>
      </c>
      <c r="C15" s="302">
        <v>5392.2072600000001</v>
      </c>
      <c r="D15" s="302">
        <v>7643.7509500000006</v>
      </c>
      <c r="E15" s="302">
        <v>7293.2806300000002</v>
      </c>
      <c r="F15" s="302">
        <v>3972.4027500000002</v>
      </c>
      <c r="G15" s="302">
        <v>2735.7403399999998</v>
      </c>
      <c r="H15" s="302">
        <v>540.70716000000004</v>
      </c>
      <c r="I15" s="302">
        <v>1942.09834</v>
      </c>
      <c r="J15" s="302">
        <v>3754.1867499999998</v>
      </c>
      <c r="K15" s="302">
        <v>20715.558940000003</v>
      </c>
      <c r="L15" s="302">
        <v>14287.657029999998</v>
      </c>
      <c r="M15" s="302">
        <v>16359.55359</v>
      </c>
      <c r="N15" s="293"/>
    </row>
    <row r="16" spans="1:14" s="303" customFormat="1" ht="15" customHeight="1">
      <c r="A16" s="304" t="s">
        <v>885</v>
      </c>
      <c r="B16" s="302">
        <v>588.38559999999995</v>
      </c>
      <c r="C16" s="302">
        <v>1258.76216</v>
      </c>
      <c r="D16" s="302">
        <v>787.94116000000008</v>
      </c>
      <c r="E16" s="302">
        <v>1632.28385</v>
      </c>
      <c r="F16" s="302">
        <v>826.41888000000006</v>
      </c>
      <c r="G16" s="302">
        <v>1693.90897</v>
      </c>
      <c r="H16" s="302">
        <v>22.605049999999999</v>
      </c>
      <c r="I16" s="302">
        <v>238.06523000000001</v>
      </c>
      <c r="J16" s="302">
        <v>7762.8677900000002</v>
      </c>
      <c r="K16" s="302">
        <v>42706.016200000005</v>
      </c>
      <c r="L16" s="302">
        <v>11853.66776</v>
      </c>
      <c r="M16" s="302">
        <v>21479.863579999997</v>
      </c>
      <c r="N16" s="293"/>
    </row>
    <row r="17" spans="1:14" s="303" customFormat="1" ht="15" customHeight="1">
      <c r="A17" s="304" t="s">
        <v>884</v>
      </c>
      <c r="B17" s="302">
        <v>24526.887850000003</v>
      </c>
      <c r="C17" s="302">
        <v>33364.796090000003</v>
      </c>
      <c r="D17" s="302">
        <v>33309.543210000003</v>
      </c>
      <c r="E17" s="302">
        <v>40333.713429999996</v>
      </c>
      <c r="F17" s="302">
        <v>34707.496140000003</v>
      </c>
      <c r="G17" s="302">
        <v>37752.454960000003</v>
      </c>
      <c r="H17" s="302">
        <v>43044.90913</v>
      </c>
      <c r="I17" s="302">
        <v>63668.286060000006</v>
      </c>
      <c r="J17" s="302">
        <v>95653.70693</v>
      </c>
      <c r="K17" s="302">
        <v>112150.46342</v>
      </c>
      <c r="L17" s="302">
        <v>156537.53644</v>
      </c>
      <c r="M17" s="302">
        <v>213150.21262000001</v>
      </c>
      <c r="N17" s="293"/>
    </row>
    <row r="18" spans="1:14" s="303" customFormat="1" ht="15" customHeight="1">
      <c r="A18" s="304" t="s">
        <v>883</v>
      </c>
      <c r="B18" s="302">
        <v>23830.44685</v>
      </c>
      <c r="C18" s="302">
        <v>32285.394670000001</v>
      </c>
      <c r="D18" s="302">
        <v>30457.52403</v>
      </c>
      <c r="E18" s="302">
        <v>33727.065820000003</v>
      </c>
      <c r="F18" s="302">
        <v>30134.68664</v>
      </c>
      <c r="G18" s="302">
        <v>29472.084159999999</v>
      </c>
      <c r="H18" s="302">
        <v>34372.727650000001</v>
      </c>
      <c r="I18" s="302">
        <v>45460.78039</v>
      </c>
      <c r="J18" s="302">
        <v>50570.42222</v>
      </c>
      <c r="K18" s="302">
        <v>61357.794780000004</v>
      </c>
      <c r="L18" s="302">
        <v>74328.251319999996</v>
      </c>
      <c r="M18" s="302">
        <v>88539.038849999997</v>
      </c>
      <c r="N18" s="293"/>
    </row>
    <row r="19" spans="1:14" s="303" customFormat="1" ht="15" customHeight="1">
      <c r="A19" s="304" t="s">
        <v>882</v>
      </c>
      <c r="B19" s="302">
        <v>696.44100000000003</v>
      </c>
      <c r="C19" s="302">
        <v>1079.4014199999999</v>
      </c>
      <c r="D19" s="302">
        <v>2852.0191800000002</v>
      </c>
      <c r="E19" s="302">
        <v>6606.64761</v>
      </c>
      <c r="F19" s="302">
        <v>4572.8095000000003</v>
      </c>
      <c r="G19" s="302">
        <v>8280.3708000000006</v>
      </c>
      <c r="H19" s="302">
        <v>8672.1814800000011</v>
      </c>
      <c r="I19" s="302">
        <v>18207.505670000002</v>
      </c>
      <c r="J19" s="302">
        <v>45083.28471</v>
      </c>
      <c r="K19" s="302">
        <v>50792.668640000004</v>
      </c>
      <c r="L19" s="302">
        <v>82209.28512</v>
      </c>
      <c r="M19" s="302">
        <v>124611.17376999999</v>
      </c>
      <c r="N19" s="293"/>
    </row>
    <row r="20" spans="1:14" s="303" customFormat="1" ht="15" customHeight="1">
      <c r="A20" s="304" t="s">
        <v>40</v>
      </c>
      <c r="B20" s="302">
        <v>16126.42491</v>
      </c>
      <c r="C20" s="302">
        <v>18598.86347</v>
      </c>
      <c r="D20" s="302">
        <v>21222.589929999998</v>
      </c>
      <c r="E20" s="302">
        <v>26782.188300000002</v>
      </c>
      <c r="F20" s="302">
        <v>25741.91145</v>
      </c>
      <c r="G20" s="302">
        <v>28422.532440000003</v>
      </c>
      <c r="H20" s="302">
        <v>182975.7328</v>
      </c>
      <c r="I20" s="302">
        <v>219028.58533</v>
      </c>
      <c r="J20" s="302">
        <v>215418.30115000001</v>
      </c>
      <c r="K20" s="302">
        <v>212718.9356</v>
      </c>
      <c r="L20" s="302">
        <v>209260.05405999999</v>
      </c>
      <c r="M20" s="302">
        <v>198822.96554</v>
      </c>
      <c r="N20" s="293"/>
    </row>
    <row r="21" spans="1:14" s="303" customFormat="1" ht="15" customHeight="1">
      <c r="A21" s="304" t="s">
        <v>881</v>
      </c>
      <c r="B21" s="302">
        <v>-43528.202880000004</v>
      </c>
      <c r="C21" s="302">
        <v>-43035.0484</v>
      </c>
      <c r="D21" s="302">
        <v>-49796.568650000001</v>
      </c>
      <c r="E21" s="302">
        <v>-53616.36608</v>
      </c>
      <c r="F21" s="302">
        <v>-49514.200689999998</v>
      </c>
      <c r="G21" s="302">
        <v>-64939.674829999996</v>
      </c>
      <c r="H21" s="302">
        <v>-81074.059250000006</v>
      </c>
      <c r="I21" s="302">
        <v>-100745.96673999999</v>
      </c>
      <c r="J21" s="302">
        <v>-124544.20239000001</v>
      </c>
      <c r="K21" s="302">
        <v>-136481.67311999999</v>
      </c>
      <c r="L21" s="302">
        <v>-181237.3431</v>
      </c>
      <c r="M21" s="302">
        <v>-213549.15694999998</v>
      </c>
      <c r="N21" s="293"/>
    </row>
    <row r="22" spans="1:14" s="303" customFormat="1" ht="15" customHeight="1">
      <c r="A22" s="301" t="s">
        <v>70</v>
      </c>
      <c r="B22" s="302">
        <v>4619.1308499999996</v>
      </c>
      <c r="C22" s="302">
        <v>11416.49048</v>
      </c>
      <c r="D22" s="302">
        <v>11828.348749999999</v>
      </c>
      <c r="E22" s="302">
        <v>14998.940849999999</v>
      </c>
      <c r="F22" s="302">
        <v>17906.96688</v>
      </c>
      <c r="G22" s="302">
        <v>12570.45408</v>
      </c>
      <c r="H22" s="302">
        <v>27706.396820000002</v>
      </c>
      <c r="I22" s="302">
        <v>31716.97928</v>
      </c>
      <c r="J22" s="302">
        <v>36496.397709999997</v>
      </c>
      <c r="K22" s="302">
        <v>28210.452160000001</v>
      </c>
      <c r="L22" s="302">
        <v>31829.4048</v>
      </c>
      <c r="M22" s="302">
        <v>21184.94268</v>
      </c>
      <c r="N22" s="293"/>
    </row>
    <row r="23" spans="1:14" s="303" customFormat="1" ht="15" customHeight="1">
      <c r="A23" s="301" t="s">
        <v>76</v>
      </c>
      <c r="B23" s="302">
        <v>773.2471700000001</v>
      </c>
      <c r="C23" s="302">
        <v>1478.6486299999999</v>
      </c>
      <c r="D23" s="302">
        <v>1615.4557199999999</v>
      </c>
      <c r="E23" s="302">
        <v>2583.4821200000001</v>
      </c>
      <c r="F23" s="302">
        <v>3707.3757700000001</v>
      </c>
      <c r="G23" s="302">
        <v>2133.6224900000002</v>
      </c>
      <c r="H23" s="302">
        <v>3116.5825599999998</v>
      </c>
      <c r="I23" s="302">
        <v>1048.6255200000001</v>
      </c>
      <c r="J23" s="302">
        <v>7540.6502899999996</v>
      </c>
      <c r="K23" s="302">
        <v>5984.8114500000001</v>
      </c>
      <c r="L23" s="302">
        <v>8130.0361299999995</v>
      </c>
      <c r="M23" s="302">
        <v>17519.08196</v>
      </c>
      <c r="N23" s="293"/>
    </row>
    <row r="24" spans="1:14" s="303" customFormat="1" ht="15" customHeight="1">
      <c r="A24" s="301" t="s">
        <v>880</v>
      </c>
      <c r="B24" s="302">
        <v>84575.583989999999</v>
      </c>
      <c r="C24" s="302">
        <v>19046.391190000002</v>
      </c>
      <c r="D24" s="302">
        <v>98659.676390000008</v>
      </c>
      <c r="E24" s="302">
        <v>278467.70543999999</v>
      </c>
      <c r="F24" s="302">
        <v>218109.92190000002</v>
      </c>
      <c r="G24" s="302">
        <v>236650.08141999997</v>
      </c>
      <c r="H24" s="302">
        <v>313609.29226000002</v>
      </c>
      <c r="I24" s="302">
        <v>207305.57259</v>
      </c>
      <c r="J24" s="302">
        <v>220602.67565000002</v>
      </c>
      <c r="K24" s="302">
        <v>221820.92749999999</v>
      </c>
      <c r="L24" s="302">
        <v>220216.81797999999</v>
      </c>
      <c r="M24" s="302">
        <v>177887.46328</v>
      </c>
      <c r="N24" s="293"/>
    </row>
    <row r="25" spans="1:14" s="303" customFormat="1" ht="15" customHeight="1">
      <c r="A25" s="301" t="s">
        <v>86</v>
      </c>
      <c r="B25" s="302">
        <v>34441.461579999996</v>
      </c>
      <c r="C25" s="302">
        <v>29437.187020000001</v>
      </c>
      <c r="D25" s="302">
        <v>26975.363819999999</v>
      </c>
      <c r="E25" s="302">
        <v>26653.453590000001</v>
      </c>
      <c r="F25" s="302">
        <v>38936.559670000002</v>
      </c>
      <c r="G25" s="302">
        <v>38972.86507</v>
      </c>
      <c r="H25" s="302">
        <v>39247.404310000005</v>
      </c>
      <c r="I25" s="302">
        <v>35374.629670000002</v>
      </c>
      <c r="J25" s="302">
        <v>36083.772170000004</v>
      </c>
      <c r="K25" s="302">
        <v>34712.516049999998</v>
      </c>
      <c r="L25" s="302">
        <v>34551.22956</v>
      </c>
      <c r="M25" s="302">
        <v>45653.980360000001</v>
      </c>
      <c r="N25" s="293"/>
    </row>
    <row r="26" spans="1:14" s="303" customFormat="1" ht="15" customHeight="1">
      <c r="A26" s="301" t="s">
        <v>879</v>
      </c>
      <c r="B26" s="302">
        <v>6909.9512400000003</v>
      </c>
      <c r="C26" s="302">
        <v>4614.63609</v>
      </c>
      <c r="D26" s="302">
        <v>10483.05818</v>
      </c>
      <c r="E26" s="302">
        <v>24107.524949999999</v>
      </c>
      <c r="F26" s="302">
        <v>3905.28451</v>
      </c>
      <c r="G26" s="302">
        <v>4319.9788799999997</v>
      </c>
      <c r="H26" s="302">
        <v>14248.542079999999</v>
      </c>
      <c r="I26" s="302">
        <v>5990.84447</v>
      </c>
      <c r="J26" s="302">
        <v>5904.6485499999999</v>
      </c>
      <c r="K26" s="302">
        <v>6917.9591500000006</v>
      </c>
      <c r="L26" s="302">
        <v>6312.3468800000001</v>
      </c>
      <c r="M26" s="302">
        <v>6697.09735</v>
      </c>
      <c r="N26" s="293"/>
    </row>
    <row r="27" spans="1:14" s="305" customFormat="1" ht="15" customHeight="1" thickBot="1">
      <c r="A27" s="301" t="s">
        <v>102</v>
      </c>
      <c r="B27" s="302">
        <v>0</v>
      </c>
      <c r="C27" s="302">
        <v>0</v>
      </c>
      <c r="D27" s="302">
        <v>0</v>
      </c>
      <c r="E27" s="302">
        <v>0</v>
      </c>
      <c r="F27" s="302">
        <v>0</v>
      </c>
      <c r="G27" s="302">
        <v>0</v>
      </c>
      <c r="H27" s="302">
        <v>0</v>
      </c>
      <c r="I27" s="302">
        <v>0</v>
      </c>
      <c r="J27" s="302">
        <v>0</v>
      </c>
      <c r="K27" s="302">
        <v>0</v>
      </c>
      <c r="L27" s="302">
        <v>0</v>
      </c>
      <c r="M27" s="302">
        <v>0</v>
      </c>
      <c r="N27" s="293"/>
    </row>
    <row r="28" spans="1:14" ht="15" customHeight="1" thickTop="1" thickBot="1">
      <c r="A28" s="299" t="s">
        <v>878</v>
      </c>
      <c r="B28" s="300">
        <v>1722232.8607900001</v>
      </c>
      <c r="C28" s="300">
        <v>2217189.5920500001</v>
      </c>
      <c r="D28" s="300">
        <v>2616940.3010800001</v>
      </c>
      <c r="E28" s="300">
        <v>3204220.0764600001</v>
      </c>
      <c r="F28" s="300">
        <v>3380372.2189499997</v>
      </c>
      <c r="G28" s="300">
        <v>3614999.0419099997</v>
      </c>
      <c r="H28" s="300">
        <v>3958685.5974499998</v>
      </c>
      <c r="I28" s="300">
        <v>4196554.2468600003</v>
      </c>
      <c r="J28" s="300">
        <v>4712303.9423400005</v>
      </c>
      <c r="K28" s="300">
        <v>4872604.6412700005</v>
      </c>
      <c r="L28" s="300">
        <v>4960762.1517700003</v>
      </c>
      <c r="M28" s="300">
        <v>5016251.36283</v>
      </c>
      <c r="N28" s="293"/>
    </row>
    <row r="29" spans="1:14" s="303" customFormat="1" ht="15" customHeight="1" thickTop="1">
      <c r="A29" s="301" t="s">
        <v>877</v>
      </c>
      <c r="B29" s="302">
        <v>1646364.2689100001</v>
      </c>
      <c r="C29" s="302">
        <v>2078498.1110499999</v>
      </c>
      <c r="D29" s="302">
        <v>2352349.7970100003</v>
      </c>
      <c r="E29" s="302">
        <v>2752463.5214800001</v>
      </c>
      <c r="F29" s="302">
        <v>2791074.8232199997</v>
      </c>
      <c r="G29" s="302">
        <v>3001070.3019899996</v>
      </c>
      <c r="H29" s="302">
        <v>3098648.4368199999</v>
      </c>
      <c r="I29" s="302">
        <v>3348269.3779699998</v>
      </c>
      <c r="J29" s="302">
        <v>3549589.3094200003</v>
      </c>
      <c r="K29" s="302">
        <v>3335634.1508599999</v>
      </c>
      <c r="L29" s="302">
        <v>2429977.0496499999</v>
      </c>
      <c r="M29" s="302">
        <v>4096037.0298600001</v>
      </c>
      <c r="N29" s="293"/>
    </row>
    <row r="30" spans="1:14" s="303" customFormat="1" ht="15" customHeight="1">
      <c r="A30" s="304" t="s">
        <v>876</v>
      </c>
      <c r="B30" s="302">
        <v>69455.001329999999</v>
      </c>
      <c r="C30" s="302">
        <v>277283.06708999997</v>
      </c>
      <c r="D30" s="302">
        <v>379860.32263999997</v>
      </c>
      <c r="E30" s="302">
        <v>532731.01381999999</v>
      </c>
      <c r="F30" s="302">
        <v>475195.45869999996</v>
      </c>
      <c r="G30" s="302">
        <v>321734.37663000001</v>
      </c>
      <c r="H30" s="302">
        <v>262159.05592000001</v>
      </c>
      <c r="I30" s="302">
        <v>255221.76853</v>
      </c>
      <c r="J30" s="302">
        <v>385971.15827999997</v>
      </c>
      <c r="K30" s="302">
        <v>338545.64489999996</v>
      </c>
      <c r="L30" s="302">
        <v>493325.53670999996</v>
      </c>
      <c r="M30" s="302">
        <v>443748.14429000003</v>
      </c>
      <c r="N30" s="293"/>
    </row>
    <row r="31" spans="1:14" s="303" customFormat="1" ht="15" customHeight="1">
      <c r="A31" s="304" t="s">
        <v>875</v>
      </c>
      <c r="B31" s="302">
        <v>342103.72805000003</v>
      </c>
      <c r="C31" s="302">
        <v>483978.25658999995</v>
      </c>
      <c r="D31" s="302">
        <v>539509.81249000004</v>
      </c>
      <c r="E31" s="302">
        <v>477599.23894999997</v>
      </c>
      <c r="F31" s="302">
        <v>459772.40957000002</v>
      </c>
      <c r="G31" s="302">
        <v>398344.59422000003</v>
      </c>
      <c r="H31" s="302">
        <v>330391.10892000003</v>
      </c>
      <c r="I31" s="302">
        <v>478542.77104000002</v>
      </c>
      <c r="J31" s="302">
        <v>556904.69175</v>
      </c>
      <c r="K31" s="302">
        <v>573692.83710999996</v>
      </c>
      <c r="L31" s="302">
        <v>594918.02766999998</v>
      </c>
      <c r="M31" s="302">
        <v>901001.85966999992</v>
      </c>
      <c r="N31" s="293"/>
    </row>
    <row r="32" spans="1:14" s="303" customFormat="1" ht="15" customHeight="1">
      <c r="A32" s="304" t="s">
        <v>874</v>
      </c>
      <c r="B32" s="302">
        <v>159181.81762000002</v>
      </c>
      <c r="C32" s="302">
        <v>55200.600359999997</v>
      </c>
      <c r="D32" s="302">
        <v>15345.49404</v>
      </c>
      <c r="E32" s="302">
        <v>4944.1660099999999</v>
      </c>
      <c r="F32" s="302">
        <v>3862.1358700000001</v>
      </c>
      <c r="G32" s="302">
        <v>2690.8866699999999</v>
      </c>
      <c r="H32" s="302">
        <v>1632.55863</v>
      </c>
      <c r="I32" s="302">
        <v>860.07776999999999</v>
      </c>
      <c r="J32" s="302">
        <v>614.14301999999998</v>
      </c>
      <c r="K32" s="302">
        <v>560.69124999999997</v>
      </c>
      <c r="L32" s="302">
        <v>530.80696</v>
      </c>
      <c r="M32" s="302">
        <v>59437.534590000003</v>
      </c>
      <c r="N32" s="293"/>
    </row>
    <row r="33" spans="1:14" s="303" customFormat="1" ht="15" customHeight="1">
      <c r="A33" s="304" t="s">
        <v>873</v>
      </c>
      <c r="B33" s="302">
        <v>76796.933019999997</v>
      </c>
      <c r="C33" s="302">
        <v>116033.91826000001</v>
      </c>
      <c r="D33" s="302">
        <v>167802.75224999999</v>
      </c>
      <c r="E33" s="302">
        <v>255558.22453000001</v>
      </c>
      <c r="F33" s="302">
        <v>159934.64649000001</v>
      </c>
      <c r="G33" s="302">
        <v>57369.133959999999</v>
      </c>
      <c r="H33" s="302">
        <v>75349.875910000002</v>
      </c>
      <c r="I33" s="302">
        <v>107059.04929000001</v>
      </c>
      <c r="J33" s="302">
        <v>84142.602370000008</v>
      </c>
      <c r="K33" s="302">
        <v>80247.684930000003</v>
      </c>
      <c r="L33" s="302">
        <v>83031.81985</v>
      </c>
      <c r="M33" s="302">
        <v>71162.210810000004</v>
      </c>
      <c r="N33" s="293"/>
    </row>
    <row r="34" spans="1:14" s="303" customFormat="1" ht="15" customHeight="1">
      <c r="A34" s="304" t="s">
        <v>872</v>
      </c>
      <c r="B34" s="302">
        <v>930194.26676000003</v>
      </c>
      <c r="C34" s="302">
        <v>1054192.02101</v>
      </c>
      <c r="D34" s="302">
        <v>1132900.5906199999</v>
      </c>
      <c r="E34" s="302">
        <v>1328458.0327300001</v>
      </c>
      <c r="F34" s="302">
        <v>1509226.74493</v>
      </c>
      <c r="G34" s="302">
        <v>2015600.80547</v>
      </c>
      <c r="H34" s="302">
        <v>2229756.4098800002</v>
      </c>
      <c r="I34" s="302">
        <v>2293887.9976300001</v>
      </c>
      <c r="J34" s="302">
        <v>2287670.6594799999</v>
      </c>
      <c r="K34" s="302">
        <v>2116671.08916</v>
      </c>
      <c r="L34" s="302">
        <v>1142910.14646</v>
      </c>
      <c r="M34" s="302">
        <v>2394158.0844299998</v>
      </c>
      <c r="N34" s="293"/>
    </row>
    <row r="35" spans="1:14" s="303" customFormat="1" ht="15" customHeight="1">
      <c r="A35" s="304" t="s">
        <v>871</v>
      </c>
      <c r="B35" s="302">
        <v>68632.522129999998</v>
      </c>
      <c r="C35" s="302">
        <v>91810.247739999992</v>
      </c>
      <c r="D35" s="302">
        <v>116930.82497</v>
      </c>
      <c r="E35" s="302">
        <v>153172.84544</v>
      </c>
      <c r="F35" s="302">
        <v>183083.42765999999</v>
      </c>
      <c r="G35" s="302">
        <v>205330.50503999999</v>
      </c>
      <c r="H35" s="302">
        <v>199359.42756000001</v>
      </c>
      <c r="I35" s="302">
        <v>212697.71371000001</v>
      </c>
      <c r="J35" s="302">
        <v>234286.05452000001</v>
      </c>
      <c r="K35" s="302">
        <v>225916.20350999999</v>
      </c>
      <c r="L35" s="302">
        <v>115260.712</v>
      </c>
      <c r="M35" s="302">
        <v>226529.19607000001</v>
      </c>
      <c r="N35" s="293"/>
    </row>
    <row r="36" spans="1:14" s="303" customFormat="1" ht="15" customHeight="1">
      <c r="A36" s="301" t="s">
        <v>870</v>
      </c>
      <c r="B36" s="302">
        <v>10.089120000000001</v>
      </c>
      <c r="C36" s="302">
        <v>12.73329</v>
      </c>
      <c r="D36" s="302">
        <v>14.508620000000001</v>
      </c>
      <c r="E36" s="302">
        <v>20.07995</v>
      </c>
      <c r="F36" s="302">
        <v>72.091970000000003</v>
      </c>
      <c r="G36" s="302">
        <v>37.620800000000003</v>
      </c>
      <c r="H36" s="302">
        <v>16862.61131</v>
      </c>
      <c r="I36" s="302">
        <v>8447.5147500000003</v>
      </c>
      <c r="J36" s="302">
        <v>28.314490000000003</v>
      </c>
      <c r="K36" s="302">
        <v>28.782859999999999</v>
      </c>
      <c r="L36" s="302">
        <v>45.291110000000003</v>
      </c>
      <c r="M36" s="302">
        <v>32.265299999999996</v>
      </c>
      <c r="N36" s="293"/>
    </row>
    <row r="37" spans="1:14" s="303" customFormat="1" ht="15" customHeight="1">
      <c r="A37" s="301" t="s">
        <v>869</v>
      </c>
      <c r="B37" s="302">
        <v>26939.016030000003</v>
      </c>
      <c r="C37" s="302">
        <v>42935.949270000005</v>
      </c>
      <c r="D37" s="302">
        <v>76878.21819</v>
      </c>
      <c r="E37" s="302">
        <v>244281.04586000001</v>
      </c>
      <c r="F37" s="302">
        <v>327754.68007999996</v>
      </c>
      <c r="G37" s="302">
        <v>396387.55960000004</v>
      </c>
      <c r="H37" s="302">
        <v>533552.59722</v>
      </c>
      <c r="I37" s="302">
        <v>671976.20438999997</v>
      </c>
      <c r="J37" s="302">
        <v>948076.40219000005</v>
      </c>
      <c r="K37" s="302">
        <v>858890.06504999998</v>
      </c>
      <c r="L37" s="302">
        <v>825845.55011000007</v>
      </c>
      <c r="M37" s="302">
        <v>742482.00026</v>
      </c>
      <c r="N37" s="293"/>
    </row>
    <row r="38" spans="1:14" s="303" customFormat="1" ht="15" customHeight="1">
      <c r="A38" s="301" t="s">
        <v>868</v>
      </c>
      <c r="B38" s="302">
        <v>31729.656199999998</v>
      </c>
      <c r="C38" s="302">
        <v>38834.72178</v>
      </c>
      <c r="D38" s="302">
        <v>43171.326420000005</v>
      </c>
      <c r="E38" s="302">
        <v>58643.95102</v>
      </c>
      <c r="F38" s="302">
        <v>64646.73661</v>
      </c>
      <c r="G38" s="302">
        <v>48647.239880000001</v>
      </c>
      <c r="H38" s="302">
        <v>48484.881799999996</v>
      </c>
      <c r="I38" s="302">
        <v>45622.398860000001</v>
      </c>
      <c r="J38" s="302">
        <v>66577.839770000006</v>
      </c>
      <c r="K38" s="302">
        <v>81858.502410000001</v>
      </c>
      <c r="L38" s="302">
        <v>67938.477559999999</v>
      </c>
      <c r="M38" s="302">
        <v>64616.195030000003</v>
      </c>
      <c r="N38" s="293"/>
    </row>
    <row r="39" spans="1:14" s="303" customFormat="1" ht="15" customHeight="1">
      <c r="A39" s="301" t="s">
        <v>147</v>
      </c>
      <c r="B39" s="302">
        <v>15704.16719</v>
      </c>
      <c r="C39" s="302">
        <v>20410.746649999997</v>
      </c>
      <c r="D39" s="302">
        <v>27486.06609</v>
      </c>
      <c r="E39" s="302">
        <v>31710.423079999997</v>
      </c>
      <c r="F39" s="302">
        <v>35630.223389999999</v>
      </c>
      <c r="G39" s="302">
        <v>38298.730819999997</v>
      </c>
      <c r="H39" s="302">
        <v>52650.743990000003</v>
      </c>
      <c r="I39" s="302">
        <v>53177.02781</v>
      </c>
      <c r="J39" s="302">
        <v>58515.026949999999</v>
      </c>
      <c r="K39" s="302">
        <v>65059.727340000005</v>
      </c>
      <c r="L39" s="302">
        <v>47864.125970000001</v>
      </c>
      <c r="M39" s="302">
        <v>45473.529329999998</v>
      </c>
      <c r="N39" s="293"/>
    </row>
    <row r="40" spans="1:14" s="303" customFormat="1" ht="15" customHeight="1">
      <c r="A40" s="301" t="s">
        <v>154</v>
      </c>
      <c r="B40" s="302">
        <v>0</v>
      </c>
      <c r="C40" s="302">
        <v>0</v>
      </c>
      <c r="D40" s="302">
        <v>35242.005749999997</v>
      </c>
      <c r="E40" s="302">
        <v>35251.314460000001</v>
      </c>
      <c r="F40" s="302">
        <v>17630.5615</v>
      </c>
      <c r="G40" s="302">
        <v>0</v>
      </c>
      <c r="H40" s="302">
        <v>0</v>
      </c>
      <c r="I40" s="302">
        <v>0</v>
      </c>
      <c r="J40" s="302">
        <v>0</v>
      </c>
      <c r="K40" s="302">
        <v>0</v>
      </c>
      <c r="L40" s="302">
        <v>0</v>
      </c>
      <c r="M40" s="302">
        <v>0</v>
      </c>
      <c r="N40" s="293"/>
    </row>
    <row r="41" spans="1:14" s="303" customFormat="1" ht="15" customHeight="1">
      <c r="A41" s="301" t="s">
        <v>867</v>
      </c>
      <c r="B41" s="302">
        <v>1485.6633400000001</v>
      </c>
      <c r="C41" s="302">
        <v>36497.330009999998</v>
      </c>
      <c r="D41" s="302">
        <v>81798.379000000001</v>
      </c>
      <c r="E41" s="302">
        <v>81849.740609999993</v>
      </c>
      <c r="F41" s="302">
        <v>81930.896030000004</v>
      </c>
      <c r="G41" s="302">
        <v>81997.088599999988</v>
      </c>
      <c r="H41" s="302">
        <v>82076.493969999996</v>
      </c>
      <c r="I41" s="302">
        <v>46910.196750000003</v>
      </c>
      <c r="J41" s="302">
        <v>83288.37245000001</v>
      </c>
      <c r="K41" s="302">
        <v>82922.007549999995</v>
      </c>
      <c r="L41" s="302">
        <v>68195.133249999999</v>
      </c>
      <c r="M41" s="302">
        <v>67610.343049999996</v>
      </c>
      <c r="N41" s="293"/>
    </row>
    <row r="42" spans="1:14" s="305" customFormat="1" ht="15" customHeight="1" thickBot="1">
      <c r="A42" s="301" t="s">
        <v>128</v>
      </c>
      <c r="B42" s="302">
        <v>0</v>
      </c>
      <c r="C42" s="302">
        <v>0</v>
      </c>
      <c r="D42" s="302">
        <v>0</v>
      </c>
      <c r="E42" s="302">
        <v>0</v>
      </c>
      <c r="F42" s="302">
        <v>61632.206149999998</v>
      </c>
      <c r="G42" s="302">
        <v>48560.500220000002</v>
      </c>
      <c r="H42" s="302">
        <v>126409.83234000001</v>
      </c>
      <c r="I42" s="302">
        <v>22151.526329999997</v>
      </c>
      <c r="J42" s="302">
        <v>6228.6770700000006</v>
      </c>
      <c r="K42" s="302">
        <v>448211.40519999998</v>
      </c>
      <c r="L42" s="302">
        <v>1520896.52412</v>
      </c>
      <c r="M42" s="302">
        <v>0</v>
      </c>
      <c r="N42" s="293"/>
    </row>
    <row r="43" spans="1:14" ht="15" customHeight="1" thickTop="1" thickBot="1">
      <c r="A43" s="299" t="s">
        <v>866</v>
      </c>
      <c r="B43" s="300">
        <v>212181.35756999999</v>
      </c>
      <c r="C43" s="300">
        <v>222634.77574000001</v>
      </c>
      <c r="D43" s="300">
        <v>238791.7047</v>
      </c>
      <c r="E43" s="300">
        <v>255374.63812000002</v>
      </c>
      <c r="F43" s="300">
        <v>267664.03976000001</v>
      </c>
      <c r="G43" s="300">
        <v>297357.53933</v>
      </c>
      <c r="H43" s="300">
        <v>304588.61603999999</v>
      </c>
      <c r="I43" s="300">
        <v>325683.85470999999</v>
      </c>
      <c r="J43" s="300">
        <v>339508.29895999999</v>
      </c>
      <c r="K43" s="300">
        <v>365286.46281</v>
      </c>
      <c r="L43" s="300">
        <v>356089.38188999996</v>
      </c>
      <c r="M43" s="300">
        <v>405627.00127000001</v>
      </c>
      <c r="N43" s="293"/>
    </row>
    <row r="44" spans="1:14" s="303" customFormat="1" ht="15" customHeight="1" thickTop="1">
      <c r="A44" s="301" t="s">
        <v>169</v>
      </c>
      <c r="B44" s="302">
        <v>176574.1</v>
      </c>
      <c r="C44" s="302">
        <v>195123.6</v>
      </c>
      <c r="D44" s="302">
        <v>202361.2</v>
      </c>
      <c r="E44" s="302">
        <v>202361.2</v>
      </c>
      <c r="F44" s="302">
        <v>202361.2</v>
      </c>
      <c r="G44" s="302">
        <v>230710.2</v>
      </c>
      <c r="H44" s="302">
        <v>230710.2</v>
      </c>
      <c r="I44" s="302">
        <v>282995.09999999998</v>
      </c>
      <c r="J44" s="302">
        <v>297993.59999999998</v>
      </c>
      <c r="K44" s="302">
        <v>297993.59999999998</v>
      </c>
      <c r="L44" s="302">
        <v>312992.09999999998</v>
      </c>
      <c r="M44" s="302">
        <v>351126.2</v>
      </c>
      <c r="N44" s="293"/>
    </row>
    <row r="45" spans="1:14" s="303" customFormat="1" ht="15" customHeight="1">
      <c r="A45" s="301" t="s">
        <v>173</v>
      </c>
      <c r="B45" s="302">
        <v>1905.7043799999999</v>
      </c>
      <c r="C45" s="302">
        <v>1905.7043799999999</v>
      </c>
      <c r="D45" s="302">
        <v>807.38058000000001</v>
      </c>
      <c r="E45" s="302">
        <v>807.38058000000001</v>
      </c>
      <c r="F45" s="302">
        <v>807.38058000000001</v>
      </c>
      <c r="G45" s="302">
        <v>458.37430999999998</v>
      </c>
      <c r="H45" s="302">
        <v>458.37430999999998</v>
      </c>
      <c r="I45" s="302">
        <v>2171.7570299999998</v>
      </c>
      <c r="J45" s="302">
        <v>2171.7570299999998</v>
      </c>
      <c r="K45" s="302">
        <v>2171.7570299999998</v>
      </c>
      <c r="L45" s="302">
        <v>2171.7570299999998</v>
      </c>
      <c r="M45" s="302">
        <v>7037.6681900000003</v>
      </c>
      <c r="N45" s="293"/>
    </row>
    <row r="46" spans="1:14" s="303" customFormat="1" ht="15" customHeight="1">
      <c r="A46" s="301" t="s">
        <v>177</v>
      </c>
      <c r="B46" s="302">
        <v>0</v>
      </c>
      <c r="C46" s="302">
        <v>0</v>
      </c>
      <c r="D46" s="302">
        <v>0</v>
      </c>
      <c r="E46" s="302">
        <v>0</v>
      </c>
      <c r="F46" s="302">
        <v>0</v>
      </c>
      <c r="G46" s="302">
        <v>0</v>
      </c>
      <c r="H46" s="302">
        <v>0</v>
      </c>
      <c r="I46" s="302">
        <v>0</v>
      </c>
      <c r="J46" s="302">
        <v>0</v>
      </c>
      <c r="K46" s="302">
        <v>0</v>
      </c>
      <c r="L46" s="302">
        <v>0</v>
      </c>
      <c r="M46" s="302">
        <v>0</v>
      </c>
      <c r="N46" s="293"/>
    </row>
    <row r="47" spans="1:14" s="303" customFormat="1" ht="15" customHeight="1">
      <c r="A47" s="301" t="s">
        <v>865</v>
      </c>
      <c r="B47" s="302">
        <v>8463.5225200000004</v>
      </c>
      <c r="C47" s="302">
        <v>10987.2708</v>
      </c>
      <c r="D47" s="302">
        <v>12449.031080000001</v>
      </c>
      <c r="E47" s="302">
        <v>14766.371289999999</v>
      </c>
      <c r="F47" s="302">
        <v>17536.987929999999</v>
      </c>
      <c r="G47" s="302">
        <v>20095.824079999999</v>
      </c>
      <c r="H47" s="302">
        <v>21627.80716</v>
      </c>
      <c r="I47" s="302">
        <v>22963.708059999997</v>
      </c>
      <c r="J47" s="302">
        <v>24375.714459999999</v>
      </c>
      <c r="K47" s="302">
        <v>25872.43721</v>
      </c>
      <c r="L47" s="302">
        <v>25872.43721</v>
      </c>
      <c r="M47" s="302">
        <v>27377.738870000001</v>
      </c>
      <c r="N47" s="293"/>
    </row>
    <row r="48" spans="1:14" s="303" customFormat="1" ht="15" customHeight="1">
      <c r="A48" s="301" t="s">
        <v>183</v>
      </c>
      <c r="B48" s="302">
        <v>25238.03067</v>
      </c>
      <c r="C48" s="302">
        <v>14618.200560000001</v>
      </c>
      <c r="D48" s="302">
        <v>23174.09304</v>
      </c>
      <c r="E48" s="302">
        <v>37439.686249999999</v>
      </c>
      <c r="F48" s="302">
        <v>46958.471250000002</v>
      </c>
      <c r="G48" s="302">
        <v>46093.140939999997</v>
      </c>
      <c r="H48" s="302">
        <v>51792.234570000001</v>
      </c>
      <c r="I48" s="302">
        <v>17553.28962</v>
      </c>
      <c r="J48" s="302">
        <v>14967.22747</v>
      </c>
      <c r="K48" s="302">
        <v>39248.668570000002</v>
      </c>
      <c r="L48" s="302">
        <v>15053.087649999999</v>
      </c>
      <c r="M48" s="302">
        <v>20085.394210000002</v>
      </c>
      <c r="N48" s="293"/>
    </row>
    <row r="49" spans="1:14" s="303" customFormat="1" ht="15" customHeight="1">
      <c r="A49" s="304" t="s">
        <v>864</v>
      </c>
      <c r="B49" s="302">
        <v>0.54796</v>
      </c>
      <c r="C49" s="302">
        <v>0.59782000000000002</v>
      </c>
      <c r="D49" s="302">
        <v>0.69096999999999997</v>
      </c>
      <c r="E49" s="302">
        <v>9733.519839999999</v>
      </c>
      <c r="F49" s="302">
        <v>21370.109789999999</v>
      </c>
      <c r="G49" s="302">
        <v>33326.61535</v>
      </c>
      <c r="H49" s="302">
        <v>38433.225590000002</v>
      </c>
      <c r="I49" s="302">
        <v>3433.22559</v>
      </c>
      <c r="J49" s="302">
        <v>0</v>
      </c>
      <c r="K49" s="302">
        <v>12572.47107</v>
      </c>
      <c r="L49" s="302">
        <v>7.1069999999999994E-2</v>
      </c>
      <c r="M49" s="302">
        <v>12644.605</v>
      </c>
      <c r="N49" s="293"/>
    </row>
    <row r="50" spans="1:14" s="305" customFormat="1" ht="15" customHeight="1" thickBot="1">
      <c r="A50" s="304" t="s">
        <v>863</v>
      </c>
      <c r="B50" s="302">
        <v>25237.48271</v>
      </c>
      <c r="C50" s="302">
        <v>14617.60274</v>
      </c>
      <c r="D50" s="302">
        <v>23173.40207</v>
      </c>
      <c r="E50" s="302">
        <v>27706.166410000002</v>
      </c>
      <c r="F50" s="302">
        <v>25588.36146</v>
      </c>
      <c r="G50" s="302">
        <v>12766.525589999999</v>
      </c>
      <c r="H50" s="302">
        <v>13359.008980000001</v>
      </c>
      <c r="I50" s="302">
        <v>14120.06403</v>
      </c>
      <c r="J50" s="302">
        <v>14967.22747</v>
      </c>
      <c r="K50" s="302">
        <v>26676.197499999998</v>
      </c>
      <c r="L50" s="302">
        <v>15053.01658</v>
      </c>
      <c r="M50" s="302">
        <v>7440.7892099999999</v>
      </c>
      <c r="N50" s="293"/>
    </row>
    <row r="51" spans="1:14" ht="15" customHeight="1" thickTop="1" thickBot="1">
      <c r="A51" s="299" t="s">
        <v>862</v>
      </c>
      <c r="B51" s="300">
        <v>1934414.2183599998</v>
      </c>
      <c r="C51" s="300">
        <v>2439824.36779</v>
      </c>
      <c r="D51" s="300">
        <v>2855732.0057800002</v>
      </c>
      <c r="E51" s="300">
        <v>3459594.7145799999</v>
      </c>
      <c r="F51" s="300">
        <v>3648036.2587100002</v>
      </c>
      <c r="G51" s="300">
        <v>3912356.5812399997</v>
      </c>
      <c r="H51" s="300">
        <v>4263274.21349</v>
      </c>
      <c r="I51" s="300">
        <v>4522238.1015699999</v>
      </c>
      <c r="J51" s="300">
        <v>5051812.2412999999</v>
      </c>
      <c r="K51" s="300">
        <v>5237891.10408</v>
      </c>
      <c r="L51" s="300">
        <v>5316851.5336600002</v>
      </c>
      <c r="M51" s="300">
        <v>5421878.3641000008</v>
      </c>
      <c r="N51" s="293"/>
    </row>
    <row r="52" spans="1:14" s="303" customFormat="1" ht="15" customHeight="1" thickTop="1">
      <c r="A52" s="306" t="s">
        <v>861</v>
      </c>
      <c r="B52" s="302">
        <v>131736.03101999999</v>
      </c>
      <c r="C52" s="302">
        <v>220665.89622999998</v>
      </c>
      <c r="D52" s="302">
        <v>392672.43607999996</v>
      </c>
      <c r="E52" s="302">
        <v>480287.29174000002</v>
      </c>
      <c r="F52" s="302">
        <v>490562.03149000002</v>
      </c>
      <c r="G52" s="302">
        <v>524619.88508000004</v>
      </c>
      <c r="H52" s="302">
        <v>427926.27739</v>
      </c>
      <c r="I52" s="302">
        <v>384956.83626000001</v>
      </c>
      <c r="J52" s="302">
        <v>372815.85666000005</v>
      </c>
      <c r="K52" s="302">
        <v>393667.19368999999</v>
      </c>
      <c r="L52" s="302">
        <v>374142.53429000004</v>
      </c>
      <c r="M52" s="302">
        <v>320285.76724000002</v>
      </c>
      <c r="N52" s="293"/>
    </row>
    <row r="53" spans="1:14" s="305" customFormat="1" ht="15" customHeight="1">
      <c r="A53" s="304" t="s">
        <v>860</v>
      </c>
      <c r="B53" s="302">
        <v>0</v>
      </c>
      <c r="C53" s="302">
        <v>0</v>
      </c>
      <c r="D53" s="302">
        <v>0</v>
      </c>
      <c r="E53" s="302">
        <v>0</v>
      </c>
      <c r="F53" s="302">
        <v>0</v>
      </c>
      <c r="G53" s="302">
        <v>0</v>
      </c>
      <c r="H53" s="302">
        <v>0</v>
      </c>
      <c r="I53" s="302">
        <v>0</v>
      </c>
      <c r="J53" s="302">
        <v>0</v>
      </c>
      <c r="K53" s="302">
        <v>0</v>
      </c>
      <c r="L53" s="302">
        <v>0</v>
      </c>
      <c r="M53" s="302">
        <v>0</v>
      </c>
      <c r="N53" s="293"/>
    </row>
    <row r="54" spans="1:14" s="305" customFormat="1" ht="15" customHeight="1">
      <c r="A54" s="304" t="s">
        <v>859</v>
      </c>
      <c r="B54" s="302">
        <v>97385.62887</v>
      </c>
      <c r="C54" s="302">
        <v>213293.11921999999</v>
      </c>
      <c r="D54" s="302">
        <v>384138.34349</v>
      </c>
      <c r="E54" s="302">
        <v>457941.81912</v>
      </c>
      <c r="F54" s="302">
        <v>462524.20606</v>
      </c>
      <c r="G54" s="302">
        <v>495934.58816000004</v>
      </c>
      <c r="H54" s="302">
        <v>403863.13005000004</v>
      </c>
      <c r="I54" s="302">
        <v>358984.28233999998</v>
      </c>
      <c r="J54" s="302">
        <v>343953.56139999995</v>
      </c>
      <c r="K54" s="302">
        <v>366187.77617999999</v>
      </c>
      <c r="L54" s="302">
        <v>345511.43156</v>
      </c>
      <c r="M54" s="302">
        <v>291468.81377999997</v>
      </c>
      <c r="N54" s="293"/>
    </row>
    <row r="55" spans="1:14" s="305" customFormat="1" ht="15" customHeight="1">
      <c r="A55" s="304" t="s">
        <v>858</v>
      </c>
      <c r="B55" s="302">
        <v>0</v>
      </c>
      <c r="C55" s="302">
        <v>0</v>
      </c>
      <c r="D55" s="302">
        <v>0</v>
      </c>
      <c r="E55" s="302">
        <v>0</v>
      </c>
      <c r="F55" s="302">
        <v>0</v>
      </c>
      <c r="G55" s="302">
        <v>0</v>
      </c>
      <c r="H55" s="302">
        <v>0</v>
      </c>
      <c r="I55" s="302">
        <v>0</v>
      </c>
      <c r="J55" s="302">
        <v>0</v>
      </c>
      <c r="K55" s="302">
        <v>0</v>
      </c>
      <c r="L55" s="302">
        <v>0</v>
      </c>
      <c r="M55" s="302">
        <v>0</v>
      </c>
      <c r="N55" s="293"/>
    </row>
    <row r="56" spans="1:14" s="305" customFormat="1" ht="15" customHeight="1">
      <c r="A56" s="304" t="s">
        <v>857</v>
      </c>
      <c r="B56" s="302">
        <v>34350.402150000002</v>
      </c>
      <c r="C56" s="302">
        <v>7372.7770099999998</v>
      </c>
      <c r="D56" s="302">
        <v>8534.0925900000002</v>
      </c>
      <c r="E56" s="302">
        <v>22345.47262</v>
      </c>
      <c r="F56" s="302">
        <v>28037.825430000001</v>
      </c>
      <c r="G56" s="302">
        <v>28685.296920000001</v>
      </c>
      <c r="H56" s="302">
        <v>24063.14734</v>
      </c>
      <c r="I56" s="302">
        <v>25972.553920000002</v>
      </c>
      <c r="J56" s="302">
        <v>28862.295260000003</v>
      </c>
      <c r="K56" s="302">
        <v>27479.417510000003</v>
      </c>
      <c r="L56" s="302">
        <v>28631.102729999999</v>
      </c>
      <c r="M56" s="302">
        <v>28816.953460000001</v>
      </c>
      <c r="N56" s="293"/>
    </row>
    <row r="57" spans="1:14" s="305" customFormat="1" ht="15" customHeight="1">
      <c r="A57" s="304" t="s">
        <v>856</v>
      </c>
      <c r="B57" s="302">
        <v>0</v>
      </c>
      <c r="C57" s="302">
        <v>0</v>
      </c>
      <c r="D57" s="302">
        <v>0</v>
      </c>
      <c r="E57" s="302">
        <v>0</v>
      </c>
      <c r="F57" s="302">
        <v>0</v>
      </c>
      <c r="G57" s="302">
        <v>0</v>
      </c>
      <c r="H57" s="302">
        <v>0</v>
      </c>
      <c r="I57" s="302">
        <v>0</v>
      </c>
      <c r="J57" s="302">
        <v>0</v>
      </c>
      <c r="K57" s="302">
        <v>0</v>
      </c>
      <c r="L57" s="302">
        <v>0</v>
      </c>
      <c r="M57" s="302">
        <v>0</v>
      </c>
      <c r="N57" s="293"/>
    </row>
    <row r="58" spans="1:14" s="305" customFormat="1" ht="15" customHeight="1">
      <c r="A58" s="301" t="s">
        <v>855</v>
      </c>
      <c r="B58" s="302">
        <v>2738907.3331999998</v>
      </c>
      <c r="C58" s="302">
        <v>3750902.8826799998</v>
      </c>
      <c r="D58" s="302">
        <v>5007020.8373400001</v>
      </c>
      <c r="E58" s="302">
        <v>5309298.7753800005</v>
      </c>
      <c r="F58" s="302">
        <v>6370945.6190900002</v>
      </c>
      <c r="G58" s="302">
        <v>9002541.5042300001</v>
      </c>
      <c r="H58" s="302">
        <v>9984297.7286900003</v>
      </c>
      <c r="I58" s="302">
        <v>7708059.6044399999</v>
      </c>
      <c r="J58" s="302">
        <v>8367273.5010699993</v>
      </c>
      <c r="K58" s="302">
        <v>8571329.02104</v>
      </c>
      <c r="L58" s="302">
        <v>8715593.0584100001</v>
      </c>
      <c r="M58" s="302">
        <v>9111123.3099199999</v>
      </c>
      <c r="N58" s="293"/>
    </row>
    <row r="59" spans="1:14">
      <c r="A59" s="307" t="s">
        <v>854</v>
      </c>
      <c r="B59" s="308">
        <v>224367.09713000001</v>
      </c>
      <c r="C59" s="308">
        <v>227246.32863</v>
      </c>
      <c r="D59" s="308">
        <v>254156.50466000001</v>
      </c>
      <c r="E59" s="308">
        <v>286397.82311</v>
      </c>
      <c r="F59" s="308">
        <v>298673.40239999996</v>
      </c>
      <c r="G59" s="308">
        <v>314099.98681999999</v>
      </c>
      <c r="H59" s="308">
        <v>330470.00485000003</v>
      </c>
      <c r="I59" s="308">
        <v>333656.16897000006</v>
      </c>
      <c r="J59" s="308">
        <v>384550.98193000001</v>
      </c>
      <c r="K59" s="308">
        <v>319414.13780000003</v>
      </c>
      <c r="L59" s="308">
        <v>434384.39992</v>
      </c>
      <c r="M59" s="308">
        <v>337625.57620000001</v>
      </c>
      <c r="N59" s="293"/>
    </row>
    <row r="60" spans="1:14" ht="15" customHeight="1">
      <c r="A60" s="304" t="s">
        <v>853</v>
      </c>
      <c r="B60" s="302">
        <v>-45371.639430000003</v>
      </c>
      <c r="C60" s="302">
        <v>-51412.703689999995</v>
      </c>
      <c r="D60" s="302">
        <v>-57848.743820000003</v>
      </c>
      <c r="E60" s="302">
        <v>-70803.382409999991</v>
      </c>
      <c r="F60" s="302">
        <v>-88064.167629999996</v>
      </c>
      <c r="G60" s="302">
        <v>-111125.15849</v>
      </c>
      <c r="H60" s="302">
        <v>-126722.3887</v>
      </c>
      <c r="I60" s="302">
        <v>-147313.75403000001</v>
      </c>
      <c r="J60" s="302">
        <v>-162294.85986000003</v>
      </c>
      <c r="K60" s="302">
        <v>-129027.58120999999</v>
      </c>
      <c r="L60" s="302">
        <v>-176359.84453999999</v>
      </c>
      <c r="M60" s="302">
        <v>-138724.33706999998</v>
      </c>
      <c r="N60" s="293"/>
    </row>
    <row r="61" spans="1:14" ht="15" customHeight="1">
      <c r="A61" s="301" t="s">
        <v>852</v>
      </c>
      <c r="B61" s="302">
        <v>178995.4577</v>
      </c>
      <c r="C61" s="302">
        <v>175833.62494000001</v>
      </c>
      <c r="D61" s="302">
        <v>196307.76084</v>
      </c>
      <c r="E61" s="302">
        <v>215594.44069999998</v>
      </c>
      <c r="F61" s="302">
        <v>210609.23477000001</v>
      </c>
      <c r="G61" s="302">
        <v>202974.82833000002</v>
      </c>
      <c r="H61" s="302">
        <v>203747.61615000002</v>
      </c>
      <c r="I61" s="302">
        <v>186342.41493999999</v>
      </c>
      <c r="J61" s="302">
        <v>222256.12206999998</v>
      </c>
      <c r="K61" s="302">
        <v>190386.55658999999</v>
      </c>
      <c r="L61" s="302">
        <v>258024.55538000001</v>
      </c>
      <c r="M61" s="302">
        <v>198901.23913</v>
      </c>
      <c r="N61" s="293"/>
    </row>
    <row r="62" spans="1:14" ht="15" customHeight="1">
      <c r="A62" s="309" t="s">
        <v>851</v>
      </c>
      <c r="B62" s="302">
        <v>37362.405630000001</v>
      </c>
      <c r="C62" s="302">
        <v>24782.796280000002</v>
      </c>
      <c r="D62" s="302">
        <v>26015.26816</v>
      </c>
      <c r="E62" s="302">
        <v>26379.87946</v>
      </c>
      <c r="F62" s="302">
        <v>40990.440190000001</v>
      </c>
      <c r="G62" s="302">
        <v>53646.611299999997</v>
      </c>
      <c r="H62" s="302">
        <v>43493.289629999999</v>
      </c>
      <c r="I62" s="302">
        <v>49985.550029999999</v>
      </c>
      <c r="J62" s="302">
        <v>44637.65382</v>
      </c>
      <c r="K62" s="302">
        <v>81744.939639999997</v>
      </c>
      <c r="L62" s="302">
        <v>115794.04054</v>
      </c>
      <c r="M62" s="302">
        <v>218442.75235</v>
      </c>
      <c r="N62" s="293"/>
    </row>
    <row r="63" spans="1:14" ht="15" customHeight="1">
      <c r="A63" s="304" t="s">
        <v>850</v>
      </c>
      <c r="B63" s="302">
        <v>-5106.0971500000005</v>
      </c>
      <c r="C63" s="302">
        <v>-7733.8010400000003</v>
      </c>
      <c r="D63" s="302">
        <v>-14694.033170000001</v>
      </c>
      <c r="E63" s="302">
        <v>-18207.593659999999</v>
      </c>
      <c r="F63" s="302">
        <v>-24327.985199999999</v>
      </c>
      <c r="G63" s="302">
        <v>-28755.592850000001</v>
      </c>
      <c r="H63" s="302">
        <v>-25785.806969999998</v>
      </c>
      <c r="I63" s="302">
        <v>-22727.756739999997</v>
      </c>
      <c r="J63" s="302">
        <v>-20592.578809999999</v>
      </c>
      <c r="K63" s="302">
        <v>-50524.905599999998</v>
      </c>
      <c r="L63" s="302">
        <v>-78969.377299999993</v>
      </c>
      <c r="M63" s="302">
        <v>-187400.81455000001</v>
      </c>
      <c r="N63" s="293"/>
    </row>
    <row r="64" spans="1:14" ht="15" customHeight="1">
      <c r="A64" s="310" t="s">
        <v>849</v>
      </c>
      <c r="B64" s="302">
        <v>211251.76618000001</v>
      </c>
      <c r="C64" s="302">
        <v>192882.62018</v>
      </c>
      <c r="D64" s="302">
        <v>207628.99583</v>
      </c>
      <c r="E64" s="302">
        <v>223766.72649999999</v>
      </c>
      <c r="F64" s="302">
        <v>227271.68975999998</v>
      </c>
      <c r="G64" s="302">
        <v>227865.84677999999</v>
      </c>
      <c r="H64" s="302">
        <v>221455.09881</v>
      </c>
      <c r="I64" s="302">
        <v>213600.20822999999</v>
      </c>
      <c r="J64" s="302">
        <v>246301.19708000001</v>
      </c>
      <c r="K64" s="302">
        <v>221606.59062999999</v>
      </c>
      <c r="L64" s="302">
        <v>294849.21862</v>
      </c>
      <c r="M64" s="302">
        <v>229943.17693000002</v>
      </c>
      <c r="N64" s="293"/>
    </row>
    <row r="65" spans="1:14" ht="15" customHeight="1">
      <c r="A65" s="309" t="s">
        <v>848</v>
      </c>
      <c r="B65" s="302">
        <v>37335.84921</v>
      </c>
      <c r="C65" s="302">
        <v>21040.606079999998</v>
      </c>
      <c r="D65" s="302">
        <v>22430.774679999999</v>
      </c>
      <c r="E65" s="302">
        <v>26109.016390000001</v>
      </c>
      <c r="F65" s="302">
        <v>32825.895210000002</v>
      </c>
      <c r="G65" s="302">
        <v>27946.583999999999</v>
      </c>
      <c r="H65" s="302">
        <v>26990.55557</v>
      </c>
      <c r="I65" s="302">
        <v>36061.705130000002</v>
      </c>
      <c r="J65" s="302">
        <v>40041.849499999997</v>
      </c>
      <c r="K65" s="302">
        <v>31857.351139999999</v>
      </c>
      <c r="L65" s="302">
        <v>67792.214389999994</v>
      </c>
      <c r="M65" s="302">
        <v>33712.420140000002</v>
      </c>
      <c r="N65" s="293"/>
    </row>
    <row r="66" spans="1:14" ht="15" customHeight="1">
      <c r="A66" s="309" t="s">
        <v>847</v>
      </c>
      <c r="B66" s="302">
        <v>-58104.614860000001</v>
      </c>
      <c r="C66" s="302">
        <v>-38944.961479999998</v>
      </c>
      <c r="D66" s="302">
        <v>-48157.102719999995</v>
      </c>
      <c r="E66" s="302">
        <v>-48417.174509999997</v>
      </c>
      <c r="F66" s="302">
        <v>-52338.789629999999</v>
      </c>
      <c r="G66" s="302">
        <v>-63760.210979999996</v>
      </c>
      <c r="H66" s="302">
        <v>-68148.512060000008</v>
      </c>
      <c r="I66" s="302">
        <v>-71852.780859999999</v>
      </c>
      <c r="J66" s="302">
        <v>-94453.190499999997</v>
      </c>
      <c r="K66" s="302">
        <v>-72814.200790000003</v>
      </c>
      <c r="L66" s="302">
        <v>-155943.32111000002</v>
      </c>
      <c r="M66" s="302">
        <v>-108950.56283</v>
      </c>
      <c r="N66" s="293"/>
    </row>
    <row r="67" spans="1:14" ht="15" customHeight="1">
      <c r="A67" s="301" t="s">
        <v>846</v>
      </c>
      <c r="B67" s="302">
        <v>190483.00052999999</v>
      </c>
      <c r="C67" s="302">
        <v>174978.26478</v>
      </c>
      <c r="D67" s="302">
        <v>181902.66778999998</v>
      </c>
      <c r="E67" s="302">
        <v>201458.56837999998</v>
      </c>
      <c r="F67" s="302">
        <v>207758.79534000001</v>
      </c>
      <c r="G67" s="302">
        <v>192052.21980000002</v>
      </c>
      <c r="H67" s="302">
        <v>180297.14231999998</v>
      </c>
      <c r="I67" s="302">
        <v>177809.13250000001</v>
      </c>
      <c r="J67" s="302">
        <v>191889.85608000003</v>
      </c>
      <c r="K67" s="302">
        <v>180649.74098</v>
      </c>
      <c r="L67" s="302">
        <v>206698.11190000002</v>
      </c>
      <c r="M67" s="302">
        <v>154705.03424000001</v>
      </c>
      <c r="N67" s="293"/>
    </row>
    <row r="68" spans="1:14" ht="15" customHeight="1">
      <c r="A68" s="304" t="s">
        <v>845</v>
      </c>
      <c r="B68" s="302">
        <v>-164753.6152</v>
      </c>
      <c r="C68" s="302">
        <v>-160127.64431999999</v>
      </c>
      <c r="D68" s="302">
        <v>-148172.07943000001</v>
      </c>
      <c r="E68" s="302">
        <v>-153363.45594999997</v>
      </c>
      <c r="F68" s="302">
        <v>-163962.62675</v>
      </c>
      <c r="G68" s="302">
        <v>-174436.79997999998</v>
      </c>
      <c r="H68" s="302">
        <v>-162165.50211</v>
      </c>
      <c r="I68" s="302">
        <v>-158595.07605999999</v>
      </c>
      <c r="J68" s="302">
        <v>-171440.96424</v>
      </c>
      <c r="K68" s="302">
        <v>-144066.86425000001</v>
      </c>
      <c r="L68" s="302">
        <v>-185866.67126</v>
      </c>
      <c r="M68" s="302">
        <v>-147286.31169999999</v>
      </c>
      <c r="N68" s="293"/>
    </row>
    <row r="69" spans="1:14" ht="15" customHeight="1">
      <c r="A69" s="310" t="s">
        <v>844</v>
      </c>
      <c r="B69" s="302">
        <v>25729.385329999997</v>
      </c>
      <c r="C69" s="302">
        <v>14850.62046</v>
      </c>
      <c r="D69" s="302">
        <v>33730.588360000002</v>
      </c>
      <c r="E69" s="302">
        <v>48095.112430000001</v>
      </c>
      <c r="F69" s="302">
        <v>43796.168590000001</v>
      </c>
      <c r="G69" s="302">
        <v>17615.419819999999</v>
      </c>
      <c r="H69" s="302">
        <v>18131.640210000001</v>
      </c>
      <c r="I69" s="302">
        <v>19214.05644</v>
      </c>
      <c r="J69" s="302">
        <v>20448.89184</v>
      </c>
      <c r="K69" s="302">
        <v>36582.876729999996</v>
      </c>
      <c r="L69" s="302">
        <v>20831.440640000001</v>
      </c>
      <c r="M69" s="302">
        <v>7418.7225399999998</v>
      </c>
      <c r="N69" s="293"/>
    </row>
    <row r="70" spans="1:14" ht="15" customHeight="1">
      <c r="A70" s="310" t="s">
        <v>843</v>
      </c>
      <c r="B70" s="302">
        <v>801.68379000000004</v>
      </c>
      <c r="C70" s="302">
        <v>222.65700000000001</v>
      </c>
      <c r="D70" s="302">
        <v>72.082139999999995</v>
      </c>
      <c r="E70" s="302">
        <v>7.9551000000000007</v>
      </c>
      <c r="F70" s="302">
        <v>4.8084100000000003</v>
      </c>
      <c r="G70" s="302">
        <v>2.5566799999999996</v>
      </c>
      <c r="H70" s="302">
        <v>6.6732500000000003</v>
      </c>
      <c r="I70" s="302">
        <v>0.46166000000000001</v>
      </c>
      <c r="J70" s="302">
        <v>15.241070000000001</v>
      </c>
      <c r="K70" s="302">
        <v>25.251470000000001</v>
      </c>
      <c r="L70" s="302">
        <v>31.728200000000001</v>
      </c>
      <c r="M70" s="302">
        <v>26.12529</v>
      </c>
      <c r="N70" s="293"/>
    </row>
    <row r="71" spans="1:14" ht="15" customHeight="1">
      <c r="A71" s="311" t="s">
        <v>842</v>
      </c>
      <c r="B71" s="302">
        <v>1.482E-2</v>
      </c>
      <c r="C71" s="302">
        <v>2.5699999999999998E-3</v>
      </c>
      <c r="D71" s="302">
        <v>5.9999999999999995E-4</v>
      </c>
      <c r="E71" s="302">
        <v>2.0999999999999998E-4</v>
      </c>
      <c r="F71" s="302">
        <v>8.0000000000000007E-5</v>
      </c>
      <c r="G71" s="302">
        <v>5.2000000000000006E-4</v>
      </c>
      <c r="H71" s="302">
        <v>5.4338800000000003</v>
      </c>
      <c r="I71" s="302">
        <v>8.4999999999999995E-4</v>
      </c>
      <c r="J71" s="302">
        <v>1.17E-3</v>
      </c>
      <c r="K71" s="302">
        <v>2.9399999999999999E-3</v>
      </c>
      <c r="L71" s="302">
        <v>4.4299999999999999E-3</v>
      </c>
      <c r="M71" s="302">
        <v>2.9999999999999997E-4</v>
      </c>
      <c r="N71" s="293"/>
    </row>
    <row r="72" spans="1:14" ht="15" customHeight="1">
      <c r="A72" s="311" t="s">
        <v>841</v>
      </c>
      <c r="B72" s="302">
        <v>801.66896999999994</v>
      </c>
      <c r="C72" s="302">
        <v>222.65442999999999</v>
      </c>
      <c r="D72" s="302">
        <v>72.08153999999999</v>
      </c>
      <c r="E72" s="302">
        <v>7.9548900000000007</v>
      </c>
      <c r="F72" s="302">
        <v>4.8083299999999998</v>
      </c>
      <c r="G72" s="302">
        <v>2.5561599999999998</v>
      </c>
      <c r="H72" s="302">
        <v>1.2393699999999999</v>
      </c>
      <c r="I72" s="302">
        <v>0.46081</v>
      </c>
      <c r="J72" s="302">
        <v>15.2399</v>
      </c>
      <c r="K72" s="302">
        <v>25.248529999999999</v>
      </c>
      <c r="L72" s="302">
        <v>31.723770000000002</v>
      </c>
      <c r="M72" s="302">
        <v>26.12499</v>
      </c>
      <c r="N72" s="293"/>
    </row>
    <row r="73" spans="1:14" ht="15" customHeight="1">
      <c r="A73" s="301" t="s">
        <v>840</v>
      </c>
      <c r="B73" s="302">
        <v>-32.508220000000001</v>
      </c>
      <c r="C73" s="302">
        <v>-19.879660000000001</v>
      </c>
      <c r="D73" s="302">
        <v>-12.867790000000001</v>
      </c>
      <c r="E73" s="302">
        <v>-7.3488299999999995</v>
      </c>
      <c r="F73" s="302">
        <v>-5.3454700000000006</v>
      </c>
      <c r="G73" s="302">
        <v>-2.6881999999999997</v>
      </c>
      <c r="H73" s="302">
        <v>-52.034179999999999</v>
      </c>
      <c r="I73" s="302">
        <v>-80.922160000000005</v>
      </c>
      <c r="J73" s="302">
        <v>-159.52803</v>
      </c>
      <c r="K73" s="302">
        <v>-62.443339999999999</v>
      </c>
      <c r="L73" s="302">
        <v>-62.545300000000005</v>
      </c>
      <c r="M73" s="302">
        <v>-4.2959999999999998E-2</v>
      </c>
      <c r="N73" s="293"/>
    </row>
    <row r="74" spans="1:14" ht="15" customHeight="1">
      <c r="A74" s="301" t="s">
        <v>1036</v>
      </c>
      <c r="B74" s="302">
        <v>-1.2289999999999999E-2</v>
      </c>
      <c r="C74" s="302">
        <v>-4.9199999999999999E-3</v>
      </c>
      <c r="D74" s="302">
        <v>-1.7700000000000001E-3</v>
      </c>
      <c r="E74" s="302">
        <v>-1.2700000000000001E-3</v>
      </c>
      <c r="F74" s="302">
        <v>-9.5999999999999992E-4</v>
      </c>
      <c r="G74" s="302">
        <v>-2.9999999999999997E-5</v>
      </c>
      <c r="H74" s="302">
        <v>-7.9000000000000001E-4</v>
      </c>
      <c r="I74" s="302">
        <v>-7.0999999999999991E-4</v>
      </c>
      <c r="J74" s="302">
        <v>-1.1899999999999999E-3</v>
      </c>
      <c r="K74" s="302">
        <v>0</v>
      </c>
      <c r="L74" s="302">
        <v>0</v>
      </c>
      <c r="M74" s="302">
        <v>-2.0000000000000002E-5</v>
      </c>
      <c r="N74" s="293"/>
    </row>
    <row r="75" spans="1:14" ht="15" customHeight="1">
      <c r="A75" s="304" t="s">
        <v>311</v>
      </c>
      <c r="B75" s="302">
        <v>-32.495930000000001</v>
      </c>
      <c r="C75" s="302">
        <v>-19.874740000000003</v>
      </c>
      <c r="D75" s="302">
        <v>-12.866020000000001</v>
      </c>
      <c r="E75" s="302">
        <v>-7.3475600000000005</v>
      </c>
      <c r="F75" s="302">
        <v>-5.3445100000000005</v>
      </c>
      <c r="G75" s="302">
        <v>-2.6881699999999999</v>
      </c>
      <c r="H75" s="302">
        <v>-52.033389999999997</v>
      </c>
      <c r="I75" s="302">
        <v>-80.921449999999993</v>
      </c>
      <c r="J75" s="302">
        <v>-159.52683999999999</v>
      </c>
      <c r="K75" s="302">
        <v>-62.443339999999999</v>
      </c>
      <c r="L75" s="302">
        <v>-62.545300000000005</v>
      </c>
      <c r="M75" s="302">
        <v>-4.2939999999999999E-2</v>
      </c>
      <c r="N75" s="293"/>
    </row>
    <row r="76" spans="1:14" ht="15" customHeight="1">
      <c r="A76" s="301" t="s">
        <v>837</v>
      </c>
      <c r="B76" s="302">
        <v>26498.560899999997</v>
      </c>
      <c r="C76" s="302">
        <v>15053.397800000001</v>
      </c>
      <c r="D76" s="302">
        <v>33789.802710000004</v>
      </c>
      <c r="E76" s="302">
        <v>48095.718700000005</v>
      </c>
      <c r="F76" s="302">
        <v>43795.631529999999</v>
      </c>
      <c r="G76" s="302">
        <v>17615.2883</v>
      </c>
      <c r="H76" s="302">
        <v>18086.279280000002</v>
      </c>
      <c r="I76" s="302">
        <v>19133.595940000003</v>
      </c>
      <c r="J76" s="302">
        <v>20304.604879999999</v>
      </c>
      <c r="K76" s="302">
        <v>36545.684860000001</v>
      </c>
      <c r="L76" s="302">
        <v>20800.623540000001</v>
      </c>
      <c r="M76" s="302">
        <v>7444.8048699999999</v>
      </c>
      <c r="N76" s="293"/>
    </row>
    <row r="77" spans="1:14" ht="15" customHeight="1">
      <c r="A77" s="312" t="s">
        <v>836</v>
      </c>
      <c r="B77" s="302">
        <v>0</v>
      </c>
      <c r="C77" s="302">
        <v>0</v>
      </c>
      <c r="D77" s="302">
        <v>0</v>
      </c>
      <c r="E77" s="302">
        <v>0</v>
      </c>
      <c r="F77" s="302">
        <v>0</v>
      </c>
      <c r="G77" s="302">
        <v>0</v>
      </c>
      <c r="H77" s="302">
        <v>0</v>
      </c>
      <c r="I77" s="302">
        <v>0</v>
      </c>
      <c r="J77" s="302">
        <v>0</v>
      </c>
      <c r="K77" s="302">
        <v>0</v>
      </c>
      <c r="L77" s="302">
        <v>0</v>
      </c>
      <c r="M77" s="302">
        <v>0</v>
      </c>
      <c r="N77" s="293"/>
    </row>
    <row r="78" spans="1:14" ht="15" customHeight="1">
      <c r="A78" s="310" t="s">
        <v>835</v>
      </c>
      <c r="B78" s="302">
        <v>26498.560899999997</v>
      </c>
      <c r="C78" s="302">
        <v>15053.397800000001</v>
      </c>
      <c r="D78" s="302">
        <v>33789.802710000004</v>
      </c>
      <c r="E78" s="302">
        <v>48095.718700000005</v>
      </c>
      <c r="F78" s="302">
        <v>43795.631529999999</v>
      </c>
      <c r="G78" s="302">
        <v>17615.2883</v>
      </c>
      <c r="H78" s="302">
        <v>18086.279280000002</v>
      </c>
      <c r="I78" s="302">
        <v>19133.595940000003</v>
      </c>
      <c r="J78" s="302">
        <v>20304.604879999999</v>
      </c>
      <c r="K78" s="302">
        <v>36545.684860000001</v>
      </c>
      <c r="L78" s="302">
        <v>20800.623540000001</v>
      </c>
      <c r="M78" s="302">
        <v>7444.8048699999999</v>
      </c>
      <c r="N78" s="293"/>
    </row>
    <row r="79" spans="1:14" ht="15" customHeight="1">
      <c r="A79" s="309" t="s">
        <v>834</v>
      </c>
      <c r="B79" s="302">
        <v>-590.33849999999995</v>
      </c>
      <c r="C79" s="302">
        <v>448.31334999999996</v>
      </c>
      <c r="D79" s="302">
        <v>-1244.5894499999999</v>
      </c>
      <c r="E79" s="302">
        <v>-713.48620999999991</v>
      </c>
      <c r="F79" s="302">
        <v>-55.093290000000003</v>
      </c>
      <c r="G79" s="302">
        <v>-66.314539999999994</v>
      </c>
      <c r="H79" s="302">
        <v>-159.27939000000001</v>
      </c>
      <c r="I79" s="302">
        <v>32.276810000000005</v>
      </c>
      <c r="J79" s="302">
        <v>-279.28790000000004</v>
      </c>
      <c r="K79" s="302">
        <v>-177.90164999999999</v>
      </c>
      <c r="L79" s="302">
        <v>-186.36474999999999</v>
      </c>
      <c r="M79" s="302">
        <v>-4.0156599999999996</v>
      </c>
      <c r="N79" s="293"/>
    </row>
    <row r="80" spans="1:14" ht="15" customHeight="1">
      <c r="A80" s="301" t="s">
        <v>833</v>
      </c>
      <c r="B80" s="302">
        <v>25908.222399999999</v>
      </c>
      <c r="C80" s="302">
        <v>15501.711150000001</v>
      </c>
      <c r="D80" s="302">
        <v>32545.21326</v>
      </c>
      <c r="E80" s="302">
        <v>47382.232490000002</v>
      </c>
      <c r="F80" s="302">
        <v>43740.538240000002</v>
      </c>
      <c r="G80" s="302">
        <v>17548.973760000001</v>
      </c>
      <c r="H80" s="302">
        <v>17926.999889999999</v>
      </c>
      <c r="I80" s="302">
        <v>19165.872749999999</v>
      </c>
      <c r="J80" s="302">
        <v>20025.31698</v>
      </c>
      <c r="K80" s="302">
        <v>36367.783210000001</v>
      </c>
      <c r="L80" s="302">
        <v>20614.25879</v>
      </c>
      <c r="M80" s="302">
        <v>7440.7892099999999</v>
      </c>
      <c r="N80" s="293"/>
    </row>
    <row r="81" spans="1:14" ht="15" customHeight="1">
      <c r="A81" s="309" t="s">
        <v>832</v>
      </c>
      <c r="B81" s="302">
        <v>0</v>
      </c>
      <c r="C81" s="302">
        <v>0</v>
      </c>
      <c r="D81" s="302">
        <v>0</v>
      </c>
      <c r="E81" s="302">
        <v>4.0000000000000003E-5</v>
      </c>
      <c r="F81" s="302">
        <v>0</v>
      </c>
      <c r="G81" s="302">
        <v>-4.0000000000000003E-5</v>
      </c>
      <c r="H81" s="302">
        <v>0</v>
      </c>
      <c r="I81" s="302">
        <v>-5.9999999999999995E-5</v>
      </c>
      <c r="J81" s="302">
        <v>0</v>
      </c>
      <c r="K81" s="302">
        <v>0.22231000000000001</v>
      </c>
      <c r="L81" s="302">
        <v>0.31857000000000002</v>
      </c>
      <c r="M81" s="302">
        <v>0</v>
      </c>
      <c r="N81" s="293"/>
    </row>
    <row r="82" spans="1:14" ht="15" customHeight="1">
      <c r="A82" s="301" t="s">
        <v>831</v>
      </c>
      <c r="B82" s="302">
        <v>25908.222399999999</v>
      </c>
      <c r="C82" s="302">
        <v>15501.711150000001</v>
      </c>
      <c r="D82" s="302">
        <v>32545.21326</v>
      </c>
      <c r="E82" s="302">
        <v>47382.232530000001</v>
      </c>
      <c r="F82" s="302">
        <v>43740.538240000002</v>
      </c>
      <c r="G82" s="302">
        <v>17548.973719999998</v>
      </c>
      <c r="H82" s="302">
        <v>17926.999889999999</v>
      </c>
      <c r="I82" s="302">
        <v>19165.87269</v>
      </c>
      <c r="J82" s="302">
        <v>20025.31698</v>
      </c>
      <c r="K82" s="302">
        <v>36368.005520000006</v>
      </c>
      <c r="L82" s="302">
        <v>20614.577359999999</v>
      </c>
      <c r="M82" s="302">
        <v>7440.7892099999999</v>
      </c>
      <c r="N82" s="293"/>
    </row>
    <row r="83" spans="1:14" ht="15" customHeight="1" thickBot="1">
      <c r="A83" s="309" t="s">
        <v>830</v>
      </c>
      <c r="B83" s="302">
        <v>-670.7396</v>
      </c>
      <c r="C83" s="302">
        <v>-884.10841000000005</v>
      </c>
      <c r="D83" s="302">
        <v>-9371.8111900000004</v>
      </c>
      <c r="E83" s="302">
        <v>-19676.06612</v>
      </c>
      <c r="F83" s="302">
        <v>-18152.176780000002</v>
      </c>
      <c r="G83" s="302">
        <v>-4782.4481299999998</v>
      </c>
      <c r="H83" s="302">
        <v>-4567.9909000000007</v>
      </c>
      <c r="I83" s="302">
        <v>-5045.8086600000006</v>
      </c>
      <c r="J83" s="302">
        <v>-5058.0895099999998</v>
      </c>
      <c r="K83" s="302">
        <v>-9691.8080200000004</v>
      </c>
      <c r="L83" s="302">
        <v>-5561.5607800000007</v>
      </c>
      <c r="M83" s="302">
        <v>0</v>
      </c>
      <c r="N83" s="293"/>
    </row>
    <row r="84" spans="1:14" ht="15" customHeight="1" thickTop="1" thickBot="1">
      <c r="A84" s="299" t="s">
        <v>829</v>
      </c>
      <c r="B84" s="300">
        <v>25237.482800000002</v>
      </c>
      <c r="C84" s="300">
        <v>14617.60274</v>
      </c>
      <c r="D84" s="300">
        <v>23173.40207</v>
      </c>
      <c r="E84" s="300">
        <v>27706.166410000002</v>
      </c>
      <c r="F84" s="300">
        <v>25588.36146</v>
      </c>
      <c r="G84" s="300">
        <v>12766.525589999999</v>
      </c>
      <c r="H84" s="300">
        <v>13359.00899</v>
      </c>
      <c r="I84" s="300">
        <v>14120.06403</v>
      </c>
      <c r="J84" s="300">
        <v>14967.22747</v>
      </c>
      <c r="K84" s="300">
        <v>26676.197499999998</v>
      </c>
      <c r="L84" s="300">
        <v>15053.01658</v>
      </c>
      <c r="M84" s="300">
        <v>7440.7892099999999</v>
      </c>
      <c r="N84" s="293"/>
    </row>
    <row r="85" spans="1:14" ht="3.75" customHeight="1" thickTop="1" thickBot="1">
      <c r="A85" s="313"/>
      <c r="B85" s="314"/>
      <c r="C85" s="314"/>
      <c r="D85" s="314"/>
      <c r="E85" s="314"/>
      <c r="F85" s="314"/>
      <c r="G85" s="314"/>
      <c r="H85" s="314"/>
      <c r="I85" s="314"/>
      <c r="J85" s="314"/>
      <c r="K85" s="314"/>
      <c r="L85" s="314"/>
      <c r="M85" s="314"/>
      <c r="N85" s="293"/>
    </row>
    <row r="86" spans="1:14" ht="15" customHeight="1" thickTop="1">
      <c r="A86" s="315"/>
      <c r="B86" s="316"/>
      <c r="C86" s="316"/>
      <c r="D86" s="316"/>
      <c r="E86" s="316"/>
      <c r="F86" s="316"/>
      <c r="G86" s="316"/>
      <c r="H86" s="316"/>
      <c r="I86" s="316"/>
      <c r="J86" s="316"/>
      <c r="K86" s="316"/>
      <c r="L86" s="316"/>
      <c r="M86" s="316"/>
      <c r="N86" s="293"/>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1">
    <pageSetUpPr fitToPage="1"/>
  </sheetPr>
  <dimension ref="A1:O86"/>
  <sheetViews>
    <sheetView zoomScale="85" zoomScaleNormal="85" workbookViewId="0">
      <selection activeCell="C17" sqref="C17"/>
    </sheetView>
  </sheetViews>
  <sheetFormatPr baseColWidth="10" defaultColWidth="9.140625" defaultRowHeight="18"/>
  <cols>
    <col min="1" max="1" width="65.7109375" style="294" customWidth="1"/>
    <col min="2" max="8" width="10.7109375" style="294" bestFit="1" customWidth="1"/>
    <col min="9" max="9" width="10.7109375" style="294" customWidth="1"/>
    <col min="10" max="10" width="10.7109375" style="294" bestFit="1" customWidth="1"/>
    <col min="11" max="12" width="10.7109375" style="294" customWidth="1"/>
    <col min="13" max="13" width="10.7109375" style="318" bestFit="1" customWidth="1"/>
    <col min="14" max="256" width="9.140625" style="294"/>
    <col min="257" max="257" width="65.7109375" style="294" customWidth="1"/>
    <col min="258" max="264" width="10.7109375" style="294" bestFit="1" customWidth="1"/>
    <col min="265" max="265" width="10.7109375" style="294" customWidth="1"/>
    <col min="266" max="266" width="10.7109375" style="294" bestFit="1" customWidth="1"/>
    <col min="267" max="268" width="10.7109375" style="294" customWidth="1"/>
    <col min="269" max="269" width="10.7109375" style="294" bestFit="1" customWidth="1"/>
    <col min="270" max="512" width="9.140625" style="294"/>
    <col min="513" max="513" width="65.7109375" style="294" customWidth="1"/>
    <col min="514" max="520" width="10.7109375" style="294" bestFit="1" customWidth="1"/>
    <col min="521" max="521" width="10.7109375" style="294" customWidth="1"/>
    <col min="522" max="522" width="10.7109375" style="294" bestFit="1" customWidth="1"/>
    <col min="523" max="524" width="10.7109375" style="294" customWidth="1"/>
    <col min="525" max="525" width="10.7109375" style="294" bestFit="1" customWidth="1"/>
    <col min="526" max="768" width="9.140625" style="294"/>
    <col min="769" max="769" width="65.7109375" style="294" customWidth="1"/>
    <col min="770" max="776" width="10.7109375" style="294" bestFit="1" customWidth="1"/>
    <col min="777" max="777" width="10.7109375" style="294" customWidth="1"/>
    <col min="778" max="778" width="10.7109375" style="294" bestFit="1" customWidth="1"/>
    <col min="779" max="780" width="10.7109375" style="294" customWidth="1"/>
    <col min="781" max="781" width="10.7109375" style="294" bestFit="1" customWidth="1"/>
    <col min="782" max="1024" width="9.140625" style="294"/>
    <col min="1025" max="1025" width="65.7109375" style="294" customWidth="1"/>
    <col min="1026" max="1032" width="10.7109375" style="294" bestFit="1" customWidth="1"/>
    <col min="1033" max="1033" width="10.7109375" style="294" customWidth="1"/>
    <col min="1034" max="1034" width="10.7109375" style="294" bestFit="1" customWidth="1"/>
    <col min="1035" max="1036" width="10.7109375" style="294" customWidth="1"/>
    <col min="1037" max="1037" width="10.7109375" style="294" bestFit="1" customWidth="1"/>
    <col min="1038" max="1280" width="9.140625" style="294"/>
    <col min="1281" max="1281" width="65.7109375" style="294" customWidth="1"/>
    <col min="1282" max="1288" width="10.7109375" style="294" bestFit="1" customWidth="1"/>
    <col min="1289" max="1289" width="10.7109375" style="294" customWidth="1"/>
    <col min="1290" max="1290" width="10.7109375" style="294" bestFit="1" customWidth="1"/>
    <col min="1291" max="1292" width="10.7109375" style="294" customWidth="1"/>
    <col min="1293" max="1293" width="10.7109375" style="294" bestFit="1" customWidth="1"/>
    <col min="1294" max="1536" width="9.140625" style="294"/>
    <col min="1537" max="1537" width="65.7109375" style="294" customWidth="1"/>
    <col min="1538" max="1544" width="10.7109375" style="294" bestFit="1" customWidth="1"/>
    <col min="1545" max="1545" width="10.7109375" style="294" customWidth="1"/>
    <col min="1546" max="1546" width="10.7109375" style="294" bestFit="1" customWidth="1"/>
    <col min="1547" max="1548" width="10.7109375" style="294" customWidth="1"/>
    <col min="1549" max="1549" width="10.7109375" style="294" bestFit="1" customWidth="1"/>
    <col min="1550" max="1792" width="9.140625" style="294"/>
    <col min="1793" max="1793" width="65.7109375" style="294" customWidth="1"/>
    <col min="1794" max="1800" width="10.7109375" style="294" bestFit="1" customWidth="1"/>
    <col min="1801" max="1801" width="10.7109375" style="294" customWidth="1"/>
    <col min="1802" max="1802" width="10.7109375" style="294" bestFit="1" customWidth="1"/>
    <col min="1803" max="1804" width="10.7109375" style="294" customWidth="1"/>
    <col min="1805" max="1805" width="10.7109375" style="294" bestFit="1" customWidth="1"/>
    <col min="1806" max="2048" width="9.140625" style="294"/>
    <col min="2049" max="2049" width="65.7109375" style="294" customWidth="1"/>
    <col min="2050" max="2056" width="10.7109375" style="294" bestFit="1" customWidth="1"/>
    <col min="2057" max="2057" width="10.7109375" style="294" customWidth="1"/>
    <col min="2058" max="2058" width="10.7109375" style="294" bestFit="1" customWidth="1"/>
    <col min="2059" max="2060" width="10.7109375" style="294" customWidth="1"/>
    <col min="2061" max="2061" width="10.7109375" style="294" bestFit="1" customWidth="1"/>
    <col min="2062" max="2304" width="9.140625" style="294"/>
    <col min="2305" max="2305" width="65.7109375" style="294" customWidth="1"/>
    <col min="2306" max="2312" width="10.7109375" style="294" bestFit="1" customWidth="1"/>
    <col min="2313" max="2313" width="10.7109375" style="294" customWidth="1"/>
    <col min="2314" max="2314" width="10.7109375" style="294" bestFit="1" customWidth="1"/>
    <col min="2315" max="2316" width="10.7109375" style="294" customWidth="1"/>
    <col min="2317" max="2317" width="10.7109375" style="294" bestFit="1" customWidth="1"/>
    <col min="2318" max="2560" width="9.140625" style="294"/>
    <col min="2561" max="2561" width="65.7109375" style="294" customWidth="1"/>
    <col min="2562" max="2568" width="10.7109375" style="294" bestFit="1" customWidth="1"/>
    <col min="2569" max="2569" width="10.7109375" style="294" customWidth="1"/>
    <col min="2570" max="2570" width="10.7109375" style="294" bestFit="1" customWidth="1"/>
    <col min="2571" max="2572" width="10.7109375" style="294" customWidth="1"/>
    <col min="2573" max="2573" width="10.7109375" style="294" bestFit="1" customWidth="1"/>
    <col min="2574" max="2816" width="9.140625" style="294"/>
    <col min="2817" max="2817" width="65.7109375" style="294" customWidth="1"/>
    <col min="2818" max="2824" width="10.7109375" style="294" bestFit="1" customWidth="1"/>
    <col min="2825" max="2825" width="10.7109375" style="294" customWidth="1"/>
    <col min="2826" max="2826" width="10.7109375" style="294" bestFit="1" customWidth="1"/>
    <col min="2827" max="2828" width="10.7109375" style="294" customWidth="1"/>
    <col min="2829" max="2829" width="10.7109375" style="294" bestFit="1" customWidth="1"/>
    <col min="2830" max="3072" width="9.140625" style="294"/>
    <col min="3073" max="3073" width="65.7109375" style="294" customWidth="1"/>
    <col min="3074" max="3080" width="10.7109375" style="294" bestFit="1" customWidth="1"/>
    <col min="3081" max="3081" width="10.7109375" style="294" customWidth="1"/>
    <col min="3082" max="3082" width="10.7109375" style="294" bestFit="1" customWidth="1"/>
    <col min="3083" max="3084" width="10.7109375" style="294" customWidth="1"/>
    <col min="3085" max="3085" width="10.7109375" style="294" bestFit="1" customWidth="1"/>
    <col min="3086" max="3328" width="9.140625" style="294"/>
    <col min="3329" max="3329" width="65.7109375" style="294" customWidth="1"/>
    <col min="3330" max="3336" width="10.7109375" style="294" bestFit="1" customWidth="1"/>
    <col min="3337" max="3337" width="10.7109375" style="294" customWidth="1"/>
    <col min="3338" max="3338" width="10.7109375" style="294" bestFit="1" customWidth="1"/>
    <col min="3339" max="3340" width="10.7109375" style="294" customWidth="1"/>
    <col min="3341" max="3341" width="10.7109375" style="294" bestFit="1" customWidth="1"/>
    <col min="3342" max="3584" width="9.140625" style="294"/>
    <col min="3585" max="3585" width="65.7109375" style="294" customWidth="1"/>
    <col min="3586" max="3592" width="10.7109375" style="294" bestFit="1" customWidth="1"/>
    <col min="3593" max="3593" width="10.7109375" style="294" customWidth="1"/>
    <col min="3594" max="3594" width="10.7109375" style="294" bestFit="1" customWidth="1"/>
    <col min="3595" max="3596" width="10.7109375" style="294" customWidth="1"/>
    <col min="3597" max="3597" width="10.7109375" style="294" bestFit="1" customWidth="1"/>
    <col min="3598" max="3840" width="9.140625" style="294"/>
    <col min="3841" max="3841" width="65.7109375" style="294" customWidth="1"/>
    <col min="3842" max="3848" width="10.7109375" style="294" bestFit="1" customWidth="1"/>
    <col min="3849" max="3849" width="10.7109375" style="294" customWidth="1"/>
    <col min="3850" max="3850" width="10.7109375" style="294" bestFit="1" customWidth="1"/>
    <col min="3851" max="3852" width="10.7109375" style="294" customWidth="1"/>
    <col min="3853" max="3853" width="10.7109375" style="294" bestFit="1" customWidth="1"/>
    <col min="3854" max="4096" width="9.140625" style="294"/>
    <col min="4097" max="4097" width="65.7109375" style="294" customWidth="1"/>
    <col min="4098" max="4104" width="10.7109375" style="294" bestFit="1" customWidth="1"/>
    <col min="4105" max="4105" width="10.7109375" style="294" customWidth="1"/>
    <col min="4106" max="4106" width="10.7109375" style="294" bestFit="1" customWidth="1"/>
    <col min="4107" max="4108" width="10.7109375" style="294" customWidth="1"/>
    <col min="4109" max="4109" width="10.7109375" style="294" bestFit="1" customWidth="1"/>
    <col min="4110" max="4352" width="9.140625" style="294"/>
    <col min="4353" max="4353" width="65.7109375" style="294" customWidth="1"/>
    <col min="4354" max="4360" width="10.7109375" style="294" bestFit="1" customWidth="1"/>
    <col min="4361" max="4361" width="10.7109375" style="294" customWidth="1"/>
    <col min="4362" max="4362" width="10.7109375" style="294" bestFit="1" customWidth="1"/>
    <col min="4363" max="4364" width="10.7109375" style="294" customWidth="1"/>
    <col min="4365" max="4365" width="10.7109375" style="294" bestFit="1" customWidth="1"/>
    <col min="4366" max="4608" width="9.140625" style="294"/>
    <col min="4609" max="4609" width="65.7109375" style="294" customWidth="1"/>
    <col min="4610" max="4616" width="10.7109375" style="294" bestFit="1" customWidth="1"/>
    <col min="4617" max="4617" width="10.7109375" style="294" customWidth="1"/>
    <col min="4618" max="4618" width="10.7109375" style="294" bestFit="1" customWidth="1"/>
    <col min="4619" max="4620" width="10.7109375" style="294" customWidth="1"/>
    <col min="4621" max="4621" width="10.7109375" style="294" bestFit="1" customWidth="1"/>
    <col min="4622" max="4864" width="9.140625" style="294"/>
    <col min="4865" max="4865" width="65.7109375" style="294" customWidth="1"/>
    <col min="4866" max="4872" width="10.7109375" style="294" bestFit="1" customWidth="1"/>
    <col min="4873" max="4873" width="10.7109375" style="294" customWidth="1"/>
    <col min="4874" max="4874" width="10.7109375" style="294" bestFit="1" customWidth="1"/>
    <col min="4875" max="4876" width="10.7109375" style="294" customWidth="1"/>
    <col min="4877" max="4877" width="10.7109375" style="294" bestFit="1" customWidth="1"/>
    <col min="4878" max="5120" width="9.140625" style="294"/>
    <col min="5121" max="5121" width="65.7109375" style="294" customWidth="1"/>
    <col min="5122" max="5128" width="10.7109375" style="294" bestFit="1" customWidth="1"/>
    <col min="5129" max="5129" width="10.7109375" style="294" customWidth="1"/>
    <col min="5130" max="5130" width="10.7109375" style="294" bestFit="1" customWidth="1"/>
    <col min="5131" max="5132" width="10.7109375" style="294" customWidth="1"/>
    <col min="5133" max="5133" width="10.7109375" style="294" bestFit="1" customWidth="1"/>
    <col min="5134" max="5376" width="9.140625" style="294"/>
    <col min="5377" max="5377" width="65.7109375" style="294" customWidth="1"/>
    <col min="5378" max="5384" width="10.7109375" style="294" bestFit="1" customWidth="1"/>
    <col min="5385" max="5385" width="10.7109375" style="294" customWidth="1"/>
    <col min="5386" max="5386" width="10.7109375" style="294" bestFit="1" customWidth="1"/>
    <col min="5387" max="5388" width="10.7109375" style="294" customWidth="1"/>
    <col min="5389" max="5389" width="10.7109375" style="294" bestFit="1" customWidth="1"/>
    <col min="5390" max="5632" width="9.140625" style="294"/>
    <col min="5633" max="5633" width="65.7109375" style="294" customWidth="1"/>
    <col min="5634" max="5640" width="10.7109375" style="294" bestFit="1" customWidth="1"/>
    <col min="5641" max="5641" width="10.7109375" style="294" customWidth="1"/>
    <col min="5642" max="5642" width="10.7109375" style="294" bestFit="1" customWidth="1"/>
    <col min="5643" max="5644" width="10.7109375" style="294" customWidth="1"/>
    <col min="5645" max="5645" width="10.7109375" style="294" bestFit="1" customWidth="1"/>
    <col min="5646" max="5888" width="9.140625" style="294"/>
    <col min="5889" max="5889" width="65.7109375" style="294" customWidth="1"/>
    <col min="5890" max="5896" width="10.7109375" style="294" bestFit="1" customWidth="1"/>
    <col min="5897" max="5897" width="10.7109375" style="294" customWidth="1"/>
    <col min="5898" max="5898" width="10.7109375" style="294" bestFit="1" customWidth="1"/>
    <col min="5899" max="5900" width="10.7109375" style="294" customWidth="1"/>
    <col min="5901" max="5901" width="10.7109375" style="294" bestFit="1" customWidth="1"/>
    <col min="5902" max="6144" width="9.140625" style="294"/>
    <col min="6145" max="6145" width="65.7109375" style="294" customWidth="1"/>
    <col min="6146" max="6152" width="10.7109375" style="294" bestFit="1" customWidth="1"/>
    <col min="6153" max="6153" width="10.7109375" style="294" customWidth="1"/>
    <col min="6154" max="6154" width="10.7109375" style="294" bestFit="1" customWidth="1"/>
    <col min="6155" max="6156" width="10.7109375" style="294" customWidth="1"/>
    <col min="6157" max="6157" width="10.7109375" style="294" bestFit="1" customWidth="1"/>
    <col min="6158" max="6400" width="9.140625" style="294"/>
    <col min="6401" max="6401" width="65.7109375" style="294" customWidth="1"/>
    <col min="6402" max="6408" width="10.7109375" style="294" bestFit="1" customWidth="1"/>
    <col min="6409" max="6409" width="10.7109375" style="294" customWidth="1"/>
    <col min="6410" max="6410" width="10.7109375" style="294" bestFit="1" customWidth="1"/>
    <col min="6411" max="6412" width="10.7109375" style="294" customWidth="1"/>
    <col min="6413" max="6413" width="10.7109375" style="294" bestFit="1" customWidth="1"/>
    <col min="6414" max="6656" width="9.140625" style="294"/>
    <col min="6657" max="6657" width="65.7109375" style="294" customWidth="1"/>
    <col min="6658" max="6664" width="10.7109375" style="294" bestFit="1" customWidth="1"/>
    <col min="6665" max="6665" width="10.7109375" style="294" customWidth="1"/>
    <col min="6666" max="6666" width="10.7109375" style="294" bestFit="1" customWidth="1"/>
    <col min="6667" max="6668" width="10.7109375" style="294" customWidth="1"/>
    <col min="6669" max="6669" width="10.7109375" style="294" bestFit="1" customWidth="1"/>
    <col min="6670" max="6912" width="9.140625" style="294"/>
    <col min="6913" max="6913" width="65.7109375" style="294" customWidth="1"/>
    <col min="6914" max="6920" width="10.7109375" style="294" bestFit="1" customWidth="1"/>
    <col min="6921" max="6921" width="10.7109375" style="294" customWidth="1"/>
    <col min="6922" max="6922" width="10.7109375" style="294" bestFit="1" customWidth="1"/>
    <col min="6923" max="6924" width="10.7109375" style="294" customWidth="1"/>
    <col min="6925" max="6925" width="10.7109375" style="294" bestFit="1" customWidth="1"/>
    <col min="6926" max="7168" width="9.140625" style="294"/>
    <col min="7169" max="7169" width="65.7109375" style="294" customWidth="1"/>
    <col min="7170" max="7176" width="10.7109375" style="294" bestFit="1" customWidth="1"/>
    <col min="7177" max="7177" width="10.7109375" style="294" customWidth="1"/>
    <col min="7178" max="7178" width="10.7109375" style="294" bestFit="1" customWidth="1"/>
    <col min="7179" max="7180" width="10.7109375" style="294" customWidth="1"/>
    <col min="7181" max="7181" width="10.7109375" style="294" bestFit="1" customWidth="1"/>
    <col min="7182" max="7424" width="9.140625" style="294"/>
    <col min="7425" max="7425" width="65.7109375" style="294" customWidth="1"/>
    <col min="7426" max="7432" width="10.7109375" style="294" bestFit="1" customWidth="1"/>
    <col min="7433" max="7433" width="10.7109375" style="294" customWidth="1"/>
    <col min="7434" max="7434" width="10.7109375" style="294" bestFit="1" customWidth="1"/>
    <col min="7435" max="7436" width="10.7109375" style="294" customWidth="1"/>
    <col min="7437" max="7437" width="10.7109375" style="294" bestFit="1" customWidth="1"/>
    <col min="7438" max="7680" width="9.140625" style="294"/>
    <col min="7681" max="7681" width="65.7109375" style="294" customWidth="1"/>
    <col min="7682" max="7688" width="10.7109375" style="294" bestFit="1" customWidth="1"/>
    <col min="7689" max="7689" width="10.7109375" style="294" customWidth="1"/>
    <col min="7690" max="7690" width="10.7109375" style="294" bestFit="1" customWidth="1"/>
    <col min="7691" max="7692" width="10.7109375" style="294" customWidth="1"/>
    <col min="7693" max="7693" width="10.7109375" style="294" bestFit="1" customWidth="1"/>
    <col min="7694" max="7936" width="9.140625" style="294"/>
    <col min="7937" max="7937" width="65.7109375" style="294" customWidth="1"/>
    <col min="7938" max="7944" width="10.7109375" style="294" bestFit="1" customWidth="1"/>
    <col min="7945" max="7945" width="10.7109375" style="294" customWidth="1"/>
    <col min="7946" max="7946" width="10.7109375" style="294" bestFit="1" customWidth="1"/>
    <col min="7947" max="7948" width="10.7109375" style="294" customWidth="1"/>
    <col min="7949" max="7949" width="10.7109375" style="294" bestFit="1" customWidth="1"/>
    <col min="7950" max="8192" width="9.140625" style="294"/>
    <col min="8193" max="8193" width="65.7109375" style="294" customWidth="1"/>
    <col min="8194" max="8200" width="10.7109375" style="294" bestFit="1" customWidth="1"/>
    <col min="8201" max="8201" width="10.7109375" style="294" customWidth="1"/>
    <col min="8202" max="8202" width="10.7109375" style="294" bestFit="1" customWidth="1"/>
    <col min="8203" max="8204" width="10.7109375" style="294" customWidth="1"/>
    <col min="8205" max="8205" width="10.7109375" style="294" bestFit="1" customWidth="1"/>
    <col min="8206" max="8448" width="9.140625" style="294"/>
    <col min="8449" max="8449" width="65.7109375" style="294" customWidth="1"/>
    <col min="8450" max="8456" width="10.7109375" style="294" bestFit="1" customWidth="1"/>
    <col min="8457" max="8457" width="10.7109375" style="294" customWidth="1"/>
    <col min="8458" max="8458" width="10.7109375" style="294" bestFit="1" customWidth="1"/>
    <col min="8459" max="8460" width="10.7109375" style="294" customWidth="1"/>
    <col min="8461" max="8461" width="10.7109375" style="294" bestFit="1" customWidth="1"/>
    <col min="8462" max="8704" width="9.140625" style="294"/>
    <col min="8705" max="8705" width="65.7109375" style="294" customWidth="1"/>
    <col min="8706" max="8712" width="10.7109375" style="294" bestFit="1" customWidth="1"/>
    <col min="8713" max="8713" width="10.7109375" style="294" customWidth="1"/>
    <col min="8714" max="8714" width="10.7109375" style="294" bestFit="1" customWidth="1"/>
    <col min="8715" max="8716" width="10.7109375" style="294" customWidth="1"/>
    <col min="8717" max="8717" width="10.7109375" style="294" bestFit="1" customWidth="1"/>
    <col min="8718" max="8960" width="9.140625" style="294"/>
    <col min="8961" max="8961" width="65.7109375" style="294" customWidth="1"/>
    <col min="8962" max="8968" width="10.7109375" style="294" bestFit="1" customWidth="1"/>
    <col min="8969" max="8969" width="10.7109375" style="294" customWidth="1"/>
    <col min="8970" max="8970" width="10.7109375" style="294" bestFit="1" customWidth="1"/>
    <col min="8971" max="8972" width="10.7109375" style="294" customWidth="1"/>
    <col min="8973" max="8973" width="10.7109375" style="294" bestFit="1" customWidth="1"/>
    <col min="8974" max="9216" width="9.140625" style="294"/>
    <col min="9217" max="9217" width="65.7109375" style="294" customWidth="1"/>
    <col min="9218" max="9224" width="10.7109375" style="294" bestFit="1" customWidth="1"/>
    <col min="9225" max="9225" width="10.7109375" style="294" customWidth="1"/>
    <col min="9226" max="9226" width="10.7109375" style="294" bestFit="1" customWidth="1"/>
    <col min="9227" max="9228" width="10.7109375" style="294" customWidth="1"/>
    <col min="9229" max="9229" width="10.7109375" style="294" bestFit="1" customWidth="1"/>
    <col min="9230" max="9472" width="9.140625" style="294"/>
    <col min="9473" max="9473" width="65.7109375" style="294" customWidth="1"/>
    <col min="9474" max="9480" width="10.7109375" style="294" bestFit="1" customWidth="1"/>
    <col min="9481" max="9481" width="10.7109375" style="294" customWidth="1"/>
    <col min="9482" max="9482" width="10.7109375" style="294" bestFit="1" customWidth="1"/>
    <col min="9483" max="9484" width="10.7109375" style="294" customWidth="1"/>
    <col min="9485" max="9485" width="10.7109375" style="294" bestFit="1" customWidth="1"/>
    <col min="9486" max="9728" width="9.140625" style="294"/>
    <col min="9729" max="9729" width="65.7109375" style="294" customWidth="1"/>
    <col min="9730" max="9736" width="10.7109375" style="294" bestFit="1" customWidth="1"/>
    <col min="9737" max="9737" width="10.7109375" style="294" customWidth="1"/>
    <col min="9738" max="9738" width="10.7109375" style="294" bestFit="1" customWidth="1"/>
    <col min="9739" max="9740" width="10.7109375" style="294" customWidth="1"/>
    <col min="9741" max="9741" width="10.7109375" style="294" bestFit="1" customWidth="1"/>
    <col min="9742" max="9984" width="9.140625" style="294"/>
    <col min="9985" max="9985" width="65.7109375" style="294" customWidth="1"/>
    <col min="9986" max="9992" width="10.7109375" style="294" bestFit="1" customWidth="1"/>
    <col min="9993" max="9993" width="10.7109375" style="294" customWidth="1"/>
    <col min="9994" max="9994" width="10.7109375" style="294" bestFit="1" customWidth="1"/>
    <col min="9995" max="9996" width="10.7109375" style="294" customWidth="1"/>
    <col min="9997" max="9997" width="10.7109375" style="294" bestFit="1" customWidth="1"/>
    <col min="9998" max="10240" width="9.140625" style="294"/>
    <col min="10241" max="10241" width="65.7109375" style="294" customWidth="1"/>
    <col min="10242" max="10248" width="10.7109375" style="294" bestFit="1" customWidth="1"/>
    <col min="10249" max="10249" width="10.7109375" style="294" customWidth="1"/>
    <col min="10250" max="10250" width="10.7109375" style="294" bestFit="1" customWidth="1"/>
    <col min="10251" max="10252" width="10.7109375" style="294" customWidth="1"/>
    <col min="10253" max="10253" width="10.7109375" style="294" bestFit="1" customWidth="1"/>
    <col min="10254" max="10496" width="9.140625" style="294"/>
    <col min="10497" max="10497" width="65.7109375" style="294" customWidth="1"/>
    <col min="10498" max="10504" width="10.7109375" style="294" bestFit="1" customWidth="1"/>
    <col min="10505" max="10505" width="10.7109375" style="294" customWidth="1"/>
    <col min="10506" max="10506" width="10.7109375" style="294" bestFit="1" customWidth="1"/>
    <col min="10507" max="10508" width="10.7109375" style="294" customWidth="1"/>
    <col min="10509" max="10509" width="10.7109375" style="294" bestFit="1" customWidth="1"/>
    <col min="10510" max="10752" width="9.140625" style="294"/>
    <col min="10753" max="10753" width="65.7109375" style="294" customWidth="1"/>
    <col min="10754" max="10760" width="10.7109375" style="294" bestFit="1" customWidth="1"/>
    <col min="10761" max="10761" width="10.7109375" style="294" customWidth="1"/>
    <col min="10762" max="10762" width="10.7109375" style="294" bestFit="1" customWidth="1"/>
    <col min="10763" max="10764" width="10.7109375" style="294" customWidth="1"/>
    <col min="10765" max="10765" width="10.7109375" style="294" bestFit="1" customWidth="1"/>
    <col min="10766" max="11008" width="9.140625" style="294"/>
    <col min="11009" max="11009" width="65.7109375" style="294" customWidth="1"/>
    <col min="11010" max="11016" width="10.7109375" style="294" bestFit="1" customWidth="1"/>
    <col min="11017" max="11017" width="10.7109375" style="294" customWidth="1"/>
    <col min="11018" max="11018" width="10.7109375" style="294" bestFit="1" customWidth="1"/>
    <col min="11019" max="11020" width="10.7109375" style="294" customWidth="1"/>
    <col min="11021" max="11021" width="10.7109375" style="294" bestFit="1" customWidth="1"/>
    <col min="11022" max="11264" width="9.140625" style="294"/>
    <col min="11265" max="11265" width="65.7109375" style="294" customWidth="1"/>
    <col min="11266" max="11272" width="10.7109375" style="294" bestFit="1" customWidth="1"/>
    <col min="11273" max="11273" width="10.7109375" style="294" customWidth="1"/>
    <col min="11274" max="11274" width="10.7109375" style="294" bestFit="1" customWidth="1"/>
    <col min="11275" max="11276" width="10.7109375" style="294" customWidth="1"/>
    <col min="11277" max="11277" width="10.7109375" style="294" bestFit="1" customWidth="1"/>
    <col min="11278" max="11520" width="9.140625" style="294"/>
    <col min="11521" max="11521" width="65.7109375" style="294" customWidth="1"/>
    <col min="11522" max="11528" width="10.7109375" style="294" bestFit="1" customWidth="1"/>
    <col min="11529" max="11529" width="10.7109375" style="294" customWidth="1"/>
    <col min="11530" max="11530" width="10.7109375" style="294" bestFit="1" customWidth="1"/>
    <col min="11531" max="11532" width="10.7109375" style="294" customWidth="1"/>
    <col min="11533" max="11533" width="10.7109375" style="294" bestFit="1" customWidth="1"/>
    <col min="11534" max="11776" width="9.140625" style="294"/>
    <col min="11777" max="11777" width="65.7109375" style="294" customWidth="1"/>
    <col min="11778" max="11784" width="10.7109375" style="294" bestFit="1" customWidth="1"/>
    <col min="11785" max="11785" width="10.7109375" style="294" customWidth="1"/>
    <col min="11786" max="11786" width="10.7109375" style="294" bestFit="1" customWidth="1"/>
    <col min="11787" max="11788" width="10.7109375" style="294" customWidth="1"/>
    <col min="11789" max="11789" width="10.7109375" style="294" bestFit="1" customWidth="1"/>
    <col min="11790" max="12032" width="9.140625" style="294"/>
    <col min="12033" max="12033" width="65.7109375" style="294" customWidth="1"/>
    <col min="12034" max="12040" width="10.7109375" style="294" bestFit="1" customWidth="1"/>
    <col min="12041" max="12041" width="10.7109375" style="294" customWidth="1"/>
    <col min="12042" max="12042" width="10.7109375" style="294" bestFit="1" customWidth="1"/>
    <col min="12043" max="12044" width="10.7109375" style="294" customWidth="1"/>
    <col min="12045" max="12045" width="10.7109375" style="294" bestFit="1" customWidth="1"/>
    <col min="12046" max="12288" width="9.140625" style="294"/>
    <col min="12289" max="12289" width="65.7109375" style="294" customWidth="1"/>
    <col min="12290" max="12296" width="10.7109375" style="294" bestFit="1" customWidth="1"/>
    <col min="12297" max="12297" width="10.7109375" style="294" customWidth="1"/>
    <col min="12298" max="12298" width="10.7109375" style="294" bestFit="1" customWidth="1"/>
    <col min="12299" max="12300" width="10.7109375" style="294" customWidth="1"/>
    <col min="12301" max="12301" width="10.7109375" style="294" bestFit="1" customWidth="1"/>
    <col min="12302" max="12544" width="9.140625" style="294"/>
    <col min="12545" max="12545" width="65.7109375" style="294" customWidth="1"/>
    <col min="12546" max="12552" width="10.7109375" style="294" bestFit="1" customWidth="1"/>
    <col min="12553" max="12553" width="10.7109375" style="294" customWidth="1"/>
    <col min="12554" max="12554" width="10.7109375" style="294" bestFit="1" customWidth="1"/>
    <col min="12555" max="12556" width="10.7109375" style="294" customWidth="1"/>
    <col min="12557" max="12557" width="10.7109375" style="294" bestFit="1" customWidth="1"/>
    <col min="12558" max="12800" width="9.140625" style="294"/>
    <col min="12801" max="12801" width="65.7109375" style="294" customWidth="1"/>
    <col min="12802" max="12808" width="10.7109375" style="294" bestFit="1" customWidth="1"/>
    <col min="12809" max="12809" width="10.7109375" style="294" customWidth="1"/>
    <col min="12810" max="12810" width="10.7109375" style="294" bestFit="1" customWidth="1"/>
    <col min="12811" max="12812" width="10.7109375" style="294" customWidth="1"/>
    <col min="12813" max="12813" width="10.7109375" style="294" bestFit="1" customWidth="1"/>
    <col min="12814" max="13056" width="9.140625" style="294"/>
    <col min="13057" max="13057" width="65.7109375" style="294" customWidth="1"/>
    <col min="13058" max="13064" width="10.7109375" style="294" bestFit="1" customWidth="1"/>
    <col min="13065" max="13065" width="10.7109375" style="294" customWidth="1"/>
    <col min="13066" max="13066" width="10.7109375" style="294" bestFit="1" customWidth="1"/>
    <col min="13067" max="13068" width="10.7109375" style="294" customWidth="1"/>
    <col min="13069" max="13069" width="10.7109375" style="294" bestFit="1" customWidth="1"/>
    <col min="13070" max="13312" width="9.140625" style="294"/>
    <col min="13313" max="13313" width="65.7109375" style="294" customWidth="1"/>
    <col min="13314" max="13320" width="10.7109375" style="294" bestFit="1" customWidth="1"/>
    <col min="13321" max="13321" width="10.7109375" style="294" customWidth="1"/>
    <col min="13322" max="13322" width="10.7109375" style="294" bestFit="1" customWidth="1"/>
    <col min="13323" max="13324" width="10.7109375" style="294" customWidth="1"/>
    <col min="13325" max="13325" width="10.7109375" style="294" bestFit="1" customWidth="1"/>
    <col min="13326" max="13568" width="9.140625" style="294"/>
    <col min="13569" max="13569" width="65.7109375" style="294" customWidth="1"/>
    <col min="13570" max="13576" width="10.7109375" style="294" bestFit="1" customWidth="1"/>
    <col min="13577" max="13577" width="10.7109375" style="294" customWidth="1"/>
    <col min="13578" max="13578" width="10.7109375" style="294" bestFit="1" customWidth="1"/>
    <col min="13579" max="13580" width="10.7109375" style="294" customWidth="1"/>
    <col min="13581" max="13581" width="10.7109375" style="294" bestFit="1" customWidth="1"/>
    <col min="13582" max="13824" width="9.140625" style="294"/>
    <col min="13825" max="13825" width="65.7109375" style="294" customWidth="1"/>
    <col min="13826" max="13832" width="10.7109375" style="294" bestFit="1" customWidth="1"/>
    <col min="13833" max="13833" width="10.7109375" style="294" customWidth="1"/>
    <col min="13834" max="13834" width="10.7109375" style="294" bestFit="1" customWidth="1"/>
    <col min="13835" max="13836" width="10.7109375" style="294" customWidth="1"/>
    <col min="13837" max="13837" width="10.7109375" style="294" bestFit="1" customWidth="1"/>
    <col min="13838" max="14080" width="9.140625" style="294"/>
    <col min="14081" max="14081" width="65.7109375" style="294" customWidth="1"/>
    <col min="14082" max="14088" width="10.7109375" style="294" bestFit="1" customWidth="1"/>
    <col min="14089" max="14089" width="10.7109375" style="294" customWidth="1"/>
    <col min="14090" max="14090" width="10.7109375" style="294" bestFit="1" customWidth="1"/>
    <col min="14091" max="14092" width="10.7109375" style="294" customWidth="1"/>
    <col min="14093" max="14093" width="10.7109375" style="294" bestFit="1" customWidth="1"/>
    <col min="14094" max="14336" width="9.140625" style="294"/>
    <col min="14337" max="14337" width="65.7109375" style="294" customWidth="1"/>
    <col min="14338" max="14344" width="10.7109375" style="294" bestFit="1" customWidth="1"/>
    <col min="14345" max="14345" width="10.7109375" style="294" customWidth="1"/>
    <col min="14346" max="14346" width="10.7109375" style="294" bestFit="1" customWidth="1"/>
    <col min="14347" max="14348" width="10.7109375" style="294" customWidth="1"/>
    <col min="14349" max="14349" width="10.7109375" style="294" bestFit="1" customWidth="1"/>
    <col min="14350" max="14592" width="9.140625" style="294"/>
    <col min="14593" max="14593" width="65.7109375" style="294" customWidth="1"/>
    <col min="14594" max="14600" width="10.7109375" style="294" bestFit="1" customWidth="1"/>
    <col min="14601" max="14601" width="10.7109375" style="294" customWidth="1"/>
    <col min="14602" max="14602" width="10.7109375" style="294" bestFit="1" customWidth="1"/>
    <col min="14603" max="14604" width="10.7109375" style="294" customWidth="1"/>
    <col min="14605" max="14605" width="10.7109375" style="294" bestFit="1" customWidth="1"/>
    <col min="14606" max="14848" width="9.140625" style="294"/>
    <col min="14849" max="14849" width="65.7109375" style="294" customWidth="1"/>
    <col min="14850" max="14856" width="10.7109375" style="294" bestFit="1" customWidth="1"/>
    <col min="14857" max="14857" width="10.7109375" style="294" customWidth="1"/>
    <col min="14858" max="14858" width="10.7109375" style="294" bestFit="1" customWidth="1"/>
    <col min="14859" max="14860" width="10.7109375" style="294" customWidth="1"/>
    <col min="14861" max="14861" width="10.7109375" style="294" bestFit="1" customWidth="1"/>
    <col min="14862" max="15104" width="9.140625" style="294"/>
    <col min="15105" max="15105" width="65.7109375" style="294" customWidth="1"/>
    <col min="15106" max="15112" width="10.7109375" style="294" bestFit="1" customWidth="1"/>
    <col min="15113" max="15113" width="10.7109375" style="294" customWidth="1"/>
    <col min="15114" max="15114" width="10.7109375" style="294" bestFit="1" customWidth="1"/>
    <col min="15115" max="15116" width="10.7109375" style="294" customWidth="1"/>
    <col min="15117" max="15117" width="10.7109375" style="294" bestFit="1" customWidth="1"/>
    <col min="15118" max="15360" width="9.140625" style="294"/>
    <col min="15361" max="15361" width="65.7109375" style="294" customWidth="1"/>
    <col min="15362" max="15368" width="10.7109375" style="294" bestFit="1" customWidth="1"/>
    <col min="15369" max="15369" width="10.7109375" style="294" customWidth="1"/>
    <col min="15370" max="15370" width="10.7109375" style="294" bestFit="1" customWidth="1"/>
    <col min="15371" max="15372" width="10.7109375" style="294" customWidth="1"/>
    <col min="15373" max="15373" width="10.7109375" style="294" bestFit="1" customWidth="1"/>
    <col min="15374" max="15616" width="9.140625" style="294"/>
    <col min="15617" max="15617" width="65.7109375" style="294" customWidth="1"/>
    <col min="15618" max="15624" width="10.7109375" style="294" bestFit="1" customWidth="1"/>
    <col min="15625" max="15625" width="10.7109375" style="294" customWidth="1"/>
    <col min="15626" max="15626" width="10.7109375" style="294" bestFit="1" customWidth="1"/>
    <col min="15627" max="15628" width="10.7109375" style="294" customWidth="1"/>
    <col min="15629" max="15629" width="10.7109375" style="294" bestFit="1" customWidth="1"/>
    <col min="15630" max="15872" width="9.140625" style="294"/>
    <col min="15873" max="15873" width="65.7109375" style="294" customWidth="1"/>
    <col min="15874" max="15880" width="10.7109375" style="294" bestFit="1" customWidth="1"/>
    <col min="15881" max="15881" width="10.7109375" style="294" customWidth="1"/>
    <col min="15882" max="15882" width="10.7109375" style="294" bestFit="1" customWidth="1"/>
    <col min="15883" max="15884" width="10.7109375" style="294" customWidth="1"/>
    <col min="15885" max="15885" width="10.7109375" style="294" bestFit="1" customWidth="1"/>
    <col min="15886" max="16128" width="9.140625" style="294"/>
    <col min="16129" max="16129" width="65.7109375" style="294" customWidth="1"/>
    <col min="16130" max="16136" width="10.7109375" style="294" bestFit="1" customWidth="1"/>
    <col min="16137" max="16137" width="10.7109375" style="294" customWidth="1"/>
    <col min="16138" max="16138" width="10.7109375" style="294" bestFit="1" customWidth="1"/>
    <col min="16139" max="16140" width="10.7109375" style="294" customWidth="1"/>
    <col min="16141" max="16141" width="10.7109375" style="294" bestFit="1" customWidth="1"/>
    <col min="16142" max="16384" width="9.140625" style="294"/>
  </cols>
  <sheetData>
    <row r="1" spans="1:15" ht="30" customHeight="1">
      <c r="A1" s="1075" t="s">
        <v>333</v>
      </c>
      <c r="B1" s="1075"/>
      <c r="C1" s="1075"/>
      <c r="D1" s="1075"/>
      <c r="E1" s="1075"/>
      <c r="F1" s="1075"/>
      <c r="G1" s="1075"/>
      <c r="H1" s="1075"/>
      <c r="I1" s="1075"/>
      <c r="J1" s="1075"/>
      <c r="K1" s="1075"/>
      <c r="L1" s="1075"/>
      <c r="M1" s="1075"/>
      <c r="N1" s="293"/>
      <c r="O1" s="293"/>
    </row>
    <row r="2" spans="1:15" ht="15" customHeight="1">
      <c r="A2" s="1076" t="s">
        <v>902</v>
      </c>
      <c r="B2" s="1076"/>
      <c r="C2" s="1076"/>
      <c r="D2" s="1076"/>
      <c r="E2" s="1076"/>
      <c r="F2" s="1076"/>
      <c r="G2" s="1076"/>
      <c r="H2" s="1076"/>
      <c r="I2" s="1076"/>
      <c r="J2" s="1076"/>
      <c r="K2" s="1076"/>
      <c r="L2" s="1076"/>
      <c r="M2" s="1076"/>
      <c r="N2" s="293"/>
      <c r="O2" s="293"/>
    </row>
    <row r="3" spans="1:15" ht="15" customHeight="1">
      <c r="A3" s="1076" t="s">
        <v>1048</v>
      </c>
      <c r="B3" s="1076"/>
      <c r="C3" s="1076"/>
      <c r="D3" s="1076"/>
      <c r="E3" s="1076"/>
      <c r="F3" s="1076"/>
      <c r="G3" s="1076"/>
      <c r="H3" s="1076"/>
      <c r="I3" s="1076"/>
      <c r="J3" s="1076"/>
      <c r="K3" s="1076"/>
      <c r="L3" s="1076"/>
      <c r="M3" s="1076"/>
      <c r="N3" s="293"/>
      <c r="O3" s="293"/>
    </row>
    <row r="4" spans="1:15" ht="30" customHeight="1">
      <c r="A4" s="1077" t="s">
        <v>2</v>
      </c>
      <c r="B4" s="1077"/>
      <c r="C4" s="1077"/>
      <c r="D4" s="1077"/>
      <c r="E4" s="1077"/>
      <c r="F4" s="1077"/>
      <c r="G4" s="1077"/>
      <c r="H4" s="1077"/>
      <c r="I4" s="1077"/>
      <c r="J4" s="1077"/>
      <c r="K4" s="1077"/>
      <c r="L4" s="1077"/>
      <c r="M4" s="1077"/>
      <c r="N4" s="293"/>
      <c r="O4" s="293"/>
    </row>
    <row r="5" spans="1:15" ht="3.75" customHeight="1" thickBot="1">
      <c r="A5" s="293"/>
      <c r="B5" s="293"/>
      <c r="C5" s="293"/>
      <c r="D5" s="293"/>
      <c r="E5" s="293"/>
      <c r="F5" s="293"/>
      <c r="G5" s="293"/>
      <c r="H5" s="293"/>
      <c r="I5" s="293"/>
      <c r="J5" s="293"/>
      <c r="K5" s="293"/>
      <c r="L5" s="293"/>
      <c r="M5" s="293"/>
      <c r="N5" s="293"/>
      <c r="O5" s="293"/>
    </row>
    <row r="6" spans="1:15" s="298" customFormat="1" ht="30" customHeight="1" thickTop="1" thickBot="1">
      <c r="A6" s="295"/>
      <c r="B6" s="296" t="s">
        <v>901</v>
      </c>
      <c r="C6" s="296" t="s">
        <v>900</v>
      </c>
      <c r="D6" s="296" t="s">
        <v>899</v>
      </c>
      <c r="E6" s="296" t="s">
        <v>898</v>
      </c>
      <c r="F6" s="296" t="s">
        <v>897</v>
      </c>
      <c r="G6" s="296" t="s">
        <v>896</v>
      </c>
      <c r="H6" s="296" t="s">
        <v>895</v>
      </c>
      <c r="I6" s="296" t="s">
        <v>894</v>
      </c>
      <c r="J6" s="296" t="s">
        <v>893</v>
      </c>
      <c r="K6" s="296" t="s">
        <v>1514</v>
      </c>
      <c r="L6" s="296" t="s">
        <v>892</v>
      </c>
      <c r="M6" s="296" t="s">
        <v>1515</v>
      </c>
      <c r="N6" s="297"/>
      <c r="O6" s="297"/>
    </row>
    <row r="7" spans="1:15" ht="15" customHeight="1" thickTop="1" thickBot="1">
      <c r="A7" s="299" t="s">
        <v>891</v>
      </c>
      <c r="B7" s="300">
        <v>6235055.9260600004</v>
      </c>
      <c r="C7" s="300">
        <v>7115436.9610100007</v>
      </c>
      <c r="D7" s="300">
        <v>7792013.1160200005</v>
      </c>
      <c r="E7" s="300">
        <v>8543735.2245300002</v>
      </c>
      <c r="F7" s="300">
        <v>9286432.2984299995</v>
      </c>
      <c r="G7" s="300">
        <v>9049783.9762700014</v>
      </c>
      <c r="H7" s="300">
        <v>9121125.3314999994</v>
      </c>
      <c r="I7" s="300">
        <v>10026021.856069999</v>
      </c>
      <c r="J7" s="300">
        <v>10273465.961379999</v>
      </c>
      <c r="K7" s="300">
        <v>10486936.82171</v>
      </c>
      <c r="L7" s="300">
        <v>10871719.247399999</v>
      </c>
      <c r="M7" s="300">
        <v>11043474.047120001</v>
      </c>
      <c r="N7" s="363"/>
      <c r="O7" s="293"/>
    </row>
    <row r="8" spans="1:15" s="303" customFormat="1" ht="15" customHeight="1" thickTop="1">
      <c r="A8" s="301" t="s">
        <v>9</v>
      </c>
      <c r="B8" s="302">
        <v>492699.84088999999</v>
      </c>
      <c r="C8" s="302">
        <v>466679.92</v>
      </c>
      <c r="D8" s="302">
        <v>443184.47908999998</v>
      </c>
      <c r="E8" s="302">
        <v>453964.56268000003</v>
      </c>
      <c r="F8" s="302">
        <v>463572.68935</v>
      </c>
      <c r="G8" s="302">
        <v>708192.24774000002</v>
      </c>
      <c r="H8" s="302">
        <v>710339.35304999992</v>
      </c>
      <c r="I8" s="302">
        <v>640767.03370999999</v>
      </c>
      <c r="J8" s="302">
        <v>540476.46821000008</v>
      </c>
      <c r="K8" s="302">
        <v>544840.50959000003</v>
      </c>
      <c r="L8" s="302">
        <v>618358.86800000002</v>
      </c>
      <c r="M8" s="302">
        <v>757256.35915000003</v>
      </c>
      <c r="N8" s="363"/>
      <c r="O8" s="293"/>
    </row>
    <row r="9" spans="1:15" s="303" customFormat="1" ht="15" customHeight="1">
      <c r="A9" s="301" t="s">
        <v>18</v>
      </c>
      <c r="B9" s="302">
        <v>480119.58558999997</v>
      </c>
      <c r="C9" s="302">
        <v>583689.46020000009</v>
      </c>
      <c r="D9" s="302">
        <v>698905.38219000003</v>
      </c>
      <c r="E9" s="302">
        <v>641288.06994000007</v>
      </c>
      <c r="F9" s="302">
        <v>491627.73608999996</v>
      </c>
      <c r="G9" s="302">
        <v>1269.45353</v>
      </c>
      <c r="H9" s="302">
        <v>362.40181000000001</v>
      </c>
      <c r="I9" s="302">
        <v>67724.080979999999</v>
      </c>
      <c r="J9" s="302">
        <v>59966.807220000002</v>
      </c>
      <c r="K9" s="302">
        <v>232214.23147</v>
      </c>
      <c r="L9" s="302">
        <v>241494.65431000001</v>
      </c>
      <c r="M9" s="302">
        <v>231803.62730000002</v>
      </c>
      <c r="N9" s="363"/>
      <c r="O9" s="293"/>
    </row>
    <row r="10" spans="1:15" s="303" customFormat="1" ht="15" customHeight="1">
      <c r="A10" s="301" t="s">
        <v>27</v>
      </c>
      <c r="B10" s="302">
        <v>5006393.8929700004</v>
      </c>
      <c r="C10" s="302">
        <v>5684238.4734799992</v>
      </c>
      <c r="D10" s="302">
        <v>6354894.1213800004</v>
      </c>
      <c r="E10" s="302">
        <v>7085325.7449099999</v>
      </c>
      <c r="F10" s="302">
        <v>7951630.0270400001</v>
      </c>
      <c r="G10" s="302">
        <v>8183425.7253599996</v>
      </c>
      <c r="H10" s="302">
        <v>8199707.6084399996</v>
      </c>
      <c r="I10" s="302">
        <v>9078802.5460800007</v>
      </c>
      <c r="J10" s="302">
        <v>9382663.6637999993</v>
      </c>
      <c r="K10" s="302">
        <v>9466778.0507999994</v>
      </c>
      <c r="L10" s="302">
        <v>9755130.7486499995</v>
      </c>
      <c r="M10" s="302">
        <v>9766138.9559199996</v>
      </c>
      <c r="N10" s="363"/>
      <c r="O10" s="293"/>
    </row>
    <row r="11" spans="1:15" s="303" customFormat="1" ht="15" customHeight="1">
      <c r="A11" s="304" t="s">
        <v>890</v>
      </c>
      <c r="B11" s="302">
        <v>5045758.9105900005</v>
      </c>
      <c r="C11" s="302">
        <v>5722118.9777499996</v>
      </c>
      <c r="D11" s="302">
        <v>6380607.00196</v>
      </c>
      <c r="E11" s="302">
        <v>7113569.5045200009</v>
      </c>
      <c r="F11" s="302">
        <v>7987773.6406100001</v>
      </c>
      <c r="G11" s="302">
        <v>8222974.2915200004</v>
      </c>
      <c r="H11" s="302">
        <v>7704811.3923900006</v>
      </c>
      <c r="I11" s="302">
        <v>8490542.884779999</v>
      </c>
      <c r="J11" s="302">
        <v>8921435.4577099998</v>
      </c>
      <c r="K11" s="302">
        <v>9070335.5402499996</v>
      </c>
      <c r="L11" s="302">
        <v>9394984.9017500002</v>
      </c>
      <c r="M11" s="302">
        <v>9458492.3459699992</v>
      </c>
      <c r="N11" s="363"/>
      <c r="O11" s="293"/>
    </row>
    <row r="12" spans="1:15" s="303" customFormat="1" ht="15" customHeight="1">
      <c r="A12" s="304" t="s">
        <v>889</v>
      </c>
      <c r="B12" s="302">
        <v>5022167.42631</v>
      </c>
      <c r="C12" s="302">
        <v>5674768.82283</v>
      </c>
      <c r="D12" s="302">
        <v>6305680.1382400002</v>
      </c>
      <c r="E12" s="302">
        <v>6945186.1997600002</v>
      </c>
      <c r="F12" s="302">
        <v>7753538.4148399998</v>
      </c>
      <c r="G12" s="302">
        <v>7932844.0391000006</v>
      </c>
      <c r="H12" s="302">
        <v>7395149.2234700006</v>
      </c>
      <c r="I12" s="302">
        <v>6625597.6672900002</v>
      </c>
      <c r="J12" s="302">
        <v>7213802.6784399999</v>
      </c>
      <c r="K12" s="302">
        <v>7475049.6370699992</v>
      </c>
      <c r="L12" s="302">
        <v>7824774.8209700007</v>
      </c>
      <c r="M12" s="302">
        <v>8027010.1900699995</v>
      </c>
      <c r="N12" s="363"/>
      <c r="O12" s="293"/>
    </row>
    <row r="13" spans="1:15" s="303" customFormat="1" ht="15" customHeight="1">
      <c r="A13" s="304" t="s">
        <v>888</v>
      </c>
      <c r="B13" s="302">
        <v>23591.484280000001</v>
      </c>
      <c r="C13" s="302">
        <v>47350.154920000001</v>
      </c>
      <c r="D13" s="302">
        <v>74926.863719999994</v>
      </c>
      <c r="E13" s="302">
        <v>168383.30476</v>
      </c>
      <c r="F13" s="302">
        <v>234235.22577000002</v>
      </c>
      <c r="G13" s="302">
        <v>290130.25242000003</v>
      </c>
      <c r="H13" s="302">
        <v>309662.16892000003</v>
      </c>
      <c r="I13" s="302">
        <v>1864945.21749</v>
      </c>
      <c r="J13" s="302">
        <v>1707632.7792700001</v>
      </c>
      <c r="K13" s="302">
        <v>1595285.9031800001</v>
      </c>
      <c r="L13" s="302">
        <v>1570210.08078</v>
      </c>
      <c r="M13" s="302">
        <v>1431482.1559000001</v>
      </c>
      <c r="N13" s="363"/>
      <c r="O13" s="293"/>
    </row>
    <row r="14" spans="1:15" s="303" customFormat="1" ht="15" customHeight="1">
      <c r="A14" s="304" t="s">
        <v>887</v>
      </c>
      <c r="B14" s="302">
        <v>30036.166949999999</v>
      </c>
      <c r="C14" s="302">
        <v>33265.296649999997</v>
      </c>
      <c r="D14" s="302">
        <v>37796.531670000004</v>
      </c>
      <c r="E14" s="302">
        <v>29968.302050000002</v>
      </c>
      <c r="F14" s="302">
        <v>31581.92726</v>
      </c>
      <c r="G14" s="302">
        <v>22863.08628</v>
      </c>
      <c r="H14" s="302">
        <v>12184.138000000001</v>
      </c>
      <c r="I14" s="302">
        <v>33949.322110000001</v>
      </c>
      <c r="J14" s="302">
        <v>23390.854030000002</v>
      </c>
      <c r="K14" s="302">
        <v>41226.06151</v>
      </c>
      <c r="L14" s="302">
        <v>38349.326689999994</v>
      </c>
      <c r="M14" s="302">
        <v>73369.289980000001</v>
      </c>
      <c r="N14" s="363"/>
      <c r="O14" s="293"/>
    </row>
    <row r="15" spans="1:15" s="303" customFormat="1" ht="15" customHeight="1">
      <c r="A15" s="304" t="s">
        <v>886</v>
      </c>
      <c r="B15" s="302">
        <v>29443.295050000001</v>
      </c>
      <c r="C15" s="302">
        <v>31722.048050000001</v>
      </c>
      <c r="D15" s="302">
        <v>35890.053650000002</v>
      </c>
      <c r="E15" s="302">
        <v>26539.715670000001</v>
      </c>
      <c r="F15" s="302">
        <v>25492.571800000002</v>
      </c>
      <c r="G15" s="302">
        <v>17698.45825</v>
      </c>
      <c r="H15" s="302">
        <v>9134.7622499999998</v>
      </c>
      <c r="I15" s="302">
        <v>22794.051159999999</v>
      </c>
      <c r="J15" s="302">
        <v>9309.6620800000001</v>
      </c>
      <c r="K15" s="302">
        <v>16481.2359</v>
      </c>
      <c r="L15" s="302">
        <v>15744.83107</v>
      </c>
      <c r="M15" s="302">
        <v>27557.098999999998</v>
      </c>
      <c r="N15" s="363"/>
      <c r="O15" s="293"/>
    </row>
    <row r="16" spans="1:15" s="303" customFormat="1" ht="15" customHeight="1">
      <c r="A16" s="304" t="s">
        <v>885</v>
      </c>
      <c r="B16" s="302">
        <v>592.87189999999998</v>
      </c>
      <c r="C16" s="302">
        <v>1543.2486000000001</v>
      </c>
      <c r="D16" s="302">
        <v>1906.47802</v>
      </c>
      <c r="E16" s="302">
        <v>3428.5863799999997</v>
      </c>
      <c r="F16" s="302">
        <v>6089.3554599999998</v>
      </c>
      <c r="G16" s="302">
        <v>5164.6280299999999</v>
      </c>
      <c r="H16" s="302">
        <v>3049.3757500000002</v>
      </c>
      <c r="I16" s="302">
        <v>11155.27095</v>
      </c>
      <c r="J16" s="302">
        <v>14081.191949999999</v>
      </c>
      <c r="K16" s="302">
        <v>24744.82561</v>
      </c>
      <c r="L16" s="302">
        <v>22604.495620000002</v>
      </c>
      <c r="M16" s="302">
        <v>45812.190979999999</v>
      </c>
      <c r="N16" s="363"/>
      <c r="O16" s="293"/>
    </row>
    <row r="17" spans="1:15" s="303" customFormat="1" ht="15" customHeight="1">
      <c r="A17" s="304" t="s">
        <v>884</v>
      </c>
      <c r="B17" s="302">
        <v>37302.27895</v>
      </c>
      <c r="C17" s="302">
        <v>34021.848279999998</v>
      </c>
      <c r="D17" s="302">
        <v>46782.226750000002</v>
      </c>
      <c r="E17" s="302">
        <v>49240.689810000003</v>
      </c>
      <c r="F17" s="302">
        <v>48830.327420000001</v>
      </c>
      <c r="G17" s="302">
        <v>60760.448520000005</v>
      </c>
      <c r="H17" s="302">
        <v>46561.24106</v>
      </c>
      <c r="I17" s="302">
        <v>33570.272640000003</v>
      </c>
      <c r="J17" s="302">
        <v>48918.355020000003</v>
      </c>
      <c r="K17" s="302">
        <v>62517.145969999998</v>
      </c>
      <c r="L17" s="302">
        <v>61520.999770000002</v>
      </c>
      <c r="M17" s="302">
        <v>94548.766140000007</v>
      </c>
      <c r="N17" s="363"/>
      <c r="O17" s="293"/>
    </row>
    <row r="18" spans="1:15" s="303" customFormat="1" ht="15" customHeight="1">
      <c r="A18" s="304" t="s">
        <v>883</v>
      </c>
      <c r="B18" s="302">
        <v>34750.634850000002</v>
      </c>
      <c r="C18" s="302">
        <v>31042.05026</v>
      </c>
      <c r="D18" s="302">
        <v>43285.414530000002</v>
      </c>
      <c r="E18" s="302">
        <v>43718.485229999998</v>
      </c>
      <c r="F18" s="302">
        <v>39511.983140000004</v>
      </c>
      <c r="G18" s="302">
        <v>45821.209799999997</v>
      </c>
      <c r="H18" s="302">
        <v>37413.397969999998</v>
      </c>
      <c r="I18" s="302">
        <v>25545.341350000002</v>
      </c>
      <c r="J18" s="302">
        <v>26880.381309999997</v>
      </c>
      <c r="K18" s="302">
        <v>28249.62847</v>
      </c>
      <c r="L18" s="302">
        <v>26394.94759</v>
      </c>
      <c r="M18" s="302">
        <v>28108.127260000001</v>
      </c>
      <c r="N18" s="363"/>
      <c r="O18" s="293"/>
    </row>
    <row r="19" spans="1:15" s="303" customFormat="1" ht="15" customHeight="1">
      <c r="A19" s="304" t="s">
        <v>882</v>
      </c>
      <c r="B19" s="302">
        <v>2551.6441</v>
      </c>
      <c r="C19" s="302">
        <v>2979.7980200000002</v>
      </c>
      <c r="D19" s="302">
        <v>3496.8122200000003</v>
      </c>
      <c r="E19" s="302">
        <v>5522.2045799999996</v>
      </c>
      <c r="F19" s="302">
        <v>9318.3442799999993</v>
      </c>
      <c r="G19" s="302">
        <v>14939.238720000001</v>
      </c>
      <c r="H19" s="302">
        <v>9147.8430900000003</v>
      </c>
      <c r="I19" s="302">
        <v>8024.9312900000004</v>
      </c>
      <c r="J19" s="302">
        <v>22037.973710000002</v>
      </c>
      <c r="K19" s="302">
        <v>34267.517500000002</v>
      </c>
      <c r="L19" s="302">
        <v>35126.052179999999</v>
      </c>
      <c r="M19" s="302">
        <v>66440.638879999999</v>
      </c>
      <c r="N19" s="363"/>
      <c r="O19" s="293"/>
    </row>
    <row r="20" spans="1:15" s="303" customFormat="1" ht="15" customHeight="1">
      <c r="A20" s="304" t="s">
        <v>40</v>
      </c>
      <c r="B20" s="302">
        <v>65979.397490000003</v>
      </c>
      <c r="C20" s="302">
        <v>74617.68323000001</v>
      </c>
      <c r="D20" s="302">
        <v>84183.02102</v>
      </c>
      <c r="E20" s="302">
        <v>95249.370060000001</v>
      </c>
      <c r="F20" s="302">
        <v>108207.53383</v>
      </c>
      <c r="G20" s="302">
        <v>117035.01586</v>
      </c>
      <c r="H20" s="302">
        <v>705571.01032</v>
      </c>
      <c r="I20" s="302">
        <v>773998.67882999999</v>
      </c>
      <c r="J20" s="302">
        <v>651393.61540999997</v>
      </c>
      <c r="K20" s="302">
        <v>563776.37041999993</v>
      </c>
      <c r="L20" s="302">
        <v>547827.07280999993</v>
      </c>
      <c r="M20" s="302">
        <v>452313.47365</v>
      </c>
      <c r="N20" s="363"/>
      <c r="O20" s="293"/>
    </row>
    <row r="21" spans="1:15" s="303" customFormat="1" ht="15" customHeight="1">
      <c r="A21" s="304" t="s">
        <v>881</v>
      </c>
      <c r="B21" s="302">
        <v>-172682.86100999999</v>
      </c>
      <c r="C21" s="302">
        <v>-179785.33243000001</v>
      </c>
      <c r="D21" s="302">
        <v>-194474.66002000001</v>
      </c>
      <c r="E21" s="302">
        <v>-202702.12153</v>
      </c>
      <c r="F21" s="302">
        <v>-224763.40208</v>
      </c>
      <c r="G21" s="302">
        <v>-240207.11682</v>
      </c>
      <c r="H21" s="302">
        <v>-269420.17332999996</v>
      </c>
      <c r="I21" s="302">
        <v>-253258.61228</v>
      </c>
      <c r="J21" s="302">
        <v>-262474.61836999998</v>
      </c>
      <c r="K21" s="302">
        <v>-271077.06735000003</v>
      </c>
      <c r="L21" s="302">
        <v>-287551.55236999999</v>
      </c>
      <c r="M21" s="302">
        <v>-312584.91982000001</v>
      </c>
      <c r="N21" s="363"/>
      <c r="O21" s="293"/>
    </row>
    <row r="22" spans="1:15" s="303" customFormat="1" ht="15" customHeight="1">
      <c r="A22" s="301" t="s">
        <v>70</v>
      </c>
      <c r="B22" s="302">
        <v>43554.379639999999</v>
      </c>
      <c r="C22" s="302">
        <v>44843.306090000005</v>
      </c>
      <c r="D22" s="302">
        <v>64571.687030000001</v>
      </c>
      <c r="E22" s="302">
        <v>64536.874250000001</v>
      </c>
      <c r="F22" s="302">
        <v>63266.957390000003</v>
      </c>
      <c r="G22" s="302">
        <v>64169.214060000006</v>
      </c>
      <c r="H22" s="302">
        <v>126630.5343</v>
      </c>
      <c r="I22" s="302">
        <v>125191.9783</v>
      </c>
      <c r="J22" s="302">
        <v>148289.73872999998</v>
      </c>
      <c r="K22" s="302">
        <v>102363.38041</v>
      </c>
      <c r="L22" s="302">
        <v>145325.30774000002</v>
      </c>
      <c r="M22" s="302">
        <v>95736.332430000009</v>
      </c>
      <c r="N22" s="363"/>
      <c r="O22" s="293"/>
    </row>
    <row r="23" spans="1:15" s="303" customFormat="1" ht="15" customHeight="1">
      <c r="A23" s="301" t="s">
        <v>76</v>
      </c>
      <c r="B23" s="302">
        <v>104.20549000000001</v>
      </c>
      <c r="C23" s="302">
        <v>107.07675999999999</v>
      </c>
      <c r="D23" s="302">
        <v>238.16916000000001</v>
      </c>
      <c r="E23" s="302">
        <v>2324.0547799999999</v>
      </c>
      <c r="F23" s="302">
        <v>2056.9290099999998</v>
      </c>
      <c r="G23" s="302">
        <v>2612.6034500000001</v>
      </c>
      <c r="H23" s="302">
        <v>2508.6480899999997</v>
      </c>
      <c r="I23" s="302">
        <v>1785.36572</v>
      </c>
      <c r="J23" s="302">
        <v>1354.87886</v>
      </c>
      <c r="K23" s="302">
        <v>1450.2114199999999</v>
      </c>
      <c r="L23" s="302">
        <v>2278.9272599999999</v>
      </c>
      <c r="M23" s="302">
        <v>2462.8492500000002</v>
      </c>
      <c r="N23" s="363"/>
      <c r="O23" s="293"/>
    </row>
    <row r="24" spans="1:15" s="303" customFormat="1" ht="15" customHeight="1">
      <c r="A24" s="301" t="s">
        <v>880</v>
      </c>
      <c r="B24" s="302">
        <v>126212.80089</v>
      </c>
      <c r="C24" s="302">
        <v>259325.13633000001</v>
      </c>
      <c r="D24" s="302">
        <v>157653.84516999999</v>
      </c>
      <c r="E24" s="302">
        <v>227720.18949000002</v>
      </c>
      <c r="F24" s="302">
        <v>252241.80240000002</v>
      </c>
      <c r="G24" s="302">
        <v>31647.753059999999</v>
      </c>
      <c r="H24" s="302">
        <v>34152.49194</v>
      </c>
      <c r="I24" s="302">
        <v>70531.15112000001</v>
      </c>
      <c r="J24" s="302">
        <v>94884.699800000002</v>
      </c>
      <c r="K24" s="302">
        <v>92368.720159999997</v>
      </c>
      <c r="L24" s="302">
        <v>57964.004390000002</v>
      </c>
      <c r="M24" s="302">
        <v>136224.2292</v>
      </c>
      <c r="N24" s="363"/>
      <c r="O24" s="293"/>
    </row>
    <row r="25" spans="1:15" s="303" customFormat="1" ht="15" customHeight="1">
      <c r="A25" s="301" t="s">
        <v>86</v>
      </c>
      <c r="B25" s="302">
        <v>70612.992840000006</v>
      </c>
      <c r="C25" s="302">
        <v>61382.408859999996</v>
      </c>
      <c r="D25" s="302">
        <v>60240.961040000002</v>
      </c>
      <c r="E25" s="302">
        <v>56552.185850000002</v>
      </c>
      <c r="F25" s="302">
        <v>52064.344789999996</v>
      </c>
      <c r="G25" s="302">
        <v>48077.80962</v>
      </c>
      <c r="H25" s="302">
        <v>39007.609320000003</v>
      </c>
      <c r="I25" s="302">
        <v>34244.203460000004</v>
      </c>
      <c r="J25" s="302">
        <v>38668.949189999999</v>
      </c>
      <c r="K25" s="302">
        <v>38407.734710000004</v>
      </c>
      <c r="L25" s="302">
        <v>40570.149239999999</v>
      </c>
      <c r="M25" s="302">
        <v>39916.415059999999</v>
      </c>
      <c r="N25" s="363"/>
      <c r="O25" s="293"/>
    </row>
    <row r="26" spans="1:15" s="303" customFormat="1" ht="15" customHeight="1">
      <c r="A26" s="301" t="s">
        <v>879</v>
      </c>
      <c r="B26" s="302">
        <v>15358.22775</v>
      </c>
      <c r="C26" s="302">
        <v>15171.179289999998</v>
      </c>
      <c r="D26" s="302">
        <v>12324.470960000001</v>
      </c>
      <c r="E26" s="302">
        <v>12023.54263</v>
      </c>
      <c r="F26" s="302">
        <v>9971.8123599999999</v>
      </c>
      <c r="G26" s="302">
        <v>10389.169449999999</v>
      </c>
      <c r="H26" s="302">
        <v>8416.6845499999999</v>
      </c>
      <c r="I26" s="302">
        <v>6975.4967000000006</v>
      </c>
      <c r="J26" s="302">
        <v>7160.7555700000003</v>
      </c>
      <c r="K26" s="302">
        <v>8513.98315</v>
      </c>
      <c r="L26" s="302">
        <v>10596.587810000001</v>
      </c>
      <c r="M26" s="302">
        <v>13935.27881</v>
      </c>
      <c r="N26" s="363"/>
      <c r="O26" s="293"/>
    </row>
    <row r="27" spans="1:15" s="305" customFormat="1" ht="15" customHeight="1" thickBot="1">
      <c r="A27" s="301" t="s">
        <v>102</v>
      </c>
      <c r="B27" s="302">
        <v>0</v>
      </c>
      <c r="C27" s="302">
        <v>0</v>
      </c>
      <c r="D27" s="302">
        <v>0</v>
      </c>
      <c r="E27" s="302">
        <v>0</v>
      </c>
      <c r="F27" s="302">
        <v>0</v>
      </c>
      <c r="G27" s="302">
        <v>0</v>
      </c>
      <c r="H27" s="302">
        <v>0</v>
      </c>
      <c r="I27" s="302">
        <v>0</v>
      </c>
      <c r="J27" s="302">
        <v>0</v>
      </c>
      <c r="K27" s="302">
        <v>0</v>
      </c>
      <c r="L27" s="302">
        <v>0</v>
      </c>
      <c r="M27" s="302">
        <v>0</v>
      </c>
      <c r="N27" s="363"/>
      <c r="O27" s="293"/>
    </row>
    <row r="28" spans="1:15" ht="15" customHeight="1" thickTop="1" thickBot="1">
      <c r="A28" s="299" t="s">
        <v>878</v>
      </c>
      <c r="B28" s="300">
        <v>5711587.9390000002</v>
      </c>
      <c r="C28" s="300">
        <v>6523087.4262200007</v>
      </c>
      <c r="D28" s="300">
        <v>7120031.0131099997</v>
      </c>
      <c r="E28" s="300">
        <v>7797449.0514899995</v>
      </c>
      <c r="F28" s="300">
        <v>8462744.5353599992</v>
      </c>
      <c r="G28" s="300">
        <v>8104661.1399900001</v>
      </c>
      <c r="H28" s="300">
        <v>8150202.4007799998</v>
      </c>
      <c r="I28" s="300">
        <v>8980775.0411900003</v>
      </c>
      <c r="J28" s="300">
        <v>9130022.2365499996</v>
      </c>
      <c r="K28" s="300">
        <v>9291176.667510001</v>
      </c>
      <c r="L28" s="300">
        <v>9639809.0155800004</v>
      </c>
      <c r="M28" s="300">
        <v>9763305.1093300004</v>
      </c>
      <c r="N28" s="363"/>
      <c r="O28" s="293"/>
    </row>
    <row r="29" spans="1:15" s="303" customFormat="1" ht="15" customHeight="1" thickTop="1">
      <c r="A29" s="301" t="s">
        <v>877</v>
      </c>
      <c r="B29" s="302">
        <v>5024053.32015</v>
      </c>
      <c r="C29" s="302">
        <v>5879045.8973199995</v>
      </c>
      <c r="D29" s="302">
        <v>6512108.0117899999</v>
      </c>
      <c r="E29" s="302">
        <v>6857811.4040000001</v>
      </c>
      <c r="F29" s="302">
        <v>7565552.3805499999</v>
      </c>
      <c r="G29" s="302">
        <v>6621167.3259799993</v>
      </c>
      <c r="H29" s="302">
        <v>6763235.7255500006</v>
      </c>
      <c r="I29" s="302">
        <v>7513125.4583100006</v>
      </c>
      <c r="J29" s="302">
        <v>7546510.2577999998</v>
      </c>
      <c r="K29" s="302">
        <v>4471291.4503300004</v>
      </c>
      <c r="L29" s="302">
        <v>4795163.7124499995</v>
      </c>
      <c r="M29" s="302">
        <v>8458095.3015599996</v>
      </c>
      <c r="N29" s="363"/>
      <c r="O29" s="293"/>
    </row>
    <row r="30" spans="1:15" s="303" customFormat="1" ht="15" customHeight="1">
      <c r="A30" s="304" t="s">
        <v>876</v>
      </c>
      <c r="B30" s="302">
        <v>36772.214700000004</v>
      </c>
      <c r="C30" s="302">
        <v>38625.268069999998</v>
      </c>
      <c r="D30" s="302">
        <v>36827.817299999995</v>
      </c>
      <c r="E30" s="302">
        <v>44285.182350000003</v>
      </c>
      <c r="F30" s="302">
        <v>53233.516649999998</v>
      </c>
      <c r="G30" s="302">
        <v>21094.585620000002</v>
      </c>
      <c r="H30" s="302">
        <v>8299.00036</v>
      </c>
      <c r="I30" s="302">
        <v>17120.120329999998</v>
      </c>
      <c r="J30" s="302">
        <v>25547.106789999998</v>
      </c>
      <c r="K30" s="302">
        <v>30302.006120000002</v>
      </c>
      <c r="L30" s="302">
        <v>33512.690869999999</v>
      </c>
      <c r="M30" s="302">
        <v>36035.469259999998</v>
      </c>
      <c r="N30" s="363"/>
      <c r="O30" s="293"/>
    </row>
    <row r="31" spans="1:15" s="303" customFormat="1" ht="15" customHeight="1">
      <c r="A31" s="304" t="s">
        <v>875</v>
      </c>
      <c r="B31" s="302">
        <v>1767913.91258</v>
      </c>
      <c r="C31" s="302">
        <v>1761333.85103</v>
      </c>
      <c r="D31" s="302">
        <v>1856812.06794</v>
      </c>
      <c r="E31" s="302">
        <v>1996776.81443</v>
      </c>
      <c r="F31" s="302">
        <v>2257607.83029</v>
      </c>
      <c r="G31" s="302">
        <v>1878970.3016600001</v>
      </c>
      <c r="H31" s="302">
        <v>1848446.8095999998</v>
      </c>
      <c r="I31" s="302">
        <v>2019403.7691600001</v>
      </c>
      <c r="J31" s="302">
        <v>1890912.74284</v>
      </c>
      <c r="K31" s="302">
        <v>1769574.78767</v>
      </c>
      <c r="L31" s="302">
        <v>1935714.5897599999</v>
      </c>
      <c r="M31" s="302">
        <v>2128391.89555</v>
      </c>
      <c r="N31" s="363"/>
      <c r="O31" s="293"/>
    </row>
    <row r="32" spans="1:15" s="303" customFormat="1" ht="15" customHeight="1">
      <c r="A32" s="304" t="s">
        <v>874</v>
      </c>
      <c r="B32" s="302">
        <v>121725.52303</v>
      </c>
      <c r="C32" s="302">
        <v>39996.651539999999</v>
      </c>
      <c r="D32" s="302">
        <v>25718.469840000002</v>
      </c>
      <c r="E32" s="302">
        <v>14518.404759999999</v>
      </c>
      <c r="F32" s="302">
        <v>8899.987070000001</v>
      </c>
      <c r="G32" s="302">
        <v>3026.5209300000001</v>
      </c>
      <c r="H32" s="302">
        <v>2291.6935099999996</v>
      </c>
      <c r="I32" s="302">
        <v>1614.4276499999999</v>
      </c>
      <c r="J32" s="302">
        <v>490.88722999999999</v>
      </c>
      <c r="K32" s="302">
        <v>250.32920999999999</v>
      </c>
      <c r="L32" s="302">
        <v>248.20760000000001</v>
      </c>
      <c r="M32" s="302">
        <v>163.04336999999998</v>
      </c>
      <c r="N32" s="363"/>
      <c r="O32" s="293"/>
    </row>
    <row r="33" spans="1:15" s="303" customFormat="1" ht="15" customHeight="1">
      <c r="A33" s="304" t="s">
        <v>873</v>
      </c>
      <c r="B33" s="302">
        <v>52481.221950000006</v>
      </c>
      <c r="C33" s="302">
        <v>46617.626979999994</v>
      </c>
      <c r="D33" s="302">
        <v>58762.237759999996</v>
      </c>
      <c r="E33" s="302">
        <v>59434.135880000002</v>
      </c>
      <c r="F33" s="302">
        <v>62060.621509999997</v>
      </c>
      <c r="G33" s="302">
        <v>57386.023520000002</v>
      </c>
      <c r="H33" s="302">
        <v>54736.71931</v>
      </c>
      <c r="I33" s="302">
        <v>87828.600099999996</v>
      </c>
      <c r="J33" s="302">
        <v>111212.16615</v>
      </c>
      <c r="K33" s="302">
        <v>133809.43419999999</v>
      </c>
      <c r="L33" s="302">
        <v>144880.81777000002</v>
      </c>
      <c r="M33" s="302">
        <v>190832.30609</v>
      </c>
      <c r="N33" s="363"/>
      <c r="O33" s="293"/>
    </row>
    <row r="34" spans="1:15" s="303" customFormat="1" ht="15" customHeight="1">
      <c r="A34" s="304" t="s">
        <v>872</v>
      </c>
      <c r="B34" s="302">
        <v>2845291.5095799998</v>
      </c>
      <c r="C34" s="302">
        <v>3703802.6225399999</v>
      </c>
      <c r="D34" s="302">
        <v>4159475.9601599998</v>
      </c>
      <c r="E34" s="302">
        <v>4282178.1687500002</v>
      </c>
      <c r="F34" s="302">
        <v>4658322.7273399998</v>
      </c>
      <c r="G34" s="302">
        <v>4087296.3019599998</v>
      </c>
      <c r="H34" s="302">
        <v>4184480.4608899998</v>
      </c>
      <c r="I34" s="302">
        <v>4666455.1336099999</v>
      </c>
      <c r="J34" s="302">
        <v>4799382.9734700006</v>
      </c>
      <c r="K34" s="302">
        <v>2422744.54641</v>
      </c>
      <c r="L34" s="302">
        <v>2563340.4054399999</v>
      </c>
      <c r="M34" s="302">
        <v>5380368.7713599997</v>
      </c>
      <c r="N34" s="363"/>
      <c r="O34" s="293"/>
    </row>
    <row r="35" spans="1:15" s="303" customFormat="1" ht="15" customHeight="1">
      <c r="A35" s="304" t="s">
        <v>871</v>
      </c>
      <c r="B35" s="302">
        <v>199868.93831</v>
      </c>
      <c r="C35" s="302">
        <v>288669.87716000003</v>
      </c>
      <c r="D35" s="302">
        <v>374511.45879</v>
      </c>
      <c r="E35" s="302">
        <v>460618.69782999996</v>
      </c>
      <c r="F35" s="302">
        <v>525427.69768999994</v>
      </c>
      <c r="G35" s="302">
        <v>573393.59228999994</v>
      </c>
      <c r="H35" s="302">
        <v>664981.04188000003</v>
      </c>
      <c r="I35" s="302">
        <v>720703.40746000002</v>
      </c>
      <c r="J35" s="302">
        <v>718964.38132000004</v>
      </c>
      <c r="K35" s="302">
        <v>114610.34672</v>
      </c>
      <c r="L35" s="302">
        <v>117467.00101000001</v>
      </c>
      <c r="M35" s="302">
        <v>722303.81592999992</v>
      </c>
      <c r="N35" s="363"/>
      <c r="O35" s="293"/>
    </row>
    <row r="36" spans="1:15" s="303" customFormat="1" ht="15" customHeight="1">
      <c r="A36" s="301" t="s">
        <v>870</v>
      </c>
      <c r="B36" s="302">
        <v>9617.6268700000001</v>
      </c>
      <c r="C36" s="302">
        <v>6032.2792300000001</v>
      </c>
      <c r="D36" s="302">
        <v>627.54165999999998</v>
      </c>
      <c r="E36" s="302">
        <v>4883.7588399999995</v>
      </c>
      <c r="F36" s="302">
        <v>5038.8527899999999</v>
      </c>
      <c r="G36" s="302">
        <v>848.29186000000004</v>
      </c>
      <c r="H36" s="302">
        <v>549.44732999999997</v>
      </c>
      <c r="I36" s="302">
        <v>3043.23972</v>
      </c>
      <c r="J36" s="302">
        <v>3649.5503399999998</v>
      </c>
      <c r="K36" s="302">
        <v>1540.56522</v>
      </c>
      <c r="L36" s="302">
        <v>4512.6697100000001</v>
      </c>
      <c r="M36" s="302">
        <v>1474.32709</v>
      </c>
      <c r="N36" s="363"/>
      <c r="O36" s="293"/>
    </row>
    <row r="37" spans="1:15" s="303" customFormat="1" ht="15" customHeight="1">
      <c r="A37" s="301" t="s">
        <v>869</v>
      </c>
      <c r="B37" s="302">
        <v>296432.97174000001</v>
      </c>
      <c r="C37" s="302">
        <v>299331.56112000003</v>
      </c>
      <c r="D37" s="302">
        <v>207794.89728</v>
      </c>
      <c r="E37" s="302">
        <v>463977.04412999999</v>
      </c>
      <c r="F37" s="302">
        <v>459531.27639999997</v>
      </c>
      <c r="G37" s="302">
        <v>577996.89549000002</v>
      </c>
      <c r="H37" s="302">
        <v>444205.24343999999</v>
      </c>
      <c r="I37" s="302">
        <v>635861.90785000008</v>
      </c>
      <c r="J37" s="302">
        <v>660314.60646000004</v>
      </c>
      <c r="K37" s="302">
        <v>570295.97789999994</v>
      </c>
      <c r="L37" s="302">
        <v>544025.54003999999</v>
      </c>
      <c r="M37" s="302">
        <v>510670.17155000003</v>
      </c>
      <c r="N37" s="363"/>
      <c r="O37" s="293"/>
    </row>
    <row r="38" spans="1:15" s="303" customFormat="1" ht="15" customHeight="1">
      <c r="A38" s="301" t="s">
        <v>868</v>
      </c>
      <c r="B38" s="302">
        <v>138049.63529000001</v>
      </c>
      <c r="C38" s="302">
        <v>148446.22865999999</v>
      </c>
      <c r="D38" s="302">
        <v>180192.05544</v>
      </c>
      <c r="E38" s="302">
        <v>243704.43306000001</v>
      </c>
      <c r="F38" s="302">
        <v>223359.894</v>
      </c>
      <c r="G38" s="302">
        <v>310557.33114999998</v>
      </c>
      <c r="H38" s="302">
        <v>351747.38481999998</v>
      </c>
      <c r="I38" s="302">
        <v>161812.88774000001</v>
      </c>
      <c r="J38" s="302">
        <v>262225.32005000004</v>
      </c>
      <c r="K38" s="302">
        <v>283705.61136000004</v>
      </c>
      <c r="L38" s="302">
        <v>279966.40077000001</v>
      </c>
      <c r="M38" s="302">
        <v>336432.18080000003</v>
      </c>
      <c r="N38" s="363"/>
      <c r="O38" s="293"/>
    </row>
    <row r="39" spans="1:15" s="303" customFormat="1" ht="15" customHeight="1">
      <c r="A39" s="301" t="s">
        <v>147</v>
      </c>
      <c r="B39" s="302">
        <v>163732.26771000001</v>
      </c>
      <c r="C39" s="302">
        <v>170492.81667</v>
      </c>
      <c r="D39" s="302">
        <v>178764.15963000001</v>
      </c>
      <c r="E39" s="302">
        <v>192813.42274000001</v>
      </c>
      <c r="F39" s="302">
        <v>203958.74363999997</v>
      </c>
      <c r="G39" s="302">
        <v>215733.88756</v>
      </c>
      <c r="H39" s="302">
        <v>227547.90375999999</v>
      </c>
      <c r="I39" s="302">
        <v>241886.74371000001</v>
      </c>
      <c r="J39" s="302">
        <v>249289.04244999998</v>
      </c>
      <c r="K39" s="302">
        <v>257867.39734</v>
      </c>
      <c r="L39" s="302">
        <v>262225.34891</v>
      </c>
      <c r="M39" s="302">
        <v>263176.28133000003</v>
      </c>
      <c r="N39" s="363"/>
      <c r="O39" s="293"/>
    </row>
    <row r="40" spans="1:15" s="303" customFormat="1" ht="15" customHeight="1">
      <c r="A40" s="301" t="s">
        <v>154</v>
      </c>
      <c r="B40" s="302">
        <v>0</v>
      </c>
      <c r="C40" s="302">
        <v>0</v>
      </c>
      <c r="D40" s="302">
        <v>0</v>
      </c>
      <c r="E40" s="302">
        <v>0</v>
      </c>
      <c r="F40" s="302">
        <v>0</v>
      </c>
      <c r="G40" s="302">
        <v>0</v>
      </c>
      <c r="H40" s="302">
        <v>0</v>
      </c>
      <c r="I40" s="302">
        <v>0</v>
      </c>
      <c r="J40" s="302">
        <v>0</v>
      </c>
      <c r="K40" s="302">
        <v>0</v>
      </c>
      <c r="L40" s="302">
        <v>0</v>
      </c>
      <c r="M40" s="302">
        <v>0</v>
      </c>
      <c r="N40" s="363"/>
      <c r="O40" s="293"/>
    </row>
    <row r="41" spans="1:15" s="303" customFormat="1" ht="15" customHeight="1">
      <c r="A41" s="301" t="s">
        <v>867</v>
      </c>
      <c r="B41" s="302">
        <v>0</v>
      </c>
      <c r="C41" s="302">
        <v>0</v>
      </c>
      <c r="D41" s="302">
        <v>0</v>
      </c>
      <c r="E41" s="302">
        <v>0</v>
      </c>
      <c r="F41" s="302">
        <v>0</v>
      </c>
      <c r="G41" s="302">
        <v>0</v>
      </c>
      <c r="H41" s="302">
        <v>0</v>
      </c>
      <c r="I41" s="302">
        <v>0</v>
      </c>
      <c r="J41" s="302">
        <v>0</v>
      </c>
      <c r="K41" s="302">
        <v>0</v>
      </c>
      <c r="L41" s="302">
        <v>0</v>
      </c>
      <c r="M41" s="302">
        <v>0</v>
      </c>
      <c r="N41" s="363"/>
      <c r="O41" s="293"/>
    </row>
    <row r="42" spans="1:15" s="305" customFormat="1" ht="15" customHeight="1" thickBot="1">
      <c r="A42" s="301" t="s">
        <v>128</v>
      </c>
      <c r="B42" s="302">
        <v>79702.117239999992</v>
      </c>
      <c r="C42" s="302">
        <v>19738.643219999998</v>
      </c>
      <c r="D42" s="302">
        <v>40544.347310000005</v>
      </c>
      <c r="E42" s="302">
        <v>34258.988720000001</v>
      </c>
      <c r="F42" s="302">
        <v>5303.3879800000004</v>
      </c>
      <c r="G42" s="302">
        <v>378357.40794999996</v>
      </c>
      <c r="H42" s="302">
        <v>362916.69588000001</v>
      </c>
      <c r="I42" s="302">
        <v>425044.80385999999</v>
      </c>
      <c r="J42" s="302">
        <v>408033.45944999997</v>
      </c>
      <c r="K42" s="302">
        <v>3706475.66536</v>
      </c>
      <c r="L42" s="302">
        <v>3753915.3436999996</v>
      </c>
      <c r="M42" s="302">
        <v>193456.84700000001</v>
      </c>
      <c r="N42" s="363"/>
      <c r="O42" s="293"/>
    </row>
    <row r="43" spans="1:15" ht="15" customHeight="1" thickTop="1" thickBot="1">
      <c r="A43" s="299" t="s">
        <v>866</v>
      </c>
      <c r="B43" s="300">
        <v>523467.98706000001</v>
      </c>
      <c r="C43" s="300">
        <v>592349.53478999995</v>
      </c>
      <c r="D43" s="300">
        <v>671982.10291000002</v>
      </c>
      <c r="E43" s="300">
        <v>746286.17303999991</v>
      </c>
      <c r="F43" s="300">
        <v>823687.7630700001</v>
      </c>
      <c r="G43" s="300">
        <v>945122.83627999993</v>
      </c>
      <c r="H43" s="300">
        <v>970922.93072000006</v>
      </c>
      <c r="I43" s="300">
        <v>1045246.81488</v>
      </c>
      <c r="J43" s="300">
        <v>1143443.72483</v>
      </c>
      <c r="K43" s="300">
        <v>1195760.1542</v>
      </c>
      <c r="L43" s="300">
        <v>1231910.2318199999</v>
      </c>
      <c r="M43" s="300">
        <v>1280168.9377899999</v>
      </c>
      <c r="N43" s="363"/>
      <c r="O43" s="293"/>
    </row>
    <row r="44" spans="1:15" s="303" customFormat="1" ht="15" customHeight="1" thickTop="1">
      <c r="A44" s="301" t="s">
        <v>169</v>
      </c>
      <c r="B44" s="302">
        <v>381026.6</v>
      </c>
      <c r="C44" s="302">
        <v>428774.1</v>
      </c>
      <c r="D44" s="302">
        <v>501416.2</v>
      </c>
      <c r="E44" s="302">
        <v>545511.6</v>
      </c>
      <c r="F44" s="302">
        <v>614137.69999999995</v>
      </c>
      <c r="G44" s="302">
        <v>680130.4</v>
      </c>
      <c r="H44" s="302">
        <v>743268.1</v>
      </c>
      <c r="I44" s="302">
        <v>823361.7</v>
      </c>
      <c r="J44" s="302">
        <v>866181.9</v>
      </c>
      <c r="K44" s="302">
        <v>932408.3</v>
      </c>
      <c r="L44" s="302">
        <v>932408.3</v>
      </c>
      <c r="M44" s="302">
        <v>1003131.8</v>
      </c>
      <c r="N44" s="363"/>
      <c r="O44" s="293"/>
    </row>
    <row r="45" spans="1:15" s="303" customFormat="1" ht="15" customHeight="1">
      <c r="A45" s="301" t="s">
        <v>173</v>
      </c>
      <c r="B45" s="302">
        <v>5529.5283099999997</v>
      </c>
      <c r="C45" s="302">
        <v>5529.5283099999997</v>
      </c>
      <c r="D45" s="302">
        <v>5529.5283099999997</v>
      </c>
      <c r="E45" s="302">
        <v>5529.5283099999997</v>
      </c>
      <c r="F45" s="302">
        <v>5529.5283099999997</v>
      </c>
      <c r="G45" s="302">
        <v>5529.5283099999997</v>
      </c>
      <c r="H45" s="302">
        <v>5529.5283099999997</v>
      </c>
      <c r="I45" s="302">
        <v>5529.5283099999997</v>
      </c>
      <c r="J45" s="302">
        <v>5529.5283099999997</v>
      </c>
      <c r="K45" s="302">
        <v>5529.5283099999997</v>
      </c>
      <c r="L45" s="302">
        <v>5529.5283099999997</v>
      </c>
      <c r="M45" s="302">
        <v>5529.5283099999997</v>
      </c>
      <c r="N45" s="363"/>
      <c r="O45" s="293"/>
    </row>
    <row r="46" spans="1:15" s="303" customFormat="1" ht="15" customHeight="1">
      <c r="A46" s="301" t="s">
        <v>177</v>
      </c>
      <c r="B46" s="302">
        <v>0</v>
      </c>
      <c r="C46" s="302">
        <v>0</v>
      </c>
      <c r="D46" s="302">
        <v>0</v>
      </c>
      <c r="E46" s="302">
        <v>0</v>
      </c>
      <c r="F46" s="302">
        <v>0</v>
      </c>
      <c r="G46" s="302">
        <v>0</v>
      </c>
      <c r="H46" s="302">
        <v>0</v>
      </c>
      <c r="I46" s="302">
        <v>0</v>
      </c>
      <c r="J46" s="302">
        <v>0</v>
      </c>
      <c r="K46" s="302">
        <v>0</v>
      </c>
      <c r="L46" s="302">
        <v>0</v>
      </c>
      <c r="M46" s="302">
        <v>0</v>
      </c>
      <c r="N46" s="363"/>
      <c r="O46" s="293"/>
    </row>
    <row r="47" spans="1:15" s="303" customFormat="1" ht="15" customHeight="1">
      <c r="A47" s="301" t="s">
        <v>865</v>
      </c>
      <c r="B47" s="302">
        <v>50417.392159999996</v>
      </c>
      <c r="C47" s="302">
        <v>59066.763989999999</v>
      </c>
      <c r="D47" s="302">
        <v>68964.603409999996</v>
      </c>
      <c r="E47" s="302">
        <v>78571.705700000006</v>
      </c>
      <c r="F47" s="302">
        <v>90238.844819999998</v>
      </c>
      <c r="G47" s="302">
        <v>101616.85947</v>
      </c>
      <c r="H47" s="302">
        <v>120558.22588</v>
      </c>
      <c r="I47" s="302">
        <v>130714.78189</v>
      </c>
      <c r="J47" s="302">
        <v>139278.66524</v>
      </c>
      <c r="K47" s="302">
        <v>152523.90956999999</v>
      </c>
      <c r="L47" s="302">
        <v>152523.90956999999</v>
      </c>
      <c r="M47" s="302">
        <v>166668.658</v>
      </c>
      <c r="N47" s="363"/>
      <c r="O47" s="293"/>
    </row>
    <row r="48" spans="1:15" s="303" customFormat="1" ht="15" customHeight="1">
      <c r="A48" s="301" t="s">
        <v>183</v>
      </c>
      <c r="B48" s="302">
        <v>86494.466589999996</v>
      </c>
      <c r="C48" s="302">
        <v>98979.142489999998</v>
      </c>
      <c r="D48" s="302">
        <v>96071.771189999999</v>
      </c>
      <c r="E48" s="302">
        <v>116673.33903</v>
      </c>
      <c r="F48" s="302">
        <v>113781.68994</v>
      </c>
      <c r="G48" s="302">
        <v>157846.0485</v>
      </c>
      <c r="H48" s="302">
        <v>101567.07653000001</v>
      </c>
      <c r="I48" s="302">
        <v>85640.804680000001</v>
      </c>
      <c r="J48" s="302">
        <v>132453.63128</v>
      </c>
      <c r="K48" s="302">
        <v>105298.41631999999</v>
      </c>
      <c r="L48" s="302">
        <v>141448.49393999999</v>
      </c>
      <c r="M48" s="302">
        <v>104838.95148</v>
      </c>
      <c r="N48" s="363"/>
      <c r="O48" s="293"/>
    </row>
    <row r="49" spans="1:15" s="303" customFormat="1" ht="15" customHeight="1">
      <c r="A49" s="304" t="s">
        <v>864</v>
      </c>
      <c r="B49" s="302">
        <v>0.74833000000000005</v>
      </c>
      <c r="C49" s="302">
        <v>0.74833000000000005</v>
      </c>
      <c r="D49" s="302">
        <v>0.74833000000000005</v>
      </c>
      <c r="E49" s="302">
        <v>1.9478199999999999</v>
      </c>
      <c r="F49" s="302">
        <v>1.5434300000000001</v>
      </c>
      <c r="G49" s="302">
        <v>1.3284100000000001</v>
      </c>
      <c r="H49" s="302">
        <v>1.5164500000000001</v>
      </c>
      <c r="I49" s="302">
        <v>1.97123</v>
      </c>
      <c r="J49" s="302">
        <v>1.1879600000000001</v>
      </c>
      <c r="K49" s="302">
        <v>1.00962</v>
      </c>
      <c r="L49" s="302">
        <v>1.00962</v>
      </c>
      <c r="M49" s="302">
        <v>1.2517799999999999</v>
      </c>
      <c r="N49" s="363"/>
      <c r="O49" s="293"/>
    </row>
    <row r="50" spans="1:15" s="305" customFormat="1" ht="15" customHeight="1" thickBot="1">
      <c r="A50" s="304" t="s">
        <v>863</v>
      </c>
      <c r="B50" s="302">
        <v>86493.718260000009</v>
      </c>
      <c r="C50" s="302">
        <v>98978.394159999996</v>
      </c>
      <c r="D50" s="302">
        <v>96071.022859999997</v>
      </c>
      <c r="E50" s="302">
        <v>116671.39120999999</v>
      </c>
      <c r="F50" s="302">
        <v>113780.14651000001</v>
      </c>
      <c r="G50" s="302">
        <v>157844.72009000002</v>
      </c>
      <c r="H50" s="302">
        <v>101565.56008</v>
      </c>
      <c r="I50" s="302">
        <v>85638.833450000006</v>
      </c>
      <c r="J50" s="302">
        <v>132452.44331999999</v>
      </c>
      <c r="K50" s="302">
        <v>105297.40670000001</v>
      </c>
      <c r="L50" s="302">
        <v>141447.48431999999</v>
      </c>
      <c r="M50" s="302">
        <v>104837.6997</v>
      </c>
      <c r="N50" s="363"/>
      <c r="O50" s="293"/>
    </row>
    <row r="51" spans="1:15" ht="15" customHeight="1" thickTop="1" thickBot="1">
      <c r="A51" s="299" t="s">
        <v>862</v>
      </c>
      <c r="B51" s="300">
        <v>6235055.9260600004</v>
      </c>
      <c r="C51" s="300">
        <v>7115436.9610100007</v>
      </c>
      <c r="D51" s="300">
        <v>7792013.1160200005</v>
      </c>
      <c r="E51" s="300">
        <v>8543735.2245300002</v>
      </c>
      <c r="F51" s="300">
        <v>9286432.2984299995</v>
      </c>
      <c r="G51" s="300">
        <v>9049783.9762700014</v>
      </c>
      <c r="H51" s="300">
        <v>9121125.3314999994</v>
      </c>
      <c r="I51" s="300">
        <v>10026021.856069999</v>
      </c>
      <c r="J51" s="300">
        <v>10273465.961379999</v>
      </c>
      <c r="K51" s="300">
        <v>10486936.82171</v>
      </c>
      <c r="L51" s="300">
        <v>10871719.247399999</v>
      </c>
      <c r="M51" s="300">
        <v>11043474.047120001</v>
      </c>
      <c r="N51" s="363"/>
      <c r="O51" s="293"/>
    </row>
    <row r="52" spans="1:15" s="303" customFormat="1" ht="15" customHeight="1" thickTop="1">
      <c r="A52" s="306" t="s">
        <v>861</v>
      </c>
      <c r="B52" s="302">
        <v>105581.37276</v>
      </c>
      <c r="C52" s="302">
        <v>119828.16426000001</v>
      </c>
      <c r="D52" s="302">
        <v>140403.91438999999</v>
      </c>
      <c r="E52" s="302">
        <v>138896.77283999999</v>
      </c>
      <c r="F52" s="302">
        <v>149469.97477999999</v>
      </c>
      <c r="G52" s="302">
        <v>211382.58894999998</v>
      </c>
      <c r="H52" s="302">
        <v>219758.06788999998</v>
      </c>
      <c r="I52" s="302">
        <v>285013.8296</v>
      </c>
      <c r="J52" s="302">
        <v>278957.12169999996</v>
      </c>
      <c r="K52" s="302">
        <v>435710.18857</v>
      </c>
      <c r="L52" s="302">
        <v>485093.38314999995</v>
      </c>
      <c r="M52" s="302">
        <v>512612.76668</v>
      </c>
      <c r="N52" s="363"/>
      <c r="O52" s="293"/>
    </row>
    <row r="53" spans="1:15" s="305" customFormat="1" ht="15" customHeight="1">
      <c r="A53" s="304" t="s">
        <v>860</v>
      </c>
      <c r="B53" s="302">
        <v>0</v>
      </c>
      <c r="C53" s="302">
        <v>0</v>
      </c>
      <c r="D53" s="302">
        <v>0</v>
      </c>
      <c r="E53" s="302">
        <v>0</v>
      </c>
      <c r="F53" s="302">
        <v>0</v>
      </c>
      <c r="G53" s="302">
        <v>0</v>
      </c>
      <c r="H53" s="302">
        <v>0</v>
      </c>
      <c r="I53" s="302">
        <v>0</v>
      </c>
      <c r="J53" s="302">
        <v>0</v>
      </c>
      <c r="K53" s="302">
        <v>0</v>
      </c>
      <c r="L53" s="302">
        <v>0</v>
      </c>
      <c r="M53" s="302">
        <v>0</v>
      </c>
      <c r="N53" s="363"/>
      <c r="O53" s="293"/>
    </row>
    <row r="54" spans="1:15" s="305" customFormat="1" ht="15" customHeight="1">
      <c r="A54" s="304" t="s">
        <v>859</v>
      </c>
      <c r="B54" s="302">
        <v>19197.408219999998</v>
      </c>
      <c r="C54" s="302">
        <v>13735.037390000001</v>
      </c>
      <c r="D54" s="302">
        <v>16888.105329999999</v>
      </c>
      <c r="E54" s="302">
        <v>25429.590579999996</v>
      </c>
      <c r="F54" s="302">
        <v>23294.650899999997</v>
      </c>
      <c r="G54" s="302">
        <v>33478.727489999997</v>
      </c>
      <c r="H54" s="302">
        <v>25132.794819999999</v>
      </c>
      <c r="I54" s="302">
        <v>38229.122490000002</v>
      </c>
      <c r="J54" s="302">
        <v>59106.588130000004</v>
      </c>
      <c r="K54" s="302">
        <v>118548.80386</v>
      </c>
      <c r="L54" s="302">
        <v>170239.32746999999</v>
      </c>
      <c r="M54" s="302">
        <v>260690.90986000001</v>
      </c>
      <c r="N54" s="363"/>
      <c r="O54" s="293"/>
    </row>
    <row r="55" spans="1:15" s="305" customFormat="1" ht="15" customHeight="1">
      <c r="A55" s="304" t="s">
        <v>858</v>
      </c>
      <c r="B55" s="302">
        <v>0</v>
      </c>
      <c r="C55" s="302">
        <v>0</v>
      </c>
      <c r="D55" s="302">
        <v>0</v>
      </c>
      <c r="E55" s="302">
        <v>0</v>
      </c>
      <c r="F55" s="302">
        <v>0</v>
      </c>
      <c r="G55" s="302">
        <v>0</v>
      </c>
      <c r="H55" s="302">
        <v>0</v>
      </c>
      <c r="I55" s="302">
        <v>0</v>
      </c>
      <c r="J55" s="302">
        <v>0</v>
      </c>
      <c r="K55" s="302">
        <v>0</v>
      </c>
      <c r="L55" s="302">
        <v>0</v>
      </c>
      <c r="M55" s="302">
        <v>0</v>
      </c>
      <c r="N55" s="363"/>
      <c r="O55" s="293"/>
    </row>
    <row r="56" spans="1:15" s="305" customFormat="1" ht="15" customHeight="1">
      <c r="A56" s="304" t="s">
        <v>857</v>
      </c>
      <c r="B56" s="302">
        <v>86383.964540000001</v>
      </c>
      <c r="C56" s="302">
        <v>106093.12687000001</v>
      </c>
      <c r="D56" s="302">
        <v>123515.80906</v>
      </c>
      <c r="E56" s="302">
        <v>113467.18226</v>
      </c>
      <c r="F56" s="302">
        <v>126175.32388</v>
      </c>
      <c r="G56" s="302">
        <v>177903.86146000001</v>
      </c>
      <c r="H56" s="302">
        <v>194625.27307</v>
      </c>
      <c r="I56" s="302">
        <v>246784.70711000002</v>
      </c>
      <c r="J56" s="302">
        <v>219850.53357</v>
      </c>
      <c r="K56" s="302">
        <v>317161.38470999995</v>
      </c>
      <c r="L56" s="302">
        <v>314854.05567999999</v>
      </c>
      <c r="M56" s="302">
        <v>251921.85681999999</v>
      </c>
      <c r="N56" s="363"/>
      <c r="O56" s="293"/>
    </row>
    <row r="57" spans="1:15" s="305" customFormat="1" ht="15" customHeight="1">
      <c r="A57" s="304" t="s">
        <v>856</v>
      </c>
      <c r="B57" s="302">
        <v>0</v>
      </c>
      <c r="C57" s="302">
        <v>0</v>
      </c>
      <c r="D57" s="302">
        <v>0</v>
      </c>
      <c r="E57" s="302">
        <v>0</v>
      </c>
      <c r="F57" s="302">
        <v>0</v>
      </c>
      <c r="G57" s="302">
        <v>0</v>
      </c>
      <c r="H57" s="302">
        <v>0</v>
      </c>
      <c r="I57" s="302">
        <v>0</v>
      </c>
      <c r="J57" s="302">
        <v>0</v>
      </c>
      <c r="K57" s="302">
        <v>0</v>
      </c>
      <c r="L57" s="302">
        <v>0</v>
      </c>
      <c r="M57" s="302">
        <v>0</v>
      </c>
      <c r="N57" s="363"/>
      <c r="O57" s="293"/>
    </row>
    <row r="58" spans="1:15" s="305" customFormat="1" ht="15" customHeight="1">
      <c r="A58" s="301" t="s">
        <v>855</v>
      </c>
      <c r="B58" s="302">
        <v>13225489.3358</v>
      </c>
      <c r="C58" s="302">
        <v>13080050.99769</v>
      </c>
      <c r="D58" s="302">
        <v>12842725.342020001</v>
      </c>
      <c r="E58" s="302">
        <v>12712497.120129999</v>
      </c>
      <c r="F58" s="302">
        <v>13720722.951459998</v>
      </c>
      <c r="G58" s="302">
        <v>14241248.981120002</v>
      </c>
      <c r="H58" s="302">
        <v>13823414.638489999</v>
      </c>
      <c r="I58" s="302">
        <v>12805344.0264</v>
      </c>
      <c r="J58" s="302">
        <v>11554893.48918</v>
      </c>
      <c r="K58" s="302">
        <v>11583351.933089999</v>
      </c>
      <c r="L58" s="302">
        <v>11675268.94974</v>
      </c>
      <c r="M58" s="302">
        <v>11736300.0162</v>
      </c>
      <c r="N58" s="363"/>
      <c r="O58" s="293"/>
    </row>
    <row r="59" spans="1:15">
      <c r="A59" s="307" t="s">
        <v>854</v>
      </c>
      <c r="B59" s="308">
        <v>728055.37435000006</v>
      </c>
      <c r="C59" s="308">
        <v>807292.66583000007</v>
      </c>
      <c r="D59" s="308">
        <v>866943.64954000001</v>
      </c>
      <c r="E59" s="308">
        <v>969283.22855999996</v>
      </c>
      <c r="F59" s="308">
        <v>1041257.6391199999</v>
      </c>
      <c r="G59" s="308">
        <v>1130190.6468399998</v>
      </c>
      <c r="H59" s="308">
        <v>1045136.58813</v>
      </c>
      <c r="I59" s="308">
        <v>937251.54380999994</v>
      </c>
      <c r="J59" s="308">
        <v>1131550.07978</v>
      </c>
      <c r="K59" s="308">
        <v>913702.27207000006</v>
      </c>
      <c r="L59" s="308">
        <v>1255439.5910399999</v>
      </c>
      <c r="M59" s="308">
        <v>982309.23988000001</v>
      </c>
      <c r="N59" s="363"/>
      <c r="O59" s="293"/>
    </row>
    <row r="60" spans="1:15" ht="15" customHeight="1">
      <c r="A60" s="304" t="s">
        <v>853</v>
      </c>
      <c r="B60" s="302">
        <v>-114304.05764</v>
      </c>
      <c r="C60" s="302">
        <v>-161523.51059999998</v>
      </c>
      <c r="D60" s="302">
        <v>-175714.48936000001</v>
      </c>
      <c r="E60" s="302">
        <v>-189522.00684000002</v>
      </c>
      <c r="F60" s="302">
        <v>-217489.25453000001</v>
      </c>
      <c r="G60" s="302">
        <v>-238563.47290999998</v>
      </c>
      <c r="H60" s="302">
        <v>-245337.64655</v>
      </c>
      <c r="I60" s="302">
        <v>-286438.53281</v>
      </c>
      <c r="J60" s="302">
        <v>-330056.94714</v>
      </c>
      <c r="K60" s="302">
        <v>-274799.29217000003</v>
      </c>
      <c r="L60" s="302">
        <v>-371385.47681999998</v>
      </c>
      <c r="M60" s="302">
        <v>-307774.77195999998</v>
      </c>
      <c r="N60" s="363"/>
      <c r="O60" s="293"/>
    </row>
    <row r="61" spans="1:15" ht="15" customHeight="1">
      <c r="A61" s="301" t="s">
        <v>852</v>
      </c>
      <c r="B61" s="302">
        <v>613751.31671000004</v>
      </c>
      <c r="C61" s="302">
        <v>645769.15523000003</v>
      </c>
      <c r="D61" s="302">
        <v>691229.16017999989</v>
      </c>
      <c r="E61" s="302">
        <v>779761.22172000003</v>
      </c>
      <c r="F61" s="302">
        <v>823768.38459000003</v>
      </c>
      <c r="G61" s="302">
        <v>891627.17392999993</v>
      </c>
      <c r="H61" s="302">
        <v>799798.9415800001</v>
      </c>
      <c r="I61" s="302">
        <v>650813.01100000006</v>
      </c>
      <c r="J61" s="302">
        <v>801493.13263999997</v>
      </c>
      <c r="K61" s="302">
        <v>638902.97989999992</v>
      </c>
      <c r="L61" s="302">
        <v>884054.11421999999</v>
      </c>
      <c r="M61" s="302">
        <v>674534.46791999997</v>
      </c>
      <c r="N61" s="363"/>
      <c r="O61" s="293"/>
    </row>
    <row r="62" spans="1:15" ht="15" customHeight="1">
      <c r="A62" s="309" t="s">
        <v>851</v>
      </c>
      <c r="B62" s="302">
        <v>53686.046689999996</v>
      </c>
      <c r="C62" s="302">
        <v>56810.019130000001</v>
      </c>
      <c r="D62" s="302">
        <v>64966.660779999998</v>
      </c>
      <c r="E62" s="302">
        <v>71281.566800000001</v>
      </c>
      <c r="F62" s="302">
        <v>79655.711009999999</v>
      </c>
      <c r="G62" s="302">
        <v>82202.246780000001</v>
      </c>
      <c r="H62" s="302">
        <v>65919.029049999997</v>
      </c>
      <c r="I62" s="302">
        <v>72463.750349999988</v>
      </c>
      <c r="J62" s="302">
        <v>76491.135949999996</v>
      </c>
      <c r="K62" s="302">
        <v>61450.461630000005</v>
      </c>
      <c r="L62" s="302">
        <v>85726.880640000003</v>
      </c>
      <c r="M62" s="302">
        <v>68422.989079999999</v>
      </c>
      <c r="N62" s="363"/>
      <c r="O62" s="293"/>
    </row>
    <row r="63" spans="1:15" ht="15" customHeight="1">
      <c r="A63" s="304" t="s">
        <v>850</v>
      </c>
      <c r="B63" s="302">
        <v>-10422.336160000001</v>
      </c>
      <c r="C63" s="302">
        <v>-5553.8753499999993</v>
      </c>
      <c r="D63" s="302">
        <v>-8624.2229499999994</v>
      </c>
      <c r="E63" s="302">
        <v>-12931.085439999999</v>
      </c>
      <c r="F63" s="302">
        <v>-16257.63492</v>
      </c>
      <c r="G63" s="302">
        <v>-12993.02729</v>
      </c>
      <c r="H63" s="302">
        <v>-6032.8593200000005</v>
      </c>
      <c r="I63" s="302">
        <v>-16167.15294</v>
      </c>
      <c r="J63" s="302">
        <v>-6521.09195</v>
      </c>
      <c r="K63" s="302">
        <v>-4729.1705599999996</v>
      </c>
      <c r="L63" s="302">
        <v>-7587.51217</v>
      </c>
      <c r="M63" s="302">
        <v>-5309.3893200000002</v>
      </c>
      <c r="N63" s="363"/>
      <c r="O63" s="293"/>
    </row>
    <row r="64" spans="1:15" ht="15" customHeight="1">
      <c r="A64" s="310" t="s">
        <v>849</v>
      </c>
      <c r="B64" s="302">
        <v>657015.02723999997</v>
      </c>
      <c r="C64" s="302">
        <v>697025.29900999996</v>
      </c>
      <c r="D64" s="302">
        <v>747571.59800999996</v>
      </c>
      <c r="E64" s="302">
        <v>838111.70308000001</v>
      </c>
      <c r="F64" s="302">
        <v>887166.4606799999</v>
      </c>
      <c r="G64" s="302">
        <v>960836.39341999998</v>
      </c>
      <c r="H64" s="302">
        <v>859685.11130999995</v>
      </c>
      <c r="I64" s="302">
        <v>707109.60840999999</v>
      </c>
      <c r="J64" s="302">
        <v>871463.17663999996</v>
      </c>
      <c r="K64" s="302">
        <v>695624.27097000007</v>
      </c>
      <c r="L64" s="302">
        <v>962193.48269000009</v>
      </c>
      <c r="M64" s="302">
        <v>737648.06767999998</v>
      </c>
      <c r="N64" s="363"/>
      <c r="O64" s="293"/>
    </row>
    <row r="65" spans="1:15" ht="15" customHeight="1">
      <c r="A65" s="309" t="s">
        <v>848</v>
      </c>
      <c r="B65" s="302">
        <v>110046.76972</v>
      </c>
      <c r="C65" s="302">
        <v>45882.119909999994</v>
      </c>
      <c r="D65" s="302">
        <v>61503.475310000002</v>
      </c>
      <c r="E65" s="302">
        <v>52429.434639999999</v>
      </c>
      <c r="F65" s="302">
        <v>72885.3554</v>
      </c>
      <c r="G65" s="302">
        <v>46046.54924</v>
      </c>
      <c r="H65" s="302">
        <v>119786.76036</v>
      </c>
      <c r="I65" s="302">
        <v>85038.816709999999</v>
      </c>
      <c r="J65" s="302">
        <v>76982.627619999999</v>
      </c>
      <c r="K65" s="302">
        <v>56141.445799999994</v>
      </c>
      <c r="L65" s="302">
        <v>73493.775659999999</v>
      </c>
      <c r="M65" s="302">
        <v>102314.45729000001</v>
      </c>
      <c r="N65" s="363"/>
      <c r="O65" s="293"/>
    </row>
    <row r="66" spans="1:15" ht="15" customHeight="1">
      <c r="A66" s="309" t="s">
        <v>847</v>
      </c>
      <c r="B66" s="302">
        <v>-152907.41668999998</v>
      </c>
      <c r="C66" s="302">
        <v>-87168.698810000002</v>
      </c>
      <c r="D66" s="302">
        <v>-99874.302629999991</v>
      </c>
      <c r="E66" s="302">
        <v>-104004.85210999999</v>
      </c>
      <c r="F66" s="302">
        <v>-136226.27563999998</v>
      </c>
      <c r="G66" s="302">
        <v>-97705.843689999994</v>
      </c>
      <c r="H66" s="302">
        <v>-186174.51588999998</v>
      </c>
      <c r="I66" s="302">
        <v>-130826.16206</v>
      </c>
      <c r="J66" s="302">
        <v>-127786.10775</v>
      </c>
      <c r="K66" s="302">
        <v>-111056.86367000001</v>
      </c>
      <c r="L66" s="302">
        <v>-195922.04069999998</v>
      </c>
      <c r="M66" s="302">
        <v>-197704.11224000002</v>
      </c>
      <c r="N66" s="363"/>
      <c r="O66" s="293"/>
    </row>
    <row r="67" spans="1:15" ht="15" customHeight="1">
      <c r="A67" s="301" t="s">
        <v>846</v>
      </c>
      <c r="B67" s="302">
        <v>614154.38026999997</v>
      </c>
      <c r="C67" s="302">
        <v>655738.72010999999</v>
      </c>
      <c r="D67" s="302">
        <v>709200.77069000003</v>
      </c>
      <c r="E67" s="302">
        <v>786536.28561000002</v>
      </c>
      <c r="F67" s="302">
        <v>823825.54044000001</v>
      </c>
      <c r="G67" s="302">
        <v>909177.09897000005</v>
      </c>
      <c r="H67" s="302">
        <v>793297.35577999998</v>
      </c>
      <c r="I67" s="302">
        <v>661322.26305999991</v>
      </c>
      <c r="J67" s="302">
        <v>820659.69651000004</v>
      </c>
      <c r="K67" s="302">
        <v>640708.85310000007</v>
      </c>
      <c r="L67" s="302">
        <v>839765.21765000001</v>
      </c>
      <c r="M67" s="302">
        <v>642258.41272999998</v>
      </c>
      <c r="N67" s="363"/>
      <c r="O67" s="293"/>
    </row>
    <row r="68" spans="1:15" ht="15" customHeight="1">
      <c r="A68" s="304" t="s">
        <v>845</v>
      </c>
      <c r="B68" s="302">
        <v>-484709.78129000001</v>
      </c>
      <c r="C68" s="302">
        <v>-508522.32158999995</v>
      </c>
      <c r="D68" s="302">
        <v>-528367.57660999999</v>
      </c>
      <c r="E68" s="302">
        <v>-562227.1632999999</v>
      </c>
      <c r="F68" s="302">
        <v>-610536.03590999998</v>
      </c>
      <c r="G68" s="302">
        <v>-601995.20588999998</v>
      </c>
      <c r="H68" s="302">
        <v>-551039.22473000002</v>
      </c>
      <c r="I68" s="302">
        <v>-514585.96256000001</v>
      </c>
      <c r="J68" s="302">
        <v>-551882.80446000001</v>
      </c>
      <c r="K68" s="302">
        <v>-446550.66258</v>
      </c>
      <c r="L68" s="302">
        <v>-587484.30382999999</v>
      </c>
      <c r="M68" s="302">
        <v>-468946.30161000002</v>
      </c>
      <c r="N68" s="363"/>
      <c r="O68" s="293"/>
    </row>
    <row r="69" spans="1:15" ht="15" customHeight="1">
      <c r="A69" s="310" t="s">
        <v>844</v>
      </c>
      <c r="B69" s="302">
        <v>129444.59898000001</v>
      </c>
      <c r="C69" s="302">
        <v>147216.39852000002</v>
      </c>
      <c r="D69" s="302">
        <v>180833.19408000002</v>
      </c>
      <c r="E69" s="302">
        <v>224309.12231000001</v>
      </c>
      <c r="F69" s="302">
        <v>213289.50453000001</v>
      </c>
      <c r="G69" s="302">
        <v>307181.89308000001</v>
      </c>
      <c r="H69" s="302">
        <v>242258.13105000003</v>
      </c>
      <c r="I69" s="302">
        <v>146736.30050000001</v>
      </c>
      <c r="J69" s="302">
        <v>268776.89205000002</v>
      </c>
      <c r="K69" s="302">
        <v>194158.19052</v>
      </c>
      <c r="L69" s="302">
        <v>252280.91381999999</v>
      </c>
      <c r="M69" s="302">
        <v>173312.11112000002</v>
      </c>
      <c r="N69" s="363"/>
      <c r="O69" s="293"/>
    </row>
    <row r="70" spans="1:15" ht="15" customHeight="1">
      <c r="A70" s="310" t="s">
        <v>843</v>
      </c>
      <c r="B70" s="302">
        <v>7.7675400000000003</v>
      </c>
      <c r="C70" s="302">
        <v>5.51898</v>
      </c>
      <c r="D70" s="302">
        <v>0.25373000000000001</v>
      </c>
      <c r="E70" s="302">
        <v>8.7660000000000002E-2</v>
      </c>
      <c r="F70" s="302">
        <v>-1225.01749</v>
      </c>
      <c r="G70" s="302">
        <v>-712.07596999999998</v>
      </c>
      <c r="H70" s="302">
        <v>-394.20569</v>
      </c>
      <c r="I70" s="302">
        <v>-133.76563000000002</v>
      </c>
      <c r="J70" s="302">
        <v>-142.98892000000001</v>
      </c>
      <c r="K70" s="302">
        <v>-99.659329999999997</v>
      </c>
      <c r="L70" s="302">
        <v>73.875740000000008</v>
      </c>
      <c r="M70" s="302">
        <v>43.947760000000002</v>
      </c>
      <c r="N70" s="363"/>
      <c r="O70" s="293"/>
    </row>
    <row r="71" spans="1:15" ht="15" customHeight="1">
      <c r="A71" s="311" t="s">
        <v>842</v>
      </c>
      <c r="B71" s="302">
        <v>0</v>
      </c>
      <c r="C71" s="302">
        <v>0.22036</v>
      </c>
      <c r="D71" s="302">
        <v>6.6060000000000008E-2</v>
      </c>
      <c r="E71" s="302">
        <v>8.7660000000000002E-2</v>
      </c>
      <c r="F71" s="302">
        <v>-1225.01749</v>
      </c>
      <c r="G71" s="302">
        <v>-712.07596999999998</v>
      </c>
      <c r="H71" s="302">
        <v>-394.20569</v>
      </c>
      <c r="I71" s="302">
        <v>-133.76563000000002</v>
      </c>
      <c r="J71" s="302">
        <v>-142.98892000000001</v>
      </c>
      <c r="K71" s="302">
        <v>-99.659329999999997</v>
      </c>
      <c r="L71" s="302">
        <v>73.875740000000008</v>
      </c>
      <c r="M71" s="302">
        <v>43.947760000000002</v>
      </c>
      <c r="N71" s="363"/>
      <c r="O71" s="293"/>
    </row>
    <row r="72" spans="1:15" ht="15" customHeight="1">
      <c r="A72" s="311" t="s">
        <v>841</v>
      </c>
      <c r="B72" s="302">
        <v>7.7675400000000003</v>
      </c>
      <c r="C72" s="302">
        <v>5.2986199999999997</v>
      </c>
      <c r="D72" s="302">
        <v>0.18766999999999998</v>
      </c>
      <c r="E72" s="302">
        <v>0</v>
      </c>
      <c r="F72" s="302">
        <v>0</v>
      </c>
      <c r="G72" s="302">
        <v>0</v>
      </c>
      <c r="H72" s="302">
        <v>0</v>
      </c>
      <c r="I72" s="302">
        <v>0</v>
      </c>
      <c r="J72" s="302">
        <v>0</v>
      </c>
      <c r="K72" s="302">
        <v>0</v>
      </c>
      <c r="L72" s="302">
        <v>0</v>
      </c>
      <c r="M72" s="302">
        <v>0</v>
      </c>
      <c r="N72" s="363"/>
      <c r="O72" s="293"/>
    </row>
    <row r="73" spans="1:15" ht="15" customHeight="1">
      <c r="A73" s="301" t="s">
        <v>840</v>
      </c>
      <c r="B73" s="302">
        <v>-1.28094</v>
      </c>
      <c r="C73" s="302">
        <v>-0.91016999999999992</v>
      </c>
      <c r="D73" s="302">
        <v>-0.55646000000000007</v>
      </c>
      <c r="E73" s="302">
        <v>-0.42066000000000003</v>
      </c>
      <c r="F73" s="302">
        <v>-0.27731</v>
      </c>
      <c r="G73" s="302">
        <v>-0.38402999999999998</v>
      </c>
      <c r="H73" s="302">
        <v>-0.41164999999999996</v>
      </c>
      <c r="I73" s="302">
        <v>-0.41031000000000001</v>
      </c>
      <c r="J73" s="302">
        <v>-1.0292600000000001</v>
      </c>
      <c r="K73" s="302">
        <v>60.163620000000002</v>
      </c>
      <c r="L73" s="302">
        <v>-39.204129999999999</v>
      </c>
      <c r="M73" s="302">
        <v>-23.009139999999999</v>
      </c>
      <c r="N73" s="363"/>
      <c r="O73" s="293"/>
    </row>
    <row r="74" spans="1:15" ht="15" customHeight="1">
      <c r="A74" s="301" t="s">
        <v>1036</v>
      </c>
      <c r="B74" s="302">
        <v>0</v>
      </c>
      <c r="C74" s="302">
        <v>-3.4070000000000003E-2</v>
      </c>
      <c r="D74" s="302">
        <v>0</v>
      </c>
      <c r="E74" s="302">
        <v>-8.3999999999999993E-4</v>
      </c>
      <c r="F74" s="302">
        <v>-4.0999999999999999E-4</v>
      </c>
      <c r="G74" s="302">
        <v>0</v>
      </c>
      <c r="H74" s="302">
        <v>0</v>
      </c>
      <c r="I74" s="302">
        <v>0</v>
      </c>
      <c r="J74" s="302">
        <v>0</v>
      </c>
      <c r="K74" s="302">
        <v>61.72504</v>
      </c>
      <c r="L74" s="302">
        <v>-37.170660000000005</v>
      </c>
      <c r="M74" s="302">
        <v>-21.345380000000002</v>
      </c>
      <c r="N74" s="363"/>
      <c r="O74" s="293"/>
    </row>
    <row r="75" spans="1:15" ht="15" customHeight="1">
      <c r="A75" s="304" t="s">
        <v>311</v>
      </c>
      <c r="B75" s="302">
        <v>-1.28094</v>
      </c>
      <c r="C75" s="302">
        <v>-0.87609999999999999</v>
      </c>
      <c r="D75" s="302">
        <v>-0.55646000000000007</v>
      </c>
      <c r="E75" s="302">
        <v>-0.41981999999999997</v>
      </c>
      <c r="F75" s="302">
        <v>-0.27689999999999998</v>
      </c>
      <c r="G75" s="302">
        <v>-0.38402999999999998</v>
      </c>
      <c r="H75" s="302">
        <v>-0.41164999999999996</v>
      </c>
      <c r="I75" s="302">
        <v>-0.41031000000000001</v>
      </c>
      <c r="J75" s="302">
        <v>-1.0292600000000001</v>
      </c>
      <c r="K75" s="302">
        <v>-1.56142</v>
      </c>
      <c r="L75" s="302">
        <v>-2.0334699999999999</v>
      </c>
      <c r="M75" s="302">
        <v>-1.6637599999999999</v>
      </c>
      <c r="N75" s="363"/>
      <c r="O75" s="293"/>
    </row>
    <row r="76" spans="1:15" ht="15" customHeight="1">
      <c r="A76" s="301" t="s">
        <v>837</v>
      </c>
      <c r="B76" s="302">
        <v>129451.08558</v>
      </c>
      <c r="C76" s="302">
        <v>147221.00733000002</v>
      </c>
      <c r="D76" s="302">
        <v>180832.89134999999</v>
      </c>
      <c r="E76" s="302">
        <v>224308.78930999999</v>
      </c>
      <c r="F76" s="302">
        <v>212064.20973</v>
      </c>
      <c r="G76" s="302">
        <v>306469.43307999999</v>
      </c>
      <c r="H76" s="302">
        <v>241863.51371</v>
      </c>
      <c r="I76" s="302">
        <v>146602.12456</v>
      </c>
      <c r="J76" s="302">
        <v>268632.87387000001</v>
      </c>
      <c r="K76" s="302">
        <v>194118.69481000002</v>
      </c>
      <c r="L76" s="302">
        <v>252315.58543000001</v>
      </c>
      <c r="M76" s="302">
        <v>173333.04974000002</v>
      </c>
      <c r="N76" s="363"/>
      <c r="O76" s="293"/>
    </row>
    <row r="77" spans="1:15" ht="15" customHeight="1">
      <c r="A77" s="312" t="s">
        <v>836</v>
      </c>
      <c r="B77" s="302">
        <v>40.690300000000001</v>
      </c>
      <c r="C77" s="302">
        <v>227.16127</v>
      </c>
      <c r="D77" s="302">
        <v>38.612790000000004</v>
      </c>
      <c r="E77" s="302">
        <v>41.520449999999997</v>
      </c>
      <c r="F77" s="302">
        <v>385.86338000000001</v>
      </c>
      <c r="G77" s="302">
        <v>-3927.1448</v>
      </c>
      <c r="H77" s="302">
        <v>-2167.0021499999998</v>
      </c>
      <c r="I77" s="302">
        <v>-1238.24443</v>
      </c>
      <c r="J77" s="302">
        <v>-778.95159000000001</v>
      </c>
      <c r="K77" s="302">
        <v>116.27541000000001</v>
      </c>
      <c r="L77" s="302">
        <v>128.08644000000001</v>
      </c>
      <c r="M77" s="302">
        <v>-1235.7143500000002</v>
      </c>
      <c r="N77" s="363"/>
      <c r="O77" s="293"/>
    </row>
    <row r="78" spans="1:15" ht="15" customHeight="1">
      <c r="A78" s="310" t="s">
        <v>835</v>
      </c>
      <c r="B78" s="302">
        <v>129491.77588</v>
      </c>
      <c r="C78" s="302">
        <v>147448.1686</v>
      </c>
      <c r="D78" s="302">
        <v>180871.50413999998</v>
      </c>
      <c r="E78" s="302">
        <v>224350.30976</v>
      </c>
      <c r="F78" s="302">
        <v>212450.07311000003</v>
      </c>
      <c r="G78" s="302">
        <v>302542.28827999998</v>
      </c>
      <c r="H78" s="302">
        <v>239696.51156000001</v>
      </c>
      <c r="I78" s="302">
        <v>145363.88013000001</v>
      </c>
      <c r="J78" s="302">
        <v>267853.92228</v>
      </c>
      <c r="K78" s="302">
        <v>194234.97021999999</v>
      </c>
      <c r="L78" s="302">
        <v>252443.67186999999</v>
      </c>
      <c r="M78" s="302">
        <v>172097.33538999999</v>
      </c>
      <c r="N78" s="363"/>
      <c r="O78" s="293"/>
    </row>
    <row r="79" spans="1:15" ht="15" customHeight="1">
      <c r="A79" s="309" t="s">
        <v>834</v>
      </c>
      <c r="B79" s="302">
        <v>592.79438000000005</v>
      </c>
      <c r="C79" s="302">
        <v>1098.39356</v>
      </c>
      <c r="D79" s="302">
        <v>-12149.770909999999</v>
      </c>
      <c r="E79" s="302">
        <v>-6156.5924199999999</v>
      </c>
      <c r="F79" s="302">
        <v>859.3036800000001</v>
      </c>
      <c r="G79" s="302">
        <v>2057.3665900000001</v>
      </c>
      <c r="H79" s="302">
        <v>5042.0407000000005</v>
      </c>
      <c r="I79" s="302">
        <v>1408.26332</v>
      </c>
      <c r="J79" s="302">
        <v>289.73109000000005</v>
      </c>
      <c r="K79" s="302">
        <v>202.74784</v>
      </c>
      <c r="L79" s="302">
        <v>207.56682999999998</v>
      </c>
      <c r="M79" s="302">
        <v>12940.24489</v>
      </c>
      <c r="N79" s="363"/>
      <c r="O79" s="293"/>
    </row>
    <row r="80" spans="1:15" ht="15" customHeight="1">
      <c r="A80" s="301" t="s">
        <v>833</v>
      </c>
      <c r="B80" s="302">
        <v>130084.57026000001</v>
      </c>
      <c r="C80" s="302">
        <v>148546.56216</v>
      </c>
      <c r="D80" s="302">
        <v>168721.73322999998</v>
      </c>
      <c r="E80" s="302">
        <v>218193.71734</v>
      </c>
      <c r="F80" s="302">
        <v>213309.37678999998</v>
      </c>
      <c r="G80" s="302">
        <v>304599.65487000003</v>
      </c>
      <c r="H80" s="302">
        <v>244738.55226</v>
      </c>
      <c r="I80" s="302">
        <v>146772.14344999997</v>
      </c>
      <c r="J80" s="302">
        <v>268143.65337000001</v>
      </c>
      <c r="K80" s="302">
        <v>194437.71806000001</v>
      </c>
      <c r="L80" s="302">
        <v>252651.23869999999</v>
      </c>
      <c r="M80" s="302">
        <v>185037.58027999999</v>
      </c>
      <c r="N80" s="363"/>
      <c r="O80" s="293"/>
    </row>
    <row r="81" spans="1:15" ht="15" customHeight="1">
      <c r="A81" s="309" t="s">
        <v>832</v>
      </c>
      <c r="B81" s="302">
        <v>0</v>
      </c>
      <c r="C81" s="302">
        <v>0</v>
      </c>
      <c r="D81" s="302">
        <v>0</v>
      </c>
      <c r="E81" s="302">
        <v>0</v>
      </c>
      <c r="F81" s="302">
        <v>0</v>
      </c>
      <c r="G81" s="302">
        <v>0</v>
      </c>
      <c r="H81" s="302">
        <v>0</v>
      </c>
      <c r="I81" s="302">
        <v>0</v>
      </c>
      <c r="J81" s="302">
        <v>0</v>
      </c>
      <c r="K81" s="302">
        <v>0</v>
      </c>
      <c r="L81" s="302">
        <v>0</v>
      </c>
      <c r="M81" s="302">
        <v>0</v>
      </c>
      <c r="N81" s="363"/>
      <c r="O81" s="293"/>
    </row>
    <row r="82" spans="1:15" ht="15" customHeight="1">
      <c r="A82" s="301" t="s">
        <v>831</v>
      </c>
      <c r="B82" s="302">
        <v>130084.57026000001</v>
      </c>
      <c r="C82" s="302">
        <v>148546.56216</v>
      </c>
      <c r="D82" s="302">
        <v>168721.73322999998</v>
      </c>
      <c r="E82" s="302">
        <v>218193.71734</v>
      </c>
      <c r="F82" s="302">
        <v>213309.37678999998</v>
      </c>
      <c r="G82" s="302">
        <v>304599.65487000003</v>
      </c>
      <c r="H82" s="302">
        <v>244738.55226</v>
      </c>
      <c r="I82" s="302">
        <v>146772.14344999997</v>
      </c>
      <c r="J82" s="302">
        <v>268143.65337000001</v>
      </c>
      <c r="K82" s="302">
        <v>194437.71806000001</v>
      </c>
      <c r="L82" s="302">
        <v>252651.23869999999</v>
      </c>
      <c r="M82" s="302">
        <v>185037.58027999999</v>
      </c>
      <c r="N82" s="363"/>
      <c r="O82" s="293"/>
    </row>
    <row r="83" spans="1:15" ht="15" customHeight="1" thickBot="1">
      <c r="A83" s="309" t="s">
        <v>830</v>
      </c>
      <c r="B83" s="302">
        <v>-43590.851999999999</v>
      </c>
      <c r="C83" s="302">
        <v>-49568.167999999998</v>
      </c>
      <c r="D83" s="302">
        <v>-72650.710370000001</v>
      </c>
      <c r="E83" s="302">
        <v>-101522.32613</v>
      </c>
      <c r="F83" s="302">
        <v>-99529.230280000003</v>
      </c>
      <c r="G83" s="302">
        <v>-146754.93478000001</v>
      </c>
      <c r="H83" s="302">
        <v>-143172.99218</v>
      </c>
      <c r="I83" s="302">
        <v>-61133.31</v>
      </c>
      <c r="J83" s="302">
        <v>-135691.21005000002</v>
      </c>
      <c r="K83" s="302">
        <v>-89140.311359999992</v>
      </c>
      <c r="L83" s="302">
        <v>-111203.75438</v>
      </c>
      <c r="M83" s="302">
        <v>-80199.880579999997</v>
      </c>
      <c r="N83" s="363"/>
      <c r="O83" s="293"/>
    </row>
    <row r="84" spans="1:15" ht="15" customHeight="1" thickTop="1" thickBot="1">
      <c r="A84" s="299" t="s">
        <v>829</v>
      </c>
      <c r="B84" s="300">
        <v>86493.718260000009</v>
      </c>
      <c r="C84" s="300">
        <v>98978.394159999996</v>
      </c>
      <c r="D84" s="300">
        <v>96071.022859999997</v>
      </c>
      <c r="E84" s="300">
        <v>116671.39120999999</v>
      </c>
      <c r="F84" s="300">
        <v>113780.14651000001</v>
      </c>
      <c r="G84" s="300">
        <v>157844.72009000002</v>
      </c>
      <c r="H84" s="300">
        <v>101565.56008</v>
      </c>
      <c r="I84" s="300">
        <v>85638.833450000006</v>
      </c>
      <c r="J84" s="300">
        <v>132452.44331999999</v>
      </c>
      <c r="K84" s="300">
        <v>105297.40670000001</v>
      </c>
      <c r="L84" s="300">
        <v>141447.48431999999</v>
      </c>
      <c r="M84" s="300">
        <v>104837.6997</v>
      </c>
      <c r="N84" s="363"/>
      <c r="O84" s="293"/>
    </row>
    <row r="85" spans="1:15" ht="3.75" customHeight="1" thickTop="1" thickBot="1">
      <c r="A85" s="313"/>
      <c r="B85" s="314"/>
      <c r="C85" s="314"/>
      <c r="D85" s="314"/>
      <c r="E85" s="314"/>
      <c r="F85" s="314"/>
      <c r="G85" s="314"/>
      <c r="H85" s="314"/>
      <c r="I85" s="314"/>
      <c r="J85" s="314"/>
      <c r="K85" s="314"/>
      <c r="L85" s="314"/>
      <c r="M85" s="314"/>
      <c r="N85" s="293"/>
      <c r="O85" s="293"/>
    </row>
    <row r="86" spans="1:15" ht="15" customHeight="1" thickTop="1">
      <c r="A86" s="315"/>
      <c r="B86" s="316"/>
      <c r="C86" s="316"/>
      <c r="D86" s="316"/>
      <c r="E86" s="316"/>
      <c r="F86" s="316"/>
      <c r="G86" s="316"/>
      <c r="H86" s="316"/>
      <c r="I86" s="316"/>
      <c r="J86" s="315"/>
      <c r="K86" s="316"/>
      <c r="L86" s="316"/>
      <c r="M86" s="316"/>
      <c r="N86" s="293"/>
      <c r="O86" s="293"/>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1">
    <pageSetUpPr fitToPage="1"/>
  </sheetPr>
  <dimension ref="A1:N37"/>
  <sheetViews>
    <sheetView zoomScale="85" zoomScaleNormal="85" workbookViewId="0">
      <selection activeCell="I45" sqref="I45"/>
    </sheetView>
  </sheetViews>
  <sheetFormatPr baseColWidth="10" defaultColWidth="9.140625" defaultRowHeight="12.75"/>
  <cols>
    <col min="1" max="1" width="65.85546875" style="413" customWidth="1"/>
    <col min="2" max="2" width="14.42578125" style="396" bestFit="1" customWidth="1"/>
    <col min="3" max="3" width="15.42578125" style="396" bestFit="1" customWidth="1"/>
    <col min="4" max="9" width="14.42578125" style="396" bestFit="1" customWidth="1"/>
    <col min="10" max="10" width="12.42578125" style="396" bestFit="1" customWidth="1"/>
    <col min="11" max="11" width="14.42578125" style="396" bestFit="1" customWidth="1"/>
    <col min="12" max="12" width="13.42578125" style="396" bestFit="1" customWidth="1"/>
    <col min="13" max="13" width="14.42578125" style="396" bestFit="1" customWidth="1"/>
    <col min="14" max="14" width="15.42578125" style="396" customWidth="1"/>
    <col min="15" max="256" width="9.140625" style="396"/>
    <col min="257" max="257" width="65.85546875" style="396" customWidth="1"/>
    <col min="258" max="258" width="14.42578125" style="396" bestFit="1" customWidth="1"/>
    <col min="259" max="259" width="15.42578125" style="396" bestFit="1" customWidth="1"/>
    <col min="260" max="265" width="14.42578125" style="396" bestFit="1" customWidth="1"/>
    <col min="266" max="266" width="12.42578125" style="396" bestFit="1" customWidth="1"/>
    <col min="267" max="267" width="14.42578125" style="396" bestFit="1" customWidth="1"/>
    <col min="268" max="268" width="13.42578125" style="396" bestFit="1" customWidth="1"/>
    <col min="269" max="269" width="14.42578125" style="396" bestFit="1" customWidth="1"/>
    <col min="270" max="270" width="15.42578125" style="396" customWidth="1"/>
    <col min="271" max="512" width="9.140625" style="396"/>
    <col min="513" max="513" width="65.85546875" style="396" customWidth="1"/>
    <col min="514" max="514" width="14.42578125" style="396" bestFit="1" customWidth="1"/>
    <col min="515" max="515" width="15.42578125" style="396" bestFit="1" customWidth="1"/>
    <col min="516" max="521" width="14.42578125" style="396" bestFit="1" customWidth="1"/>
    <col min="522" max="522" width="12.42578125" style="396" bestFit="1" customWidth="1"/>
    <col min="523" max="523" width="14.42578125" style="396" bestFit="1" customWidth="1"/>
    <col min="524" max="524" width="13.42578125" style="396" bestFit="1" customWidth="1"/>
    <col min="525" max="525" width="14.42578125" style="396" bestFit="1" customWidth="1"/>
    <col min="526" max="526" width="15.42578125" style="396" customWidth="1"/>
    <col min="527" max="768" width="9.140625" style="396"/>
    <col min="769" max="769" width="65.85546875" style="396" customWidth="1"/>
    <col min="770" max="770" width="14.42578125" style="396" bestFit="1" customWidth="1"/>
    <col min="771" max="771" width="15.42578125" style="396" bestFit="1" customWidth="1"/>
    <col min="772" max="777" width="14.42578125" style="396" bestFit="1" customWidth="1"/>
    <col min="778" max="778" width="12.42578125" style="396" bestFit="1" customWidth="1"/>
    <col min="779" max="779" width="14.42578125" style="396" bestFit="1" customWidth="1"/>
    <col min="780" max="780" width="13.42578125" style="396" bestFit="1" customWidth="1"/>
    <col min="781" max="781" width="14.42578125" style="396" bestFit="1" customWidth="1"/>
    <col min="782" max="782" width="15.42578125" style="396" customWidth="1"/>
    <col min="783" max="1024" width="9.140625" style="396"/>
    <col min="1025" max="1025" width="65.85546875" style="396" customWidth="1"/>
    <col min="1026" max="1026" width="14.42578125" style="396" bestFit="1" customWidth="1"/>
    <col min="1027" max="1027" width="15.42578125" style="396" bestFit="1" customWidth="1"/>
    <col min="1028" max="1033" width="14.42578125" style="396" bestFit="1" customWidth="1"/>
    <col min="1034" max="1034" width="12.42578125" style="396" bestFit="1" customWidth="1"/>
    <col min="1035" max="1035" width="14.42578125" style="396" bestFit="1" customWidth="1"/>
    <col min="1036" max="1036" width="13.42578125" style="396" bestFit="1" customWidth="1"/>
    <col min="1037" max="1037" width="14.42578125" style="396" bestFit="1" customWidth="1"/>
    <col min="1038" max="1038" width="15.42578125" style="396" customWidth="1"/>
    <col min="1039" max="1280" width="9.140625" style="396"/>
    <col min="1281" max="1281" width="65.85546875" style="396" customWidth="1"/>
    <col min="1282" max="1282" width="14.42578125" style="396" bestFit="1" customWidth="1"/>
    <col min="1283" max="1283" width="15.42578125" style="396" bestFit="1" customWidth="1"/>
    <col min="1284" max="1289" width="14.42578125" style="396" bestFit="1" customWidth="1"/>
    <col min="1290" max="1290" width="12.42578125" style="396" bestFit="1" customWidth="1"/>
    <col min="1291" max="1291" width="14.42578125" style="396" bestFit="1" customWidth="1"/>
    <col min="1292" max="1292" width="13.42578125" style="396" bestFit="1" customWidth="1"/>
    <col min="1293" max="1293" width="14.42578125" style="396" bestFit="1" customWidth="1"/>
    <col min="1294" max="1294" width="15.42578125" style="396" customWidth="1"/>
    <col min="1295" max="1536" width="9.140625" style="396"/>
    <col min="1537" max="1537" width="65.85546875" style="396" customWidth="1"/>
    <col min="1538" max="1538" width="14.42578125" style="396" bestFit="1" customWidth="1"/>
    <col min="1539" max="1539" width="15.42578125" style="396" bestFit="1" customWidth="1"/>
    <col min="1540" max="1545" width="14.42578125" style="396" bestFit="1" customWidth="1"/>
    <col min="1546" max="1546" width="12.42578125" style="396" bestFit="1" customWidth="1"/>
    <col min="1547" max="1547" width="14.42578125" style="396" bestFit="1" customWidth="1"/>
    <col min="1548" max="1548" width="13.42578125" style="396" bestFit="1" customWidth="1"/>
    <col min="1549" max="1549" width="14.42578125" style="396" bestFit="1" customWidth="1"/>
    <col min="1550" max="1550" width="15.42578125" style="396" customWidth="1"/>
    <col min="1551" max="1792" width="9.140625" style="396"/>
    <col min="1793" max="1793" width="65.85546875" style="396" customWidth="1"/>
    <col min="1794" max="1794" width="14.42578125" style="396" bestFit="1" customWidth="1"/>
    <col min="1795" max="1795" width="15.42578125" style="396" bestFit="1" customWidth="1"/>
    <col min="1796" max="1801" width="14.42578125" style="396" bestFit="1" customWidth="1"/>
    <col min="1802" max="1802" width="12.42578125" style="396" bestFit="1" customWidth="1"/>
    <col min="1803" max="1803" width="14.42578125" style="396" bestFit="1" customWidth="1"/>
    <col min="1804" max="1804" width="13.42578125" style="396" bestFit="1" customWidth="1"/>
    <col min="1805" max="1805" width="14.42578125" style="396" bestFit="1" customWidth="1"/>
    <col min="1806" max="1806" width="15.42578125" style="396" customWidth="1"/>
    <col min="1807" max="2048" width="9.140625" style="396"/>
    <col min="2049" max="2049" width="65.85546875" style="396" customWidth="1"/>
    <col min="2050" max="2050" width="14.42578125" style="396" bestFit="1" customWidth="1"/>
    <col min="2051" max="2051" width="15.42578125" style="396" bestFit="1" customWidth="1"/>
    <col min="2052" max="2057" width="14.42578125" style="396" bestFit="1" customWidth="1"/>
    <col min="2058" max="2058" width="12.42578125" style="396" bestFit="1" customWidth="1"/>
    <col min="2059" max="2059" width="14.42578125" style="396" bestFit="1" customWidth="1"/>
    <col min="2060" max="2060" width="13.42578125" style="396" bestFit="1" customWidth="1"/>
    <col min="2061" max="2061" width="14.42578125" style="396" bestFit="1" customWidth="1"/>
    <col min="2062" max="2062" width="15.42578125" style="396" customWidth="1"/>
    <col min="2063" max="2304" width="9.140625" style="396"/>
    <col min="2305" max="2305" width="65.85546875" style="396" customWidth="1"/>
    <col min="2306" max="2306" width="14.42578125" style="396" bestFit="1" customWidth="1"/>
    <col min="2307" max="2307" width="15.42578125" style="396" bestFit="1" customWidth="1"/>
    <col min="2308" max="2313" width="14.42578125" style="396" bestFit="1" customWidth="1"/>
    <col min="2314" max="2314" width="12.42578125" style="396" bestFit="1" customWidth="1"/>
    <col min="2315" max="2315" width="14.42578125" style="396" bestFit="1" customWidth="1"/>
    <col min="2316" max="2316" width="13.42578125" style="396" bestFit="1" customWidth="1"/>
    <col min="2317" max="2317" width="14.42578125" style="396" bestFit="1" customWidth="1"/>
    <col min="2318" max="2318" width="15.42578125" style="396" customWidth="1"/>
    <col min="2319" max="2560" width="9.140625" style="396"/>
    <col min="2561" max="2561" width="65.85546875" style="396" customWidth="1"/>
    <col min="2562" max="2562" width="14.42578125" style="396" bestFit="1" customWidth="1"/>
    <col min="2563" max="2563" width="15.42578125" style="396" bestFit="1" customWidth="1"/>
    <col min="2564" max="2569" width="14.42578125" style="396" bestFit="1" customWidth="1"/>
    <col min="2570" max="2570" width="12.42578125" style="396" bestFit="1" customWidth="1"/>
    <col min="2571" max="2571" width="14.42578125" style="396" bestFit="1" customWidth="1"/>
    <col min="2572" max="2572" width="13.42578125" style="396" bestFit="1" customWidth="1"/>
    <col min="2573" max="2573" width="14.42578125" style="396" bestFit="1" customWidth="1"/>
    <col min="2574" max="2574" width="15.42578125" style="396" customWidth="1"/>
    <col min="2575" max="2816" width="9.140625" style="396"/>
    <col min="2817" max="2817" width="65.85546875" style="396" customWidth="1"/>
    <col min="2818" max="2818" width="14.42578125" style="396" bestFit="1" customWidth="1"/>
    <col min="2819" max="2819" width="15.42578125" style="396" bestFit="1" customWidth="1"/>
    <col min="2820" max="2825" width="14.42578125" style="396" bestFit="1" customWidth="1"/>
    <col min="2826" max="2826" width="12.42578125" style="396" bestFit="1" customWidth="1"/>
    <col min="2827" max="2827" width="14.42578125" style="396" bestFit="1" customWidth="1"/>
    <col min="2828" max="2828" width="13.42578125" style="396" bestFit="1" customWidth="1"/>
    <col min="2829" max="2829" width="14.42578125" style="396" bestFit="1" customWidth="1"/>
    <col min="2830" max="2830" width="15.42578125" style="396" customWidth="1"/>
    <col min="2831" max="3072" width="9.140625" style="396"/>
    <col min="3073" max="3073" width="65.85546875" style="396" customWidth="1"/>
    <col min="3074" max="3074" width="14.42578125" style="396" bestFit="1" customWidth="1"/>
    <col min="3075" max="3075" width="15.42578125" style="396" bestFit="1" customWidth="1"/>
    <col min="3076" max="3081" width="14.42578125" style="396" bestFit="1" customWidth="1"/>
    <col min="3082" max="3082" width="12.42578125" style="396" bestFit="1" customWidth="1"/>
    <col min="3083" max="3083" width="14.42578125" style="396" bestFit="1" customWidth="1"/>
    <col min="3084" max="3084" width="13.42578125" style="396" bestFit="1" customWidth="1"/>
    <col min="3085" max="3085" width="14.42578125" style="396" bestFit="1" customWidth="1"/>
    <col min="3086" max="3086" width="15.42578125" style="396" customWidth="1"/>
    <col min="3087" max="3328" width="9.140625" style="396"/>
    <col min="3329" max="3329" width="65.85546875" style="396" customWidth="1"/>
    <col min="3330" max="3330" width="14.42578125" style="396" bestFit="1" customWidth="1"/>
    <col min="3331" max="3331" width="15.42578125" style="396" bestFit="1" customWidth="1"/>
    <col min="3332" max="3337" width="14.42578125" style="396" bestFit="1" customWidth="1"/>
    <col min="3338" max="3338" width="12.42578125" style="396" bestFit="1" customWidth="1"/>
    <col min="3339" max="3339" width="14.42578125" style="396" bestFit="1" customWidth="1"/>
    <col min="3340" max="3340" width="13.42578125" style="396" bestFit="1" customWidth="1"/>
    <col min="3341" max="3341" width="14.42578125" style="396" bestFit="1" customWidth="1"/>
    <col min="3342" max="3342" width="15.42578125" style="396" customWidth="1"/>
    <col min="3343" max="3584" width="9.140625" style="396"/>
    <col min="3585" max="3585" width="65.85546875" style="396" customWidth="1"/>
    <col min="3586" max="3586" width="14.42578125" style="396" bestFit="1" customWidth="1"/>
    <col min="3587" max="3587" width="15.42578125" style="396" bestFit="1" customWidth="1"/>
    <col min="3588" max="3593" width="14.42578125" style="396" bestFit="1" customWidth="1"/>
    <col min="3594" max="3594" width="12.42578125" style="396" bestFit="1" customWidth="1"/>
    <col min="3595" max="3595" width="14.42578125" style="396" bestFit="1" customWidth="1"/>
    <col min="3596" max="3596" width="13.42578125" style="396" bestFit="1" customWidth="1"/>
    <col min="3597" max="3597" width="14.42578125" style="396" bestFit="1" customWidth="1"/>
    <col min="3598" max="3598" width="15.42578125" style="396" customWidth="1"/>
    <col min="3599" max="3840" width="9.140625" style="396"/>
    <col min="3841" max="3841" width="65.85546875" style="396" customWidth="1"/>
    <col min="3842" max="3842" width="14.42578125" style="396" bestFit="1" customWidth="1"/>
    <col min="3843" max="3843" width="15.42578125" style="396" bestFit="1" customWidth="1"/>
    <col min="3844" max="3849" width="14.42578125" style="396" bestFit="1" customWidth="1"/>
    <col min="3850" max="3850" width="12.42578125" style="396" bestFit="1" customWidth="1"/>
    <col min="3851" max="3851" width="14.42578125" style="396" bestFit="1" customWidth="1"/>
    <col min="3852" max="3852" width="13.42578125" style="396" bestFit="1" customWidth="1"/>
    <col min="3853" max="3853" width="14.42578125" style="396" bestFit="1" customWidth="1"/>
    <col min="3854" max="3854" width="15.42578125" style="396" customWidth="1"/>
    <col min="3855" max="4096" width="9.140625" style="396"/>
    <col min="4097" max="4097" width="65.85546875" style="396" customWidth="1"/>
    <col min="4098" max="4098" width="14.42578125" style="396" bestFit="1" customWidth="1"/>
    <col min="4099" max="4099" width="15.42578125" style="396" bestFit="1" customWidth="1"/>
    <col min="4100" max="4105" width="14.42578125" style="396" bestFit="1" customWidth="1"/>
    <col min="4106" max="4106" width="12.42578125" style="396" bestFit="1" customWidth="1"/>
    <col min="4107" max="4107" width="14.42578125" style="396" bestFit="1" customWidth="1"/>
    <col min="4108" max="4108" width="13.42578125" style="396" bestFit="1" customWidth="1"/>
    <col min="4109" max="4109" width="14.42578125" style="396" bestFit="1" customWidth="1"/>
    <col min="4110" max="4110" width="15.42578125" style="396" customWidth="1"/>
    <col min="4111" max="4352" width="9.140625" style="396"/>
    <col min="4353" max="4353" width="65.85546875" style="396" customWidth="1"/>
    <col min="4354" max="4354" width="14.42578125" style="396" bestFit="1" customWidth="1"/>
    <col min="4355" max="4355" width="15.42578125" style="396" bestFit="1" customWidth="1"/>
    <col min="4356" max="4361" width="14.42578125" style="396" bestFit="1" customWidth="1"/>
    <col min="4362" max="4362" width="12.42578125" style="396" bestFit="1" customWidth="1"/>
    <col min="4363" max="4363" width="14.42578125" style="396" bestFit="1" customWidth="1"/>
    <col min="4364" max="4364" width="13.42578125" style="396" bestFit="1" customWidth="1"/>
    <col min="4365" max="4365" width="14.42578125" style="396" bestFit="1" customWidth="1"/>
    <col min="4366" max="4366" width="15.42578125" style="396" customWidth="1"/>
    <col min="4367" max="4608" width="9.140625" style="396"/>
    <col min="4609" max="4609" width="65.85546875" style="396" customWidth="1"/>
    <col min="4610" max="4610" width="14.42578125" style="396" bestFit="1" customWidth="1"/>
    <col min="4611" max="4611" width="15.42578125" style="396" bestFit="1" customWidth="1"/>
    <col min="4612" max="4617" width="14.42578125" style="396" bestFit="1" customWidth="1"/>
    <col min="4618" max="4618" width="12.42578125" style="396" bestFit="1" customWidth="1"/>
    <col min="4619" max="4619" width="14.42578125" style="396" bestFit="1" customWidth="1"/>
    <col min="4620" max="4620" width="13.42578125" style="396" bestFit="1" customWidth="1"/>
    <col min="4621" max="4621" width="14.42578125" style="396" bestFit="1" customWidth="1"/>
    <col min="4622" max="4622" width="15.42578125" style="396" customWidth="1"/>
    <col min="4623" max="4864" width="9.140625" style="396"/>
    <col min="4865" max="4865" width="65.85546875" style="396" customWidth="1"/>
    <col min="4866" max="4866" width="14.42578125" style="396" bestFit="1" customWidth="1"/>
    <col min="4867" max="4867" width="15.42578125" style="396" bestFit="1" customWidth="1"/>
    <col min="4868" max="4873" width="14.42578125" style="396" bestFit="1" customWidth="1"/>
    <col min="4874" max="4874" width="12.42578125" style="396" bestFit="1" customWidth="1"/>
    <col min="4875" max="4875" width="14.42578125" style="396" bestFit="1" customWidth="1"/>
    <col min="4876" max="4876" width="13.42578125" style="396" bestFit="1" customWidth="1"/>
    <col min="4877" max="4877" width="14.42578125" style="396" bestFit="1" customWidth="1"/>
    <col min="4878" max="4878" width="15.42578125" style="396" customWidth="1"/>
    <col min="4879" max="5120" width="9.140625" style="396"/>
    <col min="5121" max="5121" width="65.85546875" style="396" customWidth="1"/>
    <col min="5122" max="5122" width="14.42578125" style="396" bestFit="1" customWidth="1"/>
    <col min="5123" max="5123" width="15.42578125" style="396" bestFit="1" customWidth="1"/>
    <col min="5124" max="5129" width="14.42578125" style="396" bestFit="1" customWidth="1"/>
    <col min="5130" max="5130" width="12.42578125" style="396" bestFit="1" customWidth="1"/>
    <col min="5131" max="5131" width="14.42578125" style="396" bestFit="1" customWidth="1"/>
    <col min="5132" max="5132" width="13.42578125" style="396" bestFit="1" customWidth="1"/>
    <col min="5133" max="5133" width="14.42578125" style="396" bestFit="1" customWidth="1"/>
    <col min="5134" max="5134" width="15.42578125" style="396" customWidth="1"/>
    <col min="5135" max="5376" width="9.140625" style="396"/>
    <col min="5377" max="5377" width="65.85546875" style="396" customWidth="1"/>
    <col min="5378" max="5378" width="14.42578125" style="396" bestFit="1" customWidth="1"/>
    <col min="5379" max="5379" width="15.42578125" style="396" bestFit="1" customWidth="1"/>
    <col min="5380" max="5385" width="14.42578125" style="396" bestFit="1" customWidth="1"/>
    <col min="5386" max="5386" width="12.42578125" style="396" bestFit="1" customWidth="1"/>
    <col min="5387" max="5387" width="14.42578125" style="396" bestFit="1" customWidth="1"/>
    <col min="5388" max="5388" width="13.42578125" style="396" bestFit="1" customWidth="1"/>
    <col min="5389" max="5389" width="14.42578125" style="396" bestFit="1" customWidth="1"/>
    <col min="5390" max="5390" width="15.42578125" style="396" customWidth="1"/>
    <col min="5391" max="5632" width="9.140625" style="396"/>
    <col min="5633" max="5633" width="65.85546875" style="396" customWidth="1"/>
    <col min="5634" max="5634" width="14.42578125" style="396" bestFit="1" customWidth="1"/>
    <col min="5635" max="5635" width="15.42578125" style="396" bestFit="1" customWidth="1"/>
    <col min="5636" max="5641" width="14.42578125" style="396" bestFit="1" customWidth="1"/>
    <col min="5642" max="5642" width="12.42578125" style="396" bestFit="1" customWidth="1"/>
    <col min="5643" max="5643" width="14.42578125" style="396" bestFit="1" customWidth="1"/>
    <col min="5644" max="5644" width="13.42578125" style="396" bestFit="1" customWidth="1"/>
    <col min="5645" max="5645" width="14.42578125" style="396" bestFit="1" customWidth="1"/>
    <col min="5646" max="5646" width="15.42578125" style="396" customWidth="1"/>
    <col min="5647" max="5888" width="9.140625" style="396"/>
    <col min="5889" max="5889" width="65.85546875" style="396" customWidth="1"/>
    <col min="5890" max="5890" width="14.42578125" style="396" bestFit="1" customWidth="1"/>
    <col min="5891" max="5891" width="15.42578125" style="396" bestFit="1" customWidth="1"/>
    <col min="5892" max="5897" width="14.42578125" style="396" bestFit="1" customWidth="1"/>
    <col min="5898" max="5898" width="12.42578125" style="396" bestFit="1" customWidth="1"/>
    <col min="5899" max="5899" width="14.42578125" style="396" bestFit="1" customWidth="1"/>
    <col min="5900" max="5900" width="13.42578125" style="396" bestFit="1" customWidth="1"/>
    <col min="5901" max="5901" width="14.42578125" style="396" bestFit="1" customWidth="1"/>
    <col min="5902" max="5902" width="15.42578125" style="396" customWidth="1"/>
    <col min="5903" max="6144" width="9.140625" style="396"/>
    <col min="6145" max="6145" width="65.85546875" style="396" customWidth="1"/>
    <col min="6146" max="6146" width="14.42578125" style="396" bestFit="1" customWidth="1"/>
    <col min="6147" max="6147" width="15.42578125" style="396" bestFit="1" customWidth="1"/>
    <col min="6148" max="6153" width="14.42578125" style="396" bestFit="1" customWidth="1"/>
    <col min="6154" max="6154" width="12.42578125" style="396" bestFit="1" customWidth="1"/>
    <col min="6155" max="6155" width="14.42578125" style="396" bestFit="1" customWidth="1"/>
    <col min="6156" max="6156" width="13.42578125" style="396" bestFit="1" customWidth="1"/>
    <col min="6157" max="6157" width="14.42578125" style="396" bestFit="1" customWidth="1"/>
    <col min="6158" max="6158" width="15.42578125" style="396" customWidth="1"/>
    <col min="6159" max="6400" width="9.140625" style="396"/>
    <col min="6401" max="6401" width="65.85546875" style="396" customWidth="1"/>
    <col min="6402" max="6402" width="14.42578125" style="396" bestFit="1" customWidth="1"/>
    <col min="6403" max="6403" width="15.42578125" style="396" bestFit="1" customWidth="1"/>
    <col min="6404" max="6409" width="14.42578125" style="396" bestFit="1" customWidth="1"/>
    <col min="6410" max="6410" width="12.42578125" style="396" bestFit="1" customWidth="1"/>
    <col min="6411" max="6411" width="14.42578125" style="396" bestFit="1" customWidth="1"/>
    <col min="6412" max="6412" width="13.42578125" style="396" bestFit="1" customWidth="1"/>
    <col min="6413" max="6413" width="14.42578125" style="396" bestFit="1" customWidth="1"/>
    <col min="6414" max="6414" width="15.42578125" style="396" customWidth="1"/>
    <col min="6415" max="6656" width="9.140625" style="396"/>
    <col min="6657" max="6657" width="65.85546875" style="396" customWidth="1"/>
    <col min="6658" max="6658" width="14.42578125" style="396" bestFit="1" customWidth="1"/>
    <col min="6659" max="6659" width="15.42578125" style="396" bestFit="1" customWidth="1"/>
    <col min="6660" max="6665" width="14.42578125" style="396" bestFit="1" customWidth="1"/>
    <col min="6666" max="6666" width="12.42578125" style="396" bestFit="1" customWidth="1"/>
    <col min="6667" max="6667" width="14.42578125" style="396" bestFit="1" customWidth="1"/>
    <col min="6668" max="6668" width="13.42578125" style="396" bestFit="1" customWidth="1"/>
    <col min="6669" max="6669" width="14.42578125" style="396" bestFit="1" customWidth="1"/>
    <col min="6670" max="6670" width="15.42578125" style="396" customWidth="1"/>
    <col min="6671" max="6912" width="9.140625" style="396"/>
    <col min="6913" max="6913" width="65.85546875" style="396" customWidth="1"/>
    <col min="6914" max="6914" width="14.42578125" style="396" bestFit="1" customWidth="1"/>
    <col min="6915" max="6915" width="15.42578125" style="396" bestFit="1" customWidth="1"/>
    <col min="6916" max="6921" width="14.42578125" style="396" bestFit="1" customWidth="1"/>
    <col min="6922" max="6922" width="12.42578125" style="396" bestFit="1" customWidth="1"/>
    <col min="6923" max="6923" width="14.42578125" style="396" bestFit="1" customWidth="1"/>
    <col min="6924" max="6924" width="13.42578125" style="396" bestFit="1" customWidth="1"/>
    <col min="6925" max="6925" width="14.42578125" style="396" bestFit="1" customWidth="1"/>
    <col min="6926" max="6926" width="15.42578125" style="396" customWidth="1"/>
    <col min="6927" max="7168" width="9.140625" style="396"/>
    <col min="7169" max="7169" width="65.85546875" style="396" customWidth="1"/>
    <col min="7170" max="7170" width="14.42578125" style="396" bestFit="1" customWidth="1"/>
    <col min="7171" max="7171" width="15.42578125" style="396" bestFit="1" customWidth="1"/>
    <col min="7172" max="7177" width="14.42578125" style="396" bestFit="1" customWidth="1"/>
    <col min="7178" max="7178" width="12.42578125" style="396" bestFit="1" customWidth="1"/>
    <col min="7179" max="7179" width="14.42578125" style="396" bestFit="1" customWidth="1"/>
    <col min="7180" max="7180" width="13.42578125" style="396" bestFit="1" customWidth="1"/>
    <col min="7181" max="7181" width="14.42578125" style="396" bestFit="1" customWidth="1"/>
    <col min="7182" max="7182" width="15.42578125" style="396" customWidth="1"/>
    <col min="7183" max="7424" width="9.140625" style="396"/>
    <col min="7425" max="7425" width="65.85546875" style="396" customWidth="1"/>
    <col min="7426" max="7426" width="14.42578125" style="396" bestFit="1" customWidth="1"/>
    <col min="7427" max="7427" width="15.42578125" style="396" bestFit="1" customWidth="1"/>
    <col min="7428" max="7433" width="14.42578125" style="396" bestFit="1" customWidth="1"/>
    <col min="7434" max="7434" width="12.42578125" style="396" bestFit="1" customWidth="1"/>
    <col min="7435" max="7435" width="14.42578125" style="396" bestFit="1" customWidth="1"/>
    <col min="7436" max="7436" width="13.42578125" style="396" bestFit="1" customWidth="1"/>
    <col min="7437" max="7437" width="14.42578125" style="396" bestFit="1" customWidth="1"/>
    <col min="7438" max="7438" width="15.42578125" style="396" customWidth="1"/>
    <col min="7439" max="7680" width="9.140625" style="396"/>
    <col min="7681" max="7681" width="65.85546875" style="396" customWidth="1"/>
    <col min="7682" max="7682" width="14.42578125" style="396" bestFit="1" customWidth="1"/>
    <col min="7683" max="7683" width="15.42578125" style="396" bestFit="1" customWidth="1"/>
    <col min="7684" max="7689" width="14.42578125" style="396" bestFit="1" customWidth="1"/>
    <col min="7690" max="7690" width="12.42578125" style="396" bestFit="1" customWidth="1"/>
    <col min="7691" max="7691" width="14.42578125" style="396" bestFit="1" customWidth="1"/>
    <col min="7692" max="7692" width="13.42578125" style="396" bestFit="1" customWidth="1"/>
    <col min="7693" max="7693" width="14.42578125" style="396" bestFit="1" customWidth="1"/>
    <col min="7694" max="7694" width="15.42578125" style="396" customWidth="1"/>
    <col min="7695" max="7936" width="9.140625" style="396"/>
    <col min="7937" max="7937" width="65.85546875" style="396" customWidth="1"/>
    <col min="7938" max="7938" width="14.42578125" style="396" bestFit="1" customWidth="1"/>
    <col min="7939" max="7939" width="15.42578125" style="396" bestFit="1" customWidth="1"/>
    <col min="7940" max="7945" width="14.42578125" style="396" bestFit="1" customWidth="1"/>
    <col min="7946" max="7946" width="12.42578125" style="396" bestFit="1" customWidth="1"/>
    <col min="7947" max="7947" width="14.42578125" style="396" bestFit="1" customWidth="1"/>
    <col min="7948" max="7948" width="13.42578125" style="396" bestFit="1" customWidth="1"/>
    <col min="7949" max="7949" width="14.42578125" style="396" bestFit="1" customWidth="1"/>
    <col min="7950" max="7950" width="15.42578125" style="396" customWidth="1"/>
    <col min="7951" max="8192" width="9.140625" style="396"/>
    <col min="8193" max="8193" width="65.85546875" style="396" customWidth="1"/>
    <col min="8194" max="8194" width="14.42578125" style="396" bestFit="1" customWidth="1"/>
    <col min="8195" max="8195" width="15.42578125" style="396" bestFit="1" customWidth="1"/>
    <col min="8196" max="8201" width="14.42578125" style="396" bestFit="1" customWidth="1"/>
    <col min="8202" max="8202" width="12.42578125" style="396" bestFit="1" customWidth="1"/>
    <col min="8203" max="8203" width="14.42578125" style="396" bestFit="1" customWidth="1"/>
    <col min="8204" max="8204" width="13.42578125" style="396" bestFit="1" customWidth="1"/>
    <col min="8205" max="8205" width="14.42578125" style="396" bestFit="1" customWidth="1"/>
    <col min="8206" max="8206" width="15.42578125" style="396" customWidth="1"/>
    <col min="8207" max="8448" width="9.140625" style="396"/>
    <col min="8449" max="8449" width="65.85546875" style="396" customWidth="1"/>
    <col min="8450" max="8450" width="14.42578125" style="396" bestFit="1" customWidth="1"/>
    <col min="8451" max="8451" width="15.42578125" style="396" bestFit="1" customWidth="1"/>
    <col min="8452" max="8457" width="14.42578125" style="396" bestFit="1" customWidth="1"/>
    <col min="8458" max="8458" width="12.42578125" style="396" bestFit="1" customWidth="1"/>
    <col min="8459" max="8459" width="14.42578125" style="396" bestFit="1" customWidth="1"/>
    <col min="8460" max="8460" width="13.42578125" style="396" bestFit="1" customWidth="1"/>
    <col min="8461" max="8461" width="14.42578125" style="396" bestFit="1" customWidth="1"/>
    <col min="8462" max="8462" width="15.42578125" style="396" customWidth="1"/>
    <col min="8463" max="8704" width="9.140625" style="396"/>
    <col min="8705" max="8705" width="65.85546875" style="396" customWidth="1"/>
    <col min="8706" max="8706" width="14.42578125" style="396" bestFit="1" customWidth="1"/>
    <col min="8707" max="8707" width="15.42578125" style="396" bestFit="1" customWidth="1"/>
    <col min="8708" max="8713" width="14.42578125" style="396" bestFit="1" customWidth="1"/>
    <col min="8714" max="8714" width="12.42578125" style="396" bestFit="1" customWidth="1"/>
    <col min="8715" max="8715" width="14.42578125" style="396" bestFit="1" customWidth="1"/>
    <col min="8716" max="8716" width="13.42578125" style="396" bestFit="1" customWidth="1"/>
    <col min="8717" max="8717" width="14.42578125" style="396" bestFit="1" customWidth="1"/>
    <col min="8718" max="8718" width="15.42578125" style="396" customWidth="1"/>
    <col min="8719" max="8960" width="9.140625" style="396"/>
    <col min="8961" max="8961" width="65.85546875" style="396" customWidth="1"/>
    <col min="8962" max="8962" width="14.42578125" style="396" bestFit="1" customWidth="1"/>
    <col min="8963" max="8963" width="15.42578125" style="396" bestFit="1" customWidth="1"/>
    <col min="8964" max="8969" width="14.42578125" style="396" bestFit="1" customWidth="1"/>
    <col min="8970" max="8970" width="12.42578125" style="396" bestFit="1" customWidth="1"/>
    <col min="8971" max="8971" width="14.42578125" style="396" bestFit="1" customWidth="1"/>
    <col min="8972" max="8972" width="13.42578125" style="396" bestFit="1" customWidth="1"/>
    <col min="8973" max="8973" width="14.42578125" style="396" bestFit="1" customWidth="1"/>
    <col min="8974" max="8974" width="15.42578125" style="396" customWidth="1"/>
    <col min="8975" max="9216" width="9.140625" style="396"/>
    <col min="9217" max="9217" width="65.85546875" style="396" customWidth="1"/>
    <col min="9218" max="9218" width="14.42578125" style="396" bestFit="1" customWidth="1"/>
    <col min="9219" max="9219" width="15.42578125" style="396" bestFit="1" customWidth="1"/>
    <col min="9220" max="9225" width="14.42578125" style="396" bestFit="1" customWidth="1"/>
    <col min="9226" max="9226" width="12.42578125" style="396" bestFit="1" customWidth="1"/>
    <col min="9227" max="9227" width="14.42578125" style="396" bestFit="1" customWidth="1"/>
    <col min="9228" max="9228" width="13.42578125" style="396" bestFit="1" customWidth="1"/>
    <col min="9229" max="9229" width="14.42578125" style="396" bestFit="1" customWidth="1"/>
    <col min="9230" max="9230" width="15.42578125" style="396" customWidth="1"/>
    <col min="9231" max="9472" width="9.140625" style="396"/>
    <col min="9473" max="9473" width="65.85546875" style="396" customWidth="1"/>
    <col min="9474" max="9474" width="14.42578125" style="396" bestFit="1" customWidth="1"/>
    <col min="9475" max="9475" width="15.42578125" style="396" bestFit="1" customWidth="1"/>
    <col min="9476" max="9481" width="14.42578125" style="396" bestFit="1" customWidth="1"/>
    <col min="9482" max="9482" width="12.42578125" style="396" bestFit="1" customWidth="1"/>
    <col min="9483" max="9483" width="14.42578125" style="396" bestFit="1" customWidth="1"/>
    <col min="9484" max="9484" width="13.42578125" style="396" bestFit="1" customWidth="1"/>
    <col min="9485" max="9485" width="14.42578125" style="396" bestFit="1" customWidth="1"/>
    <col min="9486" max="9486" width="15.42578125" style="396" customWidth="1"/>
    <col min="9487" max="9728" width="9.140625" style="396"/>
    <col min="9729" max="9729" width="65.85546875" style="396" customWidth="1"/>
    <col min="9730" max="9730" width="14.42578125" style="396" bestFit="1" customWidth="1"/>
    <col min="9731" max="9731" width="15.42578125" style="396" bestFit="1" customWidth="1"/>
    <col min="9732" max="9737" width="14.42578125" style="396" bestFit="1" customWidth="1"/>
    <col min="9738" max="9738" width="12.42578125" style="396" bestFit="1" customWidth="1"/>
    <col min="9739" max="9739" width="14.42578125" style="396" bestFit="1" customWidth="1"/>
    <col min="9740" max="9740" width="13.42578125" style="396" bestFit="1" customWidth="1"/>
    <col min="9741" max="9741" width="14.42578125" style="396" bestFit="1" customWidth="1"/>
    <col min="9742" max="9742" width="15.42578125" style="396" customWidth="1"/>
    <col min="9743" max="9984" width="9.140625" style="396"/>
    <col min="9985" max="9985" width="65.85546875" style="396" customWidth="1"/>
    <col min="9986" max="9986" width="14.42578125" style="396" bestFit="1" customWidth="1"/>
    <col min="9987" max="9987" width="15.42578125" style="396" bestFit="1" customWidth="1"/>
    <col min="9988" max="9993" width="14.42578125" style="396" bestFit="1" customWidth="1"/>
    <col min="9994" max="9994" width="12.42578125" style="396" bestFit="1" customWidth="1"/>
    <col min="9995" max="9995" width="14.42578125" style="396" bestFit="1" customWidth="1"/>
    <col min="9996" max="9996" width="13.42578125" style="396" bestFit="1" customWidth="1"/>
    <col min="9997" max="9997" width="14.42578125" style="396" bestFit="1" customWidth="1"/>
    <col min="9998" max="9998" width="15.42578125" style="396" customWidth="1"/>
    <col min="9999" max="10240" width="9.140625" style="396"/>
    <col min="10241" max="10241" width="65.85546875" style="396" customWidth="1"/>
    <col min="10242" max="10242" width="14.42578125" style="396" bestFit="1" customWidth="1"/>
    <col min="10243" max="10243" width="15.42578125" style="396" bestFit="1" customWidth="1"/>
    <col min="10244" max="10249" width="14.42578125" style="396" bestFit="1" customWidth="1"/>
    <col min="10250" max="10250" width="12.42578125" style="396" bestFit="1" customWidth="1"/>
    <col min="10251" max="10251" width="14.42578125" style="396" bestFit="1" customWidth="1"/>
    <col min="10252" max="10252" width="13.42578125" style="396" bestFit="1" customWidth="1"/>
    <col min="10253" max="10253" width="14.42578125" style="396" bestFit="1" customWidth="1"/>
    <col min="10254" max="10254" width="15.42578125" style="396" customWidth="1"/>
    <col min="10255" max="10496" width="9.140625" style="396"/>
    <col min="10497" max="10497" width="65.85546875" style="396" customWidth="1"/>
    <col min="10498" max="10498" width="14.42578125" style="396" bestFit="1" customWidth="1"/>
    <col min="10499" max="10499" width="15.42578125" style="396" bestFit="1" customWidth="1"/>
    <col min="10500" max="10505" width="14.42578125" style="396" bestFit="1" customWidth="1"/>
    <col min="10506" max="10506" width="12.42578125" style="396" bestFit="1" customWidth="1"/>
    <col min="10507" max="10507" width="14.42578125" style="396" bestFit="1" customWidth="1"/>
    <col min="10508" max="10508" width="13.42578125" style="396" bestFit="1" customWidth="1"/>
    <col min="10509" max="10509" width="14.42578125" style="396" bestFit="1" customWidth="1"/>
    <col min="10510" max="10510" width="15.42578125" style="396" customWidth="1"/>
    <col min="10511" max="10752" width="9.140625" style="396"/>
    <col min="10753" max="10753" width="65.85546875" style="396" customWidth="1"/>
    <col min="10754" max="10754" width="14.42578125" style="396" bestFit="1" customWidth="1"/>
    <col min="10755" max="10755" width="15.42578125" style="396" bestFit="1" customWidth="1"/>
    <col min="10756" max="10761" width="14.42578125" style="396" bestFit="1" customWidth="1"/>
    <col min="10762" max="10762" width="12.42578125" style="396" bestFit="1" customWidth="1"/>
    <col min="10763" max="10763" width="14.42578125" style="396" bestFit="1" customWidth="1"/>
    <col min="10764" max="10764" width="13.42578125" style="396" bestFit="1" customWidth="1"/>
    <col min="10765" max="10765" width="14.42578125" style="396" bestFit="1" customWidth="1"/>
    <col min="10766" max="10766" width="15.42578125" style="396" customWidth="1"/>
    <col min="10767" max="11008" width="9.140625" style="396"/>
    <col min="11009" max="11009" width="65.85546875" style="396" customWidth="1"/>
    <col min="11010" max="11010" width="14.42578125" style="396" bestFit="1" customWidth="1"/>
    <col min="11011" max="11011" width="15.42578125" style="396" bestFit="1" customWidth="1"/>
    <col min="11012" max="11017" width="14.42578125" style="396" bestFit="1" customWidth="1"/>
    <col min="11018" max="11018" width="12.42578125" style="396" bestFit="1" customWidth="1"/>
    <col min="11019" max="11019" width="14.42578125" style="396" bestFit="1" customWidth="1"/>
    <col min="11020" max="11020" width="13.42578125" style="396" bestFit="1" customWidth="1"/>
    <col min="11021" max="11021" width="14.42578125" style="396" bestFit="1" customWidth="1"/>
    <col min="11022" max="11022" width="15.42578125" style="396" customWidth="1"/>
    <col min="11023" max="11264" width="9.140625" style="396"/>
    <col min="11265" max="11265" width="65.85546875" style="396" customWidth="1"/>
    <col min="11266" max="11266" width="14.42578125" style="396" bestFit="1" customWidth="1"/>
    <col min="11267" max="11267" width="15.42578125" style="396" bestFit="1" customWidth="1"/>
    <col min="11268" max="11273" width="14.42578125" style="396" bestFit="1" customWidth="1"/>
    <col min="11274" max="11274" width="12.42578125" style="396" bestFit="1" customWidth="1"/>
    <col min="11275" max="11275" width="14.42578125" style="396" bestFit="1" customWidth="1"/>
    <col min="11276" max="11276" width="13.42578125" style="396" bestFit="1" customWidth="1"/>
    <col min="11277" max="11277" width="14.42578125" style="396" bestFit="1" customWidth="1"/>
    <col min="11278" max="11278" width="15.42578125" style="396" customWidth="1"/>
    <col min="11279" max="11520" width="9.140625" style="396"/>
    <col min="11521" max="11521" width="65.85546875" style="396" customWidth="1"/>
    <col min="11522" max="11522" width="14.42578125" style="396" bestFit="1" customWidth="1"/>
    <col min="11523" max="11523" width="15.42578125" style="396" bestFit="1" customWidth="1"/>
    <col min="11524" max="11529" width="14.42578125" style="396" bestFit="1" customWidth="1"/>
    <col min="11530" max="11530" width="12.42578125" style="396" bestFit="1" customWidth="1"/>
    <col min="11531" max="11531" width="14.42578125" style="396" bestFit="1" customWidth="1"/>
    <col min="11532" max="11532" width="13.42578125" style="396" bestFit="1" customWidth="1"/>
    <col min="11533" max="11533" width="14.42578125" style="396" bestFit="1" customWidth="1"/>
    <col min="11534" max="11534" width="15.42578125" style="396" customWidth="1"/>
    <col min="11535" max="11776" width="9.140625" style="396"/>
    <col min="11777" max="11777" width="65.85546875" style="396" customWidth="1"/>
    <col min="11778" max="11778" width="14.42578125" style="396" bestFit="1" customWidth="1"/>
    <col min="11779" max="11779" width="15.42578125" style="396" bestFit="1" customWidth="1"/>
    <col min="11780" max="11785" width="14.42578125" style="396" bestFit="1" customWidth="1"/>
    <col min="11786" max="11786" width="12.42578125" style="396" bestFit="1" customWidth="1"/>
    <col min="11787" max="11787" width="14.42578125" style="396" bestFit="1" customWidth="1"/>
    <col min="11788" max="11788" width="13.42578125" style="396" bestFit="1" customWidth="1"/>
    <col min="11789" max="11789" width="14.42578125" style="396" bestFit="1" customWidth="1"/>
    <col min="11790" max="11790" width="15.42578125" style="396" customWidth="1"/>
    <col min="11791" max="12032" width="9.140625" style="396"/>
    <col min="12033" max="12033" width="65.85546875" style="396" customWidth="1"/>
    <col min="12034" max="12034" width="14.42578125" style="396" bestFit="1" customWidth="1"/>
    <col min="12035" max="12035" width="15.42578125" style="396" bestFit="1" customWidth="1"/>
    <col min="12036" max="12041" width="14.42578125" style="396" bestFit="1" customWidth="1"/>
    <col min="12042" max="12042" width="12.42578125" style="396" bestFit="1" customWidth="1"/>
    <col min="12043" max="12043" width="14.42578125" style="396" bestFit="1" customWidth="1"/>
    <col min="12044" max="12044" width="13.42578125" style="396" bestFit="1" customWidth="1"/>
    <col min="12045" max="12045" width="14.42578125" style="396" bestFit="1" customWidth="1"/>
    <col min="12046" max="12046" width="15.42578125" style="396" customWidth="1"/>
    <col min="12047" max="12288" width="9.140625" style="396"/>
    <col min="12289" max="12289" width="65.85546875" style="396" customWidth="1"/>
    <col min="12290" max="12290" width="14.42578125" style="396" bestFit="1" customWidth="1"/>
    <col min="12291" max="12291" width="15.42578125" style="396" bestFit="1" customWidth="1"/>
    <col min="12292" max="12297" width="14.42578125" style="396" bestFit="1" customWidth="1"/>
    <col min="12298" max="12298" width="12.42578125" style="396" bestFit="1" customWidth="1"/>
    <col min="12299" max="12299" width="14.42578125" style="396" bestFit="1" customWidth="1"/>
    <col min="12300" max="12300" width="13.42578125" style="396" bestFit="1" customWidth="1"/>
    <col min="12301" max="12301" width="14.42578125" style="396" bestFit="1" customWidth="1"/>
    <col min="12302" max="12302" width="15.42578125" style="396" customWidth="1"/>
    <col min="12303" max="12544" width="9.140625" style="396"/>
    <col min="12545" max="12545" width="65.85546875" style="396" customWidth="1"/>
    <col min="12546" max="12546" width="14.42578125" style="396" bestFit="1" customWidth="1"/>
    <col min="12547" max="12547" width="15.42578125" style="396" bestFit="1" customWidth="1"/>
    <col min="12548" max="12553" width="14.42578125" style="396" bestFit="1" customWidth="1"/>
    <col min="12554" max="12554" width="12.42578125" style="396" bestFit="1" customWidth="1"/>
    <col min="12555" max="12555" width="14.42578125" style="396" bestFit="1" customWidth="1"/>
    <col min="12556" max="12556" width="13.42578125" style="396" bestFit="1" customWidth="1"/>
    <col min="12557" max="12557" width="14.42578125" style="396" bestFit="1" customWidth="1"/>
    <col min="12558" max="12558" width="15.42578125" style="396" customWidth="1"/>
    <col min="12559" max="12800" width="9.140625" style="396"/>
    <col min="12801" max="12801" width="65.85546875" style="396" customWidth="1"/>
    <col min="12802" max="12802" width="14.42578125" style="396" bestFit="1" customWidth="1"/>
    <col min="12803" max="12803" width="15.42578125" style="396" bestFit="1" customWidth="1"/>
    <col min="12804" max="12809" width="14.42578125" style="396" bestFit="1" customWidth="1"/>
    <col min="12810" max="12810" width="12.42578125" style="396" bestFit="1" customWidth="1"/>
    <col min="12811" max="12811" width="14.42578125" style="396" bestFit="1" customWidth="1"/>
    <col min="12812" max="12812" width="13.42578125" style="396" bestFit="1" customWidth="1"/>
    <col min="12813" max="12813" width="14.42578125" style="396" bestFit="1" customWidth="1"/>
    <col min="12814" max="12814" width="15.42578125" style="396" customWidth="1"/>
    <col min="12815" max="13056" width="9.140625" style="396"/>
    <col min="13057" max="13057" width="65.85546875" style="396" customWidth="1"/>
    <col min="13058" max="13058" width="14.42578125" style="396" bestFit="1" customWidth="1"/>
    <col min="13059" max="13059" width="15.42578125" style="396" bestFit="1" customWidth="1"/>
    <col min="13060" max="13065" width="14.42578125" style="396" bestFit="1" customWidth="1"/>
    <col min="13066" max="13066" width="12.42578125" style="396" bestFit="1" customWidth="1"/>
    <col min="13067" max="13067" width="14.42578125" style="396" bestFit="1" customWidth="1"/>
    <col min="13068" max="13068" width="13.42578125" style="396" bestFit="1" customWidth="1"/>
    <col min="13069" max="13069" width="14.42578125" style="396" bestFit="1" customWidth="1"/>
    <col min="13070" max="13070" width="15.42578125" style="396" customWidth="1"/>
    <col min="13071" max="13312" width="9.140625" style="396"/>
    <col min="13313" max="13313" width="65.85546875" style="396" customWidth="1"/>
    <col min="13314" max="13314" width="14.42578125" style="396" bestFit="1" customWidth="1"/>
    <col min="13315" max="13315" width="15.42578125" style="396" bestFit="1" customWidth="1"/>
    <col min="13316" max="13321" width="14.42578125" style="396" bestFit="1" customWidth="1"/>
    <col min="13322" max="13322" width="12.42578125" style="396" bestFit="1" customWidth="1"/>
    <col min="13323" max="13323" width="14.42578125" style="396" bestFit="1" customWidth="1"/>
    <col min="13324" max="13324" width="13.42578125" style="396" bestFit="1" customWidth="1"/>
    <col min="13325" max="13325" width="14.42578125" style="396" bestFit="1" customWidth="1"/>
    <col min="13326" max="13326" width="15.42578125" style="396" customWidth="1"/>
    <col min="13327" max="13568" width="9.140625" style="396"/>
    <col min="13569" max="13569" width="65.85546875" style="396" customWidth="1"/>
    <col min="13570" max="13570" width="14.42578125" style="396" bestFit="1" customWidth="1"/>
    <col min="13571" max="13571" width="15.42578125" style="396" bestFit="1" customWidth="1"/>
    <col min="13572" max="13577" width="14.42578125" style="396" bestFit="1" customWidth="1"/>
    <col min="13578" max="13578" width="12.42578125" style="396" bestFit="1" customWidth="1"/>
    <col min="13579" max="13579" width="14.42578125" style="396" bestFit="1" customWidth="1"/>
    <col min="13580" max="13580" width="13.42578125" style="396" bestFit="1" customWidth="1"/>
    <col min="13581" max="13581" width="14.42578125" style="396" bestFit="1" customWidth="1"/>
    <col min="13582" max="13582" width="15.42578125" style="396" customWidth="1"/>
    <col min="13583" max="13824" width="9.140625" style="396"/>
    <col min="13825" max="13825" width="65.85546875" style="396" customWidth="1"/>
    <col min="13826" max="13826" width="14.42578125" style="396" bestFit="1" customWidth="1"/>
    <col min="13827" max="13827" width="15.42578125" style="396" bestFit="1" customWidth="1"/>
    <col min="13828" max="13833" width="14.42578125" style="396" bestFit="1" customWidth="1"/>
    <col min="13834" max="13834" width="12.42578125" style="396" bestFit="1" customWidth="1"/>
    <col min="13835" max="13835" width="14.42578125" style="396" bestFit="1" customWidth="1"/>
    <col min="13836" max="13836" width="13.42578125" style="396" bestFit="1" customWidth="1"/>
    <col min="13837" max="13837" width="14.42578125" style="396" bestFit="1" customWidth="1"/>
    <col min="13838" max="13838" width="15.42578125" style="396" customWidth="1"/>
    <col min="13839" max="14080" width="9.140625" style="396"/>
    <col min="14081" max="14081" width="65.85546875" style="396" customWidth="1"/>
    <col min="14082" max="14082" width="14.42578125" style="396" bestFit="1" customWidth="1"/>
    <col min="14083" max="14083" width="15.42578125" style="396" bestFit="1" customWidth="1"/>
    <col min="14084" max="14089" width="14.42578125" style="396" bestFit="1" customWidth="1"/>
    <col min="14090" max="14090" width="12.42578125" style="396" bestFit="1" customWidth="1"/>
    <col min="14091" max="14091" width="14.42578125" style="396" bestFit="1" customWidth="1"/>
    <col min="14092" max="14092" width="13.42578125" style="396" bestFit="1" customWidth="1"/>
    <col min="14093" max="14093" width="14.42578125" style="396" bestFit="1" customWidth="1"/>
    <col min="14094" max="14094" width="15.42578125" style="396" customWidth="1"/>
    <col min="14095" max="14336" width="9.140625" style="396"/>
    <col min="14337" max="14337" width="65.85546875" style="396" customWidth="1"/>
    <col min="14338" max="14338" width="14.42578125" style="396" bestFit="1" customWidth="1"/>
    <col min="14339" max="14339" width="15.42578125" style="396" bestFit="1" customWidth="1"/>
    <col min="14340" max="14345" width="14.42578125" style="396" bestFit="1" customWidth="1"/>
    <col min="14346" max="14346" width="12.42578125" style="396" bestFit="1" customWidth="1"/>
    <col min="14347" max="14347" width="14.42578125" style="396" bestFit="1" customWidth="1"/>
    <col min="14348" max="14348" width="13.42578125" style="396" bestFit="1" customWidth="1"/>
    <col min="14349" max="14349" width="14.42578125" style="396" bestFit="1" customWidth="1"/>
    <col min="14350" max="14350" width="15.42578125" style="396" customWidth="1"/>
    <col min="14351" max="14592" width="9.140625" style="396"/>
    <col min="14593" max="14593" width="65.85546875" style="396" customWidth="1"/>
    <col min="14594" max="14594" width="14.42578125" style="396" bestFit="1" customWidth="1"/>
    <col min="14595" max="14595" width="15.42578125" style="396" bestFit="1" customWidth="1"/>
    <col min="14596" max="14601" width="14.42578125" style="396" bestFit="1" customWidth="1"/>
    <col min="14602" max="14602" width="12.42578125" style="396" bestFit="1" customWidth="1"/>
    <col min="14603" max="14603" width="14.42578125" style="396" bestFit="1" customWidth="1"/>
    <col min="14604" max="14604" width="13.42578125" style="396" bestFit="1" customWidth="1"/>
    <col min="14605" max="14605" width="14.42578125" style="396" bestFit="1" customWidth="1"/>
    <col min="14606" max="14606" width="15.42578125" style="396" customWidth="1"/>
    <col min="14607" max="14848" width="9.140625" style="396"/>
    <col min="14849" max="14849" width="65.85546875" style="396" customWidth="1"/>
    <col min="14850" max="14850" width="14.42578125" style="396" bestFit="1" customWidth="1"/>
    <col min="14851" max="14851" width="15.42578125" style="396" bestFit="1" customWidth="1"/>
    <col min="14852" max="14857" width="14.42578125" style="396" bestFit="1" customWidth="1"/>
    <col min="14858" max="14858" width="12.42578125" style="396" bestFit="1" customWidth="1"/>
    <col min="14859" max="14859" width="14.42578125" style="396" bestFit="1" customWidth="1"/>
    <col min="14860" max="14860" width="13.42578125" style="396" bestFit="1" customWidth="1"/>
    <col min="14861" max="14861" width="14.42578125" style="396" bestFit="1" customWidth="1"/>
    <col min="14862" max="14862" width="15.42578125" style="396" customWidth="1"/>
    <col min="14863" max="15104" width="9.140625" style="396"/>
    <col min="15105" max="15105" width="65.85546875" style="396" customWidth="1"/>
    <col min="15106" max="15106" width="14.42578125" style="396" bestFit="1" customWidth="1"/>
    <col min="15107" max="15107" width="15.42578125" style="396" bestFit="1" customWidth="1"/>
    <col min="15108" max="15113" width="14.42578125" style="396" bestFit="1" customWidth="1"/>
    <col min="15114" max="15114" width="12.42578125" style="396" bestFit="1" customWidth="1"/>
    <col min="15115" max="15115" width="14.42578125" style="396" bestFit="1" customWidth="1"/>
    <col min="15116" max="15116" width="13.42578125" style="396" bestFit="1" customWidth="1"/>
    <col min="15117" max="15117" width="14.42578125" style="396" bestFit="1" customWidth="1"/>
    <col min="15118" max="15118" width="15.42578125" style="396" customWidth="1"/>
    <col min="15119" max="15360" width="9.140625" style="396"/>
    <col min="15361" max="15361" width="65.85546875" style="396" customWidth="1"/>
    <col min="15362" max="15362" width="14.42578125" style="396" bestFit="1" customWidth="1"/>
    <col min="15363" max="15363" width="15.42578125" style="396" bestFit="1" customWidth="1"/>
    <col min="15364" max="15369" width="14.42578125" style="396" bestFit="1" customWidth="1"/>
    <col min="15370" max="15370" width="12.42578125" style="396" bestFit="1" customWidth="1"/>
    <col min="15371" max="15371" width="14.42578125" style="396" bestFit="1" customWidth="1"/>
    <col min="15372" max="15372" width="13.42578125" style="396" bestFit="1" customWidth="1"/>
    <col min="15373" max="15373" width="14.42578125" style="396" bestFit="1" customWidth="1"/>
    <col min="15374" max="15374" width="15.42578125" style="396" customWidth="1"/>
    <col min="15375" max="15616" width="9.140625" style="396"/>
    <col min="15617" max="15617" width="65.85546875" style="396" customWidth="1"/>
    <col min="15618" max="15618" width="14.42578125" style="396" bestFit="1" customWidth="1"/>
    <col min="15619" max="15619" width="15.42578125" style="396" bestFit="1" customWidth="1"/>
    <col min="15620" max="15625" width="14.42578125" style="396" bestFit="1" customWidth="1"/>
    <col min="15626" max="15626" width="12.42578125" style="396" bestFit="1" customWidth="1"/>
    <col min="15627" max="15627" width="14.42578125" style="396" bestFit="1" customWidth="1"/>
    <col min="15628" max="15628" width="13.42578125" style="396" bestFit="1" customWidth="1"/>
    <col min="15629" max="15629" width="14.42578125" style="396" bestFit="1" customWidth="1"/>
    <col min="15630" max="15630" width="15.42578125" style="396" customWidth="1"/>
    <col min="15631" max="15872" width="9.140625" style="396"/>
    <col min="15873" max="15873" width="65.85546875" style="396" customWidth="1"/>
    <col min="15874" max="15874" width="14.42578125" style="396" bestFit="1" customWidth="1"/>
    <col min="15875" max="15875" width="15.42578125" style="396" bestFit="1" customWidth="1"/>
    <col min="15876" max="15881" width="14.42578125" style="396" bestFit="1" customWidth="1"/>
    <col min="15882" max="15882" width="12.42578125" style="396" bestFit="1" customWidth="1"/>
    <col min="15883" max="15883" width="14.42578125" style="396" bestFit="1" customWidth="1"/>
    <col min="15884" max="15884" width="13.42578125" style="396" bestFit="1" customWidth="1"/>
    <col min="15885" max="15885" width="14.42578125" style="396" bestFit="1" customWidth="1"/>
    <col min="15886" max="15886" width="15.42578125" style="396" customWidth="1"/>
    <col min="15887" max="16128" width="9.140625" style="396"/>
    <col min="16129" max="16129" width="65.85546875" style="396" customWidth="1"/>
    <col min="16130" max="16130" width="14.42578125" style="396" bestFit="1" customWidth="1"/>
    <col min="16131" max="16131" width="15.42578125" style="396" bestFit="1" customWidth="1"/>
    <col min="16132" max="16137" width="14.42578125" style="396" bestFit="1" customWidth="1"/>
    <col min="16138" max="16138" width="12.42578125" style="396" bestFit="1" customWidth="1"/>
    <col min="16139" max="16139" width="14.42578125" style="396" bestFit="1" customWidth="1"/>
    <col min="16140" max="16140" width="13.42578125" style="396" bestFit="1" customWidth="1"/>
    <col min="16141" max="16141" width="14.42578125" style="396" bestFit="1" customWidth="1"/>
    <col min="16142" max="16142" width="15.42578125" style="396" customWidth="1"/>
    <col min="16143" max="16384" width="9.140625" style="396"/>
  </cols>
  <sheetData>
    <row r="1" spans="1:14" ht="30" customHeight="1">
      <c r="A1" s="1075" t="s">
        <v>333</v>
      </c>
      <c r="B1" s="1087"/>
      <c r="C1" s="1087"/>
      <c r="D1" s="1087"/>
      <c r="E1" s="1087"/>
      <c r="F1" s="1087"/>
      <c r="G1" s="1087"/>
      <c r="H1" s="1087"/>
      <c r="I1" s="1087"/>
      <c r="J1" s="1087"/>
      <c r="K1" s="1087"/>
      <c r="L1" s="1087"/>
      <c r="M1" s="1087"/>
      <c r="N1" s="1087"/>
    </row>
    <row r="2" spans="1:14" ht="18">
      <c r="A2" s="1076" t="s">
        <v>1079</v>
      </c>
      <c r="B2" s="1088"/>
      <c r="C2" s="1088"/>
      <c r="D2" s="1088"/>
      <c r="E2" s="1088"/>
      <c r="F2" s="1088"/>
      <c r="G2" s="1088"/>
      <c r="H2" s="1088"/>
      <c r="I2" s="1088"/>
      <c r="J2" s="1088"/>
      <c r="K2" s="1088"/>
      <c r="L2" s="1088"/>
      <c r="M2" s="1088"/>
      <c r="N2" s="1088"/>
    </row>
    <row r="3" spans="1:14" ht="15" customHeight="1">
      <c r="A3" s="1076" t="s">
        <v>1513</v>
      </c>
      <c r="B3" s="1088"/>
      <c r="C3" s="1088"/>
      <c r="D3" s="1088"/>
      <c r="E3" s="1088"/>
      <c r="F3" s="1088"/>
      <c r="G3" s="1088"/>
      <c r="H3" s="1088"/>
      <c r="I3" s="1088"/>
      <c r="J3" s="1088"/>
      <c r="K3" s="1088"/>
      <c r="L3" s="1088"/>
      <c r="M3" s="1088"/>
      <c r="N3" s="1088"/>
    </row>
    <row r="4" spans="1:14" s="325" customFormat="1" ht="30" customHeight="1">
      <c r="A4" s="1077" t="s">
        <v>1078</v>
      </c>
      <c r="B4" s="1089"/>
      <c r="C4" s="1089"/>
      <c r="D4" s="1089"/>
      <c r="E4" s="1089"/>
      <c r="F4" s="1089"/>
      <c r="G4" s="1089"/>
      <c r="H4" s="1089"/>
      <c r="I4" s="1089"/>
      <c r="J4" s="1089"/>
      <c r="K4" s="1089"/>
      <c r="L4" s="1089"/>
      <c r="M4" s="1089"/>
      <c r="N4" s="1089"/>
    </row>
    <row r="5" spans="1:14" ht="3.75" customHeight="1">
      <c r="A5" s="293"/>
      <c r="B5" s="293"/>
      <c r="C5" s="293"/>
      <c r="D5" s="293"/>
      <c r="E5" s="293"/>
      <c r="F5" s="293"/>
      <c r="G5" s="293"/>
      <c r="H5" s="293"/>
      <c r="I5" s="293"/>
      <c r="J5" s="293"/>
      <c r="K5" s="293"/>
      <c r="L5" s="293"/>
      <c r="M5" s="293"/>
      <c r="N5" s="293"/>
    </row>
    <row r="6" spans="1:14" s="334" customFormat="1" ht="30" customHeight="1">
      <c r="A6" s="397"/>
      <c r="B6" s="398" t="s">
        <v>342</v>
      </c>
      <c r="C6" s="398" t="s">
        <v>403</v>
      </c>
      <c r="D6" s="398" t="s">
        <v>340</v>
      </c>
      <c r="E6" s="398" t="s">
        <v>339</v>
      </c>
      <c r="F6" s="398" t="s">
        <v>334</v>
      </c>
      <c r="G6" s="398" t="s">
        <v>337</v>
      </c>
      <c r="H6" s="398" t="s">
        <v>335</v>
      </c>
      <c r="I6" s="398" t="s">
        <v>344</v>
      </c>
      <c r="J6" s="398" t="s">
        <v>341</v>
      </c>
      <c r="K6" s="398" t="s">
        <v>338</v>
      </c>
      <c r="L6" s="398" t="s">
        <v>336</v>
      </c>
      <c r="M6" s="399" t="s">
        <v>343</v>
      </c>
      <c r="N6" s="399" t="s">
        <v>712</v>
      </c>
    </row>
    <row r="7" spans="1:14" s="401" customFormat="1" ht="15" customHeight="1">
      <c r="A7" s="400" t="s">
        <v>1077</v>
      </c>
      <c r="B7" s="157">
        <v>0.1221</v>
      </c>
      <c r="C7" s="157">
        <v>0.11360000000000001</v>
      </c>
      <c r="D7" s="157">
        <v>0.12590000000000001</v>
      </c>
      <c r="E7" s="157">
        <v>0.13669999999999999</v>
      </c>
      <c r="F7" s="157">
        <v>0.1234</v>
      </c>
      <c r="G7" s="157">
        <v>0.1144</v>
      </c>
      <c r="H7" s="157">
        <v>0.11799999999999999</v>
      </c>
      <c r="I7" s="157">
        <v>0.15659999999999999</v>
      </c>
      <c r="J7" s="157">
        <v>0.68559999999999999</v>
      </c>
      <c r="K7" s="157">
        <v>0.1255</v>
      </c>
      <c r="L7" s="157">
        <v>0.1246</v>
      </c>
      <c r="M7" s="157">
        <v>0.13289999999999999</v>
      </c>
      <c r="N7" s="157">
        <v>0.12720000000000001</v>
      </c>
    </row>
    <row r="8" spans="1:14" s="325" customFormat="1" ht="15" customHeight="1">
      <c r="A8" s="402" t="s">
        <v>1076</v>
      </c>
      <c r="B8" s="155">
        <v>9915315851.3999996</v>
      </c>
      <c r="C8" s="155">
        <v>75129954553.869995</v>
      </c>
      <c r="D8" s="155">
        <v>11854661009.719999</v>
      </c>
      <c r="E8" s="155">
        <v>8760725231.3299999</v>
      </c>
      <c r="F8" s="155">
        <v>4801163141.9499998</v>
      </c>
      <c r="G8" s="155">
        <v>5642327064.4099998</v>
      </c>
      <c r="H8" s="155">
        <v>2638867046.3899999</v>
      </c>
      <c r="I8" s="155">
        <v>4106395640.6799998</v>
      </c>
      <c r="J8" s="155">
        <v>81885099.879999995</v>
      </c>
      <c r="K8" s="155">
        <v>5070410856.6700001</v>
      </c>
      <c r="L8" s="155">
        <v>1441539787.3199999</v>
      </c>
      <c r="M8" s="155">
        <v>855094638.15999997</v>
      </c>
      <c r="N8" s="155">
        <v>130298339921.78</v>
      </c>
    </row>
    <row r="9" spans="1:14" s="325" customFormat="1" ht="15" customHeight="1">
      <c r="A9" s="402" t="s">
        <v>1075</v>
      </c>
      <c r="B9" s="155">
        <v>34565260.390000001</v>
      </c>
      <c r="C9" s="155">
        <v>0</v>
      </c>
      <c r="D9" s="155">
        <v>0</v>
      </c>
      <c r="E9" s="155">
        <v>0</v>
      </c>
      <c r="F9" s="155">
        <v>5693488.0199999996</v>
      </c>
      <c r="G9" s="155">
        <v>0</v>
      </c>
      <c r="H9" s="155">
        <v>10440008.699999999</v>
      </c>
      <c r="I9" s="155">
        <v>0</v>
      </c>
      <c r="J9" s="155">
        <v>0</v>
      </c>
      <c r="K9" s="155">
        <v>0</v>
      </c>
      <c r="L9" s="155">
        <v>0</v>
      </c>
      <c r="M9" s="155">
        <v>0</v>
      </c>
      <c r="N9" s="155">
        <v>50698757.109999999</v>
      </c>
    </row>
    <row r="10" spans="1:14" s="403" customFormat="1" ht="15" customHeight="1">
      <c r="A10" s="402" t="s">
        <v>1074</v>
      </c>
      <c r="B10" s="155">
        <v>4218610735.29</v>
      </c>
      <c r="C10" s="155">
        <v>1724656402.6400001</v>
      </c>
      <c r="D10" s="155">
        <v>3866279129.6599998</v>
      </c>
      <c r="E10" s="155">
        <v>8395524336.6999998</v>
      </c>
      <c r="F10" s="155">
        <v>3668126780.2199998</v>
      </c>
      <c r="G10" s="155">
        <v>1339342082</v>
      </c>
      <c r="H10" s="155">
        <v>756995454.99000001</v>
      </c>
      <c r="I10" s="155">
        <v>2437760672.5599999</v>
      </c>
      <c r="J10" s="155">
        <v>20171689.77</v>
      </c>
      <c r="K10" s="155">
        <v>2107782719.3800001</v>
      </c>
      <c r="L10" s="155">
        <v>484155605.60000002</v>
      </c>
      <c r="M10" s="155">
        <v>566249325.07000005</v>
      </c>
      <c r="N10" s="155">
        <v>29585654933.880001</v>
      </c>
    </row>
    <row r="11" spans="1:14" s="403" customFormat="1" ht="15" customHeight="1">
      <c r="A11" s="402" t="s">
        <v>1073</v>
      </c>
      <c r="B11" s="155">
        <v>8314475495.1000004</v>
      </c>
      <c r="C11" s="155">
        <v>5622138870.2600002</v>
      </c>
      <c r="D11" s="155">
        <v>15747407674.629999</v>
      </c>
      <c r="E11" s="155">
        <v>1497018617.9000001</v>
      </c>
      <c r="F11" s="155">
        <v>4661715206.1000004</v>
      </c>
      <c r="G11" s="155">
        <v>2734838501.0300002</v>
      </c>
      <c r="H11" s="155">
        <v>2359825816.3899999</v>
      </c>
      <c r="I11" s="155">
        <v>303572362.38999999</v>
      </c>
      <c r="J11" s="155">
        <v>0</v>
      </c>
      <c r="K11" s="155">
        <v>1898513873.0899999</v>
      </c>
      <c r="L11" s="155">
        <v>998561512.01999998</v>
      </c>
      <c r="M11" s="155">
        <v>266911087.52000001</v>
      </c>
      <c r="N11" s="155">
        <v>44404979016.43</v>
      </c>
    </row>
    <row r="12" spans="1:14" s="403" customFormat="1" ht="15" customHeight="1">
      <c r="A12" s="402" t="s">
        <v>1072</v>
      </c>
      <c r="B12" s="155">
        <v>5820921900.8999996</v>
      </c>
      <c r="C12" s="155">
        <v>10024332624.51</v>
      </c>
      <c r="D12" s="155">
        <v>3970071954.4000001</v>
      </c>
      <c r="E12" s="155">
        <v>8951709238.3400002</v>
      </c>
      <c r="F12" s="155">
        <v>6409022350.5699997</v>
      </c>
      <c r="G12" s="155">
        <v>5098856896.4499998</v>
      </c>
      <c r="H12" s="155">
        <v>4490082059.2700005</v>
      </c>
      <c r="I12" s="155">
        <v>292673146.13999999</v>
      </c>
      <c r="J12" s="155">
        <v>92696921.469999999</v>
      </c>
      <c r="K12" s="155">
        <v>3956125802.7199998</v>
      </c>
      <c r="L12" s="155">
        <v>1173395875.1400001</v>
      </c>
      <c r="M12" s="155">
        <v>1127194017.5</v>
      </c>
      <c r="N12" s="155">
        <v>51407082787.410004</v>
      </c>
    </row>
    <row r="13" spans="1:14" s="403" customFormat="1" ht="15" customHeight="1">
      <c r="A13" s="402" t="s">
        <v>1071</v>
      </c>
      <c r="B13" s="155">
        <v>10484936168.469999</v>
      </c>
      <c r="C13" s="155">
        <v>15448364154.120001</v>
      </c>
      <c r="D13" s="155">
        <v>8485211506.75</v>
      </c>
      <c r="E13" s="155">
        <v>9244710912.4400005</v>
      </c>
      <c r="F13" s="155">
        <v>8047378694.4300003</v>
      </c>
      <c r="G13" s="155">
        <v>6298264763.9700003</v>
      </c>
      <c r="H13" s="155">
        <v>4916401245.5600004</v>
      </c>
      <c r="I13" s="155">
        <v>16635133984.85</v>
      </c>
      <c r="J13" s="155">
        <v>54167768.060000002</v>
      </c>
      <c r="K13" s="155">
        <v>11920211484.75</v>
      </c>
      <c r="L13" s="155">
        <v>2335426064.1999998</v>
      </c>
      <c r="M13" s="155">
        <v>8977625125.2399998</v>
      </c>
      <c r="N13" s="155">
        <v>102847831872.84</v>
      </c>
    </row>
    <row r="14" spans="1:14" s="403" customFormat="1" ht="15" customHeight="1">
      <c r="A14" s="404" t="s">
        <v>1070</v>
      </c>
      <c r="B14" s="156">
        <v>38788825411.550003</v>
      </c>
      <c r="C14" s="156">
        <v>107949446605.39999</v>
      </c>
      <c r="D14" s="156">
        <v>43923631275.160004</v>
      </c>
      <c r="E14" s="156">
        <v>36849688336.709999</v>
      </c>
      <c r="F14" s="156">
        <v>27593099661.290001</v>
      </c>
      <c r="G14" s="156">
        <v>21113629307.860001</v>
      </c>
      <c r="H14" s="156">
        <v>15172611631.299999</v>
      </c>
      <c r="I14" s="156">
        <v>23775535806.619999</v>
      </c>
      <c r="J14" s="156">
        <v>248921479.18000001</v>
      </c>
      <c r="K14" s="156">
        <v>24953044736.610001</v>
      </c>
      <c r="L14" s="156">
        <v>6433078844.2799997</v>
      </c>
      <c r="M14" s="156">
        <v>11793074193.49</v>
      </c>
      <c r="N14" s="156">
        <v>358594587289.45001</v>
      </c>
    </row>
    <row r="15" spans="1:14" s="405" customFormat="1" ht="15" customHeight="1">
      <c r="A15" s="402" t="s">
        <v>1069</v>
      </c>
      <c r="B15" s="155">
        <v>19855044014.792</v>
      </c>
      <c r="C15" s="155">
        <v>26122614338.1605</v>
      </c>
      <c r="D15" s="155">
        <v>20109725135.797001</v>
      </c>
      <c r="E15" s="155">
        <v>18386107017.485001</v>
      </c>
      <c r="F15" s="155">
        <v>15919197765.2535</v>
      </c>
      <c r="G15" s="155">
        <v>11757695103.2225</v>
      </c>
      <c r="H15" s="155">
        <v>9616318790.0755005</v>
      </c>
      <c r="I15" s="155">
        <v>17493977160.161999</v>
      </c>
      <c r="J15" s="155">
        <v>127724797.11650001</v>
      </c>
      <c r="K15" s="155">
        <v>16258119317.211</v>
      </c>
      <c r="L15" s="155">
        <v>3811584847.6849999</v>
      </c>
      <c r="M15" s="155">
        <v>10069726047.139</v>
      </c>
      <c r="N15" s="155">
        <v>169527834334.10001</v>
      </c>
    </row>
    <row r="16" spans="1:14" s="407" customFormat="1" ht="15" customHeight="1">
      <c r="A16" s="406" t="s">
        <v>1068</v>
      </c>
      <c r="B16" s="155">
        <v>0.51190000000000002</v>
      </c>
      <c r="C16" s="155">
        <v>0.24199999999999999</v>
      </c>
      <c r="D16" s="155">
        <v>0.45779999999999998</v>
      </c>
      <c r="E16" s="155">
        <v>0.49890000000000001</v>
      </c>
      <c r="F16" s="155">
        <v>0.57689999999999997</v>
      </c>
      <c r="G16" s="155">
        <v>0.55689999999999995</v>
      </c>
      <c r="H16" s="155">
        <v>0.63380000000000003</v>
      </c>
      <c r="I16" s="155">
        <v>0.73580000000000001</v>
      </c>
      <c r="J16" s="155">
        <v>0.5131</v>
      </c>
      <c r="K16" s="155">
        <v>0.65149999999999997</v>
      </c>
      <c r="L16" s="155">
        <v>0.59250000000000003</v>
      </c>
      <c r="M16" s="155">
        <v>0.85389999999999999</v>
      </c>
      <c r="N16" s="155">
        <v>0.4728</v>
      </c>
    </row>
    <row r="17" spans="1:14" s="403" customFormat="1" ht="15" customHeight="1">
      <c r="A17" s="404" t="s">
        <v>1067</v>
      </c>
      <c r="B17" s="156">
        <v>1985504401.4791999</v>
      </c>
      <c r="C17" s="156">
        <v>2612261433.8161001</v>
      </c>
      <c r="D17" s="156">
        <v>2010972513.5797</v>
      </c>
      <c r="E17" s="156">
        <v>1838610701.7485001</v>
      </c>
      <c r="F17" s="156">
        <v>1591919776.5253999</v>
      </c>
      <c r="G17" s="156">
        <v>1175769510.3223</v>
      </c>
      <c r="H17" s="156">
        <v>961631879.00759995</v>
      </c>
      <c r="I17" s="156">
        <v>1749397716.0162001</v>
      </c>
      <c r="J17" s="156">
        <v>12772479.7117</v>
      </c>
      <c r="K17" s="156">
        <v>1625811931.7211001</v>
      </c>
      <c r="L17" s="156">
        <v>381158484.76849997</v>
      </c>
      <c r="M17" s="156">
        <v>1006972604.7139</v>
      </c>
      <c r="N17" s="156">
        <v>16952783433.41</v>
      </c>
    </row>
    <row r="18" spans="1:14" s="403" customFormat="1" ht="15" customHeight="1">
      <c r="A18" s="402" t="s">
        <v>1066</v>
      </c>
      <c r="B18" s="155">
        <v>2158164912</v>
      </c>
      <c r="C18" s="155">
        <v>2988616030</v>
      </c>
      <c r="D18" s="155">
        <v>2284908889</v>
      </c>
      <c r="E18" s="155">
        <v>1987490821</v>
      </c>
      <c r="F18" s="155">
        <v>1654519145</v>
      </c>
      <c r="G18" s="155">
        <v>1075556540</v>
      </c>
      <c r="H18" s="155">
        <v>897974889</v>
      </c>
      <c r="I18" s="155">
        <v>2203466258</v>
      </c>
      <c r="J18" s="155">
        <v>107659933</v>
      </c>
      <c r="K18" s="155">
        <v>1496526616</v>
      </c>
      <c r="L18" s="155">
        <v>385541607</v>
      </c>
      <c r="M18" s="155">
        <v>1169800458</v>
      </c>
      <c r="N18" s="155">
        <v>18410226098</v>
      </c>
    </row>
    <row r="19" spans="1:14" s="403" customFormat="1" ht="15" customHeight="1">
      <c r="A19" s="402" t="s">
        <v>1065</v>
      </c>
      <c r="B19" s="155">
        <v>0</v>
      </c>
      <c r="C19" s="155">
        <v>29792</v>
      </c>
      <c r="D19" s="155">
        <v>0</v>
      </c>
      <c r="E19" s="155">
        <v>0</v>
      </c>
      <c r="F19" s="155">
        <v>0</v>
      </c>
      <c r="G19" s="155">
        <v>0</v>
      </c>
      <c r="H19" s="155">
        <v>0</v>
      </c>
      <c r="I19" s="155">
        <v>120134</v>
      </c>
      <c r="J19" s="155">
        <v>0</v>
      </c>
      <c r="K19" s="155">
        <v>0</v>
      </c>
      <c r="L19" s="155">
        <v>0</v>
      </c>
      <c r="M19" s="155">
        <v>0</v>
      </c>
      <c r="N19" s="155">
        <v>149926</v>
      </c>
    </row>
    <row r="20" spans="1:14" s="403" customFormat="1" ht="15" customHeight="1">
      <c r="A20" s="406" t="s">
        <v>1064</v>
      </c>
      <c r="B20" s="155">
        <v>0</v>
      </c>
      <c r="C20" s="155">
        <v>0</v>
      </c>
      <c r="D20" s="155">
        <v>0</v>
      </c>
      <c r="E20" s="155">
        <v>0</v>
      </c>
      <c r="F20" s="155">
        <v>0</v>
      </c>
      <c r="G20" s="155">
        <v>0</v>
      </c>
      <c r="H20" s="155">
        <v>0</v>
      </c>
      <c r="I20" s="155">
        <v>0</v>
      </c>
      <c r="J20" s="155">
        <v>0</v>
      </c>
      <c r="K20" s="155">
        <v>0</v>
      </c>
      <c r="L20" s="155">
        <v>0</v>
      </c>
      <c r="M20" s="155">
        <v>0</v>
      </c>
      <c r="N20" s="155">
        <v>0</v>
      </c>
    </row>
    <row r="21" spans="1:14" s="403" customFormat="1" ht="15" customHeight="1">
      <c r="A21" s="402" t="s">
        <v>1063</v>
      </c>
      <c r="B21" s="155">
        <v>0</v>
      </c>
      <c r="C21" s="155">
        <v>17057</v>
      </c>
      <c r="D21" s="155">
        <v>0</v>
      </c>
      <c r="E21" s="155">
        <v>0</v>
      </c>
      <c r="F21" s="155">
        <v>29908539</v>
      </c>
      <c r="G21" s="155">
        <v>0</v>
      </c>
      <c r="H21" s="155">
        <v>0</v>
      </c>
      <c r="I21" s="155">
        <v>0</v>
      </c>
      <c r="J21" s="155">
        <v>20088776</v>
      </c>
      <c r="K21" s="155">
        <v>0</v>
      </c>
      <c r="L21" s="155">
        <v>0</v>
      </c>
      <c r="M21" s="155">
        <v>0</v>
      </c>
      <c r="N21" s="155">
        <v>50014372</v>
      </c>
    </row>
    <row r="22" spans="1:14" s="403" customFormat="1" ht="15" customHeight="1">
      <c r="A22" s="404" t="s">
        <v>1062</v>
      </c>
      <c r="B22" s="156">
        <v>2158164912</v>
      </c>
      <c r="C22" s="156">
        <v>2988569181</v>
      </c>
      <c r="D22" s="156">
        <v>2284908889</v>
      </c>
      <c r="E22" s="156">
        <v>1987490821</v>
      </c>
      <c r="F22" s="156">
        <v>1624610606</v>
      </c>
      <c r="G22" s="156">
        <v>1075556540</v>
      </c>
      <c r="H22" s="156">
        <v>897974889</v>
      </c>
      <c r="I22" s="156">
        <v>2203346124</v>
      </c>
      <c r="J22" s="156">
        <v>87571157</v>
      </c>
      <c r="K22" s="156">
        <v>1496526616</v>
      </c>
      <c r="L22" s="156">
        <v>385541607</v>
      </c>
      <c r="M22" s="156">
        <v>1169800458</v>
      </c>
      <c r="N22" s="156">
        <v>18360061800</v>
      </c>
    </row>
    <row r="23" spans="1:14" s="403" customFormat="1" ht="15" customHeight="1">
      <c r="A23" s="402" t="s">
        <v>1061</v>
      </c>
      <c r="B23" s="155">
        <v>173137070</v>
      </c>
      <c r="C23" s="155">
        <v>340000000</v>
      </c>
      <c r="D23" s="155">
        <v>194087348</v>
      </c>
      <c r="E23" s="155">
        <v>372606000</v>
      </c>
      <c r="F23" s="155">
        <v>288176780</v>
      </c>
      <c r="G23" s="155">
        <v>212814000</v>
      </c>
      <c r="H23" s="155">
        <v>194314805</v>
      </c>
      <c r="I23" s="155">
        <v>414400000</v>
      </c>
      <c r="J23" s="155">
        <v>0</v>
      </c>
      <c r="K23" s="155">
        <v>384300000</v>
      </c>
      <c r="L23" s="155">
        <v>65003000</v>
      </c>
      <c r="M23" s="155">
        <v>0</v>
      </c>
      <c r="N23" s="155">
        <v>2638839003</v>
      </c>
    </row>
    <row r="24" spans="1:14" s="403" customFormat="1" ht="15" customHeight="1">
      <c r="A24" s="402" t="s">
        <v>1060</v>
      </c>
      <c r="B24" s="155">
        <v>0</v>
      </c>
      <c r="C24" s="155">
        <v>0</v>
      </c>
      <c r="D24" s="155">
        <v>0</v>
      </c>
      <c r="E24" s="155">
        <v>0</v>
      </c>
      <c r="F24" s="155">
        <v>0</v>
      </c>
      <c r="G24" s="155">
        <v>0</v>
      </c>
      <c r="H24" s="155">
        <v>0</v>
      </c>
      <c r="I24" s="155">
        <v>0</v>
      </c>
      <c r="J24" s="155">
        <v>0</v>
      </c>
      <c r="K24" s="155">
        <v>0</v>
      </c>
      <c r="L24" s="155">
        <v>0</v>
      </c>
      <c r="M24" s="155">
        <v>0</v>
      </c>
      <c r="N24" s="155">
        <v>0</v>
      </c>
    </row>
    <row r="25" spans="1:14" s="408" customFormat="1" ht="15" customHeight="1">
      <c r="A25" s="402" t="s">
        <v>1059</v>
      </c>
      <c r="B25" s="155">
        <v>0</v>
      </c>
      <c r="C25" s="155">
        <v>0</v>
      </c>
      <c r="D25" s="155">
        <v>0</v>
      </c>
      <c r="E25" s="155">
        <v>0</v>
      </c>
      <c r="F25" s="155">
        <v>0</v>
      </c>
      <c r="G25" s="155">
        <v>0</v>
      </c>
      <c r="H25" s="155">
        <v>0</v>
      </c>
      <c r="I25" s="155">
        <v>0</v>
      </c>
      <c r="J25" s="155">
        <v>0</v>
      </c>
      <c r="K25" s="155">
        <v>0</v>
      </c>
      <c r="L25" s="155">
        <v>0</v>
      </c>
      <c r="M25" s="155">
        <v>0</v>
      </c>
      <c r="N25" s="155">
        <v>0</v>
      </c>
    </row>
    <row r="26" spans="1:14" s="403" customFormat="1" ht="15" customHeight="1">
      <c r="A26" s="402" t="s">
        <v>1058</v>
      </c>
      <c r="B26" s="155">
        <v>173137070</v>
      </c>
      <c r="C26" s="155">
        <v>340000000</v>
      </c>
      <c r="D26" s="155">
        <v>194087348</v>
      </c>
      <c r="E26" s="155">
        <v>372606000</v>
      </c>
      <c r="F26" s="155">
        <v>288176780</v>
      </c>
      <c r="G26" s="155">
        <v>212814000</v>
      </c>
      <c r="H26" s="155">
        <v>194314805</v>
      </c>
      <c r="I26" s="155">
        <v>414400000</v>
      </c>
      <c r="J26" s="155">
        <v>0</v>
      </c>
      <c r="K26" s="155">
        <v>384300000</v>
      </c>
      <c r="L26" s="155">
        <v>65003000</v>
      </c>
      <c r="M26" s="155">
        <v>0</v>
      </c>
      <c r="N26" s="155">
        <v>2638839003</v>
      </c>
    </row>
    <row r="27" spans="1:14" s="316" customFormat="1">
      <c r="A27" s="406" t="s">
        <v>1057</v>
      </c>
      <c r="B27" s="155">
        <v>133741190</v>
      </c>
      <c r="C27" s="155">
        <v>239375579</v>
      </c>
      <c r="D27" s="155">
        <v>95473333</v>
      </c>
      <c r="E27" s="155">
        <v>222955817</v>
      </c>
      <c r="F27" s="155">
        <v>94067540</v>
      </c>
      <c r="G27" s="155">
        <v>75060471</v>
      </c>
      <c r="H27" s="155">
        <v>59161432</v>
      </c>
      <c r="I27" s="155">
        <v>122818083</v>
      </c>
      <c r="J27" s="155">
        <v>0</v>
      </c>
      <c r="K27" s="155">
        <v>160925378</v>
      </c>
      <c r="L27" s="155">
        <v>24316267.140000001</v>
      </c>
      <c r="M27" s="155">
        <v>169958144</v>
      </c>
      <c r="N27" s="155">
        <v>1397853234.1400001</v>
      </c>
    </row>
    <row r="28" spans="1:14" s="409" customFormat="1" ht="15" customHeight="1">
      <c r="A28" s="406" t="s">
        <v>1056</v>
      </c>
      <c r="B28" s="155">
        <v>0</v>
      </c>
      <c r="C28" s="155">
        <v>0</v>
      </c>
      <c r="D28" s="155">
        <v>0</v>
      </c>
      <c r="E28" s="155">
        <v>0</v>
      </c>
      <c r="F28" s="155">
        <v>0</v>
      </c>
      <c r="G28" s="155">
        <v>0</v>
      </c>
      <c r="H28" s="155">
        <v>0</v>
      </c>
      <c r="I28" s="155">
        <v>0</v>
      </c>
      <c r="J28" s="155">
        <v>0</v>
      </c>
      <c r="K28" s="155">
        <v>0</v>
      </c>
      <c r="L28" s="155">
        <v>0</v>
      </c>
      <c r="M28" s="155">
        <v>0</v>
      </c>
      <c r="N28" s="155">
        <v>0</v>
      </c>
    </row>
    <row r="29" spans="1:14" s="403" customFormat="1" ht="15" customHeight="1">
      <c r="A29" s="410" t="s">
        <v>1055</v>
      </c>
      <c r="B29" s="156">
        <v>306878260</v>
      </c>
      <c r="C29" s="156">
        <v>579375579</v>
      </c>
      <c r="D29" s="156">
        <v>289560681</v>
      </c>
      <c r="E29" s="156">
        <v>595561817</v>
      </c>
      <c r="F29" s="156">
        <v>382244320</v>
      </c>
      <c r="G29" s="156">
        <v>287874471</v>
      </c>
      <c r="H29" s="156">
        <v>253476237</v>
      </c>
      <c r="I29" s="156">
        <v>537218083</v>
      </c>
      <c r="J29" s="156">
        <v>0</v>
      </c>
      <c r="K29" s="156">
        <v>545225378</v>
      </c>
      <c r="L29" s="156">
        <v>89319267.140000001</v>
      </c>
      <c r="M29" s="156">
        <v>169958144</v>
      </c>
      <c r="N29" s="156">
        <v>4036692237.1399999</v>
      </c>
    </row>
    <row r="30" spans="1:14" s="403" customFormat="1" ht="15" customHeight="1">
      <c r="A30" s="406" t="s">
        <v>1054</v>
      </c>
      <c r="B30" s="155">
        <v>0</v>
      </c>
      <c r="C30" s="155">
        <v>421389927</v>
      </c>
      <c r="D30" s="155">
        <v>0</v>
      </c>
      <c r="E30" s="155">
        <v>0</v>
      </c>
      <c r="F30" s="155">
        <v>0</v>
      </c>
      <c r="G30" s="155">
        <v>0</v>
      </c>
      <c r="H30" s="155">
        <v>0</v>
      </c>
      <c r="I30" s="155">
        <v>0</v>
      </c>
      <c r="J30" s="155">
        <v>0</v>
      </c>
      <c r="K30" s="155">
        <v>0</v>
      </c>
      <c r="L30" s="155">
        <v>0</v>
      </c>
      <c r="M30" s="155">
        <v>0</v>
      </c>
      <c r="N30" s="155">
        <v>421389927</v>
      </c>
    </row>
    <row r="31" spans="1:14" s="403" customFormat="1" ht="15" customHeight="1">
      <c r="A31" s="406" t="s">
        <v>1053</v>
      </c>
      <c r="B31" s="155">
        <v>41116078</v>
      </c>
      <c r="C31" s="155">
        <v>180297229</v>
      </c>
      <c r="D31" s="155">
        <v>41952963</v>
      </c>
      <c r="E31" s="155">
        <v>70134867</v>
      </c>
      <c r="F31" s="155">
        <v>43057366</v>
      </c>
      <c r="G31" s="155">
        <v>18429742</v>
      </c>
      <c r="H31" s="155">
        <v>16584108</v>
      </c>
      <c r="I31" s="155">
        <v>1667006</v>
      </c>
      <c r="J31" s="155">
        <v>0</v>
      </c>
      <c r="K31" s="155">
        <v>800100</v>
      </c>
      <c r="L31" s="155">
        <v>0</v>
      </c>
      <c r="M31" s="155">
        <v>1148200</v>
      </c>
      <c r="N31" s="155">
        <v>415187659</v>
      </c>
    </row>
    <row r="32" spans="1:14" s="403" customFormat="1" ht="15" customHeight="1">
      <c r="A32" s="404" t="s">
        <v>1052</v>
      </c>
      <c r="B32" s="156">
        <v>2423927094</v>
      </c>
      <c r="C32" s="156">
        <v>2966257604</v>
      </c>
      <c r="D32" s="156">
        <v>2532516607</v>
      </c>
      <c r="E32" s="156">
        <v>2512917771</v>
      </c>
      <c r="F32" s="156">
        <v>1963797560</v>
      </c>
      <c r="G32" s="156">
        <v>1345001269</v>
      </c>
      <c r="H32" s="156">
        <v>1134867018</v>
      </c>
      <c r="I32" s="156">
        <v>2738897201</v>
      </c>
      <c r="J32" s="156">
        <v>87571157</v>
      </c>
      <c r="K32" s="156">
        <v>2040951894</v>
      </c>
      <c r="L32" s="156">
        <v>474860874.13999999</v>
      </c>
      <c r="M32" s="156">
        <v>1338610402</v>
      </c>
      <c r="N32" s="156">
        <v>21560176451.139999</v>
      </c>
    </row>
    <row r="33" spans="1:14" s="325" customFormat="1" ht="15" customHeight="1">
      <c r="A33" s="402" t="s">
        <v>1051</v>
      </c>
      <c r="B33" s="155">
        <v>438422692.52079999</v>
      </c>
      <c r="C33" s="155">
        <v>353996170.18400002</v>
      </c>
      <c r="D33" s="155">
        <v>521544093.42030001</v>
      </c>
      <c r="E33" s="155">
        <v>674307069.25150001</v>
      </c>
      <c r="F33" s="155">
        <v>371877783.47469997</v>
      </c>
      <c r="G33" s="155">
        <v>169231758.6778</v>
      </c>
      <c r="H33" s="155">
        <v>173235138.99250001</v>
      </c>
      <c r="I33" s="155">
        <v>989499484.98380005</v>
      </c>
      <c r="J33" s="155">
        <v>74798677.288399994</v>
      </c>
      <c r="K33" s="155">
        <v>415139962.27890003</v>
      </c>
      <c r="L33" s="155">
        <v>93702389.3715</v>
      </c>
      <c r="M33" s="155">
        <v>331637797.28609997</v>
      </c>
      <c r="N33" s="155">
        <v>4607393017.7299995</v>
      </c>
    </row>
    <row r="34" spans="1:14" s="411" customFormat="1" ht="15" customHeight="1">
      <c r="A34" s="402" t="s">
        <v>1050</v>
      </c>
      <c r="B34" s="153">
        <v>0.20880000000000001</v>
      </c>
      <c r="C34" s="153">
        <v>0.35680000000000001</v>
      </c>
      <c r="D34" s="153">
        <v>0.2195</v>
      </c>
      <c r="E34" s="153">
        <v>0.21329999999999999</v>
      </c>
      <c r="F34" s="153">
        <v>0.17630000000000001</v>
      </c>
      <c r="G34" s="153">
        <v>0.55920000000000003</v>
      </c>
      <c r="H34" s="153">
        <v>0.2235</v>
      </c>
      <c r="I34" s="154">
        <v>0.12620000000000001</v>
      </c>
      <c r="J34" s="153">
        <v>1.9699999999999999E-2</v>
      </c>
      <c r="K34" s="153">
        <v>0.1447</v>
      </c>
      <c r="L34" s="153">
        <v>0.1084</v>
      </c>
      <c r="M34" s="153">
        <v>3.7900000000000003E-2</v>
      </c>
      <c r="N34" s="153">
        <v>0.2243</v>
      </c>
    </row>
    <row r="35" spans="1:14" ht="3.75" customHeight="1" thickBot="1">
      <c r="A35" s="313"/>
      <c r="B35" s="313"/>
      <c r="C35" s="313"/>
      <c r="D35" s="313"/>
      <c r="E35" s="313"/>
      <c r="F35" s="313"/>
      <c r="G35" s="313"/>
      <c r="H35" s="313"/>
      <c r="I35" s="313"/>
      <c r="J35" s="313"/>
      <c r="K35" s="313"/>
      <c r="L35" s="313"/>
      <c r="M35" s="313"/>
      <c r="N35" s="313"/>
    </row>
    <row r="36" spans="1:14" ht="13.5" thickTop="1">
      <c r="A36" s="412" t="s">
        <v>1049</v>
      </c>
      <c r="B36" s="293"/>
      <c r="C36" s="293"/>
      <c r="D36" s="293"/>
      <c r="E36" s="293"/>
      <c r="F36" s="293"/>
      <c r="G36" s="293"/>
      <c r="H36" s="293"/>
      <c r="I36" s="293"/>
      <c r="J36" s="293"/>
      <c r="K36" s="293"/>
      <c r="L36" s="293"/>
      <c r="M36" s="293"/>
      <c r="N36" s="293"/>
    </row>
    <row r="37" spans="1:14" ht="15" customHeight="1">
      <c r="A37" s="317"/>
      <c r="B37" s="293"/>
      <c r="C37" s="293"/>
      <c r="D37" s="293"/>
      <c r="E37" s="293"/>
      <c r="F37" s="293"/>
      <c r="G37" s="293"/>
      <c r="H37" s="293"/>
      <c r="I37" s="293"/>
      <c r="J37" s="293"/>
      <c r="K37" s="293"/>
      <c r="L37" s="293"/>
      <c r="M37" s="293"/>
      <c r="N37" s="293"/>
    </row>
  </sheetData>
  <mergeCells count="4">
    <mergeCell ref="A1:N1"/>
    <mergeCell ref="A2:N2"/>
    <mergeCell ref="A3:N3"/>
    <mergeCell ref="A4:N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P644"/>
  <sheetViews>
    <sheetView zoomScale="70" zoomScaleNormal="70" workbookViewId="0">
      <selection activeCell="C31" sqref="C31"/>
    </sheetView>
  </sheetViews>
  <sheetFormatPr baseColWidth="10" defaultColWidth="9.140625" defaultRowHeight="12.75"/>
  <cols>
    <col min="1" max="1" width="38.28515625" style="413" customWidth="1"/>
    <col min="2" max="13" width="13.85546875" style="396" customWidth="1"/>
    <col min="14" max="14" width="14.140625" style="396" customWidth="1"/>
    <col min="15" max="15" width="12.140625" style="396" customWidth="1"/>
    <col min="16" max="16" width="2.5703125" style="452" customWidth="1"/>
    <col min="17" max="256" width="9.140625" style="396"/>
    <col min="257" max="257" width="38.28515625" style="396" customWidth="1"/>
    <col min="258" max="269" width="13.85546875" style="396" customWidth="1"/>
    <col min="270" max="270" width="14.140625" style="396" customWidth="1"/>
    <col min="271" max="271" width="12.140625" style="396" customWidth="1"/>
    <col min="272" max="272" width="2.5703125" style="396" customWidth="1"/>
    <col min="273" max="512" width="9.140625" style="396"/>
    <col min="513" max="513" width="38.28515625" style="396" customWidth="1"/>
    <col min="514" max="525" width="13.85546875" style="396" customWidth="1"/>
    <col min="526" max="526" width="14.140625" style="396" customWidth="1"/>
    <col min="527" max="527" width="12.140625" style="396" customWidth="1"/>
    <col min="528" max="528" width="2.5703125" style="396" customWidth="1"/>
    <col min="529" max="768" width="9.140625" style="396"/>
    <col min="769" max="769" width="38.28515625" style="396" customWidth="1"/>
    <col min="770" max="781" width="13.85546875" style="396" customWidth="1"/>
    <col min="782" max="782" width="14.140625" style="396" customWidth="1"/>
    <col min="783" max="783" width="12.140625" style="396" customWidth="1"/>
    <col min="784" max="784" width="2.5703125" style="396" customWidth="1"/>
    <col min="785" max="1024" width="9.140625" style="396"/>
    <col min="1025" max="1025" width="38.28515625" style="396" customWidth="1"/>
    <col min="1026" max="1037" width="13.85546875" style="396" customWidth="1"/>
    <col min="1038" max="1038" width="14.140625" style="396" customWidth="1"/>
    <col min="1039" max="1039" width="12.140625" style="396" customWidth="1"/>
    <col min="1040" max="1040" width="2.5703125" style="396" customWidth="1"/>
    <col min="1041" max="1280" width="9.140625" style="396"/>
    <col min="1281" max="1281" width="38.28515625" style="396" customWidth="1"/>
    <col min="1282" max="1293" width="13.85546875" style="396" customWidth="1"/>
    <col min="1294" max="1294" width="14.140625" style="396" customWidth="1"/>
    <col min="1295" max="1295" width="12.140625" style="396" customWidth="1"/>
    <col min="1296" max="1296" width="2.5703125" style="396" customWidth="1"/>
    <col min="1297" max="1536" width="9.140625" style="396"/>
    <col min="1537" max="1537" width="38.28515625" style="396" customWidth="1"/>
    <col min="1538" max="1549" width="13.85546875" style="396" customWidth="1"/>
    <col min="1550" max="1550" width="14.140625" style="396" customWidth="1"/>
    <col min="1551" max="1551" width="12.140625" style="396" customWidth="1"/>
    <col min="1552" max="1552" width="2.5703125" style="396" customWidth="1"/>
    <col min="1553" max="1792" width="9.140625" style="396"/>
    <col min="1793" max="1793" width="38.28515625" style="396" customWidth="1"/>
    <col min="1794" max="1805" width="13.85546875" style="396" customWidth="1"/>
    <col min="1806" max="1806" width="14.140625" style="396" customWidth="1"/>
    <col min="1807" max="1807" width="12.140625" style="396" customWidth="1"/>
    <col min="1808" max="1808" width="2.5703125" style="396" customWidth="1"/>
    <col min="1809" max="2048" width="9.140625" style="396"/>
    <col min="2049" max="2049" width="38.28515625" style="396" customWidth="1"/>
    <col min="2050" max="2061" width="13.85546875" style="396" customWidth="1"/>
    <col min="2062" max="2062" width="14.140625" style="396" customWidth="1"/>
    <col min="2063" max="2063" width="12.140625" style="396" customWidth="1"/>
    <col min="2064" max="2064" width="2.5703125" style="396" customWidth="1"/>
    <col min="2065" max="2304" width="9.140625" style="396"/>
    <col min="2305" max="2305" width="38.28515625" style="396" customWidth="1"/>
    <col min="2306" max="2317" width="13.85546875" style="396" customWidth="1"/>
    <col min="2318" max="2318" width="14.140625" style="396" customWidth="1"/>
    <col min="2319" max="2319" width="12.140625" style="396" customWidth="1"/>
    <col min="2320" max="2320" width="2.5703125" style="396" customWidth="1"/>
    <col min="2321" max="2560" width="9.140625" style="396"/>
    <col min="2561" max="2561" width="38.28515625" style="396" customWidth="1"/>
    <col min="2562" max="2573" width="13.85546875" style="396" customWidth="1"/>
    <col min="2574" max="2574" width="14.140625" style="396" customWidth="1"/>
    <col min="2575" max="2575" width="12.140625" style="396" customWidth="1"/>
    <col min="2576" max="2576" width="2.5703125" style="396" customWidth="1"/>
    <col min="2577" max="2816" width="9.140625" style="396"/>
    <col min="2817" max="2817" width="38.28515625" style="396" customWidth="1"/>
    <col min="2818" max="2829" width="13.85546875" style="396" customWidth="1"/>
    <col min="2830" max="2830" width="14.140625" style="396" customWidth="1"/>
    <col min="2831" max="2831" width="12.140625" style="396" customWidth="1"/>
    <col min="2832" max="2832" width="2.5703125" style="396" customWidth="1"/>
    <col min="2833" max="3072" width="9.140625" style="396"/>
    <col min="3073" max="3073" width="38.28515625" style="396" customWidth="1"/>
    <col min="3074" max="3085" width="13.85546875" style="396" customWidth="1"/>
    <col min="3086" max="3086" width="14.140625" style="396" customWidth="1"/>
    <col min="3087" max="3087" width="12.140625" style="396" customWidth="1"/>
    <col min="3088" max="3088" width="2.5703125" style="396" customWidth="1"/>
    <col min="3089" max="3328" width="9.140625" style="396"/>
    <col min="3329" max="3329" width="38.28515625" style="396" customWidth="1"/>
    <col min="3330" max="3341" width="13.85546875" style="396" customWidth="1"/>
    <col min="3342" max="3342" width="14.140625" style="396" customWidth="1"/>
    <col min="3343" max="3343" width="12.140625" style="396" customWidth="1"/>
    <col min="3344" max="3344" width="2.5703125" style="396" customWidth="1"/>
    <col min="3345" max="3584" width="9.140625" style="396"/>
    <col min="3585" max="3585" width="38.28515625" style="396" customWidth="1"/>
    <col min="3586" max="3597" width="13.85546875" style="396" customWidth="1"/>
    <col min="3598" max="3598" width="14.140625" style="396" customWidth="1"/>
    <col min="3599" max="3599" width="12.140625" style="396" customWidth="1"/>
    <col min="3600" max="3600" width="2.5703125" style="396" customWidth="1"/>
    <col min="3601" max="3840" width="9.140625" style="396"/>
    <col min="3841" max="3841" width="38.28515625" style="396" customWidth="1"/>
    <col min="3842" max="3853" width="13.85546875" style="396" customWidth="1"/>
    <col min="3854" max="3854" width="14.140625" style="396" customWidth="1"/>
    <col min="3855" max="3855" width="12.140625" style="396" customWidth="1"/>
    <col min="3856" max="3856" width="2.5703125" style="396" customWidth="1"/>
    <col min="3857" max="4096" width="9.140625" style="396"/>
    <col min="4097" max="4097" width="38.28515625" style="396" customWidth="1"/>
    <col min="4098" max="4109" width="13.85546875" style="396" customWidth="1"/>
    <col min="4110" max="4110" width="14.140625" style="396" customWidth="1"/>
    <col min="4111" max="4111" width="12.140625" style="396" customWidth="1"/>
    <col min="4112" max="4112" width="2.5703125" style="396" customWidth="1"/>
    <col min="4113" max="4352" width="9.140625" style="396"/>
    <col min="4353" max="4353" width="38.28515625" style="396" customWidth="1"/>
    <col min="4354" max="4365" width="13.85546875" style="396" customWidth="1"/>
    <col min="4366" max="4366" width="14.140625" style="396" customWidth="1"/>
    <col min="4367" max="4367" width="12.140625" style="396" customWidth="1"/>
    <col min="4368" max="4368" width="2.5703125" style="396" customWidth="1"/>
    <col min="4369" max="4608" width="9.140625" style="396"/>
    <col min="4609" max="4609" width="38.28515625" style="396" customWidth="1"/>
    <col min="4610" max="4621" width="13.85546875" style="396" customWidth="1"/>
    <col min="4622" max="4622" width="14.140625" style="396" customWidth="1"/>
    <col min="4623" max="4623" width="12.140625" style="396" customWidth="1"/>
    <col min="4624" max="4624" width="2.5703125" style="396" customWidth="1"/>
    <col min="4625" max="4864" width="9.140625" style="396"/>
    <col min="4865" max="4865" width="38.28515625" style="396" customWidth="1"/>
    <col min="4866" max="4877" width="13.85546875" style="396" customWidth="1"/>
    <col min="4878" max="4878" width="14.140625" style="396" customWidth="1"/>
    <col min="4879" max="4879" width="12.140625" style="396" customWidth="1"/>
    <col min="4880" max="4880" width="2.5703125" style="396" customWidth="1"/>
    <col min="4881" max="5120" width="9.140625" style="396"/>
    <col min="5121" max="5121" width="38.28515625" style="396" customWidth="1"/>
    <col min="5122" max="5133" width="13.85546875" style="396" customWidth="1"/>
    <col min="5134" max="5134" width="14.140625" style="396" customWidth="1"/>
    <col min="5135" max="5135" width="12.140625" style="396" customWidth="1"/>
    <col min="5136" max="5136" width="2.5703125" style="396" customWidth="1"/>
    <col min="5137" max="5376" width="9.140625" style="396"/>
    <col min="5377" max="5377" width="38.28515625" style="396" customWidth="1"/>
    <col min="5378" max="5389" width="13.85546875" style="396" customWidth="1"/>
    <col min="5390" max="5390" width="14.140625" style="396" customWidth="1"/>
    <col min="5391" max="5391" width="12.140625" style="396" customWidth="1"/>
    <col min="5392" max="5392" width="2.5703125" style="396" customWidth="1"/>
    <col min="5393" max="5632" width="9.140625" style="396"/>
    <col min="5633" max="5633" width="38.28515625" style="396" customWidth="1"/>
    <col min="5634" max="5645" width="13.85546875" style="396" customWidth="1"/>
    <col min="5646" max="5646" width="14.140625" style="396" customWidth="1"/>
    <col min="5647" max="5647" width="12.140625" style="396" customWidth="1"/>
    <col min="5648" max="5648" width="2.5703125" style="396" customWidth="1"/>
    <col min="5649" max="5888" width="9.140625" style="396"/>
    <col min="5889" max="5889" width="38.28515625" style="396" customWidth="1"/>
    <col min="5890" max="5901" width="13.85546875" style="396" customWidth="1"/>
    <col min="5902" max="5902" width="14.140625" style="396" customWidth="1"/>
    <col min="5903" max="5903" width="12.140625" style="396" customWidth="1"/>
    <col min="5904" max="5904" width="2.5703125" style="396" customWidth="1"/>
    <col min="5905" max="6144" width="9.140625" style="396"/>
    <col min="6145" max="6145" width="38.28515625" style="396" customWidth="1"/>
    <col min="6146" max="6157" width="13.85546875" style="396" customWidth="1"/>
    <col min="6158" max="6158" width="14.140625" style="396" customWidth="1"/>
    <col min="6159" max="6159" width="12.140625" style="396" customWidth="1"/>
    <col min="6160" max="6160" width="2.5703125" style="396" customWidth="1"/>
    <col min="6161" max="6400" width="9.140625" style="396"/>
    <col min="6401" max="6401" width="38.28515625" style="396" customWidth="1"/>
    <col min="6402" max="6413" width="13.85546875" style="396" customWidth="1"/>
    <col min="6414" max="6414" width="14.140625" style="396" customWidth="1"/>
    <col min="6415" max="6415" width="12.140625" style="396" customWidth="1"/>
    <col min="6416" max="6416" width="2.5703125" style="396" customWidth="1"/>
    <col min="6417" max="6656" width="9.140625" style="396"/>
    <col min="6657" max="6657" width="38.28515625" style="396" customWidth="1"/>
    <col min="6658" max="6669" width="13.85546875" style="396" customWidth="1"/>
    <col min="6670" max="6670" width="14.140625" style="396" customWidth="1"/>
    <col min="6671" max="6671" width="12.140625" style="396" customWidth="1"/>
    <col min="6672" max="6672" width="2.5703125" style="396" customWidth="1"/>
    <col min="6673" max="6912" width="9.140625" style="396"/>
    <col min="6913" max="6913" width="38.28515625" style="396" customWidth="1"/>
    <col min="6914" max="6925" width="13.85546875" style="396" customWidth="1"/>
    <col min="6926" max="6926" width="14.140625" style="396" customWidth="1"/>
    <col min="6927" max="6927" width="12.140625" style="396" customWidth="1"/>
    <col min="6928" max="6928" width="2.5703125" style="396" customWidth="1"/>
    <col min="6929" max="7168" width="9.140625" style="396"/>
    <col min="7169" max="7169" width="38.28515625" style="396" customWidth="1"/>
    <col min="7170" max="7181" width="13.85546875" style="396" customWidth="1"/>
    <col min="7182" max="7182" width="14.140625" style="396" customWidth="1"/>
    <col min="7183" max="7183" width="12.140625" style="396" customWidth="1"/>
    <col min="7184" max="7184" width="2.5703125" style="396" customWidth="1"/>
    <col min="7185" max="7424" width="9.140625" style="396"/>
    <col min="7425" max="7425" width="38.28515625" style="396" customWidth="1"/>
    <col min="7426" max="7437" width="13.85546875" style="396" customWidth="1"/>
    <col min="7438" max="7438" width="14.140625" style="396" customWidth="1"/>
    <col min="7439" max="7439" width="12.140625" style="396" customWidth="1"/>
    <col min="7440" max="7440" width="2.5703125" style="396" customWidth="1"/>
    <col min="7441" max="7680" width="9.140625" style="396"/>
    <col min="7681" max="7681" width="38.28515625" style="396" customWidth="1"/>
    <col min="7682" max="7693" width="13.85546875" style="396" customWidth="1"/>
    <col min="7694" max="7694" width="14.140625" style="396" customWidth="1"/>
    <col min="7695" max="7695" width="12.140625" style="396" customWidth="1"/>
    <col min="7696" max="7696" width="2.5703125" style="396" customWidth="1"/>
    <col min="7697" max="7936" width="9.140625" style="396"/>
    <col min="7937" max="7937" width="38.28515625" style="396" customWidth="1"/>
    <col min="7938" max="7949" width="13.85546875" style="396" customWidth="1"/>
    <col min="7950" max="7950" width="14.140625" style="396" customWidth="1"/>
    <col min="7951" max="7951" width="12.140625" style="396" customWidth="1"/>
    <col min="7952" max="7952" width="2.5703125" style="396" customWidth="1"/>
    <col min="7953" max="8192" width="9.140625" style="396"/>
    <col min="8193" max="8193" width="38.28515625" style="396" customWidth="1"/>
    <col min="8194" max="8205" width="13.85546875" style="396" customWidth="1"/>
    <col min="8206" max="8206" width="14.140625" style="396" customWidth="1"/>
    <col min="8207" max="8207" width="12.140625" style="396" customWidth="1"/>
    <col min="8208" max="8208" width="2.5703125" style="396" customWidth="1"/>
    <col min="8209" max="8448" width="9.140625" style="396"/>
    <col min="8449" max="8449" width="38.28515625" style="396" customWidth="1"/>
    <col min="8450" max="8461" width="13.85546875" style="396" customWidth="1"/>
    <col min="8462" max="8462" width="14.140625" style="396" customWidth="1"/>
    <col min="8463" max="8463" width="12.140625" style="396" customWidth="1"/>
    <col min="8464" max="8464" width="2.5703125" style="396" customWidth="1"/>
    <col min="8465" max="8704" width="9.140625" style="396"/>
    <col min="8705" max="8705" width="38.28515625" style="396" customWidth="1"/>
    <col min="8706" max="8717" width="13.85546875" style="396" customWidth="1"/>
    <col min="8718" max="8718" width="14.140625" style="396" customWidth="1"/>
    <col min="8719" max="8719" width="12.140625" style="396" customWidth="1"/>
    <col min="8720" max="8720" width="2.5703125" style="396" customWidth="1"/>
    <col min="8721" max="8960" width="9.140625" style="396"/>
    <col min="8961" max="8961" width="38.28515625" style="396" customWidth="1"/>
    <col min="8962" max="8973" width="13.85546875" style="396" customWidth="1"/>
    <col min="8974" max="8974" width="14.140625" style="396" customWidth="1"/>
    <col min="8975" max="8975" width="12.140625" style="396" customWidth="1"/>
    <col min="8976" max="8976" width="2.5703125" style="396" customWidth="1"/>
    <col min="8977" max="9216" width="9.140625" style="396"/>
    <col min="9217" max="9217" width="38.28515625" style="396" customWidth="1"/>
    <col min="9218" max="9229" width="13.85546875" style="396" customWidth="1"/>
    <col min="9230" max="9230" width="14.140625" style="396" customWidth="1"/>
    <col min="9231" max="9231" width="12.140625" style="396" customWidth="1"/>
    <col min="9232" max="9232" width="2.5703125" style="396" customWidth="1"/>
    <col min="9233" max="9472" width="9.140625" style="396"/>
    <col min="9473" max="9473" width="38.28515625" style="396" customWidth="1"/>
    <col min="9474" max="9485" width="13.85546875" style="396" customWidth="1"/>
    <col min="9486" max="9486" width="14.140625" style="396" customWidth="1"/>
    <col min="9487" max="9487" width="12.140625" style="396" customWidth="1"/>
    <col min="9488" max="9488" width="2.5703125" style="396" customWidth="1"/>
    <col min="9489" max="9728" width="9.140625" style="396"/>
    <col min="9729" max="9729" width="38.28515625" style="396" customWidth="1"/>
    <col min="9730" max="9741" width="13.85546875" style="396" customWidth="1"/>
    <col min="9742" max="9742" width="14.140625" style="396" customWidth="1"/>
    <col min="9743" max="9743" width="12.140625" style="396" customWidth="1"/>
    <col min="9744" max="9744" width="2.5703125" style="396" customWidth="1"/>
    <col min="9745" max="9984" width="9.140625" style="396"/>
    <col min="9985" max="9985" width="38.28515625" style="396" customWidth="1"/>
    <col min="9986" max="9997" width="13.85546875" style="396" customWidth="1"/>
    <col min="9998" max="9998" width="14.140625" style="396" customWidth="1"/>
    <col min="9999" max="9999" width="12.140625" style="396" customWidth="1"/>
    <col min="10000" max="10000" width="2.5703125" style="396" customWidth="1"/>
    <col min="10001" max="10240" width="9.140625" style="396"/>
    <col min="10241" max="10241" width="38.28515625" style="396" customWidth="1"/>
    <col min="10242" max="10253" width="13.85546875" style="396" customWidth="1"/>
    <col min="10254" max="10254" width="14.140625" style="396" customWidth="1"/>
    <col min="10255" max="10255" width="12.140625" style="396" customWidth="1"/>
    <col min="10256" max="10256" width="2.5703125" style="396" customWidth="1"/>
    <col min="10257" max="10496" width="9.140625" style="396"/>
    <col min="10497" max="10497" width="38.28515625" style="396" customWidth="1"/>
    <col min="10498" max="10509" width="13.85546875" style="396" customWidth="1"/>
    <col min="10510" max="10510" width="14.140625" style="396" customWidth="1"/>
    <col min="10511" max="10511" width="12.140625" style="396" customWidth="1"/>
    <col min="10512" max="10512" width="2.5703125" style="396" customWidth="1"/>
    <col min="10513" max="10752" width="9.140625" style="396"/>
    <col min="10753" max="10753" width="38.28515625" style="396" customWidth="1"/>
    <col min="10754" max="10765" width="13.85546875" style="396" customWidth="1"/>
    <col min="10766" max="10766" width="14.140625" style="396" customWidth="1"/>
    <col min="10767" max="10767" width="12.140625" style="396" customWidth="1"/>
    <col min="10768" max="10768" width="2.5703125" style="396" customWidth="1"/>
    <col min="10769" max="11008" width="9.140625" style="396"/>
    <col min="11009" max="11009" width="38.28515625" style="396" customWidth="1"/>
    <col min="11010" max="11021" width="13.85546875" style="396" customWidth="1"/>
    <col min="11022" max="11022" width="14.140625" style="396" customWidth="1"/>
    <col min="11023" max="11023" width="12.140625" style="396" customWidth="1"/>
    <col min="11024" max="11024" width="2.5703125" style="396" customWidth="1"/>
    <col min="11025" max="11264" width="9.140625" style="396"/>
    <col min="11265" max="11265" width="38.28515625" style="396" customWidth="1"/>
    <col min="11266" max="11277" width="13.85546875" style="396" customWidth="1"/>
    <col min="11278" max="11278" width="14.140625" style="396" customWidth="1"/>
    <col min="11279" max="11279" width="12.140625" style="396" customWidth="1"/>
    <col min="11280" max="11280" width="2.5703125" style="396" customWidth="1"/>
    <col min="11281" max="11520" width="9.140625" style="396"/>
    <col min="11521" max="11521" width="38.28515625" style="396" customWidth="1"/>
    <col min="11522" max="11533" width="13.85546875" style="396" customWidth="1"/>
    <col min="11534" max="11534" width="14.140625" style="396" customWidth="1"/>
    <col min="11535" max="11535" width="12.140625" style="396" customWidth="1"/>
    <col min="11536" max="11536" width="2.5703125" style="396" customWidth="1"/>
    <col min="11537" max="11776" width="9.140625" style="396"/>
    <col min="11777" max="11777" width="38.28515625" style="396" customWidth="1"/>
    <col min="11778" max="11789" width="13.85546875" style="396" customWidth="1"/>
    <col min="11790" max="11790" width="14.140625" style="396" customWidth="1"/>
    <col min="11791" max="11791" width="12.140625" style="396" customWidth="1"/>
    <col min="11792" max="11792" width="2.5703125" style="396" customWidth="1"/>
    <col min="11793" max="12032" width="9.140625" style="396"/>
    <col min="12033" max="12033" width="38.28515625" style="396" customWidth="1"/>
    <col min="12034" max="12045" width="13.85546875" style="396" customWidth="1"/>
    <col min="12046" max="12046" width="14.140625" style="396" customWidth="1"/>
    <col min="12047" max="12047" width="12.140625" style="396" customWidth="1"/>
    <col min="12048" max="12048" width="2.5703125" style="396" customWidth="1"/>
    <col min="12049" max="12288" width="9.140625" style="396"/>
    <col min="12289" max="12289" width="38.28515625" style="396" customWidth="1"/>
    <col min="12290" max="12301" width="13.85546875" style="396" customWidth="1"/>
    <col min="12302" max="12302" width="14.140625" style="396" customWidth="1"/>
    <col min="12303" max="12303" width="12.140625" style="396" customWidth="1"/>
    <col min="12304" max="12304" width="2.5703125" style="396" customWidth="1"/>
    <col min="12305" max="12544" width="9.140625" style="396"/>
    <col min="12545" max="12545" width="38.28515625" style="396" customWidth="1"/>
    <col min="12546" max="12557" width="13.85546875" style="396" customWidth="1"/>
    <col min="12558" max="12558" width="14.140625" style="396" customWidth="1"/>
    <col min="12559" max="12559" width="12.140625" style="396" customWidth="1"/>
    <col min="12560" max="12560" width="2.5703125" style="396" customWidth="1"/>
    <col min="12561" max="12800" width="9.140625" style="396"/>
    <col min="12801" max="12801" width="38.28515625" style="396" customWidth="1"/>
    <col min="12802" max="12813" width="13.85546875" style="396" customWidth="1"/>
    <col min="12814" max="12814" width="14.140625" style="396" customWidth="1"/>
    <col min="12815" max="12815" width="12.140625" style="396" customWidth="1"/>
    <col min="12816" max="12816" width="2.5703125" style="396" customWidth="1"/>
    <col min="12817" max="13056" width="9.140625" style="396"/>
    <col min="13057" max="13057" width="38.28515625" style="396" customWidth="1"/>
    <col min="13058" max="13069" width="13.85546875" style="396" customWidth="1"/>
    <col min="13070" max="13070" width="14.140625" style="396" customWidth="1"/>
    <col min="13071" max="13071" width="12.140625" style="396" customWidth="1"/>
    <col min="13072" max="13072" width="2.5703125" style="396" customWidth="1"/>
    <col min="13073" max="13312" width="9.140625" style="396"/>
    <col min="13313" max="13313" width="38.28515625" style="396" customWidth="1"/>
    <col min="13314" max="13325" width="13.85546875" style="396" customWidth="1"/>
    <col min="13326" max="13326" width="14.140625" style="396" customWidth="1"/>
    <col min="13327" max="13327" width="12.140625" style="396" customWidth="1"/>
    <col min="13328" max="13328" width="2.5703125" style="396" customWidth="1"/>
    <col min="13329" max="13568" width="9.140625" style="396"/>
    <col min="13569" max="13569" width="38.28515625" style="396" customWidth="1"/>
    <col min="13570" max="13581" width="13.85546875" style="396" customWidth="1"/>
    <col min="13582" max="13582" width="14.140625" style="396" customWidth="1"/>
    <col min="13583" max="13583" width="12.140625" style="396" customWidth="1"/>
    <col min="13584" max="13584" width="2.5703125" style="396" customWidth="1"/>
    <col min="13585" max="13824" width="9.140625" style="396"/>
    <col min="13825" max="13825" width="38.28515625" style="396" customWidth="1"/>
    <col min="13826" max="13837" width="13.85546875" style="396" customWidth="1"/>
    <col min="13838" max="13838" width="14.140625" style="396" customWidth="1"/>
    <col min="13839" max="13839" width="12.140625" style="396" customWidth="1"/>
    <col min="13840" max="13840" width="2.5703125" style="396" customWidth="1"/>
    <col min="13841" max="14080" width="9.140625" style="396"/>
    <col min="14081" max="14081" width="38.28515625" style="396" customWidth="1"/>
    <col min="14082" max="14093" width="13.85546875" style="396" customWidth="1"/>
    <col min="14094" max="14094" width="14.140625" style="396" customWidth="1"/>
    <col min="14095" max="14095" width="12.140625" style="396" customWidth="1"/>
    <col min="14096" max="14096" width="2.5703125" style="396" customWidth="1"/>
    <col min="14097" max="14336" width="9.140625" style="396"/>
    <col min="14337" max="14337" width="38.28515625" style="396" customWidth="1"/>
    <col min="14338" max="14349" width="13.85546875" style="396" customWidth="1"/>
    <col min="14350" max="14350" width="14.140625" style="396" customWidth="1"/>
    <col min="14351" max="14351" width="12.140625" style="396" customWidth="1"/>
    <col min="14352" max="14352" width="2.5703125" style="396" customWidth="1"/>
    <col min="14353" max="14592" width="9.140625" style="396"/>
    <col min="14593" max="14593" width="38.28515625" style="396" customWidth="1"/>
    <col min="14594" max="14605" width="13.85546875" style="396" customWidth="1"/>
    <col min="14606" max="14606" width="14.140625" style="396" customWidth="1"/>
    <col min="14607" max="14607" width="12.140625" style="396" customWidth="1"/>
    <col min="14608" max="14608" width="2.5703125" style="396" customWidth="1"/>
    <col min="14609" max="14848" width="9.140625" style="396"/>
    <col min="14849" max="14849" width="38.28515625" style="396" customWidth="1"/>
    <col min="14850" max="14861" width="13.85546875" style="396" customWidth="1"/>
    <col min="14862" max="14862" width="14.140625" style="396" customWidth="1"/>
    <col min="14863" max="14863" width="12.140625" style="396" customWidth="1"/>
    <col min="14864" max="14864" width="2.5703125" style="396" customWidth="1"/>
    <col min="14865" max="15104" width="9.140625" style="396"/>
    <col min="15105" max="15105" width="38.28515625" style="396" customWidth="1"/>
    <col min="15106" max="15117" width="13.85546875" style="396" customWidth="1"/>
    <col min="15118" max="15118" width="14.140625" style="396" customWidth="1"/>
    <col min="15119" max="15119" width="12.140625" style="396" customWidth="1"/>
    <col min="15120" max="15120" width="2.5703125" style="396" customWidth="1"/>
    <col min="15121" max="15360" width="9.140625" style="396"/>
    <col min="15361" max="15361" width="38.28515625" style="396" customWidth="1"/>
    <col min="15362" max="15373" width="13.85546875" style="396" customWidth="1"/>
    <col min="15374" max="15374" width="14.140625" style="396" customWidth="1"/>
    <col min="15375" max="15375" width="12.140625" style="396" customWidth="1"/>
    <col min="15376" max="15376" width="2.5703125" style="396" customWidth="1"/>
    <col min="15377" max="15616" width="9.140625" style="396"/>
    <col min="15617" max="15617" width="38.28515625" style="396" customWidth="1"/>
    <col min="15618" max="15629" width="13.85546875" style="396" customWidth="1"/>
    <col min="15630" max="15630" width="14.140625" style="396" customWidth="1"/>
    <col min="15631" max="15631" width="12.140625" style="396" customWidth="1"/>
    <col min="15632" max="15632" width="2.5703125" style="396" customWidth="1"/>
    <col min="15633" max="15872" width="9.140625" style="396"/>
    <col min="15873" max="15873" width="38.28515625" style="396" customWidth="1"/>
    <col min="15874" max="15885" width="13.85546875" style="396" customWidth="1"/>
    <col min="15886" max="15886" width="14.140625" style="396" customWidth="1"/>
    <col min="15887" max="15887" width="12.140625" style="396" customWidth="1"/>
    <col min="15888" max="15888" width="2.5703125" style="396" customWidth="1"/>
    <col min="15889" max="16128" width="9.140625" style="396"/>
    <col min="16129" max="16129" width="38.28515625" style="396" customWidth="1"/>
    <col min="16130" max="16141" width="13.85546875" style="396" customWidth="1"/>
    <col min="16142" max="16142" width="14.140625" style="396" customWidth="1"/>
    <col min="16143" max="16143" width="12.140625" style="396" customWidth="1"/>
    <col min="16144" max="16144" width="2.5703125" style="396" customWidth="1"/>
    <col min="16145" max="16384" width="9.140625" style="396"/>
  </cols>
  <sheetData>
    <row r="1" spans="1:16" s="414" customFormat="1" ht="24" customHeight="1">
      <c r="A1" s="1092" t="s">
        <v>333</v>
      </c>
      <c r="B1" s="1092"/>
      <c r="C1" s="1092"/>
      <c r="D1" s="1092"/>
      <c r="E1" s="1092"/>
      <c r="F1" s="1092"/>
      <c r="G1" s="1092"/>
      <c r="H1" s="1092"/>
      <c r="I1" s="1092"/>
      <c r="J1" s="1092"/>
      <c r="K1" s="1092"/>
      <c r="L1" s="1092"/>
      <c r="M1" s="1092"/>
      <c r="N1" s="1092"/>
      <c r="O1" s="1092"/>
    </row>
    <row r="2" spans="1:16" s="414" customFormat="1" ht="19.5" customHeight="1">
      <c r="A2" s="1092" t="s">
        <v>1098</v>
      </c>
      <c r="B2" s="1092"/>
      <c r="C2" s="1092"/>
      <c r="D2" s="1092"/>
      <c r="E2" s="1092"/>
      <c r="F2" s="1092"/>
      <c r="G2" s="1092"/>
      <c r="H2" s="1092"/>
      <c r="I2" s="1092"/>
      <c r="J2" s="1092"/>
      <c r="K2" s="1092"/>
      <c r="L2" s="1092"/>
      <c r="M2" s="1092"/>
      <c r="N2" s="1092"/>
      <c r="O2" s="1092"/>
    </row>
    <row r="3" spans="1:16" s="414" customFormat="1" ht="18">
      <c r="A3" s="1092" t="s">
        <v>1513</v>
      </c>
      <c r="B3" s="1092"/>
      <c r="C3" s="1092"/>
      <c r="D3" s="1092"/>
      <c r="E3" s="1092"/>
      <c r="F3" s="1092"/>
      <c r="G3" s="1092"/>
      <c r="H3" s="1092"/>
      <c r="I3" s="1092"/>
      <c r="J3" s="1092"/>
      <c r="K3" s="1092"/>
      <c r="L3" s="1092"/>
      <c r="M3" s="1092"/>
      <c r="N3" s="1092"/>
      <c r="O3" s="1092"/>
    </row>
    <row r="4" spans="1:16" s="415" customFormat="1" ht="21" customHeight="1">
      <c r="A4" s="1093" t="s">
        <v>2</v>
      </c>
      <c r="B4" s="1093"/>
      <c r="C4" s="1093"/>
      <c r="D4" s="1093"/>
      <c r="E4" s="1093"/>
      <c r="F4" s="1093"/>
      <c r="G4" s="1093"/>
      <c r="H4" s="1093"/>
      <c r="I4" s="1093"/>
      <c r="J4" s="1093"/>
      <c r="K4" s="1093"/>
      <c r="L4" s="1093"/>
      <c r="M4" s="1093"/>
      <c r="N4" s="1093"/>
      <c r="O4" s="1093"/>
    </row>
    <row r="5" spans="1:16" ht="7.5" customHeight="1">
      <c r="A5" s="416"/>
      <c r="B5" s="417"/>
      <c r="C5" s="417"/>
      <c r="D5" s="417"/>
      <c r="E5" s="417"/>
      <c r="F5" s="417"/>
      <c r="G5" s="418"/>
      <c r="H5" s="418"/>
      <c r="I5" s="418"/>
      <c r="J5" s="419"/>
      <c r="K5" s="418"/>
      <c r="L5" s="418"/>
      <c r="M5" s="418"/>
      <c r="N5" s="418"/>
      <c r="O5" s="418"/>
      <c r="P5" s="396"/>
    </row>
    <row r="6" spans="1:16" ht="25.5">
      <c r="A6" s="420"/>
      <c r="B6" s="420" t="s">
        <v>342</v>
      </c>
      <c r="C6" s="420" t="s">
        <v>403</v>
      </c>
      <c r="D6" s="420" t="s">
        <v>340</v>
      </c>
      <c r="E6" s="420" t="s">
        <v>339</v>
      </c>
      <c r="F6" s="420" t="s">
        <v>334</v>
      </c>
      <c r="G6" s="420" t="s">
        <v>337</v>
      </c>
      <c r="H6" s="420" t="s">
        <v>335</v>
      </c>
      <c r="I6" s="420" t="s">
        <v>344</v>
      </c>
      <c r="J6" s="420" t="s">
        <v>341</v>
      </c>
      <c r="K6" s="420" t="s">
        <v>338</v>
      </c>
      <c r="L6" s="420" t="s">
        <v>336</v>
      </c>
      <c r="M6" s="420" t="s">
        <v>343</v>
      </c>
      <c r="N6" s="421" t="s">
        <v>712</v>
      </c>
      <c r="O6" s="422" t="s">
        <v>1097</v>
      </c>
      <c r="P6" s="396"/>
    </row>
    <row r="7" spans="1:16" ht="15.75">
      <c r="A7" s="423" t="s">
        <v>1096</v>
      </c>
      <c r="B7" s="424">
        <v>23644942.601150002</v>
      </c>
      <c r="C7" s="424">
        <v>31144755.07519</v>
      </c>
      <c r="D7" s="424">
        <v>27141539.483060002</v>
      </c>
      <c r="E7" s="424">
        <v>23521441.009689998</v>
      </c>
      <c r="F7" s="424">
        <v>18484713.217700001</v>
      </c>
      <c r="G7" s="424">
        <v>13438541.252459999</v>
      </c>
      <c r="H7" s="424">
        <v>11191297.05686</v>
      </c>
      <c r="I7" s="424">
        <v>16994405.700520001</v>
      </c>
      <c r="J7" s="424">
        <v>140917.84078</v>
      </c>
      <c r="K7" s="424">
        <v>17173425.891309999</v>
      </c>
      <c r="L7" s="424">
        <v>4102975.0806</v>
      </c>
      <c r="M7" s="424">
        <v>9903274.4145300016</v>
      </c>
      <c r="N7" s="425">
        <v>196882228.62385002</v>
      </c>
      <c r="O7" s="426">
        <f>N7/N$19</f>
        <v>0.94071213932358688</v>
      </c>
      <c r="P7" s="396"/>
    </row>
    <row r="8" spans="1:16" ht="15.75">
      <c r="A8" s="423" t="s">
        <v>1095</v>
      </c>
      <c r="B8" s="424">
        <v>89650.706510000004</v>
      </c>
      <c r="C8" s="424">
        <v>120538.23301000001</v>
      </c>
      <c r="D8" s="424">
        <v>67427.045740000001</v>
      </c>
      <c r="E8" s="424">
        <v>46693.456439999994</v>
      </c>
      <c r="F8" s="424">
        <v>45859.415380000006</v>
      </c>
      <c r="G8" s="424">
        <v>41100.738890000001</v>
      </c>
      <c r="H8" s="424">
        <v>42435.42164</v>
      </c>
      <c r="I8" s="424">
        <v>81575.608040000006</v>
      </c>
      <c r="J8" s="424">
        <v>217.28504999999998</v>
      </c>
      <c r="K8" s="424">
        <v>60383.111779999999</v>
      </c>
      <c r="L8" s="424">
        <v>12978.930400000001</v>
      </c>
      <c r="M8" s="424">
        <v>43797.987679999998</v>
      </c>
      <c r="N8" s="424">
        <v>652657.9405599999</v>
      </c>
      <c r="O8" s="426">
        <f t="shared" ref="O8:O19" si="0">N8/N$19</f>
        <v>3.1184289806253716E-3</v>
      </c>
      <c r="P8" s="396"/>
    </row>
    <row r="9" spans="1:16" ht="15.75">
      <c r="A9" s="423" t="s">
        <v>1094</v>
      </c>
      <c r="B9" s="424">
        <v>536343.46561000007</v>
      </c>
      <c r="C9" s="424">
        <v>537973.63029</v>
      </c>
      <c r="D9" s="424">
        <v>563277.32646999997</v>
      </c>
      <c r="E9" s="424">
        <v>708262.30391000002</v>
      </c>
      <c r="F9" s="424">
        <v>360979.29491000006</v>
      </c>
      <c r="G9" s="424">
        <v>213791.67924</v>
      </c>
      <c r="H9" s="424">
        <v>265533.74909</v>
      </c>
      <c r="I9" s="424">
        <v>22593.036829999997</v>
      </c>
      <c r="J9" s="424">
        <v>0</v>
      </c>
      <c r="K9" s="424">
        <v>176572.05184</v>
      </c>
      <c r="L9" s="424">
        <v>168022.68124999999</v>
      </c>
      <c r="M9" s="424">
        <v>54522.773399999998</v>
      </c>
      <c r="N9" s="425">
        <v>3607871.99284</v>
      </c>
      <c r="O9" s="426">
        <f t="shared" si="0"/>
        <v>1.7238574575841777E-2</v>
      </c>
      <c r="P9" s="396"/>
    </row>
    <row r="10" spans="1:16" ht="15.75">
      <c r="A10" s="423" t="s">
        <v>1093</v>
      </c>
      <c r="B10" s="424">
        <v>13500.00958</v>
      </c>
      <c r="C10" s="424">
        <v>11940.86011</v>
      </c>
      <c r="D10" s="424">
        <v>11740.269420000001</v>
      </c>
      <c r="E10" s="424">
        <v>14153.007880000001</v>
      </c>
      <c r="F10" s="424">
        <v>9601.1804100000008</v>
      </c>
      <c r="G10" s="424">
        <v>5874.2592400000003</v>
      </c>
      <c r="H10" s="424">
        <v>5403.7785599999997</v>
      </c>
      <c r="I10" s="424">
        <v>1044.4821999999999</v>
      </c>
      <c r="J10" s="424">
        <v>0</v>
      </c>
      <c r="K10" s="424">
        <v>5578.7128400000001</v>
      </c>
      <c r="L10" s="424">
        <v>3919.2437500000001</v>
      </c>
      <c r="M10" s="424">
        <v>2218.16066</v>
      </c>
      <c r="N10" s="424">
        <v>84973.964650000009</v>
      </c>
      <c r="O10" s="426">
        <f t="shared" si="0"/>
        <v>4.0600942315331467E-4</v>
      </c>
      <c r="P10" s="396"/>
    </row>
    <row r="11" spans="1:16" ht="15.75">
      <c r="A11" s="423" t="s">
        <v>1092</v>
      </c>
      <c r="B11" s="424">
        <v>397683.19073000003</v>
      </c>
      <c r="C11" s="424">
        <v>596245.95412999997</v>
      </c>
      <c r="D11" s="424">
        <v>219357.17910000001</v>
      </c>
      <c r="E11" s="424">
        <v>323998.87368999998</v>
      </c>
      <c r="F11" s="424">
        <v>96082.537299999996</v>
      </c>
      <c r="G11" s="424">
        <v>54694.916469999996</v>
      </c>
      <c r="H11" s="424">
        <v>55521.821619999995</v>
      </c>
      <c r="I11" s="424">
        <v>23912.58138</v>
      </c>
      <c r="J11" s="424">
        <v>0</v>
      </c>
      <c r="K11" s="424">
        <v>33971.37672</v>
      </c>
      <c r="L11" s="424">
        <v>39352.361130000005</v>
      </c>
      <c r="M11" s="424">
        <v>15095.44103</v>
      </c>
      <c r="N11" s="425">
        <v>1855916.2333000004</v>
      </c>
      <c r="O11" s="426">
        <f t="shared" si="0"/>
        <v>8.8676511965362984E-3</v>
      </c>
      <c r="P11" s="396"/>
    </row>
    <row r="12" spans="1:16" ht="15.75">
      <c r="A12" s="423" t="s">
        <v>1091</v>
      </c>
      <c r="B12" s="424">
        <v>41826.246420000003</v>
      </c>
      <c r="C12" s="424">
        <v>70400.373550000004</v>
      </c>
      <c r="D12" s="424">
        <v>23726.278329999997</v>
      </c>
      <c r="E12" s="424">
        <v>36479.700509999995</v>
      </c>
      <c r="F12" s="424">
        <v>10818.55854</v>
      </c>
      <c r="G12" s="424">
        <v>8850.5606299999999</v>
      </c>
      <c r="H12" s="424">
        <v>6538.9005399999996</v>
      </c>
      <c r="I12" s="424">
        <v>4685.3373000000001</v>
      </c>
      <c r="J12" s="424">
        <v>0</v>
      </c>
      <c r="K12" s="424">
        <v>5997.8041900000007</v>
      </c>
      <c r="L12" s="424">
        <v>5096.0574200000001</v>
      </c>
      <c r="M12" s="424">
        <v>2678.6178</v>
      </c>
      <c r="N12" s="424">
        <v>217098.43523</v>
      </c>
      <c r="O12" s="426">
        <f t="shared" si="0"/>
        <v>1.0373060833194811E-3</v>
      </c>
      <c r="P12" s="396"/>
    </row>
    <row r="13" spans="1:16" ht="15.75">
      <c r="A13" s="423" t="s">
        <v>1090</v>
      </c>
      <c r="B13" s="424">
        <v>142740.18531</v>
      </c>
      <c r="C13" s="424">
        <v>206947.38899000001</v>
      </c>
      <c r="D13" s="424">
        <v>118311.77674</v>
      </c>
      <c r="E13" s="424">
        <v>107968.65923</v>
      </c>
      <c r="F13" s="424">
        <v>64333.940069999997</v>
      </c>
      <c r="G13" s="424">
        <v>61096.751700000001</v>
      </c>
      <c r="H13" s="424">
        <v>117044.37053</v>
      </c>
      <c r="I13" s="424">
        <v>9680.4976999999999</v>
      </c>
      <c r="J13" s="424">
        <v>0</v>
      </c>
      <c r="K13" s="424">
        <v>76495.647700000001</v>
      </c>
      <c r="L13" s="424">
        <v>27335.265159999999</v>
      </c>
      <c r="M13" s="424">
        <v>6214.5009700000001</v>
      </c>
      <c r="N13" s="425">
        <v>938168.98409999989</v>
      </c>
      <c r="O13" s="426">
        <f t="shared" si="0"/>
        <v>4.4826135819799259E-3</v>
      </c>
      <c r="P13" s="396"/>
    </row>
    <row r="14" spans="1:16" ht="15.75">
      <c r="A14" s="423" t="s">
        <v>1089</v>
      </c>
      <c r="B14" s="424">
        <v>41967.975330000001</v>
      </c>
      <c r="C14" s="424">
        <v>71448.278989999992</v>
      </c>
      <c r="D14" s="424">
        <v>31631.334050000001</v>
      </c>
      <c r="E14" s="424">
        <v>31392.10873</v>
      </c>
      <c r="F14" s="424">
        <v>19531.735690000001</v>
      </c>
      <c r="G14" s="424">
        <v>18302.07432</v>
      </c>
      <c r="H14" s="424">
        <v>23683.761930000001</v>
      </c>
      <c r="I14" s="424">
        <v>4802.3754000000008</v>
      </c>
      <c r="J14" s="424">
        <v>0</v>
      </c>
      <c r="K14" s="424">
        <v>25158.378230000002</v>
      </c>
      <c r="L14" s="424">
        <v>6874.8218099999995</v>
      </c>
      <c r="M14" s="424">
        <v>2862.26215</v>
      </c>
      <c r="N14" s="424">
        <v>277655.10662999999</v>
      </c>
      <c r="O14" s="426">
        <f t="shared" si="0"/>
        <v>1.3266485816302129E-3</v>
      </c>
      <c r="P14" s="396"/>
    </row>
    <row r="15" spans="1:16" ht="15.75">
      <c r="A15" s="423" t="s">
        <v>1088</v>
      </c>
      <c r="B15" s="424">
        <v>206193.37878</v>
      </c>
      <c r="C15" s="424">
        <v>371302.64876999997</v>
      </c>
      <c r="D15" s="424">
        <v>170925.66941</v>
      </c>
      <c r="E15" s="424">
        <v>612038.97172999999</v>
      </c>
      <c r="F15" s="424">
        <v>53892.171240000003</v>
      </c>
      <c r="G15" s="424">
        <v>47156.615290000002</v>
      </c>
      <c r="H15" s="424">
        <v>101728.03511</v>
      </c>
      <c r="I15" s="424">
        <v>20169.79249</v>
      </c>
      <c r="J15" s="424">
        <v>0</v>
      </c>
      <c r="K15" s="424">
        <v>70700.551940000005</v>
      </c>
      <c r="L15" s="424">
        <v>59318.725479999994</v>
      </c>
      <c r="M15" s="424">
        <v>21419.993300000002</v>
      </c>
      <c r="N15" s="425">
        <v>1734846.55354</v>
      </c>
      <c r="O15" s="426">
        <f t="shared" si="0"/>
        <v>8.2891748238828507E-3</v>
      </c>
      <c r="P15" s="396"/>
    </row>
    <row r="16" spans="1:16" ht="15.75">
      <c r="A16" s="423" t="s">
        <v>1087</v>
      </c>
      <c r="B16" s="424">
        <v>85453.56293</v>
      </c>
      <c r="C16" s="424">
        <v>188263.81075</v>
      </c>
      <c r="D16" s="424">
        <v>72828.99837999999</v>
      </c>
      <c r="E16" s="424">
        <v>397335.64273000002</v>
      </c>
      <c r="F16" s="424">
        <v>24833.67929</v>
      </c>
      <c r="G16" s="424">
        <v>24396.480780000002</v>
      </c>
      <c r="H16" s="424">
        <v>45149.55992</v>
      </c>
      <c r="I16" s="424">
        <v>15728.374029999999</v>
      </c>
      <c r="J16" s="424">
        <v>0</v>
      </c>
      <c r="K16" s="424">
        <v>40766.905180000002</v>
      </c>
      <c r="L16" s="424">
        <v>29010.831170000001</v>
      </c>
      <c r="M16" s="424">
        <v>14958.32502</v>
      </c>
      <c r="N16" s="424">
        <v>938726.17018000002</v>
      </c>
      <c r="O16" s="426">
        <f t="shared" si="0"/>
        <v>4.4852758421188021E-3</v>
      </c>
      <c r="P16" s="396"/>
    </row>
    <row r="17" spans="1:16" ht="15.75">
      <c r="A17" s="423" t="s">
        <v>1086</v>
      </c>
      <c r="B17" s="424">
        <v>511118.74320999999</v>
      </c>
      <c r="C17" s="424">
        <v>733218.57863</v>
      </c>
      <c r="D17" s="424">
        <v>903812.08452000003</v>
      </c>
      <c r="E17" s="424">
        <v>407993.97970999999</v>
      </c>
      <c r="F17" s="424">
        <v>217140.91581000001</v>
      </c>
      <c r="G17" s="424">
        <v>324769.07855999999</v>
      </c>
      <c r="H17" s="424">
        <v>206318.66756</v>
      </c>
      <c r="I17" s="424">
        <v>218360.41045</v>
      </c>
      <c r="J17" s="424">
        <v>142.26275000000001</v>
      </c>
      <c r="K17" s="424">
        <v>433343.64658</v>
      </c>
      <c r="L17" s="424">
        <v>176875.05224000002</v>
      </c>
      <c r="M17" s="424">
        <v>138496.04551</v>
      </c>
      <c r="N17" s="425">
        <v>4271589.4655299997</v>
      </c>
      <c r="O17" s="426">
        <f t="shared" si="0"/>
        <v>2.0409846498172197E-2</v>
      </c>
      <c r="P17" s="396"/>
    </row>
    <row r="18" spans="1:16" ht="15.75">
      <c r="A18" s="423" t="s">
        <v>1085</v>
      </c>
      <c r="B18" s="424">
        <v>319526.83435000002</v>
      </c>
      <c r="C18" s="424">
        <v>472917.18831</v>
      </c>
      <c r="D18" s="424">
        <v>513706.41664999997</v>
      </c>
      <c r="E18" s="424">
        <v>359682.90106</v>
      </c>
      <c r="F18" s="424">
        <v>125134.02739</v>
      </c>
      <c r="G18" s="424">
        <v>232471.74911</v>
      </c>
      <c r="H18" s="424">
        <v>143957.3021</v>
      </c>
      <c r="I18" s="424">
        <v>212343.95627000002</v>
      </c>
      <c r="J18" s="424">
        <v>142.26275000000001</v>
      </c>
      <c r="K18" s="424">
        <v>384919.06695999997</v>
      </c>
      <c r="L18" s="424">
        <v>117562.41088</v>
      </c>
      <c r="M18" s="424">
        <v>116156.67801999999</v>
      </c>
      <c r="N18" s="424">
        <v>2998520.79385</v>
      </c>
      <c r="O18" s="426">
        <f t="shared" si="0"/>
        <v>1.4327067153318442E-2</v>
      </c>
      <c r="P18" s="396"/>
    </row>
    <row r="19" spans="1:16" ht="15.75">
      <c r="A19" s="427" t="s">
        <v>1084</v>
      </c>
      <c r="B19" s="428">
        <v>25439021.564790003</v>
      </c>
      <c r="C19" s="428">
        <v>33590443.276000001</v>
      </c>
      <c r="D19" s="428">
        <v>29117223.519300003</v>
      </c>
      <c r="E19" s="428">
        <v>25681703.797960002</v>
      </c>
      <c r="F19" s="428">
        <v>19277142.077029999</v>
      </c>
      <c r="G19" s="428">
        <v>14140050.293719999</v>
      </c>
      <c r="H19" s="428">
        <v>11937443.70077</v>
      </c>
      <c r="I19" s="428">
        <v>17289122.019370001</v>
      </c>
      <c r="J19" s="428">
        <v>141060.10352999999</v>
      </c>
      <c r="K19" s="428">
        <v>17964509.16609</v>
      </c>
      <c r="L19" s="428">
        <v>4573879.1658600001</v>
      </c>
      <c r="M19" s="428">
        <v>10139023.168740001</v>
      </c>
      <c r="N19" s="428">
        <v>209290621.85316002</v>
      </c>
      <c r="O19" s="429">
        <f t="shared" si="0"/>
        <v>1</v>
      </c>
      <c r="P19" s="396"/>
    </row>
    <row r="20" spans="1:16" ht="15.75">
      <c r="A20" s="430" t="s">
        <v>1083</v>
      </c>
      <c r="B20" s="431">
        <v>591925.33512000006</v>
      </c>
      <c r="C20" s="431">
        <v>935508.74472000008</v>
      </c>
      <c r="D20" s="431">
        <v>721060.34256999998</v>
      </c>
      <c r="E20" s="431">
        <v>885736.81735000014</v>
      </c>
      <c r="F20" s="431">
        <v>235778.59669999999</v>
      </c>
      <c r="G20" s="431">
        <v>330995.86297000002</v>
      </c>
      <c r="H20" s="431">
        <v>267168.72469</v>
      </c>
      <c r="I20" s="431">
        <v>320180.13324</v>
      </c>
      <c r="J20" s="431">
        <v>359.5478</v>
      </c>
      <c r="K20" s="431">
        <v>522803.97917999997</v>
      </c>
      <c r="L20" s="431">
        <v>175442.29543</v>
      </c>
      <c r="M20" s="431">
        <v>182672.03133</v>
      </c>
      <c r="N20" s="431">
        <v>5169632.4111000001</v>
      </c>
      <c r="O20" s="432"/>
      <c r="P20" s="396"/>
    </row>
    <row r="21" spans="1:16" s="436" customFormat="1" ht="16.5" thickBot="1">
      <c r="A21" s="433" t="s">
        <v>1082</v>
      </c>
      <c r="B21" s="434">
        <v>0.12154878866305928</v>
      </c>
      <c r="C21" s="434">
        <v>0.16049664805127925</v>
      </c>
      <c r="D21" s="434">
        <v>0.13912340295748599</v>
      </c>
      <c r="E21" s="434">
        <v>0.12270833528307107</v>
      </c>
      <c r="F21" s="434">
        <v>9.2107051459548894E-2</v>
      </c>
      <c r="G21" s="434">
        <v>6.7561795977847353E-2</v>
      </c>
      <c r="H21" s="434">
        <v>5.7037642657230034E-2</v>
      </c>
      <c r="I21" s="434">
        <v>8.260820225141377E-2</v>
      </c>
      <c r="J21" s="434">
        <v>6.7399151610801221E-4</v>
      </c>
      <c r="K21" s="434">
        <v>8.5835232400876732E-2</v>
      </c>
      <c r="L21" s="434">
        <v>2.1854200275963968E-2</v>
      </c>
      <c r="M21" s="434">
        <v>4.8444708506115576E-2</v>
      </c>
      <c r="N21" s="434">
        <v>1</v>
      </c>
      <c r="O21" s="435"/>
    </row>
    <row r="22" spans="1:16" ht="13.5" thickTop="1">
      <c r="A22" s="437" t="s">
        <v>1081</v>
      </c>
      <c r="B22" s="438"/>
      <c r="C22" s="438"/>
      <c r="D22" s="438"/>
      <c r="E22" s="438"/>
      <c r="F22" s="438"/>
      <c r="G22" s="439"/>
      <c r="H22" s="439"/>
      <c r="I22" s="439"/>
      <c r="J22" s="439"/>
      <c r="K22" s="439"/>
      <c r="L22" s="439"/>
      <c r="M22" s="439"/>
      <c r="N22" s="439"/>
      <c r="O22" s="439"/>
      <c r="P22" s="396"/>
    </row>
    <row r="23" spans="1:16" ht="43.5" customHeight="1">
      <c r="A23" s="1090" t="s">
        <v>782</v>
      </c>
      <c r="B23" s="1094"/>
      <c r="C23" s="1094"/>
      <c r="D23" s="1094"/>
      <c r="E23" s="1094"/>
      <c r="F23" s="1094"/>
      <c r="G23" s="1094"/>
      <c r="H23" s="1094"/>
      <c r="I23" s="1094"/>
      <c r="J23" s="1094"/>
      <c r="K23" s="1094"/>
      <c r="L23" s="1094"/>
      <c r="M23" s="1094"/>
      <c r="N23" s="1094"/>
      <c r="O23" s="1094"/>
      <c r="P23" s="396"/>
    </row>
    <row r="24" spans="1:16" ht="48.75" customHeight="1">
      <c r="A24" s="1090" t="s">
        <v>781</v>
      </c>
      <c r="B24" s="1091"/>
      <c r="C24" s="1091"/>
      <c r="D24" s="1091"/>
      <c r="E24" s="1091"/>
      <c r="F24" s="1091"/>
      <c r="G24" s="1091"/>
      <c r="H24" s="1091"/>
      <c r="I24" s="1091"/>
      <c r="J24" s="1091"/>
      <c r="K24" s="1091"/>
      <c r="L24" s="1091"/>
      <c r="M24" s="1091"/>
      <c r="N24" s="1091"/>
      <c r="O24" s="1091"/>
      <c r="P24" s="396"/>
    </row>
    <row r="25" spans="1:16">
      <c r="A25" s="437" t="s">
        <v>1080</v>
      </c>
      <c r="B25" s="440"/>
      <c r="C25" s="440"/>
      <c r="D25" s="440"/>
      <c r="E25" s="440"/>
      <c r="F25" s="440"/>
      <c r="G25" s="437"/>
      <c r="H25" s="437"/>
      <c r="I25" s="437"/>
      <c r="J25" s="437"/>
      <c r="K25" s="437"/>
      <c r="L25" s="437"/>
      <c r="M25" s="437"/>
      <c r="N25" s="437"/>
      <c r="O25" s="437"/>
      <c r="P25" s="396"/>
    </row>
    <row r="26" spans="1:16" ht="9" customHeight="1">
      <c r="A26" s="441"/>
      <c r="B26" s="442"/>
      <c r="C26" s="442"/>
      <c r="D26" s="442"/>
      <c r="E26" s="442"/>
      <c r="F26" s="442"/>
      <c r="G26" s="443"/>
      <c r="H26" s="443"/>
      <c r="I26" s="443"/>
      <c r="J26" s="443"/>
      <c r="K26" s="443"/>
      <c r="L26" s="443"/>
      <c r="M26" s="443"/>
      <c r="N26" s="443"/>
      <c r="O26" s="443"/>
      <c r="P26" s="396"/>
    </row>
    <row r="27" spans="1:16" ht="9" customHeight="1">
      <c r="A27" s="441"/>
      <c r="B27" s="442"/>
      <c r="C27" s="442"/>
      <c r="D27" s="442"/>
      <c r="E27" s="442"/>
      <c r="F27" s="442"/>
      <c r="G27" s="443"/>
      <c r="H27" s="443"/>
      <c r="I27" s="443"/>
      <c r="J27" s="443"/>
      <c r="K27" s="443"/>
      <c r="L27" s="443"/>
      <c r="M27" s="443"/>
      <c r="N27" s="443"/>
      <c r="O27" s="443"/>
      <c r="P27" s="396"/>
    </row>
    <row r="28" spans="1:16" ht="9" customHeight="1">
      <c r="A28" s="441"/>
      <c r="B28" s="442"/>
      <c r="C28" s="442"/>
      <c r="D28" s="442"/>
      <c r="E28" s="442"/>
      <c r="F28" s="442"/>
      <c r="G28" s="443"/>
      <c r="H28" s="443"/>
      <c r="I28" s="443"/>
      <c r="J28" s="443"/>
      <c r="K28" s="443"/>
      <c r="L28" s="443"/>
      <c r="M28" s="443"/>
      <c r="N28" s="443"/>
      <c r="O28" s="443"/>
      <c r="P28" s="396"/>
    </row>
    <row r="29" spans="1:16" ht="9" customHeight="1">
      <c r="A29" s="441"/>
      <c r="B29" s="442"/>
      <c r="C29" s="442"/>
      <c r="D29" s="442"/>
      <c r="E29" s="442"/>
      <c r="F29" s="442"/>
      <c r="G29" s="443"/>
      <c r="H29" s="443"/>
      <c r="I29" s="443"/>
      <c r="J29" s="443"/>
      <c r="K29" s="443"/>
      <c r="L29" s="443"/>
      <c r="M29" s="443"/>
      <c r="N29" s="443"/>
      <c r="O29" s="443"/>
      <c r="P29" s="396"/>
    </row>
    <row r="30" spans="1:16" ht="9" customHeight="1">
      <c r="A30" s="441"/>
      <c r="B30" s="442"/>
      <c r="C30" s="442"/>
      <c r="D30" s="442"/>
      <c r="E30" s="442"/>
      <c r="F30" s="442"/>
      <c r="G30" s="443"/>
      <c r="H30" s="443"/>
      <c r="I30" s="443"/>
      <c r="J30" s="443"/>
      <c r="K30" s="443"/>
      <c r="L30" s="443"/>
      <c r="M30" s="443"/>
      <c r="N30" s="443"/>
      <c r="O30" s="443"/>
      <c r="P30" s="396"/>
    </row>
    <row r="31" spans="1:16" ht="9" customHeight="1">
      <c r="A31" s="444"/>
      <c r="B31" s="442"/>
      <c r="C31" s="442"/>
      <c r="D31" s="442"/>
      <c r="E31" s="442"/>
      <c r="F31" s="442"/>
      <c r="G31" s="443"/>
      <c r="H31" s="443"/>
      <c r="I31" s="443"/>
      <c r="J31" s="443"/>
      <c r="K31" s="443"/>
      <c r="L31" s="443"/>
      <c r="M31" s="443"/>
      <c r="N31" s="443"/>
      <c r="O31" s="443"/>
      <c r="P31" s="396"/>
    </row>
    <row r="32" spans="1:16" ht="9" customHeight="1">
      <c r="A32" s="441"/>
      <c r="B32" s="442"/>
      <c r="C32" s="442"/>
      <c r="D32" s="442"/>
      <c r="E32" s="442"/>
      <c r="F32" s="442"/>
      <c r="G32" s="443"/>
      <c r="H32" s="443"/>
      <c r="I32" s="443"/>
      <c r="J32" s="443"/>
      <c r="K32" s="443"/>
      <c r="L32" s="443"/>
      <c r="M32" s="443"/>
      <c r="N32" s="443"/>
      <c r="O32" s="443"/>
      <c r="P32" s="396"/>
    </row>
    <row r="33" spans="1:16" ht="9" customHeight="1">
      <c r="A33" s="441"/>
      <c r="B33" s="442"/>
      <c r="C33" s="442"/>
      <c r="D33" s="442"/>
      <c r="E33" s="442"/>
      <c r="F33" s="442"/>
      <c r="G33" s="443"/>
      <c r="H33" s="443"/>
      <c r="I33" s="443"/>
      <c r="J33" s="443"/>
      <c r="K33" s="443"/>
      <c r="L33" s="443"/>
      <c r="M33" s="443"/>
      <c r="N33" s="443"/>
      <c r="O33" s="443"/>
      <c r="P33" s="396"/>
    </row>
    <row r="34" spans="1:16" ht="9" customHeight="1">
      <c r="A34" s="441"/>
      <c r="B34" s="442"/>
      <c r="C34" s="442"/>
      <c r="D34" s="442"/>
      <c r="E34" s="442"/>
      <c r="F34" s="442"/>
      <c r="G34" s="443"/>
      <c r="H34" s="443"/>
      <c r="I34" s="443"/>
      <c r="J34" s="443"/>
      <c r="K34" s="443"/>
      <c r="L34" s="443"/>
      <c r="M34" s="443"/>
      <c r="N34" s="443"/>
      <c r="O34" s="443"/>
      <c r="P34" s="396"/>
    </row>
    <row r="35" spans="1:16" ht="9" customHeight="1">
      <c r="A35" s="441"/>
      <c r="B35" s="442"/>
      <c r="C35" s="442"/>
      <c r="D35" s="442"/>
      <c r="E35" s="442"/>
      <c r="F35" s="442"/>
      <c r="G35" s="443"/>
      <c r="H35" s="443"/>
      <c r="I35" s="443"/>
      <c r="J35" s="443"/>
      <c r="K35" s="443"/>
      <c r="L35" s="443"/>
      <c r="M35" s="443"/>
      <c r="N35" s="443"/>
      <c r="O35" s="443"/>
      <c r="P35" s="396"/>
    </row>
    <row r="36" spans="1:16" ht="9" customHeight="1">
      <c r="A36" s="441"/>
      <c r="B36" s="442"/>
      <c r="C36" s="442"/>
      <c r="D36" s="442"/>
      <c r="E36" s="442"/>
      <c r="F36" s="442"/>
      <c r="G36" s="443"/>
      <c r="H36" s="443"/>
      <c r="I36" s="443"/>
      <c r="J36" s="443"/>
      <c r="K36" s="443"/>
      <c r="L36" s="443"/>
      <c r="M36" s="443"/>
      <c r="N36" s="443"/>
      <c r="O36" s="443"/>
      <c r="P36" s="396"/>
    </row>
    <row r="37" spans="1:16" ht="9" customHeight="1">
      <c r="A37" s="444"/>
      <c r="B37" s="442"/>
      <c r="C37" s="442"/>
      <c r="D37" s="442"/>
      <c r="E37" s="442"/>
      <c r="F37" s="442"/>
      <c r="G37" s="443"/>
      <c r="H37" s="443"/>
      <c r="I37" s="443"/>
      <c r="J37" s="443"/>
      <c r="K37" s="443"/>
      <c r="L37" s="443"/>
      <c r="M37" s="443"/>
      <c r="N37" s="443"/>
      <c r="O37" s="443"/>
      <c r="P37" s="396"/>
    </row>
    <row r="38" spans="1:16" ht="9" customHeight="1">
      <c r="A38" s="441"/>
      <c r="B38" s="442"/>
      <c r="C38" s="442"/>
      <c r="D38" s="442"/>
      <c r="E38" s="442"/>
      <c r="F38" s="442"/>
      <c r="G38" s="443"/>
      <c r="H38" s="443"/>
      <c r="I38" s="443"/>
      <c r="J38" s="443"/>
      <c r="K38" s="443"/>
      <c r="L38" s="443"/>
      <c r="M38" s="443"/>
      <c r="N38" s="443"/>
      <c r="O38" s="443"/>
      <c r="P38" s="396"/>
    </row>
    <row r="39" spans="1:16" ht="9" customHeight="1">
      <c r="A39" s="441"/>
      <c r="B39" s="442"/>
      <c r="C39" s="442"/>
      <c r="D39" s="442"/>
      <c r="E39" s="442"/>
      <c r="F39" s="442"/>
      <c r="G39" s="443"/>
      <c r="H39" s="443"/>
      <c r="I39" s="443"/>
      <c r="J39" s="443"/>
      <c r="K39" s="443"/>
      <c r="L39" s="443"/>
      <c r="M39" s="443"/>
      <c r="N39" s="443"/>
      <c r="O39" s="443"/>
      <c r="P39" s="396"/>
    </row>
    <row r="40" spans="1:16" ht="9" customHeight="1">
      <c r="A40" s="441"/>
      <c r="B40" s="442"/>
      <c r="C40" s="442"/>
      <c r="D40" s="442"/>
      <c r="E40" s="442"/>
      <c r="F40" s="442"/>
      <c r="G40" s="443"/>
      <c r="H40" s="443"/>
      <c r="I40" s="443"/>
      <c r="J40" s="443"/>
      <c r="K40" s="443"/>
      <c r="L40" s="443"/>
      <c r="M40" s="443"/>
      <c r="N40" s="443"/>
      <c r="O40" s="443"/>
      <c r="P40" s="396"/>
    </row>
    <row r="41" spans="1:16" ht="9" customHeight="1">
      <c r="A41" s="441"/>
      <c r="B41" s="442"/>
      <c r="C41" s="442"/>
      <c r="D41" s="442"/>
      <c r="E41" s="442"/>
      <c r="F41" s="442"/>
      <c r="G41" s="443"/>
      <c r="H41" s="443"/>
      <c r="I41" s="443"/>
      <c r="J41" s="443"/>
      <c r="K41" s="443"/>
      <c r="L41" s="443"/>
      <c r="M41" s="443"/>
      <c r="N41" s="443"/>
      <c r="O41" s="443"/>
      <c r="P41" s="396"/>
    </row>
    <row r="42" spans="1:16" ht="9" customHeight="1">
      <c r="A42" s="441"/>
      <c r="B42" s="442"/>
      <c r="C42" s="442"/>
      <c r="D42" s="442"/>
      <c r="E42" s="442"/>
      <c r="F42" s="442"/>
      <c r="G42" s="443"/>
      <c r="H42" s="443"/>
      <c r="I42" s="443"/>
      <c r="J42" s="443"/>
      <c r="K42" s="443"/>
      <c r="L42" s="443"/>
      <c r="M42" s="443"/>
      <c r="N42" s="443"/>
      <c r="O42" s="443"/>
      <c r="P42" s="396"/>
    </row>
    <row r="43" spans="1:16" ht="9" customHeight="1">
      <c r="A43" s="444"/>
      <c r="B43" s="442"/>
      <c r="C43" s="442"/>
      <c r="D43" s="442"/>
      <c r="E43" s="442"/>
      <c r="F43" s="442"/>
      <c r="G43" s="443"/>
      <c r="H43" s="443"/>
      <c r="I43" s="443"/>
      <c r="J43" s="443"/>
      <c r="K43" s="443"/>
      <c r="L43" s="443"/>
      <c r="M43" s="443"/>
      <c r="N43" s="443"/>
      <c r="O43" s="443"/>
      <c r="P43" s="396"/>
    </row>
    <row r="44" spans="1:16" ht="9" customHeight="1">
      <c r="A44" s="441"/>
      <c r="B44" s="442"/>
      <c r="C44" s="442"/>
      <c r="D44" s="442"/>
      <c r="E44" s="442"/>
      <c r="F44" s="442"/>
      <c r="G44" s="443"/>
      <c r="H44" s="443"/>
      <c r="I44" s="443"/>
      <c r="J44" s="443"/>
      <c r="K44" s="443"/>
      <c r="L44" s="443"/>
      <c r="M44" s="443"/>
      <c r="N44" s="443"/>
      <c r="O44" s="443"/>
      <c r="P44" s="396"/>
    </row>
    <row r="45" spans="1:16" ht="9" customHeight="1">
      <c r="A45" s="441"/>
      <c r="B45" s="442"/>
      <c r="C45" s="442"/>
      <c r="D45" s="442"/>
      <c r="E45" s="442"/>
      <c r="F45" s="442"/>
      <c r="G45" s="443"/>
      <c r="H45" s="443"/>
      <c r="I45" s="443"/>
      <c r="J45" s="443"/>
      <c r="K45" s="443"/>
      <c r="L45" s="443"/>
      <c r="M45" s="443"/>
      <c r="N45" s="443"/>
      <c r="O45" s="443"/>
      <c r="P45" s="396"/>
    </row>
    <row r="46" spans="1:16" ht="9" customHeight="1">
      <c r="A46" s="441"/>
      <c r="B46" s="442"/>
      <c r="C46" s="442"/>
      <c r="D46" s="442"/>
      <c r="E46" s="442"/>
      <c r="F46" s="442"/>
      <c r="G46" s="443"/>
      <c r="H46" s="443"/>
      <c r="I46" s="443"/>
      <c r="J46" s="443"/>
      <c r="K46" s="443"/>
      <c r="L46" s="443"/>
      <c r="M46" s="443"/>
      <c r="N46" s="443"/>
      <c r="O46" s="443"/>
      <c r="P46" s="396"/>
    </row>
    <row r="47" spans="1:16" ht="9" customHeight="1">
      <c r="A47" s="441"/>
      <c r="B47" s="442"/>
      <c r="C47" s="442"/>
      <c r="D47" s="442"/>
      <c r="E47" s="442"/>
      <c r="F47" s="442"/>
      <c r="G47" s="443"/>
      <c r="H47" s="443"/>
      <c r="I47" s="443"/>
      <c r="J47" s="443"/>
      <c r="K47" s="443"/>
      <c r="L47" s="443"/>
      <c r="M47" s="443"/>
      <c r="N47" s="443"/>
      <c r="O47" s="443"/>
      <c r="P47" s="396"/>
    </row>
    <row r="48" spans="1:16" ht="9" customHeight="1">
      <c r="A48" s="444"/>
      <c r="B48" s="442"/>
      <c r="C48" s="442"/>
      <c r="D48" s="442"/>
      <c r="E48" s="442"/>
      <c r="F48" s="442"/>
      <c r="G48" s="443"/>
      <c r="H48" s="443"/>
      <c r="I48" s="443"/>
      <c r="J48" s="443"/>
      <c r="K48" s="443"/>
      <c r="L48" s="443"/>
      <c r="M48" s="443"/>
      <c r="N48" s="443"/>
      <c r="O48" s="443"/>
      <c r="P48" s="396"/>
    </row>
    <row r="49" spans="1:16" ht="9" customHeight="1">
      <c r="A49" s="445"/>
      <c r="B49" s="442"/>
      <c r="C49" s="442"/>
      <c r="D49" s="442"/>
      <c r="E49" s="442"/>
      <c r="F49" s="442"/>
      <c r="G49" s="443"/>
      <c r="H49" s="443"/>
      <c r="I49" s="443"/>
      <c r="J49" s="443"/>
      <c r="K49" s="443"/>
      <c r="L49" s="443"/>
      <c r="M49" s="443"/>
      <c r="N49" s="443"/>
      <c r="O49" s="443"/>
      <c r="P49" s="396"/>
    </row>
    <row r="50" spans="1:16" ht="9" customHeight="1">
      <c r="A50" s="445"/>
      <c r="B50" s="442"/>
      <c r="C50" s="442"/>
      <c r="D50" s="442"/>
      <c r="E50" s="442"/>
      <c r="F50" s="442"/>
      <c r="G50" s="443"/>
      <c r="H50" s="443"/>
      <c r="I50" s="443"/>
      <c r="J50" s="443"/>
      <c r="K50" s="443"/>
      <c r="L50" s="443"/>
      <c r="M50" s="443"/>
      <c r="N50" s="443"/>
      <c r="O50" s="443"/>
      <c r="P50" s="396"/>
    </row>
    <row r="51" spans="1:16" ht="9" customHeight="1">
      <c r="A51" s="445"/>
      <c r="B51" s="442"/>
      <c r="C51" s="442"/>
      <c r="D51" s="442"/>
      <c r="E51" s="442"/>
      <c r="F51" s="442"/>
      <c r="G51" s="443"/>
      <c r="H51" s="443"/>
      <c r="I51" s="443"/>
      <c r="J51" s="443"/>
      <c r="K51" s="443"/>
      <c r="L51" s="443"/>
      <c r="M51" s="443"/>
      <c r="N51" s="443"/>
      <c r="O51" s="443"/>
      <c r="P51" s="396"/>
    </row>
    <row r="52" spans="1:16" ht="9" customHeight="1">
      <c r="A52" s="445"/>
      <c r="B52" s="442"/>
      <c r="C52" s="442"/>
      <c r="D52" s="442"/>
      <c r="E52" s="442"/>
      <c r="F52" s="442"/>
      <c r="G52" s="443"/>
      <c r="H52" s="443"/>
      <c r="I52" s="443"/>
      <c r="J52" s="443"/>
      <c r="K52" s="443"/>
      <c r="L52" s="443"/>
      <c r="M52" s="443"/>
      <c r="N52" s="443"/>
      <c r="O52" s="443"/>
      <c r="P52" s="396"/>
    </row>
    <row r="53" spans="1:16" ht="9" customHeight="1">
      <c r="A53" s="446"/>
      <c r="B53" s="442"/>
      <c r="C53" s="442"/>
      <c r="D53" s="442"/>
      <c r="E53" s="442"/>
      <c r="F53" s="442"/>
      <c r="G53" s="443"/>
      <c r="H53" s="443"/>
      <c r="I53" s="443"/>
      <c r="J53" s="443"/>
      <c r="K53" s="443"/>
      <c r="L53" s="443"/>
      <c r="M53" s="443"/>
      <c r="N53" s="443"/>
      <c r="O53" s="443"/>
      <c r="P53" s="396"/>
    </row>
    <row r="54" spans="1:16" ht="9" customHeight="1">
      <c r="A54" s="446"/>
      <c r="B54" s="442"/>
      <c r="C54" s="442"/>
      <c r="D54" s="442"/>
      <c r="E54" s="442"/>
      <c r="F54" s="442"/>
      <c r="G54" s="443"/>
      <c r="H54" s="443"/>
      <c r="I54" s="443"/>
      <c r="J54" s="443"/>
      <c r="K54" s="443"/>
      <c r="L54" s="443"/>
      <c r="M54" s="443"/>
      <c r="N54" s="443"/>
      <c r="O54" s="443"/>
      <c r="P54" s="396"/>
    </row>
    <row r="55" spans="1:16" ht="9" customHeight="1">
      <c r="A55" s="447"/>
      <c r="B55" s="442"/>
      <c r="C55" s="442"/>
      <c r="D55" s="442"/>
      <c r="E55" s="442"/>
      <c r="F55" s="442"/>
      <c r="G55" s="443"/>
      <c r="H55" s="443"/>
      <c r="I55" s="443"/>
      <c r="J55" s="443"/>
      <c r="K55" s="443"/>
      <c r="L55" s="443"/>
      <c r="M55" s="443"/>
      <c r="N55" s="443"/>
      <c r="O55" s="443"/>
      <c r="P55" s="396"/>
    </row>
    <row r="56" spans="1:16" ht="9" customHeight="1">
      <c r="A56" s="441"/>
      <c r="B56" s="442"/>
      <c r="C56" s="442"/>
      <c r="D56" s="442"/>
      <c r="E56" s="442"/>
      <c r="F56" s="442"/>
      <c r="G56" s="443"/>
      <c r="H56" s="443"/>
      <c r="I56" s="443"/>
      <c r="J56" s="443"/>
      <c r="K56" s="443"/>
      <c r="L56" s="443"/>
      <c r="M56" s="443"/>
      <c r="N56" s="443"/>
      <c r="O56" s="443"/>
      <c r="P56" s="396"/>
    </row>
    <row r="57" spans="1:16" ht="9" customHeight="1">
      <c r="A57" s="441"/>
      <c r="B57" s="442"/>
      <c r="C57" s="442"/>
      <c r="D57" s="442"/>
      <c r="E57" s="442"/>
      <c r="F57" s="442"/>
      <c r="G57" s="443"/>
      <c r="H57" s="443"/>
      <c r="I57" s="443"/>
      <c r="J57" s="443"/>
      <c r="K57" s="443"/>
      <c r="L57" s="443"/>
      <c r="M57" s="443"/>
      <c r="N57" s="443"/>
      <c r="O57" s="443"/>
      <c r="P57" s="396"/>
    </row>
    <row r="58" spans="1:16" ht="9" customHeight="1">
      <c r="A58" s="441"/>
      <c r="B58" s="442"/>
      <c r="C58" s="442"/>
      <c r="D58" s="442"/>
      <c r="E58" s="442"/>
      <c r="F58" s="442"/>
      <c r="G58" s="443"/>
      <c r="H58" s="443"/>
      <c r="I58" s="443"/>
      <c r="J58" s="443"/>
      <c r="K58" s="443"/>
      <c r="L58" s="443"/>
      <c r="M58" s="443"/>
      <c r="N58" s="443"/>
      <c r="O58" s="443"/>
      <c r="P58" s="396"/>
    </row>
    <row r="59" spans="1:16" ht="9" customHeight="1">
      <c r="A59" s="441"/>
      <c r="B59" s="442"/>
      <c r="C59" s="442"/>
      <c r="D59" s="442"/>
      <c r="E59" s="442"/>
      <c r="F59" s="442"/>
      <c r="G59" s="443"/>
      <c r="H59" s="443"/>
      <c r="I59" s="443"/>
      <c r="J59" s="443"/>
      <c r="K59" s="443"/>
      <c r="L59" s="443"/>
      <c r="M59" s="443"/>
      <c r="N59" s="443"/>
      <c r="O59" s="443"/>
      <c r="P59" s="396"/>
    </row>
    <row r="60" spans="1:16" ht="9" customHeight="1">
      <c r="A60" s="445"/>
      <c r="B60" s="442"/>
      <c r="C60" s="442"/>
      <c r="D60" s="442"/>
      <c r="E60" s="442"/>
      <c r="F60" s="442"/>
      <c r="G60" s="443"/>
      <c r="H60" s="443"/>
      <c r="I60" s="443"/>
      <c r="J60" s="443"/>
      <c r="K60" s="443"/>
      <c r="L60" s="443"/>
      <c r="M60" s="443"/>
      <c r="N60" s="443"/>
      <c r="O60" s="443"/>
      <c r="P60" s="396"/>
    </row>
    <row r="61" spans="1:16" ht="9" customHeight="1">
      <c r="A61" s="447"/>
      <c r="B61" s="442"/>
      <c r="C61" s="442"/>
      <c r="D61" s="442"/>
      <c r="E61" s="442"/>
      <c r="F61" s="442"/>
      <c r="G61" s="443"/>
      <c r="H61" s="443"/>
      <c r="I61" s="443"/>
      <c r="J61" s="443"/>
      <c r="K61" s="443"/>
      <c r="L61" s="443"/>
      <c r="M61" s="443"/>
      <c r="N61" s="443"/>
      <c r="O61" s="443"/>
      <c r="P61" s="396"/>
    </row>
    <row r="62" spans="1:16" ht="9" customHeight="1">
      <c r="A62" s="441"/>
      <c r="B62" s="442"/>
      <c r="C62" s="442"/>
      <c r="D62" s="442"/>
      <c r="E62" s="442"/>
      <c r="F62" s="442"/>
      <c r="G62" s="443"/>
      <c r="H62" s="443"/>
      <c r="I62" s="443"/>
      <c r="J62" s="443"/>
      <c r="K62" s="443"/>
      <c r="L62" s="443"/>
      <c r="M62" s="443"/>
      <c r="N62" s="443"/>
      <c r="O62" s="443"/>
      <c r="P62" s="396"/>
    </row>
    <row r="63" spans="1:16" ht="9" customHeight="1">
      <c r="A63" s="441"/>
      <c r="B63" s="442"/>
      <c r="C63" s="442"/>
      <c r="D63" s="442"/>
      <c r="E63" s="442"/>
      <c r="F63" s="442"/>
      <c r="G63" s="443"/>
      <c r="H63" s="443"/>
      <c r="I63" s="443"/>
      <c r="J63" s="443"/>
      <c r="K63" s="443"/>
      <c r="L63" s="443"/>
      <c r="M63" s="443"/>
      <c r="N63" s="443"/>
      <c r="O63" s="443"/>
      <c r="P63" s="396"/>
    </row>
    <row r="64" spans="1:16" ht="9" customHeight="1">
      <c r="A64" s="441"/>
      <c r="B64" s="442"/>
      <c r="C64" s="442"/>
      <c r="D64" s="442"/>
      <c r="E64" s="442"/>
      <c r="F64" s="442"/>
      <c r="G64" s="443"/>
      <c r="H64" s="443"/>
      <c r="I64" s="443"/>
      <c r="J64" s="443"/>
      <c r="K64" s="443"/>
      <c r="L64" s="443"/>
      <c r="M64" s="443"/>
      <c r="N64" s="443"/>
      <c r="O64" s="443"/>
      <c r="P64" s="396"/>
    </row>
    <row r="65" spans="1:16" ht="9" customHeight="1">
      <c r="A65" s="441"/>
      <c r="B65" s="442"/>
      <c r="C65" s="442"/>
      <c r="D65" s="442"/>
      <c r="E65" s="442"/>
      <c r="F65" s="442"/>
      <c r="G65" s="443"/>
      <c r="H65" s="443"/>
      <c r="I65" s="443"/>
      <c r="J65" s="443"/>
      <c r="K65" s="443"/>
      <c r="L65" s="443"/>
      <c r="M65" s="443"/>
      <c r="N65" s="443"/>
      <c r="O65" s="443"/>
      <c r="P65" s="396"/>
    </row>
    <row r="66" spans="1:16" ht="9" customHeight="1">
      <c r="A66" s="445"/>
      <c r="B66" s="442"/>
      <c r="C66" s="442"/>
      <c r="D66" s="442"/>
      <c r="E66" s="442"/>
      <c r="F66" s="442"/>
      <c r="G66" s="443"/>
      <c r="H66" s="443"/>
      <c r="I66" s="443"/>
      <c r="J66" s="443"/>
      <c r="K66" s="443"/>
      <c r="L66" s="443"/>
      <c r="M66" s="443"/>
      <c r="N66" s="443"/>
      <c r="O66" s="443"/>
      <c r="P66" s="396"/>
    </row>
    <row r="67" spans="1:16" ht="9" customHeight="1">
      <c r="A67" s="447"/>
      <c r="B67" s="442"/>
      <c r="C67" s="442"/>
      <c r="D67" s="442"/>
      <c r="E67" s="442"/>
      <c r="F67" s="442"/>
      <c r="G67" s="443"/>
      <c r="H67" s="443"/>
      <c r="I67" s="443"/>
      <c r="J67" s="443"/>
      <c r="K67" s="443"/>
      <c r="L67" s="443"/>
      <c r="M67" s="443"/>
      <c r="N67" s="443"/>
      <c r="O67" s="443"/>
      <c r="P67" s="396"/>
    </row>
    <row r="68" spans="1:16" ht="9" customHeight="1">
      <c r="A68" s="441"/>
      <c r="B68" s="442"/>
      <c r="C68" s="442"/>
      <c r="D68" s="442"/>
      <c r="E68" s="442"/>
      <c r="F68" s="442"/>
      <c r="G68" s="443"/>
      <c r="H68" s="443"/>
      <c r="I68" s="443"/>
      <c r="J68" s="443"/>
      <c r="K68" s="443"/>
      <c r="L68" s="443"/>
      <c r="M68" s="443"/>
      <c r="N68" s="443"/>
      <c r="O68" s="443"/>
      <c r="P68" s="396"/>
    </row>
    <row r="69" spans="1:16" ht="9" customHeight="1">
      <c r="A69" s="441"/>
      <c r="B69" s="442"/>
      <c r="C69" s="442"/>
      <c r="D69" s="442"/>
      <c r="E69" s="442"/>
      <c r="F69" s="442"/>
      <c r="G69" s="443"/>
      <c r="H69" s="443"/>
      <c r="I69" s="443"/>
      <c r="J69" s="443"/>
      <c r="K69" s="443"/>
      <c r="L69" s="443"/>
      <c r="M69" s="443"/>
      <c r="N69" s="443"/>
      <c r="O69" s="443"/>
      <c r="P69" s="396"/>
    </row>
    <row r="70" spans="1:16" ht="9" customHeight="1">
      <c r="A70" s="441"/>
      <c r="B70" s="448"/>
      <c r="C70" s="448"/>
      <c r="D70" s="448"/>
      <c r="E70" s="448"/>
      <c r="F70" s="448"/>
      <c r="P70" s="396"/>
    </row>
    <row r="71" spans="1:16" ht="9" customHeight="1">
      <c r="A71" s="441"/>
      <c r="B71" s="448"/>
      <c r="C71" s="448"/>
      <c r="D71" s="448"/>
      <c r="E71" s="448"/>
      <c r="F71" s="448"/>
      <c r="P71" s="396"/>
    </row>
    <row r="72" spans="1:16" ht="9" customHeight="1">
      <c r="A72" s="441"/>
      <c r="B72" s="448"/>
      <c r="C72" s="448"/>
      <c r="D72" s="448"/>
      <c r="E72" s="448"/>
      <c r="F72" s="448"/>
      <c r="P72" s="396"/>
    </row>
    <row r="73" spans="1:16" ht="9" customHeight="1">
      <c r="A73" s="441"/>
      <c r="B73" s="448"/>
      <c r="C73" s="448"/>
      <c r="D73" s="448"/>
      <c r="E73" s="448"/>
      <c r="F73" s="448"/>
      <c r="P73" s="396"/>
    </row>
    <row r="74" spans="1:16" ht="9" customHeight="1">
      <c r="A74" s="441"/>
      <c r="B74" s="448"/>
      <c r="C74" s="448"/>
      <c r="D74" s="448"/>
      <c r="E74" s="448"/>
      <c r="F74" s="448"/>
      <c r="P74" s="396"/>
    </row>
    <row r="75" spans="1:16" ht="9" customHeight="1">
      <c r="A75" s="441"/>
      <c r="B75" s="448"/>
      <c r="C75" s="448"/>
      <c r="D75" s="448"/>
      <c r="E75" s="448"/>
      <c r="F75" s="448"/>
      <c r="P75" s="396"/>
    </row>
    <row r="76" spans="1:16" ht="9" customHeight="1">
      <c r="A76" s="445"/>
      <c r="B76" s="448"/>
      <c r="C76" s="448"/>
      <c r="D76" s="448"/>
      <c r="E76" s="448"/>
      <c r="F76" s="448"/>
      <c r="P76" s="396"/>
    </row>
    <row r="77" spans="1:16" ht="9" customHeight="1">
      <c r="A77" s="447"/>
      <c r="B77" s="448"/>
      <c r="C77" s="448"/>
      <c r="D77" s="448"/>
      <c r="E77" s="448"/>
      <c r="F77" s="448"/>
      <c r="P77" s="396"/>
    </row>
    <row r="78" spans="1:16" ht="9" customHeight="1">
      <c r="A78" s="441"/>
      <c r="B78" s="448"/>
      <c r="C78" s="448"/>
      <c r="D78" s="448"/>
      <c r="E78" s="448"/>
      <c r="F78" s="448"/>
      <c r="P78" s="396"/>
    </row>
    <row r="79" spans="1:16" ht="9" customHeight="1">
      <c r="A79" s="441"/>
      <c r="B79" s="448"/>
      <c r="C79" s="448"/>
      <c r="D79" s="448"/>
      <c r="E79" s="448"/>
      <c r="F79" s="448"/>
      <c r="P79" s="396"/>
    </row>
    <row r="80" spans="1:16" ht="9" customHeight="1">
      <c r="A80" s="441"/>
      <c r="B80" s="448"/>
      <c r="C80" s="448"/>
      <c r="D80" s="448"/>
      <c r="E80" s="448"/>
      <c r="F80" s="448"/>
      <c r="P80" s="396"/>
    </row>
    <row r="81" spans="1:16" ht="9" customHeight="1">
      <c r="A81" s="441"/>
      <c r="B81" s="448"/>
      <c r="C81" s="448"/>
      <c r="D81" s="448"/>
      <c r="E81" s="448"/>
      <c r="F81" s="448"/>
      <c r="P81" s="396"/>
    </row>
    <row r="82" spans="1:16" ht="9" customHeight="1">
      <c r="A82" s="441"/>
      <c r="B82" s="448"/>
      <c r="C82" s="448"/>
      <c r="D82" s="448"/>
      <c r="E82" s="448"/>
      <c r="F82" s="448"/>
      <c r="P82" s="396"/>
    </row>
    <row r="83" spans="1:16" ht="9" customHeight="1">
      <c r="A83" s="441"/>
      <c r="B83" s="448"/>
      <c r="C83" s="448"/>
      <c r="D83" s="448"/>
      <c r="E83" s="448"/>
      <c r="F83" s="448"/>
      <c r="P83" s="396"/>
    </row>
    <row r="84" spans="1:16" ht="9" customHeight="1">
      <c r="A84" s="441"/>
      <c r="B84" s="448"/>
      <c r="C84" s="448"/>
      <c r="D84" s="448"/>
      <c r="E84" s="448"/>
      <c r="F84" s="448"/>
      <c r="P84" s="396"/>
    </row>
    <row r="85" spans="1:16" ht="9" customHeight="1">
      <c r="A85" s="441"/>
      <c r="B85" s="448"/>
      <c r="C85" s="448"/>
      <c r="D85" s="448"/>
      <c r="E85" s="448"/>
      <c r="F85" s="448"/>
      <c r="P85" s="396"/>
    </row>
    <row r="86" spans="1:16" ht="9" customHeight="1">
      <c r="A86" s="441"/>
      <c r="B86" s="448"/>
      <c r="C86" s="448"/>
      <c r="D86" s="448"/>
      <c r="E86" s="448"/>
      <c r="F86" s="448"/>
      <c r="P86" s="396"/>
    </row>
    <row r="87" spans="1:16" ht="9" customHeight="1">
      <c r="A87" s="447"/>
      <c r="B87" s="448"/>
      <c r="C87" s="448"/>
      <c r="D87" s="448"/>
      <c r="E87" s="448"/>
      <c r="F87" s="448"/>
      <c r="P87" s="396"/>
    </row>
    <row r="88" spans="1:16" ht="9" customHeight="1">
      <c r="A88" s="441"/>
      <c r="B88" s="448"/>
      <c r="C88" s="448"/>
      <c r="D88" s="448"/>
      <c r="E88" s="448"/>
      <c r="F88" s="448"/>
      <c r="P88" s="396"/>
    </row>
    <row r="89" spans="1:16" ht="9" customHeight="1">
      <c r="A89" s="441"/>
      <c r="B89" s="448"/>
      <c r="C89" s="448"/>
      <c r="D89" s="448"/>
      <c r="E89" s="448"/>
      <c r="F89" s="448"/>
      <c r="P89" s="396"/>
    </row>
    <row r="90" spans="1:16" ht="9" customHeight="1">
      <c r="A90" s="441"/>
      <c r="B90" s="448"/>
      <c r="C90" s="448"/>
      <c r="D90" s="448"/>
      <c r="E90" s="448"/>
      <c r="F90" s="448"/>
      <c r="P90" s="396"/>
    </row>
    <row r="91" spans="1:16">
      <c r="A91" s="449"/>
      <c r="B91" s="448"/>
      <c r="C91" s="448"/>
      <c r="D91" s="448"/>
      <c r="E91" s="448"/>
      <c r="F91" s="448"/>
      <c r="P91" s="396"/>
    </row>
    <row r="92" spans="1:16">
      <c r="A92" s="449"/>
      <c r="B92" s="448"/>
      <c r="C92" s="448"/>
      <c r="D92" s="448"/>
      <c r="E92" s="448"/>
      <c r="F92" s="448"/>
      <c r="P92" s="396"/>
    </row>
    <row r="93" spans="1:16">
      <c r="A93" s="449"/>
      <c r="B93" s="448"/>
      <c r="C93" s="448"/>
      <c r="D93" s="448"/>
      <c r="E93" s="448"/>
      <c r="F93" s="448"/>
      <c r="P93" s="396"/>
    </row>
    <row r="94" spans="1:16">
      <c r="A94" s="449"/>
      <c r="B94" s="448"/>
      <c r="C94" s="448"/>
      <c r="D94" s="448"/>
      <c r="E94" s="448"/>
      <c r="F94" s="448"/>
      <c r="P94" s="396"/>
    </row>
    <row r="95" spans="1:16">
      <c r="A95" s="449"/>
      <c r="B95" s="448"/>
      <c r="C95" s="448"/>
      <c r="D95" s="448"/>
      <c r="E95" s="448"/>
      <c r="F95" s="448"/>
      <c r="P95" s="396"/>
    </row>
    <row r="96" spans="1:16">
      <c r="A96" s="449"/>
      <c r="B96" s="448"/>
      <c r="C96" s="448"/>
      <c r="D96" s="448"/>
      <c r="E96" s="448"/>
      <c r="F96" s="448"/>
      <c r="P96" s="396"/>
    </row>
    <row r="97" spans="1:16">
      <c r="A97" s="449"/>
      <c r="B97" s="448"/>
      <c r="C97" s="448"/>
      <c r="D97" s="448"/>
      <c r="E97" s="448"/>
      <c r="F97" s="448"/>
      <c r="P97" s="396"/>
    </row>
    <row r="98" spans="1:16" ht="15.75">
      <c r="A98" s="450"/>
      <c r="B98" s="448"/>
      <c r="C98" s="448"/>
      <c r="D98" s="448"/>
      <c r="E98" s="448"/>
      <c r="F98" s="448"/>
      <c r="P98" s="396"/>
    </row>
    <row r="99" spans="1:16" ht="15.75">
      <c r="A99" s="450"/>
      <c r="B99" s="448"/>
      <c r="C99" s="448"/>
      <c r="D99" s="448"/>
      <c r="E99" s="448"/>
      <c r="F99" s="448"/>
      <c r="P99" s="396"/>
    </row>
    <row r="100" spans="1:16" ht="15.75">
      <c r="A100" s="450"/>
      <c r="B100" s="448"/>
      <c r="C100" s="448"/>
      <c r="D100" s="448"/>
      <c r="E100" s="448"/>
      <c r="F100" s="448"/>
      <c r="P100" s="396"/>
    </row>
    <row r="101" spans="1:16" ht="15.75">
      <c r="A101" s="450"/>
      <c r="B101" s="448"/>
      <c r="C101" s="448"/>
      <c r="D101" s="448"/>
      <c r="E101" s="448"/>
      <c r="F101" s="448"/>
      <c r="P101" s="396"/>
    </row>
    <row r="102" spans="1:16" ht="15.75">
      <c r="A102" s="450"/>
      <c r="B102" s="448"/>
      <c r="C102" s="448"/>
      <c r="D102" s="448"/>
      <c r="E102" s="448"/>
      <c r="F102" s="448"/>
      <c r="P102" s="396"/>
    </row>
    <row r="103" spans="1:16" ht="15.75">
      <c r="A103" s="450"/>
      <c r="B103" s="448"/>
      <c r="C103" s="448"/>
      <c r="D103" s="448"/>
      <c r="E103" s="448"/>
      <c r="F103" s="448"/>
      <c r="P103" s="396"/>
    </row>
    <row r="104" spans="1:16" ht="15.75">
      <c r="A104" s="450"/>
      <c r="B104" s="448"/>
      <c r="C104" s="448"/>
      <c r="D104" s="448"/>
      <c r="E104" s="448"/>
      <c r="F104" s="448"/>
      <c r="P104" s="396"/>
    </row>
    <row r="105" spans="1:16" ht="15.75">
      <c r="A105" s="450"/>
      <c r="B105" s="448"/>
      <c r="C105" s="448"/>
      <c r="D105" s="448"/>
      <c r="E105" s="448"/>
      <c r="F105" s="448"/>
      <c r="P105" s="396"/>
    </row>
    <row r="106" spans="1:16" ht="15.75">
      <c r="A106" s="450"/>
      <c r="B106" s="448"/>
      <c r="C106" s="448"/>
      <c r="D106" s="448"/>
      <c r="E106" s="448"/>
      <c r="F106" s="448"/>
      <c r="P106" s="396"/>
    </row>
    <row r="107" spans="1:16" ht="15.75">
      <c r="A107" s="450"/>
      <c r="B107" s="448"/>
      <c r="C107" s="448"/>
      <c r="D107" s="448"/>
      <c r="E107" s="448"/>
      <c r="F107" s="448"/>
      <c r="P107" s="396"/>
    </row>
    <row r="108" spans="1:16" ht="15.75">
      <c r="A108" s="450"/>
      <c r="B108" s="448"/>
      <c r="C108" s="448"/>
      <c r="D108" s="448"/>
      <c r="E108" s="448"/>
      <c r="F108" s="448"/>
      <c r="P108" s="396"/>
    </row>
    <row r="109" spans="1:16" ht="15.75">
      <c r="A109" s="450"/>
      <c r="B109" s="448"/>
      <c r="C109" s="448"/>
      <c r="D109" s="448"/>
      <c r="E109" s="448"/>
      <c r="F109" s="448"/>
      <c r="P109" s="396"/>
    </row>
    <row r="110" spans="1:16" ht="15.75">
      <c r="A110" s="450"/>
      <c r="B110" s="448"/>
      <c r="C110" s="448"/>
      <c r="D110" s="448"/>
      <c r="E110" s="448"/>
      <c r="F110" s="448"/>
      <c r="P110" s="396"/>
    </row>
    <row r="111" spans="1:16" ht="15.75">
      <c r="A111" s="450"/>
      <c r="B111" s="448"/>
      <c r="C111" s="448"/>
      <c r="D111" s="448"/>
      <c r="E111" s="448"/>
      <c r="F111" s="448"/>
      <c r="P111" s="396"/>
    </row>
    <row r="112" spans="1:16" ht="15.75">
      <c r="A112" s="450"/>
      <c r="B112" s="448"/>
      <c r="C112" s="448"/>
      <c r="D112" s="448"/>
      <c r="E112" s="448"/>
      <c r="F112" s="448"/>
      <c r="P112" s="396"/>
    </row>
    <row r="113" spans="1:16" ht="15.75">
      <c r="A113" s="450"/>
      <c r="B113" s="448"/>
      <c r="C113" s="448"/>
      <c r="D113" s="448"/>
      <c r="E113" s="448"/>
      <c r="F113" s="448"/>
      <c r="P113" s="396"/>
    </row>
    <row r="114" spans="1:16" ht="15.75">
      <c r="A114" s="450"/>
      <c r="B114" s="448"/>
      <c r="C114" s="448"/>
      <c r="D114" s="448"/>
      <c r="E114" s="448"/>
      <c r="F114" s="448"/>
      <c r="P114" s="396"/>
    </row>
    <row r="115" spans="1:16" ht="15.75">
      <c r="A115" s="450"/>
      <c r="B115" s="448"/>
      <c r="C115" s="448"/>
      <c r="D115" s="448"/>
      <c r="E115" s="448"/>
      <c r="F115" s="448"/>
      <c r="P115" s="396"/>
    </row>
    <row r="116" spans="1:16" ht="15.75">
      <c r="A116" s="450"/>
      <c r="B116" s="448"/>
      <c r="C116" s="448"/>
      <c r="D116" s="448"/>
      <c r="E116" s="448"/>
      <c r="F116" s="448"/>
      <c r="P116" s="396"/>
    </row>
    <row r="117" spans="1:16" ht="15.75">
      <c r="A117" s="450"/>
      <c r="B117" s="448"/>
      <c r="C117" s="448"/>
      <c r="D117" s="448"/>
      <c r="E117" s="448"/>
      <c r="F117" s="448"/>
      <c r="P117" s="396"/>
    </row>
    <row r="118" spans="1:16" ht="15.75">
      <c r="A118" s="450"/>
      <c r="B118" s="448"/>
      <c r="C118" s="448"/>
      <c r="D118" s="448"/>
      <c r="E118" s="448"/>
      <c r="F118" s="448"/>
      <c r="P118" s="396"/>
    </row>
    <row r="119" spans="1:16" ht="15.75">
      <c r="A119" s="450"/>
      <c r="B119" s="448"/>
      <c r="C119" s="448"/>
      <c r="D119" s="448"/>
      <c r="E119" s="448"/>
      <c r="F119" s="448"/>
      <c r="P119" s="396"/>
    </row>
    <row r="120" spans="1:16" ht="15.75">
      <c r="A120" s="450"/>
      <c r="B120" s="448"/>
      <c r="C120" s="448"/>
      <c r="D120" s="448"/>
      <c r="E120" s="448"/>
      <c r="F120" s="448"/>
      <c r="P120" s="396"/>
    </row>
    <row r="121" spans="1:16" ht="15.75">
      <c r="A121" s="450"/>
      <c r="B121" s="448"/>
      <c r="C121" s="448"/>
      <c r="D121" s="448"/>
      <c r="E121" s="448"/>
      <c r="F121" s="448"/>
      <c r="P121" s="396"/>
    </row>
    <row r="122" spans="1:16" ht="15.75">
      <c r="A122" s="450"/>
      <c r="B122" s="448"/>
      <c r="C122" s="448"/>
      <c r="D122" s="448"/>
      <c r="E122" s="448"/>
      <c r="F122" s="448"/>
      <c r="P122" s="396"/>
    </row>
    <row r="123" spans="1:16" ht="15.75">
      <c r="A123" s="450"/>
      <c r="B123" s="448"/>
      <c r="C123" s="448"/>
      <c r="D123" s="448"/>
      <c r="E123" s="448"/>
      <c r="F123" s="448"/>
      <c r="P123" s="396"/>
    </row>
    <row r="124" spans="1:16" ht="15.75">
      <c r="A124" s="450"/>
      <c r="B124" s="448"/>
      <c r="C124" s="448"/>
      <c r="D124" s="448"/>
      <c r="E124" s="448"/>
      <c r="F124" s="448"/>
      <c r="P124" s="396"/>
    </row>
    <row r="125" spans="1:16" ht="15.75">
      <c r="A125" s="450"/>
      <c r="B125" s="448"/>
      <c r="C125" s="448"/>
      <c r="D125" s="448"/>
      <c r="E125" s="448"/>
      <c r="F125" s="448"/>
      <c r="P125" s="396"/>
    </row>
    <row r="126" spans="1:16" ht="15.75">
      <c r="A126" s="450"/>
      <c r="B126" s="448"/>
      <c r="C126" s="448"/>
      <c r="D126" s="448"/>
      <c r="E126" s="448"/>
      <c r="F126" s="448"/>
      <c r="P126" s="396"/>
    </row>
    <row r="127" spans="1:16" ht="15.75">
      <c r="A127" s="450"/>
      <c r="B127" s="448"/>
      <c r="C127" s="448"/>
      <c r="D127" s="448"/>
      <c r="E127" s="448"/>
      <c r="F127" s="448"/>
      <c r="P127" s="396"/>
    </row>
    <row r="128" spans="1:16" ht="15.75">
      <c r="A128" s="450"/>
      <c r="B128" s="448"/>
      <c r="C128" s="448"/>
      <c r="D128" s="448"/>
      <c r="E128" s="448"/>
      <c r="F128" s="448"/>
      <c r="P128" s="396"/>
    </row>
    <row r="129" spans="1:16" ht="15.75">
      <c r="A129" s="450"/>
      <c r="B129" s="448"/>
      <c r="C129" s="448"/>
      <c r="D129" s="448"/>
      <c r="E129" s="448"/>
      <c r="F129" s="448"/>
      <c r="P129" s="396"/>
    </row>
    <row r="130" spans="1:16" ht="15.75">
      <c r="A130" s="450"/>
      <c r="B130" s="448"/>
      <c r="C130" s="448"/>
      <c r="D130" s="448"/>
      <c r="E130" s="448"/>
      <c r="F130" s="448"/>
      <c r="P130" s="396"/>
    </row>
    <row r="131" spans="1:16" ht="15.75">
      <c r="A131" s="450"/>
      <c r="B131" s="448"/>
      <c r="C131" s="448"/>
      <c r="D131" s="448"/>
      <c r="E131" s="448"/>
      <c r="F131" s="448"/>
      <c r="P131" s="396"/>
    </row>
    <row r="132" spans="1:16" ht="15.75">
      <c r="A132" s="450"/>
      <c r="B132" s="448"/>
      <c r="C132" s="448"/>
      <c r="D132" s="448"/>
      <c r="E132" s="448"/>
      <c r="F132" s="448"/>
      <c r="P132" s="396"/>
    </row>
    <row r="133" spans="1:16" ht="15.75">
      <c r="A133" s="450"/>
      <c r="B133" s="448"/>
      <c r="C133" s="448"/>
      <c r="D133" s="448"/>
      <c r="E133" s="448"/>
      <c r="F133" s="448"/>
      <c r="P133" s="396"/>
    </row>
    <row r="134" spans="1:16" ht="15.75">
      <c r="A134" s="450"/>
      <c r="B134" s="448"/>
      <c r="C134" s="448"/>
      <c r="D134" s="448"/>
      <c r="E134" s="448"/>
      <c r="F134" s="448"/>
      <c r="P134" s="396"/>
    </row>
    <row r="135" spans="1:16" ht="15.75">
      <c r="A135" s="450"/>
      <c r="B135" s="448"/>
      <c r="C135" s="448"/>
      <c r="D135" s="448"/>
      <c r="E135" s="448"/>
      <c r="F135" s="448"/>
      <c r="P135" s="396"/>
    </row>
    <row r="136" spans="1:16" ht="15.75">
      <c r="A136" s="450"/>
      <c r="B136" s="448"/>
      <c r="C136" s="448"/>
      <c r="D136" s="448"/>
      <c r="E136" s="448"/>
      <c r="F136" s="448"/>
      <c r="P136" s="396"/>
    </row>
    <row r="137" spans="1:16" ht="15.75">
      <c r="A137" s="450"/>
      <c r="B137" s="448"/>
      <c r="C137" s="448"/>
      <c r="D137" s="448"/>
      <c r="E137" s="448"/>
      <c r="F137" s="448"/>
      <c r="P137" s="396"/>
    </row>
    <row r="138" spans="1:16" ht="15.75">
      <c r="A138" s="450"/>
      <c r="B138" s="448"/>
      <c r="C138" s="448"/>
      <c r="D138" s="448"/>
      <c r="E138" s="448"/>
      <c r="F138" s="448"/>
      <c r="P138" s="396"/>
    </row>
    <row r="139" spans="1:16" ht="15.75">
      <c r="A139" s="450"/>
      <c r="B139" s="448"/>
      <c r="C139" s="448"/>
      <c r="D139" s="448"/>
      <c r="E139" s="448"/>
      <c r="F139" s="448"/>
      <c r="P139" s="396"/>
    </row>
    <row r="140" spans="1:16" ht="15.75">
      <c r="A140" s="450"/>
      <c r="B140" s="448"/>
      <c r="C140" s="448"/>
      <c r="D140" s="448"/>
      <c r="E140" s="448"/>
      <c r="F140" s="448"/>
      <c r="P140" s="396"/>
    </row>
    <row r="141" spans="1:16" ht="15.75">
      <c r="A141" s="450"/>
      <c r="B141" s="448"/>
      <c r="C141" s="448"/>
      <c r="D141" s="448"/>
      <c r="E141" s="448"/>
      <c r="F141" s="448"/>
      <c r="P141" s="396"/>
    </row>
    <row r="142" spans="1:16" ht="15.75">
      <c r="A142" s="450"/>
      <c r="B142" s="448"/>
      <c r="C142" s="448"/>
      <c r="D142" s="448"/>
      <c r="E142" s="448"/>
      <c r="F142" s="448"/>
      <c r="P142" s="396"/>
    </row>
    <row r="143" spans="1:16" ht="15.75">
      <c r="A143" s="450"/>
      <c r="B143" s="448"/>
      <c r="C143" s="448"/>
      <c r="D143" s="448"/>
      <c r="E143" s="448"/>
      <c r="F143" s="448"/>
      <c r="P143" s="396"/>
    </row>
    <row r="144" spans="1:16" ht="15.75">
      <c r="A144" s="450"/>
      <c r="B144" s="448"/>
      <c r="C144" s="448"/>
      <c r="D144" s="448"/>
      <c r="E144" s="448"/>
      <c r="F144" s="448"/>
      <c r="P144" s="396"/>
    </row>
    <row r="145" spans="1:16" ht="15.75">
      <c r="A145" s="450"/>
      <c r="B145" s="448"/>
      <c r="C145" s="448"/>
      <c r="D145" s="448"/>
      <c r="E145" s="448"/>
      <c r="F145" s="448"/>
      <c r="P145" s="396"/>
    </row>
    <row r="146" spans="1:16" ht="15.75">
      <c r="A146" s="450"/>
      <c r="B146" s="448"/>
      <c r="C146" s="448"/>
      <c r="D146" s="448"/>
      <c r="E146" s="448"/>
      <c r="F146" s="448"/>
      <c r="P146" s="396"/>
    </row>
    <row r="147" spans="1:16" ht="15.75">
      <c r="A147" s="450"/>
      <c r="B147" s="448"/>
      <c r="C147" s="448"/>
      <c r="D147" s="448"/>
      <c r="E147" s="448"/>
      <c r="F147" s="448"/>
      <c r="P147" s="396"/>
    </row>
    <row r="148" spans="1:16" ht="15.75">
      <c r="A148" s="450"/>
      <c r="B148" s="448"/>
      <c r="C148" s="448"/>
      <c r="D148" s="448"/>
      <c r="E148" s="448"/>
      <c r="F148" s="448"/>
      <c r="P148" s="396"/>
    </row>
    <row r="149" spans="1:16" ht="15.75">
      <c r="A149" s="450"/>
      <c r="B149" s="448"/>
      <c r="C149" s="448"/>
      <c r="D149" s="448"/>
      <c r="E149" s="448"/>
      <c r="F149" s="448"/>
      <c r="P149" s="396"/>
    </row>
    <row r="150" spans="1:16" ht="15.75">
      <c r="A150" s="450"/>
      <c r="B150" s="448"/>
      <c r="C150" s="448"/>
      <c r="D150" s="448"/>
      <c r="E150" s="448"/>
      <c r="F150" s="448"/>
      <c r="P150" s="396"/>
    </row>
    <row r="151" spans="1:16" ht="15.75">
      <c r="A151" s="450"/>
      <c r="B151" s="448"/>
      <c r="C151" s="448"/>
      <c r="D151" s="448"/>
      <c r="E151" s="448"/>
      <c r="F151" s="448"/>
      <c r="P151" s="396"/>
    </row>
    <row r="152" spans="1:16" ht="15.75">
      <c r="A152" s="450"/>
      <c r="B152" s="448"/>
      <c r="C152" s="448"/>
      <c r="D152" s="448"/>
      <c r="E152" s="448"/>
      <c r="F152" s="448"/>
      <c r="P152" s="396"/>
    </row>
    <row r="153" spans="1:16" ht="15.75">
      <c r="A153" s="450"/>
      <c r="B153" s="448"/>
      <c r="C153" s="448"/>
      <c r="D153" s="448"/>
      <c r="E153" s="448"/>
      <c r="F153" s="448"/>
      <c r="P153" s="396"/>
    </row>
    <row r="154" spans="1:16" ht="15.75">
      <c r="A154" s="450"/>
      <c r="B154" s="448"/>
      <c r="C154" s="448"/>
      <c r="D154" s="448"/>
      <c r="E154" s="448"/>
      <c r="F154" s="448"/>
      <c r="P154" s="396"/>
    </row>
    <row r="155" spans="1:16" ht="15.75">
      <c r="A155" s="450"/>
      <c r="B155" s="448"/>
      <c r="C155" s="448"/>
      <c r="D155" s="448"/>
      <c r="E155" s="448"/>
      <c r="F155" s="448"/>
      <c r="P155" s="396"/>
    </row>
    <row r="156" spans="1:16" ht="15.75">
      <c r="A156" s="450"/>
      <c r="B156" s="448"/>
      <c r="C156" s="448"/>
      <c r="D156" s="448"/>
      <c r="E156" s="448"/>
      <c r="F156" s="448"/>
      <c r="P156" s="396"/>
    </row>
    <row r="157" spans="1:16" ht="15.75">
      <c r="A157" s="450"/>
      <c r="B157" s="448"/>
      <c r="C157" s="448"/>
      <c r="D157" s="448"/>
      <c r="E157" s="448"/>
      <c r="F157" s="448"/>
      <c r="P157" s="396"/>
    </row>
    <row r="158" spans="1:16" ht="15.75">
      <c r="A158" s="450"/>
      <c r="B158" s="448"/>
      <c r="C158" s="448"/>
      <c r="D158" s="448"/>
      <c r="E158" s="448"/>
      <c r="F158" s="448"/>
      <c r="P158" s="396"/>
    </row>
    <row r="159" spans="1:16" ht="15.75">
      <c r="A159" s="450"/>
      <c r="B159" s="448"/>
      <c r="C159" s="448"/>
      <c r="D159" s="448"/>
      <c r="E159" s="448"/>
      <c r="F159" s="448"/>
      <c r="P159" s="396"/>
    </row>
    <row r="160" spans="1:16" ht="15.75">
      <c r="A160" s="450"/>
      <c r="B160" s="448"/>
      <c r="C160" s="448"/>
      <c r="D160" s="448"/>
      <c r="E160" s="448"/>
      <c r="F160" s="448"/>
      <c r="P160" s="396"/>
    </row>
    <row r="161" spans="1:16" ht="15.75">
      <c r="A161" s="450"/>
      <c r="B161" s="448"/>
      <c r="C161" s="448"/>
      <c r="D161" s="448"/>
      <c r="E161" s="448"/>
      <c r="F161" s="448"/>
      <c r="P161" s="396"/>
    </row>
    <row r="162" spans="1:16" ht="15.75">
      <c r="A162" s="450"/>
      <c r="B162" s="448"/>
      <c r="C162" s="448"/>
      <c r="D162" s="448"/>
      <c r="E162" s="448"/>
      <c r="F162" s="448"/>
      <c r="P162" s="396"/>
    </row>
    <row r="163" spans="1:16" ht="15.75">
      <c r="A163" s="450"/>
      <c r="B163" s="448"/>
      <c r="C163" s="448"/>
      <c r="D163" s="448"/>
      <c r="E163" s="448"/>
      <c r="F163" s="448"/>
      <c r="P163" s="396"/>
    </row>
    <row r="164" spans="1:16" ht="15.75">
      <c r="A164" s="450"/>
      <c r="B164" s="448"/>
      <c r="C164" s="448"/>
      <c r="D164" s="448"/>
      <c r="E164" s="448"/>
      <c r="F164" s="448"/>
      <c r="P164" s="396"/>
    </row>
    <row r="165" spans="1:16" ht="15.75">
      <c r="A165" s="450"/>
      <c r="B165" s="448"/>
      <c r="C165" s="448"/>
      <c r="D165" s="448"/>
      <c r="E165" s="448"/>
      <c r="F165" s="448"/>
      <c r="P165" s="396"/>
    </row>
    <row r="166" spans="1:16" ht="15.75">
      <c r="A166" s="450"/>
      <c r="B166" s="448"/>
      <c r="C166" s="448"/>
      <c r="D166" s="448"/>
      <c r="E166" s="448"/>
      <c r="F166" s="448"/>
      <c r="P166" s="396"/>
    </row>
    <row r="167" spans="1:16" ht="15.75">
      <c r="A167" s="450"/>
      <c r="B167" s="448"/>
      <c r="C167" s="448"/>
      <c r="D167" s="448"/>
      <c r="E167" s="448"/>
      <c r="F167" s="448"/>
      <c r="P167" s="396"/>
    </row>
    <row r="168" spans="1:16" ht="15.75">
      <c r="A168" s="450"/>
      <c r="B168" s="448"/>
      <c r="C168" s="448"/>
      <c r="D168" s="448"/>
      <c r="E168" s="448"/>
      <c r="F168" s="448"/>
      <c r="P168" s="396"/>
    </row>
    <row r="169" spans="1:16" ht="15.75">
      <c r="A169" s="450"/>
      <c r="B169" s="448"/>
      <c r="C169" s="448"/>
      <c r="D169" s="448"/>
      <c r="E169" s="448"/>
      <c r="F169" s="448"/>
      <c r="P169" s="396"/>
    </row>
    <row r="170" spans="1:16" ht="15.75">
      <c r="A170" s="450"/>
      <c r="B170" s="448"/>
      <c r="C170" s="448"/>
      <c r="D170" s="448"/>
      <c r="E170" s="448"/>
      <c r="F170" s="448"/>
      <c r="P170" s="396"/>
    </row>
    <row r="171" spans="1:16" ht="15.75">
      <c r="A171" s="450"/>
      <c r="B171" s="448"/>
      <c r="C171" s="448"/>
      <c r="D171" s="448"/>
      <c r="E171" s="448"/>
      <c r="F171" s="448"/>
      <c r="P171" s="396"/>
    </row>
    <row r="172" spans="1:16" ht="15.75">
      <c r="A172" s="450"/>
      <c r="B172" s="448"/>
      <c r="C172" s="448"/>
      <c r="D172" s="448"/>
      <c r="E172" s="448"/>
      <c r="F172" s="448"/>
      <c r="P172" s="396"/>
    </row>
    <row r="173" spans="1:16" ht="15.75">
      <c r="A173" s="450"/>
      <c r="B173" s="448"/>
      <c r="C173" s="448"/>
      <c r="D173" s="448"/>
      <c r="E173" s="448"/>
      <c r="F173" s="448"/>
      <c r="P173" s="396"/>
    </row>
    <row r="174" spans="1:16" ht="15.75">
      <c r="A174" s="450"/>
      <c r="B174" s="448"/>
      <c r="C174" s="448"/>
      <c r="D174" s="448"/>
      <c r="E174" s="448"/>
      <c r="F174" s="448"/>
      <c r="P174" s="396"/>
    </row>
    <row r="175" spans="1:16" ht="15.75">
      <c r="A175" s="450"/>
      <c r="B175" s="448"/>
      <c r="C175" s="448"/>
      <c r="D175" s="448"/>
      <c r="E175" s="448"/>
      <c r="F175" s="448"/>
      <c r="P175" s="396"/>
    </row>
    <row r="176" spans="1:16" ht="15.75">
      <c r="A176" s="450"/>
      <c r="B176" s="448"/>
      <c r="C176" s="448"/>
      <c r="D176" s="448"/>
      <c r="E176" s="448"/>
      <c r="F176" s="448"/>
      <c r="P176" s="396"/>
    </row>
    <row r="177" spans="1:16" ht="15.75">
      <c r="A177" s="450"/>
      <c r="B177" s="448"/>
      <c r="C177" s="448"/>
      <c r="D177" s="448"/>
      <c r="E177" s="448"/>
      <c r="F177" s="448"/>
      <c r="P177" s="396"/>
    </row>
    <row r="178" spans="1:16" ht="15.75">
      <c r="A178" s="450"/>
      <c r="B178" s="448"/>
      <c r="C178" s="448"/>
      <c r="D178" s="448"/>
      <c r="E178" s="448"/>
      <c r="F178" s="448"/>
      <c r="P178" s="396"/>
    </row>
    <row r="179" spans="1:16" ht="15.75">
      <c r="A179" s="450"/>
      <c r="B179" s="448"/>
      <c r="C179" s="448"/>
      <c r="D179" s="448"/>
      <c r="E179" s="448"/>
      <c r="F179" s="448"/>
      <c r="P179" s="396"/>
    </row>
    <row r="180" spans="1:16" ht="15.75">
      <c r="A180" s="450"/>
      <c r="B180" s="448"/>
      <c r="C180" s="448"/>
      <c r="D180" s="448"/>
      <c r="E180" s="448"/>
      <c r="F180" s="448"/>
      <c r="P180" s="396"/>
    </row>
    <row r="181" spans="1:16" ht="15.75">
      <c r="A181" s="450"/>
      <c r="B181" s="448"/>
      <c r="C181" s="448"/>
      <c r="D181" s="448"/>
      <c r="E181" s="448"/>
      <c r="F181" s="448"/>
      <c r="P181" s="396"/>
    </row>
    <row r="182" spans="1:16" ht="15.75">
      <c r="A182" s="450"/>
      <c r="B182" s="448"/>
      <c r="C182" s="448"/>
      <c r="D182" s="448"/>
      <c r="E182" s="448"/>
      <c r="F182" s="448"/>
      <c r="P182" s="396"/>
    </row>
    <row r="183" spans="1:16" ht="15.75">
      <c r="A183" s="450"/>
      <c r="B183" s="448"/>
      <c r="C183" s="448"/>
      <c r="D183" s="448"/>
      <c r="E183" s="448"/>
      <c r="F183" s="448"/>
      <c r="P183" s="396"/>
    </row>
    <row r="184" spans="1:16" ht="15.75">
      <c r="A184" s="450"/>
      <c r="B184" s="448"/>
      <c r="C184" s="448"/>
      <c r="D184" s="448"/>
      <c r="E184" s="448"/>
      <c r="F184" s="448"/>
      <c r="P184" s="396"/>
    </row>
    <row r="185" spans="1:16" ht="15.75">
      <c r="A185" s="450"/>
      <c r="B185" s="448"/>
      <c r="C185" s="448"/>
      <c r="D185" s="448"/>
      <c r="E185" s="448"/>
      <c r="F185" s="448"/>
      <c r="P185" s="396"/>
    </row>
    <row r="186" spans="1:16" ht="15.75">
      <c r="A186" s="450"/>
      <c r="B186" s="448"/>
      <c r="C186" s="448"/>
      <c r="D186" s="448"/>
      <c r="E186" s="448"/>
      <c r="F186" s="448"/>
      <c r="P186" s="396"/>
    </row>
    <row r="187" spans="1:16" ht="15.75">
      <c r="A187" s="450"/>
      <c r="B187" s="448"/>
      <c r="C187" s="448"/>
      <c r="D187" s="448"/>
      <c r="E187" s="448"/>
      <c r="F187" s="448"/>
      <c r="P187" s="396"/>
    </row>
    <row r="188" spans="1:16" ht="15.75">
      <c r="A188" s="450"/>
      <c r="B188" s="448"/>
      <c r="C188" s="448"/>
      <c r="D188" s="448"/>
      <c r="E188" s="448"/>
      <c r="F188" s="448"/>
      <c r="P188" s="396"/>
    </row>
    <row r="189" spans="1:16" ht="15.75">
      <c r="A189" s="451"/>
      <c r="B189" s="448"/>
      <c r="C189" s="448"/>
      <c r="D189" s="448"/>
      <c r="E189" s="448"/>
      <c r="F189" s="448"/>
      <c r="P189" s="396"/>
    </row>
    <row r="190" spans="1:16" ht="15.75">
      <c r="A190" s="451"/>
      <c r="B190" s="448"/>
      <c r="C190" s="448"/>
      <c r="D190" s="448"/>
      <c r="E190" s="448"/>
      <c r="F190" s="448"/>
      <c r="P190" s="396"/>
    </row>
    <row r="191" spans="1:16" ht="15.75">
      <c r="A191" s="451"/>
      <c r="B191" s="448"/>
      <c r="C191" s="448"/>
      <c r="D191" s="448"/>
      <c r="E191" s="448"/>
      <c r="F191" s="448"/>
      <c r="P191" s="396"/>
    </row>
    <row r="192" spans="1:16" ht="15.75">
      <c r="A192" s="451"/>
      <c r="B192" s="448"/>
      <c r="C192" s="448"/>
      <c r="D192" s="448"/>
      <c r="E192" s="448"/>
      <c r="F192" s="448"/>
      <c r="P192" s="396"/>
    </row>
    <row r="193" spans="1:16" ht="15.75">
      <c r="A193" s="451"/>
      <c r="B193" s="448"/>
      <c r="C193" s="448"/>
      <c r="D193" s="448"/>
      <c r="E193" s="448"/>
      <c r="F193" s="448"/>
      <c r="P193" s="396"/>
    </row>
    <row r="194" spans="1:16" ht="15.75">
      <c r="A194" s="451"/>
      <c r="B194" s="448"/>
      <c r="C194" s="448"/>
      <c r="D194" s="448"/>
      <c r="E194" s="448"/>
      <c r="F194" s="448"/>
      <c r="P194" s="396"/>
    </row>
    <row r="195" spans="1:16" ht="15.75">
      <c r="A195" s="451"/>
      <c r="B195" s="448"/>
      <c r="C195" s="448"/>
      <c r="D195" s="448"/>
      <c r="E195" s="448"/>
      <c r="F195" s="448"/>
      <c r="P195" s="396"/>
    </row>
    <row r="196" spans="1:16" ht="15.75">
      <c r="A196" s="451"/>
      <c r="B196" s="448"/>
      <c r="C196" s="448"/>
      <c r="D196" s="448"/>
      <c r="E196" s="448"/>
      <c r="F196" s="448"/>
      <c r="P196" s="396"/>
    </row>
    <row r="197" spans="1:16" ht="15.75">
      <c r="A197" s="451"/>
      <c r="B197" s="448"/>
      <c r="C197" s="448"/>
      <c r="D197" s="448"/>
      <c r="E197" s="448"/>
      <c r="F197" s="448"/>
      <c r="P197" s="396"/>
    </row>
    <row r="198" spans="1:16" ht="15.75">
      <c r="A198" s="451"/>
      <c r="B198" s="448"/>
      <c r="C198" s="448"/>
      <c r="D198" s="448"/>
      <c r="E198" s="448"/>
      <c r="F198" s="448"/>
      <c r="P198" s="396"/>
    </row>
    <row r="199" spans="1:16" ht="15.75">
      <c r="A199" s="451"/>
      <c r="B199" s="448"/>
      <c r="C199" s="448"/>
      <c r="D199" s="448"/>
      <c r="E199" s="448"/>
      <c r="F199" s="448"/>
    </row>
    <row r="200" spans="1:16" ht="15.75">
      <c r="A200" s="451"/>
      <c r="B200" s="448"/>
      <c r="C200" s="448"/>
      <c r="D200" s="448"/>
      <c r="E200" s="448"/>
      <c r="F200" s="448"/>
    </row>
    <row r="201" spans="1:16" ht="15.75">
      <c r="A201" s="451"/>
      <c r="B201" s="448"/>
      <c r="C201" s="448"/>
      <c r="D201" s="448"/>
      <c r="E201" s="448"/>
      <c r="F201" s="448"/>
    </row>
    <row r="202" spans="1:16" ht="15.75">
      <c r="A202" s="451"/>
      <c r="B202" s="448"/>
      <c r="C202" s="448"/>
      <c r="D202" s="448"/>
      <c r="E202" s="448"/>
      <c r="F202" s="448"/>
    </row>
    <row r="203" spans="1:16" ht="15.75">
      <c r="A203" s="451"/>
      <c r="B203" s="448"/>
      <c r="C203" s="448"/>
      <c r="D203" s="448"/>
      <c r="E203" s="448"/>
      <c r="F203" s="448"/>
    </row>
    <row r="204" spans="1:16" ht="15.75">
      <c r="A204" s="451"/>
      <c r="B204" s="448"/>
      <c r="C204" s="448"/>
      <c r="D204" s="448"/>
      <c r="E204" s="448"/>
      <c r="F204" s="448"/>
    </row>
    <row r="205" spans="1:16" ht="15.75">
      <c r="A205" s="451"/>
      <c r="B205" s="448"/>
      <c r="C205" s="448"/>
      <c r="D205" s="448"/>
      <c r="E205" s="448"/>
      <c r="F205" s="448"/>
    </row>
    <row r="206" spans="1:16" ht="15.75">
      <c r="A206" s="451"/>
      <c r="B206" s="448"/>
      <c r="C206" s="448"/>
      <c r="D206" s="448"/>
      <c r="E206" s="448"/>
      <c r="F206" s="448"/>
    </row>
    <row r="207" spans="1:16" ht="15.75">
      <c r="A207" s="451"/>
      <c r="B207" s="448"/>
      <c r="C207" s="448"/>
      <c r="D207" s="448"/>
      <c r="E207" s="448"/>
      <c r="F207" s="448"/>
    </row>
    <row r="208" spans="1:16" ht="15.75">
      <c r="A208" s="451"/>
      <c r="B208" s="448"/>
      <c r="C208" s="448"/>
      <c r="D208" s="448"/>
      <c r="E208" s="448"/>
      <c r="F208" s="448"/>
    </row>
    <row r="209" spans="1:6" ht="15.75">
      <c r="A209" s="451"/>
      <c r="B209" s="448"/>
      <c r="C209" s="448"/>
      <c r="D209" s="448"/>
      <c r="E209" s="448"/>
      <c r="F209" s="448"/>
    </row>
    <row r="210" spans="1:6" ht="15.75">
      <c r="A210" s="451"/>
      <c r="B210" s="448"/>
      <c r="C210" s="448"/>
      <c r="D210" s="448"/>
      <c r="E210" s="448"/>
      <c r="F210" s="448"/>
    </row>
    <row r="211" spans="1:6" ht="15.75">
      <c r="A211" s="451"/>
      <c r="B211" s="448"/>
      <c r="C211" s="448"/>
      <c r="D211" s="448"/>
      <c r="E211" s="448"/>
      <c r="F211" s="448"/>
    </row>
    <row r="212" spans="1:6" ht="15.75">
      <c r="A212" s="451"/>
      <c r="B212" s="448"/>
      <c r="C212" s="448"/>
      <c r="D212" s="448"/>
      <c r="E212" s="448"/>
      <c r="F212" s="448"/>
    </row>
    <row r="213" spans="1:6" ht="15.75">
      <c r="A213" s="451"/>
      <c r="B213" s="448"/>
      <c r="C213" s="448"/>
      <c r="D213" s="448"/>
      <c r="E213" s="448"/>
      <c r="F213" s="448"/>
    </row>
    <row r="214" spans="1:6" ht="15.75">
      <c r="A214" s="451"/>
      <c r="B214" s="448"/>
      <c r="C214" s="448"/>
      <c r="D214" s="448"/>
      <c r="E214" s="448"/>
      <c r="F214" s="448"/>
    </row>
    <row r="215" spans="1:6" ht="15.75">
      <c r="A215" s="451"/>
      <c r="B215" s="448"/>
      <c r="C215" s="448"/>
      <c r="D215" s="448"/>
      <c r="E215" s="448"/>
      <c r="F215" s="448"/>
    </row>
    <row r="216" spans="1:6" ht="15.75">
      <c r="A216" s="451"/>
      <c r="B216" s="448"/>
      <c r="C216" s="448"/>
      <c r="D216" s="448"/>
      <c r="E216" s="448"/>
      <c r="F216" s="448"/>
    </row>
    <row r="217" spans="1:6" ht="15.75">
      <c r="A217" s="451"/>
      <c r="B217" s="448"/>
      <c r="C217" s="448"/>
      <c r="D217" s="448"/>
      <c r="E217" s="448"/>
      <c r="F217" s="448"/>
    </row>
    <row r="218" spans="1:6" ht="15.75">
      <c r="A218" s="451"/>
      <c r="B218" s="448"/>
      <c r="C218" s="448"/>
      <c r="D218" s="448"/>
      <c r="E218" s="448"/>
      <c r="F218" s="448"/>
    </row>
    <row r="219" spans="1:6" ht="15.75">
      <c r="A219" s="451"/>
      <c r="B219" s="448"/>
      <c r="C219" s="448"/>
      <c r="D219" s="448"/>
      <c r="E219" s="448"/>
      <c r="F219" s="448"/>
    </row>
    <row r="220" spans="1:6" ht="15.75">
      <c r="A220" s="451"/>
      <c r="B220" s="448"/>
      <c r="C220" s="448"/>
      <c r="D220" s="448"/>
      <c r="E220" s="448"/>
      <c r="F220" s="448"/>
    </row>
    <row r="221" spans="1:6" ht="15.75">
      <c r="A221" s="451"/>
      <c r="B221" s="448"/>
      <c r="C221" s="448"/>
      <c r="D221" s="448"/>
      <c r="E221" s="448"/>
      <c r="F221" s="448"/>
    </row>
    <row r="222" spans="1:6" ht="15.75">
      <c r="A222" s="451"/>
      <c r="B222" s="448"/>
      <c r="C222" s="448"/>
      <c r="D222" s="448"/>
      <c r="E222" s="448"/>
      <c r="F222" s="448"/>
    </row>
    <row r="223" spans="1:6" ht="15.75">
      <c r="A223" s="451"/>
      <c r="B223" s="448"/>
      <c r="C223" s="448"/>
      <c r="D223" s="448"/>
      <c r="E223" s="448"/>
      <c r="F223" s="448"/>
    </row>
    <row r="224" spans="1:6" ht="15.75">
      <c r="A224" s="451"/>
      <c r="B224" s="448"/>
      <c r="C224" s="448"/>
      <c r="D224" s="448"/>
      <c r="E224" s="448"/>
      <c r="F224" s="448"/>
    </row>
    <row r="225" spans="1:6" ht="15.75">
      <c r="A225" s="451"/>
      <c r="B225" s="448"/>
      <c r="C225" s="448"/>
      <c r="D225" s="448"/>
      <c r="E225" s="448"/>
      <c r="F225" s="448"/>
    </row>
    <row r="226" spans="1:6" ht="15.75">
      <c r="A226" s="451"/>
      <c r="B226" s="448"/>
      <c r="C226" s="448"/>
      <c r="D226" s="448"/>
      <c r="E226" s="448"/>
      <c r="F226" s="448"/>
    </row>
    <row r="227" spans="1:6" ht="15.75">
      <c r="A227" s="451"/>
      <c r="B227" s="448"/>
      <c r="C227" s="448"/>
      <c r="D227" s="448"/>
      <c r="E227" s="448"/>
      <c r="F227" s="448"/>
    </row>
    <row r="228" spans="1:6" ht="15.75">
      <c r="A228" s="451"/>
      <c r="B228" s="448"/>
      <c r="C228" s="448"/>
      <c r="D228" s="448"/>
      <c r="E228" s="448"/>
      <c r="F228" s="448"/>
    </row>
    <row r="229" spans="1:6" ht="15.75">
      <c r="A229" s="451"/>
      <c r="B229" s="448"/>
      <c r="C229" s="448"/>
      <c r="D229" s="448"/>
      <c r="E229" s="448"/>
      <c r="F229" s="448"/>
    </row>
    <row r="230" spans="1:6" ht="15.75">
      <c r="A230" s="451"/>
      <c r="B230" s="448"/>
      <c r="C230" s="448"/>
      <c r="D230" s="448"/>
      <c r="E230" s="448"/>
      <c r="F230" s="448"/>
    </row>
    <row r="231" spans="1:6" ht="15.75">
      <c r="A231" s="451"/>
      <c r="B231" s="448"/>
      <c r="C231" s="448"/>
      <c r="D231" s="448"/>
      <c r="E231" s="448"/>
      <c r="F231" s="448"/>
    </row>
    <row r="232" spans="1:6" ht="15.75">
      <c r="A232" s="451"/>
      <c r="B232" s="448"/>
      <c r="C232" s="448"/>
      <c r="D232" s="448"/>
      <c r="E232" s="448"/>
      <c r="F232" s="448"/>
    </row>
    <row r="233" spans="1:6" ht="15.75">
      <c r="A233" s="451"/>
      <c r="B233" s="448"/>
      <c r="C233" s="448"/>
      <c r="D233" s="448"/>
      <c r="E233" s="448"/>
      <c r="F233" s="448"/>
    </row>
    <row r="234" spans="1:6" ht="15.75">
      <c r="A234" s="451"/>
      <c r="B234" s="448"/>
      <c r="C234" s="448"/>
      <c r="D234" s="448"/>
      <c r="E234" s="448"/>
      <c r="F234" s="448"/>
    </row>
    <row r="235" spans="1:6" ht="15.75">
      <c r="A235" s="451"/>
      <c r="B235" s="448"/>
      <c r="C235" s="448"/>
      <c r="D235" s="448"/>
      <c r="E235" s="448"/>
      <c r="F235" s="448"/>
    </row>
    <row r="236" spans="1:6" ht="15.75">
      <c r="A236" s="451"/>
      <c r="B236" s="448"/>
      <c r="C236" s="448"/>
      <c r="D236" s="448"/>
      <c r="E236" s="448"/>
      <c r="F236" s="448"/>
    </row>
    <row r="237" spans="1:6" ht="15.75">
      <c r="A237" s="451"/>
      <c r="B237" s="448"/>
      <c r="C237" s="448"/>
      <c r="D237" s="448"/>
      <c r="E237" s="448"/>
      <c r="F237" s="448"/>
    </row>
    <row r="238" spans="1:6" ht="15.75">
      <c r="A238" s="451"/>
      <c r="B238" s="448"/>
      <c r="C238" s="448"/>
      <c r="D238" s="448"/>
      <c r="E238" s="448"/>
      <c r="F238" s="448"/>
    </row>
    <row r="239" spans="1:6" ht="15.75">
      <c r="A239" s="451"/>
      <c r="B239" s="448"/>
      <c r="C239" s="448"/>
      <c r="D239" s="448"/>
      <c r="E239" s="448"/>
      <c r="F239" s="448"/>
    </row>
    <row r="240" spans="1:6" ht="15.75">
      <c r="A240" s="451"/>
      <c r="B240" s="448"/>
      <c r="C240" s="448"/>
      <c r="D240" s="448"/>
      <c r="E240" s="448"/>
      <c r="F240" s="448"/>
    </row>
    <row r="241" spans="1:6" ht="15.75">
      <c r="A241" s="451"/>
      <c r="B241" s="448"/>
      <c r="C241" s="448"/>
      <c r="D241" s="448"/>
      <c r="E241" s="448"/>
      <c r="F241" s="448"/>
    </row>
    <row r="242" spans="1:6" ht="15.75">
      <c r="A242" s="451"/>
      <c r="B242" s="448"/>
      <c r="C242" s="448"/>
      <c r="D242" s="448"/>
      <c r="E242" s="448"/>
      <c r="F242" s="448"/>
    </row>
    <row r="243" spans="1:6" ht="15.75">
      <c r="A243" s="451"/>
      <c r="B243" s="448"/>
      <c r="C243" s="448"/>
      <c r="D243" s="448"/>
      <c r="E243" s="448"/>
      <c r="F243" s="448"/>
    </row>
    <row r="244" spans="1:6" ht="15.75">
      <c r="A244" s="451"/>
      <c r="B244" s="448"/>
      <c r="C244" s="448"/>
      <c r="D244" s="448"/>
      <c r="E244" s="448"/>
      <c r="F244" s="448"/>
    </row>
    <row r="245" spans="1:6" ht="15.75">
      <c r="A245" s="451"/>
      <c r="B245" s="448"/>
      <c r="C245" s="448"/>
      <c r="D245" s="448"/>
      <c r="E245" s="448"/>
      <c r="F245" s="448"/>
    </row>
    <row r="246" spans="1:6" ht="15.75">
      <c r="A246" s="451"/>
      <c r="B246" s="448"/>
      <c r="C246" s="448"/>
      <c r="D246" s="448"/>
      <c r="E246" s="448"/>
      <c r="F246" s="448"/>
    </row>
    <row r="247" spans="1:6" ht="15.75">
      <c r="A247" s="451"/>
      <c r="B247" s="448"/>
      <c r="C247" s="448"/>
      <c r="D247" s="448"/>
      <c r="E247" s="448"/>
      <c r="F247" s="448"/>
    </row>
    <row r="248" spans="1:6" ht="15.75">
      <c r="A248" s="451"/>
      <c r="B248" s="448"/>
      <c r="C248" s="448"/>
      <c r="D248" s="448"/>
      <c r="E248" s="448"/>
      <c r="F248" s="448"/>
    </row>
    <row r="249" spans="1:6" ht="15.75">
      <c r="A249" s="451"/>
      <c r="B249" s="448"/>
      <c r="C249" s="448"/>
      <c r="D249" s="448"/>
      <c r="E249" s="448"/>
      <c r="F249" s="448"/>
    </row>
    <row r="250" spans="1:6" ht="15.75">
      <c r="A250" s="451"/>
      <c r="B250" s="448"/>
      <c r="C250" s="448"/>
      <c r="D250" s="448"/>
      <c r="E250" s="448"/>
      <c r="F250" s="448"/>
    </row>
    <row r="251" spans="1:6" ht="15.75">
      <c r="A251" s="451"/>
      <c r="B251" s="448"/>
      <c r="C251" s="448"/>
      <c r="D251" s="448"/>
      <c r="E251" s="448"/>
      <c r="F251" s="448"/>
    </row>
    <row r="252" spans="1:6" ht="15.75">
      <c r="A252" s="451"/>
      <c r="B252" s="448"/>
      <c r="C252" s="448"/>
      <c r="D252" s="448"/>
      <c r="E252" s="448"/>
      <c r="F252" s="448"/>
    </row>
    <row r="253" spans="1:6" ht="15.75">
      <c r="A253" s="451"/>
      <c r="B253" s="448"/>
      <c r="C253" s="448"/>
      <c r="D253" s="448"/>
      <c r="E253" s="448"/>
      <c r="F253" s="448"/>
    </row>
    <row r="254" spans="1:6" ht="15.75">
      <c r="A254" s="451"/>
      <c r="B254" s="448"/>
      <c r="C254" s="448"/>
      <c r="D254" s="448"/>
      <c r="E254" s="448"/>
      <c r="F254" s="448"/>
    </row>
    <row r="255" spans="1:6" ht="15.75">
      <c r="A255" s="451"/>
      <c r="B255" s="448"/>
      <c r="C255" s="448"/>
      <c r="D255" s="448"/>
      <c r="E255" s="448"/>
      <c r="F255" s="448"/>
    </row>
    <row r="256" spans="1:6" ht="15.75">
      <c r="A256" s="451"/>
      <c r="B256" s="448"/>
      <c r="C256" s="448"/>
      <c r="D256" s="448"/>
      <c r="E256" s="448"/>
      <c r="F256" s="448"/>
    </row>
    <row r="257" spans="1:6" ht="15.75">
      <c r="A257" s="451"/>
      <c r="B257" s="448"/>
      <c r="C257" s="448"/>
      <c r="D257" s="448"/>
      <c r="E257" s="448"/>
      <c r="F257" s="448"/>
    </row>
    <row r="258" spans="1:6" ht="15.75">
      <c r="A258" s="451"/>
      <c r="B258" s="448"/>
      <c r="C258" s="448"/>
      <c r="D258" s="448"/>
      <c r="E258" s="448"/>
      <c r="F258" s="448"/>
    </row>
    <row r="259" spans="1:6" ht="15.75">
      <c r="A259" s="451"/>
      <c r="B259" s="448"/>
      <c r="C259" s="448"/>
      <c r="D259" s="448"/>
      <c r="E259" s="448"/>
      <c r="F259" s="448"/>
    </row>
    <row r="260" spans="1:6" ht="15.75">
      <c r="A260" s="451"/>
      <c r="B260" s="448"/>
      <c r="C260" s="448"/>
      <c r="D260" s="448"/>
      <c r="E260" s="448"/>
      <c r="F260" s="448"/>
    </row>
    <row r="261" spans="1:6" ht="15.75">
      <c r="A261" s="451"/>
    </row>
    <row r="262" spans="1:6" ht="15.75">
      <c r="A262" s="451"/>
    </row>
    <row r="263" spans="1:6" ht="15.75">
      <c r="A263" s="451"/>
    </row>
    <row r="264" spans="1:6" ht="15.75">
      <c r="A264" s="451"/>
    </row>
    <row r="265" spans="1:6" ht="15.75">
      <c r="A265" s="451"/>
    </row>
    <row r="266" spans="1:6" ht="15.75">
      <c r="A266" s="451"/>
    </row>
    <row r="267" spans="1:6" ht="15.75">
      <c r="A267" s="451"/>
    </row>
    <row r="268" spans="1:6" ht="15.75">
      <c r="A268" s="451"/>
    </row>
    <row r="269" spans="1:6" ht="15.75">
      <c r="A269" s="451"/>
    </row>
    <row r="270" spans="1:6" ht="15.75">
      <c r="A270" s="451"/>
    </row>
    <row r="271" spans="1:6" ht="15.75">
      <c r="A271" s="451"/>
    </row>
    <row r="272" spans="1:6" ht="15.75">
      <c r="A272" s="451"/>
    </row>
    <row r="273" spans="1:1" ht="15.75">
      <c r="A273" s="451"/>
    </row>
    <row r="274" spans="1:1" ht="15.75">
      <c r="A274" s="451"/>
    </row>
    <row r="275" spans="1:1" ht="15.75">
      <c r="A275" s="451"/>
    </row>
    <row r="276" spans="1:1" ht="15.75">
      <c r="A276" s="451"/>
    </row>
    <row r="277" spans="1:1" ht="15.75">
      <c r="A277" s="451"/>
    </row>
    <row r="278" spans="1:1" ht="15.75">
      <c r="A278" s="451"/>
    </row>
    <row r="279" spans="1:1" ht="15.75">
      <c r="A279" s="451"/>
    </row>
    <row r="280" spans="1:1" ht="15.75">
      <c r="A280" s="451"/>
    </row>
    <row r="281" spans="1:1" ht="15.75">
      <c r="A281" s="451"/>
    </row>
    <row r="282" spans="1:1" ht="15.75">
      <c r="A282" s="451"/>
    </row>
    <row r="283" spans="1:1" ht="15.75">
      <c r="A283" s="451"/>
    </row>
    <row r="284" spans="1:1" ht="15.75">
      <c r="A284" s="451"/>
    </row>
    <row r="285" spans="1:1" ht="15.75">
      <c r="A285" s="451"/>
    </row>
    <row r="286" spans="1:1" ht="15.75">
      <c r="A286" s="451"/>
    </row>
    <row r="287" spans="1:1" ht="15.75">
      <c r="A287" s="451"/>
    </row>
    <row r="288" spans="1:1" ht="15.75">
      <c r="A288" s="451"/>
    </row>
    <row r="289" spans="1:1" ht="15.75">
      <c r="A289" s="451"/>
    </row>
    <row r="290" spans="1:1" ht="15.75">
      <c r="A290" s="451"/>
    </row>
    <row r="291" spans="1:1" ht="15.75">
      <c r="A291" s="451"/>
    </row>
    <row r="292" spans="1:1" ht="15.75">
      <c r="A292" s="451"/>
    </row>
    <row r="293" spans="1:1" ht="15.75">
      <c r="A293" s="451"/>
    </row>
    <row r="294" spans="1:1" ht="15.75">
      <c r="A294" s="451"/>
    </row>
    <row r="295" spans="1:1" ht="15.75">
      <c r="A295" s="451"/>
    </row>
    <row r="296" spans="1:1" ht="15.75">
      <c r="A296" s="451"/>
    </row>
    <row r="297" spans="1:1" ht="15.75">
      <c r="A297" s="451"/>
    </row>
    <row r="298" spans="1:1" ht="15.75">
      <c r="A298" s="451"/>
    </row>
    <row r="299" spans="1:1" ht="15.75">
      <c r="A299" s="451"/>
    </row>
    <row r="300" spans="1:1" ht="15.75">
      <c r="A300" s="451"/>
    </row>
    <row r="301" spans="1:1" ht="15.75">
      <c r="A301" s="451"/>
    </row>
    <row r="302" spans="1:1" ht="15.75">
      <c r="A302" s="451"/>
    </row>
    <row r="303" spans="1:1" ht="15.75">
      <c r="A303" s="451"/>
    </row>
    <row r="304" spans="1:1" ht="15.75">
      <c r="A304" s="451"/>
    </row>
    <row r="305" spans="1:1" ht="15.75">
      <c r="A305" s="451"/>
    </row>
    <row r="306" spans="1:1" ht="15.75">
      <c r="A306" s="451"/>
    </row>
    <row r="307" spans="1:1" ht="15.75">
      <c r="A307" s="451"/>
    </row>
    <row r="308" spans="1:1" ht="15.75">
      <c r="A308" s="451"/>
    </row>
    <row r="309" spans="1:1" ht="15.75">
      <c r="A309" s="451"/>
    </row>
    <row r="310" spans="1:1" ht="15.75">
      <c r="A310" s="451"/>
    </row>
    <row r="311" spans="1:1" ht="15.75">
      <c r="A311" s="451"/>
    </row>
    <row r="312" spans="1:1" ht="15.75">
      <c r="A312" s="451"/>
    </row>
    <row r="313" spans="1:1" ht="15.75">
      <c r="A313" s="451"/>
    </row>
    <row r="314" spans="1:1" ht="15.75">
      <c r="A314" s="451"/>
    </row>
    <row r="315" spans="1:1" ht="15.75">
      <c r="A315" s="451"/>
    </row>
    <row r="316" spans="1:1" ht="15.75">
      <c r="A316" s="451"/>
    </row>
    <row r="317" spans="1:1" ht="15.75">
      <c r="A317" s="451"/>
    </row>
    <row r="318" spans="1:1" ht="15.75">
      <c r="A318" s="451"/>
    </row>
    <row r="319" spans="1:1" ht="15.75">
      <c r="A319" s="451"/>
    </row>
    <row r="320" spans="1:1" ht="15.75">
      <c r="A320" s="451"/>
    </row>
    <row r="321" spans="1:1" ht="15.75">
      <c r="A321" s="451"/>
    </row>
    <row r="322" spans="1:1" ht="15.75">
      <c r="A322" s="451"/>
    </row>
    <row r="323" spans="1:1" ht="15.75">
      <c r="A323" s="451"/>
    </row>
    <row r="324" spans="1:1" ht="15.75">
      <c r="A324" s="451"/>
    </row>
    <row r="325" spans="1:1" ht="15.75">
      <c r="A325" s="451"/>
    </row>
    <row r="326" spans="1:1" ht="15.75">
      <c r="A326" s="451"/>
    </row>
    <row r="327" spans="1:1" ht="15.75">
      <c r="A327" s="451"/>
    </row>
    <row r="328" spans="1:1" ht="15.75">
      <c r="A328" s="451"/>
    </row>
    <row r="329" spans="1:1" ht="15.75">
      <c r="A329" s="451"/>
    </row>
    <row r="330" spans="1:1" ht="15.75">
      <c r="A330" s="451"/>
    </row>
    <row r="331" spans="1:1" ht="15.75">
      <c r="A331" s="451"/>
    </row>
    <row r="332" spans="1:1" ht="15.75">
      <c r="A332" s="451"/>
    </row>
    <row r="333" spans="1:1" ht="15.75">
      <c r="A333" s="451"/>
    </row>
    <row r="334" spans="1:1" ht="15.75">
      <c r="A334" s="451"/>
    </row>
    <row r="335" spans="1:1" ht="15.75">
      <c r="A335" s="451"/>
    </row>
    <row r="336" spans="1:1" ht="15.75">
      <c r="A336" s="451"/>
    </row>
    <row r="337" spans="1:1" ht="15.75">
      <c r="A337" s="451"/>
    </row>
    <row r="338" spans="1:1" ht="15.75">
      <c r="A338" s="451"/>
    </row>
    <row r="339" spans="1:1" ht="15.75">
      <c r="A339" s="451"/>
    </row>
    <row r="340" spans="1:1" ht="15.75">
      <c r="A340" s="451"/>
    </row>
    <row r="341" spans="1:1" ht="15.75">
      <c r="A341" s="451"/>
    </row>
    <row r="342" spans="1:1" ht="15.75">
      <c r="A342" s="451"/>
    </row>
    <row r="343" spans="1:1" ht="15.75">
      <c r="A343" s="451"/>
    </row>
    <row r="344" spans="1:1" ht="15.75">
      <c r="A344" s="451"/>
    </row>
    <row r="345" spans="1:1" ht="15.75">
      <c r="A345" s="451"/>
    </row>
    <row r="346" spans="1:1" ht="15.75">
      <c r="A346" s="451"/>
    </row>
    <row r="347" spans="1:1" ht="15.75">
      <c r="A347" s="451"/>
    </row>
    <row r="348" spans="1:1" ht="15.75">
      <c r="A348" s="451"/>
    </row>
    <row r="349" spans="1:1" ht="15.75">
      <c r="A349" s="451"/>
    </row>
    <row r="350" spans="1:1" ht="15.75">
      <c r="A350" s="451"/>
    </row>
    <row r="351" spans="1:1" ht="15.75">
      <c r="A351" s="451"/>
    </row>
    <row r="352" spans="1:1" ht="15.75">
      <c r="A352" s="451"/>
    </row>
    <row r="353" spans="1:1" ht="15.75">
      <c r="A353" s="451"/>
    </row>
    <row r="354" spans="1:1" ht="15.75">
      <c r="A354" s="451"/>
    </row>
    <row r="355" spans="1:1" ht="15.75">
      <c r="A355" s="451"/>
    </row>
    <row r="356" spans="1:1" ht="15.75">
      <c r="A356" s="451"/>
    </row>
    <row r="357" spans="1:1" ht="15.75">
      <c r="A357" s="451"/>
    </row>
    <row r="358" spans="1:1" ht="15.75">
      <c r="A358" s="451"/>
    </row>
    <row r="359" spans="1:1" ht="15.75">
      <c r="A359" s="451"/>
    </row>
    <row r="360" spans="1:1" ht="15.75">
      <c r="A360" s="451"/>
    </row>
    <row r="361" spans="1:1" ht="15.75">
      <c r="A361" s="451"/>
    </row>
    <row r="362" spans="1:1" ht="15.75">
      <c r="A362" s="451"/>
    </row>
    <row r="363" spans="1:1" ht="15.75">
      <c r="A363" s="451"/>
    </row>
    <row r="364" spans="1:1" ht="15.75">
      <c r="A364" s="451"/>
    </row>
    <row r="365" spans="1:1" ht="15.75">
      <c r="A365" s="451"/>
    </row>
    <row r="366" spans="1:1" ht="15.75">
      <c r="A366" s="451"/>
    </row>
    <row r="367" spans="1:1" ht="15.75">
      <c r="A367" s="451"/>
    </row>
    <row r="368" spans="1:1" ht="15.75">
      <c r="A368" s="451"/>
    </row>
    <row r="369" spans="1:1" ht="15.75">
      <c r="A369" s="451"/>
    </row>
    <row r="370" spans="1:1" ht="15.75">
      <c r="A370" s="451"/>
    </row>
    <row r="371" spans="1:1" ht="15.75">
      <c r="A371" s="451"/>
    </row>
    <row r="372" spans="1:1" ht="15.75">
      <c r="A372" s="451"/>
    </row>
    <row r="373" spans="1:1" ht="15.75">
      <c r="A373" s="451"/>
    </row>
    <row r="374" spans="1:1" ht="15.75">
      <c r="A374" s="451"/>
    </row>
    <row r="375" spans="1:1" ht="15.75">
      <c r="A375" s="451"/>
    </row>
    <row r="376" spans="1:1" ht="15.75">
      <c r="A376" s="451"/>
    </row>
    <row r="377" spans="1:1" ht="15.75">
      <c r="A377" s="451"/>
    </row>
    <row r="378" spans="1:1" ht="15.75">
      <c r="A378" s="451"/>
    </row>
    <row r="379" spans="1:1" ht="15.75">
      <c r="A379" s="451"/>
    </row>
    <row r="380" spans="1:1" ht="15.75">
      <c r="A380" s="451"/>
    </row>
    <row r="381" spans="1:1" ht="15.75">
      <c r="A381" s="451"/>
    </row>
    <row r="382" spans="1:1" ht="15.75">
      <c r="A382" s="451"/>
    </row>
    <row r="383" spans="1:1" ht="15.75">
      <c r="A383" s="451"/>
    </row>
    <row r="384" spans="1:1" ht="15.75">
      <c r="A384" s="451"/>
    </row>
    <row r="385" spans="1:1" ht="15.75">
      <c r="A385" s="451"/>
    </row>
    <row r="386" spans="1:1" ht="15.75">
      <c r="A386" s="451"/>
    </row>
    <row r="387" spans="1:1" ht="15.75">
      <c r="A387" s="451"/>
    </row>
    <row r="388" spans="1:1" ht="15.75">
      <c r="A388" s="451"/>
    </row>
    <row r="389" spans="1:1" ht="15.75">
      <c r="A389" s="451"/>
    </row>
    <row r="390" spans="1:1" ht="15.75">
      <c r="A390" s="451"/>
    </row>
    <row r="391" spans="1:1" ht="15.75">
      <c r="A391" s="451"/>
    </row>
    <row r="392" spans="1:1" ht="15.75">
      <c r="A392" s="451"/>
    </row>
    <row r="393" spans="1:1" ht="15.75">
      <c r="A393" s="451"/>
    </row>
    <row r="394" spans="1:1" ht="15.75">
      <c r="A394" s="451"/>
    </row>
    <row r="395" spans="1:1" ht="15.75">
      <c r="A395" s="451"/>
    </row>
    <row r="396" spans="1:1" ht="15.75">
      <c r="A396" s="451"/>
    </row>
    <row r="397" spans="1:1" ht="15.75">
      <c r="A397" s="451"/>
    </row>
    <row r="398" spans="1:1" ht="15.75">
      <c r="A398" s="451"/>
    </row>
    <row r="399" spans="1:1" ht="15.75">
      <c r="A399" s="451"/>
    </row>
    <row r="400" spans="1:1" ht="15.75">
      <c r="A400" s="451"/>
    </row>
    <row r="401" spans="1:1" ht="15.75">
      <c r="A401" s="451"/>
    </row>
    <row r="402" spans="1:1" ht="15.75">
      <c r="A402" s="451"/>
    </row>
    <row r="403" spans="1:1" ht="15.75">
      <c r="A403" s="451"/>
    </row>
    <row r="404" spans="1:1" ht="15.75">
      <c r="A404" s="451"/>
    </row>
    <row r="405" spans="1:1" ht="15.75">
      <c r="A405" s="451"/>
    </row>
    <row r="406" spans="1:1" ht="15.75">
      <c r="A406" s="451"/>
    </row>
    <row r="407" spans="1:1" ht="15.75">
      <c r="A407" s="451"/>
    </row>
    <row r="408" spans="1:1" ht="15.75">
      <c r="A408" s="451"/>
    </row>
    <row r="409" spans="1:1" ht="15.75">
      <c r="A409" s="451"/>
    </row>
    <row r="410" spans="1:1" ht="15.75">
      <c r="A410" s="451"/>
    </row>
    <row r="411" spans="1:1" ht="15.75">
      <c r="A411" s="451"/>
    </row>
    <row r="412" spans="1:1" ht="15.75">
      <c r="A412" s="451"/>
    </row>
    <row r="413" spans="1:1" ht="15.75">
      <c r="A413" s="451"/>
    </row>
    <row r="414" spans="1:1" ht="15.75">
      <c r="A414" s="451"/>
    </row>
    <row r="415" spans="1:1" ht="15.75">
      <c r="A415" s="451"/>
    </row>
    <row r="416" spans="1:1" ht="15.75">
      <c r="A416" s="451"/>
    </row>
    <row r="417" spans="1:1" ht="15.75">
      <c r="A417" s="451"/>
    </row>
    <row r="418" spans="1:1" ht="15.75">
      <c r="A418" s="451"/>
    </row>
    <row r="419" spans="1:1" ht="15.75">
      <c r="A419" s="451"/>
    </row>
    <row r="420" spans="1:1" ht="15.75">
      <c r="A420" s="451"/>
    </row>
    <row r="421" spans="1:1" ht="15.75">
      <c r="A421" s="451"/>
    </row>
    <row r="422" spans="1:1" ht="15.75">
      <c r="A422" s="451"/>
    </row>
    <row r="423" spans="1:1" ht="15.75">
      <c r="A423" s="451"/>
    </row>
    <row r="424" spans="1:1" ht="15.75">
      <c r="A424" s="451"/>
    </row>
    <row r="425" spans="1:1" ht="15.75">
      <c r="A425" s="451"/>
    </row>
    <row r="426" spans="1:1" ht="15.75">
      <c r="A426" s="451"/>
    </row>
    <row r="427" spans="1:1" ht="15.75">
      <c r="A427" s="451"/>
    </row>
    <row r="428" spans="1:1" ht="15.75">
      <c r="A428" s="451"/>
    </row>
    <row r="429" spans="1:1" ht="15.75">
      <c r="A429" s="451"/>
    </row>
    <row r="430" spans="1:1" ht="15.75">
      <c r="A430" s="451"/>
    </row>
    <row r="431" spans="1:1" ht="15.75">
      <c r="A431" s="451"/>
    </row>
    <row r="432" spans="1:1" ht="15.75">
      <c r="A432" s="451"/>
    </row>
    <row r="433" spans="1:1" ht="15.75">
      <c r="A433" s="451"/>
    </row>
    <row r="434" spans="1:1" ht="15.75">
      <c r="A434" s="451"/>
    </row>
    <row r="435" spans="1:1" ht="15.75">
      <c r="A435" s="451"/>
    </row>
    <row r="436" spans="1:1" ht="15.75">
      <c r="A436" s="451"/>
    </row>
    <row r="437" spans="1:1" ht="15.75">
      <c r="A437" s="451"/>
    </row>
    <row r="438" spans="1:1" ht="15.75">
      <c r="A438" s="451"/>
    </row>
    <row r="439" spans="1:1" ht="15.75">
      <c r="A439" s="451"/>
    </row>
    <row r="440" spans="1:1" ht="15.75">
      <c r="A440" s="451"/>
    </row>
    <row r="441" spans="1:1" ht="15.75">
      <c r="A441" s="451"/>
    </row>
    <row r="442" spans="1:1" ht="15.75">
      <c r="A442" s="451"/>
    </row>
    <row r="443" spans="1:1" ht="15.75">
      <c r="A443" s="451"/>
    </row>
    <row r="444" spans="1:1" ht="15.75">
      <c r="A444" s="451"/>
    </row>
    <row r="445" spans="1:1" ht="15.75">
      <c r="A445" s="451"/>
    </row>
    <row r="446" spans="1:1" ht="15.75">
      <c r="A446" s="451"/>
    </row>
    <row r="447" spans="1:1" ht="15.75">
      <c r="A447" s="451"/>
    </row>
    <row r="448" spans="1:1" ht="15.75">
      <c r="A448" s="451"/>
    </row>
    <row r="449" spans="1:1" ht="15.75">
      <c r="A449" s="451"/>
    </row>
    <row r="450" spans="1:1" ht="15.75">
      <c r="A450" s="451"/>
    </row>
    <row r="451" spans="1:1" ht="15.75">
      <c r="A451" s="451"/>
    </row>
    <row r="452" spans="1:1" ht="15.75">
      <c r="A452" s="451"/>
    </row>
    <row r="453" spans="1:1" ht="15.75">
      <c r="A453" s="451"/>
    </row>
    <row r="454" spans="1:1" ht="15.75">
      <c r="A454" s="451"/>
    </row>
    <row r="455" spans="1:1" ht="15.75">
      <c r="A455" s="451"/>
    </row>
    <row r="456" spans="1:1" ht="15.75">
      <c r="A456" s="451"/>
    </row>
    <row r="457" spans="1:1" ht="15.75">
      <c r="A457" s="451"/>
    </row>
    <row r="458" spans="1:1" ht="15.75">
      <c r="A458" s="451"/>
    </row>
    <row r="459" spans="1:1" ht="15.75">
      <c r="A459" s="451"/>
    </row>
    <row r="460" spans="1:1" ht="15.75">
      <c r="A460" s="451"/>
    </row>
    <row r="461" spans="1:1" ht="15.75">
      <c r="A461" s="451"/>
    </row>
    <row r="462" spans="1:1" ht="15.75">
      <c r="A462" s="451"/>
    </row>
    <row r="463" spans="1:1" ht="15.75">
      <c r="A463" s="451"/>
    </row>
    <row r="464" spans="1:1" ht="15.75">
      <c r="A464" s="451"/>
    </row>
    <row r="465" spans="1:1" ht="15.75">
      <c r="A465" s="451"/>
    </row>
    <row r="466" spans="1:1" ht="15.75">
      <c r="A466" s="451"/>
    </row>
    <row r="467" spans="1:1" ht="15.75">
      <c r="A467" s="451"/>
    </row>
    <row r="468" spans="1:1" ht="15.75">
      <c r="A468" s="451"/>
    </row>
    <row r="469" spans="1:1" ht="15.75">
      <c r="A469" s="451"/>
    </row>
    <row r="470" spans="1:1" ht="15.75">
      <c r="A470" s="451"/>
    </row>
    <row r="471" spans="1:1" ht="15.75">
      <c r="A471" s="451"/>
    </row>
    <row r="472" spans="1:1" ht="15.75">
      <c r="A472" s="451"/>
    </row>
    <row r="473" spans="1:1" ht="15.75">
      <c r="A473" s="451"/>
    </row>
    <row r="474" spans="1:1" ht="15.75">
      <c r="A474" s="451"/>
    </row>
    <row r="475" spans="1:1" ht="15.75">
      <c r="A475" s="451"/>
    </row>
    <row r="476" spans="1:1" ht="15.75">
      <c r="A476" s="451"/>
    </row>
    <row r="477" spans="1:1" ht="15.75">
      <c r="A477" s="451"/>
    </row>
    <row r="478" spans="1:1" ht="15.75">
      <c r="A478" s="451"/>
    </row>
    <row r="479" spans="1:1" ht="15.75">
      <c r="A479" s="451"/>
    </row>
    <row r="480" spans="1:1" ht="15.75">
      <c r="A480" s="451"/>
    </row>
    <row r="481" spans="1:1" ht="15.75">
      <c r="A481" s="451"/>
    </row>
    <row r="482" spans="1:1" ht="15.75">
      <c r="A482" s="451"/>
    </row>
    <row r="483" spans="1:1" ht="15.75">
      <c r="A483" s="451"/>
    </row>
    <row r="484" spans="1:1" ht="15.75">
      <c r="A484" s="451"/>
    </row>
    <row r="485" spans="1:1" ht="15.75">
      <c r="A485" s="451"/>
    </row>
    <row r="486" spans="1:1" ht="15.75">
      <c r="A486" s="451"/>
    </row>
    <row r="487" spans="1:1" ht="15.75">
      <c r="A487" s="451"/>
    </row>
    <row r="488" spans="1:1" ht="15.75">
      <c r="A488" s="451"/>
    </row>
    <row r="489" spans="1:1" ht="15.75">
      <c r="A489" s="451"/>
    </row>
    <row r="490" spans="1:1" ht="15.75">
      <c r="A490" s="451"/>
    </row>
    <row r="491" spans="1:1" ht="15.75">
      <c r="A491" s="451"/>
    </row>
    <row r="492" spans="1:1" ht="15.75">
      <c r="A492" s="451"/>
    </row>
    <row r="493" spans="1:1" ht="15.75">
      <c r="A493" s="451"/>
    </row>
    <row r="494" spans="1:1" ht="15.75">
      <c r="A494" s="451"/>
    </row>
    <row r="495" spans="1:1" ht="15.75">
      <c r="A495" s="451"/>
    </row>
    <row r="496" spans="1:1" ht="15.75">
      <c r="A496" s="451"/>
    </row>
    <row r="497" spans="1:1" ht="15.75">
      <c r="A497" s="451"/>
    </row>
    <row r="498" spans="1:1" ht="15.75">
      <c r="A498" s="451"/>
    </row>
    <row r="499" spans="1:1" ht="15.75">
      <c r="A499" s="451"/>
    </row>
    <row r="500" spans="1:1" ht="15.75">
      <c r="A500" s="451"/>
    </row>
    <row r="501" spans="1:1" ht="15.75">
      <c r="A501" s="451"/>
    </row>
    <row r="502" spans="1:1" ht="15.75">
      <c r="A502" s="451"/>
    </row>
    <row r="503" spans="1:1" ht="15.75">
      <c r="A503" s="451"/>
    </row>
    <row r="504" spans="1:1" ht="15.75">
      <c r="A504" s="451"/>
    </row>
    <row r="505" spans="1:1" ht="15.75">
      <c r="A505" s="451"/>
    </row>
    <row r="506" spans="1:1" ht="15.75">
      <c r="A506" s="451"/>
    </row>
    <row r="507" spans="1:1" ht="15.75">
      <c r="A507" s="451"/>
    </row>
    <row r="508" spans="1:1" ht="15.75">
      <c r="A508" s="451"/>
    </row>
    <row r="509" spans="1:1" ht="15.75">
      <c r="A509" s="451"/>
    </row>
    <row r="510" spans="1:1" ht="15.75">
      <c r="A510" s="451"/>
    </row>
    <row r="511" spans="1:1" ht="15.75">
      <c r="A511" s="451"/>
    </row>
    <row r="512" spans="1:1" ht="15.75">
      <c r="A512" s="451"/>
    </row>
    <row r="513" spans="1:1" ht="15.75">
      <c r="A513" s="451"/>
    </row>
    <row r="514" spans="1:1" ht="15.75">
      <c r="A514" s="451"/>
    </row>
    <row r="515" spans="1:1" ht="15.75">
      <c r="A515" s="451"/>
    </row>
    <row r="516" spans="1:1" ht="15.75">
      <c r="A516" s="451"/>
    </row>
    <row r="517" spans="1:1" ht="15.75">
      <c r="A517" s="451"/>
    </row>
    <row r="518" spans="1:1" ht="15.75">
      <c r="A518" s="451"/>
    </row>
    <row r="519" spans="1:1" ht="15.75">
      <c r="A519" s="451"/>
    </row>
    <row r="520" spans="1:1" ht="15.75">
      <c r="A520" s="451"/>
    </row>
    <row r="521" spans="1:1" ht="15.75">
      <c r="A521" s="451"/>
    </row>
    <row r="522" spans="1:1" ht="15.75">
      <c r="A522" s="451"/>
    </row>
    <row r="523" spans="1:1" ht="15.75">
      <c r="A523" s="451"/>
    </row>
    <row r="524" spans="1:1" ht="15.75">
      <c r="A524" s="451"/>
    </row>
    <row r="525" spans="1:1" ht="15.75">
      <c r="A525" s="451"/>
    </row>
    <row r="526" spans="1:1" ht="15.75">
      <c r="A526" s="451"/>
    </row>
    <row r="527" spans="1:1" ht="15.75">
      <c r="A527" s="451"/>
    </row>
    <row r="528" spans="1:1" ht="15.75">
      <c r="A528" s="451"/>
    </row>
    <row r="529" spans="1:1" ht="15.75">
      <c r="A529" s="451"/>
    </row>
    <row r="530" spans="1:1" ht="15.75">
      <c r="A530" s="451"/>
    </row>
    <row r="531" spans="1:1" ht="15.75">
      <c r="A531" s="451"/>
    </row>
    <row r="532" spans="1:1" ht="15.75">
      <c r="A532" s="451"/>
    </row>
    <row r="533" spans="1:1" ht="15.75">
      <c r="A533" s="451"/>
    </row>
    <row r="534" spans="1:1" ht="15.75">
      <c r="A534" s="451"/>
    </row>
    <row r="535" spans="1:1" ht="15.75">
      <c r="A535" s="451"/>
    </row>
    <row r="536" spans="1:1" ht="15.75">
      <c r="A536" s="451"/>
    </row>
    <row r="537" spans="1:1" ht="15.75">
      <c r="A537" s="451"/>
    </row>
    <row r="538" spans="1:1" ht="15.75">
      <c r="A538" s="451"/>
    </row>
    <row r="539" spans="1:1" ht="15.75">
      <c r="A539" s="451"/>
    </row>
    <row r="540" spans="1:1" ht="15.75">
      <c r="A540" s="451"/>
    </row>
    <row r="541" spans="1:1" ht="15.75">
      <c r="A541" s="451"/>
    </row>
    <row r="542" spans="1:1" ht="15.75">
      <c r="A542" s="451"/>
    </row>
    <row r="543" spans="1:1" ht="15.75">
      <c r="A543" s="451"/>
    </row>
    <row r="544" spans="1:1" ht="15.75">
      <c r="A544" s="451"/>
    </row>
    <row r="545" spans="1:1" ht="15.75">
      <c r="A545" s="451"/>
    </row>
    <row r="546" spans="1:1" ht="15.75">
      <c r="A546" s="451"/>
    </row>
    <row r="547" spans="1:1" ht="15.75">
      <c r="A547" s="451"/>
    </row>
    <row r="548" spans="1:1" ht="15.75">
      <c r="A548" s="451"/>
    </row>
    <row r="549" spans="1:1" ht="15.75">
      <c r="A549" s="451"/>
    </row>
    <row r="550" spans="1:1" ht="15.75">
      <c r="A550" s="451"/>
    </row>
    <row r="551" spans="1:1" ht="15.75">
      <c r="A551" s="451"/>
    </row>
    <row r="552" spans="1:1" ht="15.75">
      <c r="A552" s="451"/>
    </row>
    <row r="553" spans="1:1" ht="15.75">
      <c r="A553" s="451"/>
    </row>
    <row r="554" spans="1:1" ht="15.75">
      <c r="A554" s="451"/>
    </row>
    <row r="555" spans="1:1" ht="15.75">
      <c r="A555" s="451"/>
    </row>
    <row r="556" spans="1:1" ht="15.75">
      <c r="A556" s="451"/>
    </row>
    <row r="557" spans="1:1" ht="15.75">
      <c r="A557" s="451"/>
    </row>
    <row r="558" spans="1:1" ht="15.75">
      <c r="A558" s="451"/>
    </row>
    <row r="559" spans="1:1" ht="15.75">
      <c r="A559" s="451"/>
    </row>
    <row r="560" spans="1:1" ht="15.75">
      <c r="A560" s="451"/>
    </row>
    <row r="561" spans="1:1" ht="15.75">
      <c r="A561" s="451"/>
    </row>
    <row r="562" spans="1:1" ht="15.75">
      <c r="A562" s="451"/>
    </row>
    <row r="563" spans="1:1" ht="15.75">
      <c r="A563" s="451"/>
    </row>
    <row r="564" spans="1:1" ht="15.75">
      <c r="A564" s="451"/>
    </row>
    <row r="565" spans="1:1" ht="15.75">
      <c r="A565" s="451"/>
    </row>
    <row r="566" spans="1:1" ht="15.75">
      <c r="A566" s="451"/>
    </row>
    <row r="567" spans="1:1" ht="15.75">
      <c r="A567" s="451"/>
    </row>
    <row r="568" spans="1:1" ht="15.75">
      <c r="A568" s="451"/>
    </row>
    <row r="569" spans="1:1" ht="15.75">
      <c r="A569" s="451"/>
    </row>
    <row r="570" spans="1:1" ht="15.75">
      <c r="A570" s="451"/>
    </row>
    <row r="571" spans="1:1" ht="15.75">
      <c r="A571" s="451"/>
    </row>
    <row r="572" spans="1:1" ht="15.75">
      <c r="A572" s="451"/>
    </row>
    <row r="573" spans="1:1" ht="15.75">
      <c r="A573" s="451"/>
    </row>
    <row r="574" spans="1:1" ht="15.75">
      <c r="A574" s="451"/>
    </row>
    <row r="575" spans="1:1" ht="15.75">
      <c r="A575" s="451"/>
    </row>
    <row r="576" spans="1:1" ht="15.75">
      <c r="A576" s="451"/>
    </row>
    <row r="577" spans="1:1" ht="15.75">
      <c r="A577" s="451"/>
    </row>
    <row r="578" spans="1:1" ht="15.75">
      <c r="A578" s="451"/>
    </row>
    <row r="579" spans="1:1" ht="15.75">
      <c r="A579" s="451"/>
    </row>
    <row r="580" spans="1:1" ht="15.75">
      <c r="A580" s="451"/>
    </row>
    <row r="581" spans="1:1" ht="15.75">
      <c r="A581" s="451"/>
    </row>
    <row r="582" spans="1:1" ht="15.75">
      <c r="A582" s="451"/>
    </row>
    <row r="583" spans="1:1" ht="15.75">
      <c r="A583" s="451"/>
    </row>
    <row r="584" spans="1:1" ht="15.75">
      <c r="A584" s="451"/>
    </row>
    <row r="585" spans="1:1" ht="15.75">
      <c r="A585" s="451"/>
    </row>
    <row r="586" spans="1:1" ht="15.75">
      <c r="A586" s="451"/>
    </row>
    <row r="587" spans="1:1" ht="15.75">
      <c r="A587" s="451"/>
    </row>
    <row r="588" spans="1:1" ht="15.75">
      <c r="A588" s="451"/>
    </row>
    <row r="589" spans="1:1" ht="15.75">
      <c r="A589" s="451"/>
    </row>
    <row r="590" spans="1:1" ht="15.75">
      <c r="A590" s="451"/>
    </row>
    <row r="591" spans="1:1" ht="15.75">
      <c r="A591" s="451"/>
    </row>
    <row r="592" spans="1:1" ht="15.75">
      <c r="A592" s="451"/>
    </row>
    <row r="593" spans="1:1" ht="15.75">
      <c r="A593" s="451"/>
    </row>
    <row r="594" spans="1:1" ht="15.75">
      <c r="A594" s="451"/>
    </row>
    <row r="595" spans="1:1" ht="15.75">
      <c r="A595" s="451"/>
    </row>
    <row r="596" spans="1:1" ht="15.75">
      <c r="A596" s="451"/>
    </row>
    <row r="597" spans="1:1" ht="15.75">
      <c r="A597" s="451"/>
    </row>
    <row r="598" spans="1:1" ht="15.75">
      <c r="A598" s="451"/>
    </row>
    <row r="599" spans="1:1" ht="15.75">
      <c r="A599" s="451"/>
    </row>
    <row r="600" spans="1:1" ht="15.75">
      <c r="A600" s="451"/>
    </row>
    <row r="601" spans="1:1" ht="15.75">
      <c r="A601" s="451"/>
    </row>
    <row r="602" spans="1:1" ht="15.75">
      <c r="A602" s="451"/>
    </row>
    <row r="603" spans="1:1" ht="15.75">
      <c r="A603" s="451"/>
    </row>
    <row r="604" spans="1:1" ht="15.75">
      <c r="A604" s="451"/>
    </row>
    <row r="605" spans="1:1" ht="15.75">
      <c r="A605" s="451"/>
    </row>
    <row r="606" spans="1:1" ht="15.75">
      <c r="A606" s="451"/>
    </row>
    <row r="607" spans="1:1" ht="15.75">
      <c r="A607" s="451"/>
    </row>
    <row r="608" spans="1:1" ht="15.75">
      <c r="A608" s="451"/>
    </row>
    <row r="609" spans="1:1" ht="15.75">
      <c r="A609" s="451"/>
    </row>
    <row r="610" spans="1:1" ht="15.75">
      <c r="A610" s="451"/>
    </row>
    <row r="611" spans="1:1" ht="15.75">
      <c r="A611" s="451"/>
    </row>
    <row r="612" spans="1:1" ht="15.75">
      <c r="A612" s="451"/>
    </row>
    <row r="613" spans="1:1" ht="15.75">
      <c r="A613" s="451"/>
    </row>
    <row r="614" spans="1:1" ht="15.75">
      <c r="A614" s="451"/>
    </row>
    <row r="615" spans="1:1" ht="15.75">
      <c r="A615" s="451"/>
    </row>
    <row r="616" spans="1:1" ht="15.75">
      <c r="A616" s="451"/>
    </row>
    <row r="617" spans="1:1" ht="15.75">
      <c r="A617" s="451"/>
    </row>
    <row r="618" spans="1:1" ht="15.75">
      <c r="A618" s="451"/>
    </row>
    <row r="619" spans="1:1" ht="15.75">
      <c r="A619" s="451"/>
    </row>
    <row r="620" spans="1:1" ht="15.75">
      <c r="A620" s="451"/>
    </row>
    <row r="621" spans="1:1" ht="15.75">
      <c r="A621" s="451"/>
    </row>
    <row r="622" spans="1:1" ht="15.75">
      <c r="A622" s="451"/>
    </row>
    <row r="623" spans="1:1" ht="15.75">
      <c r="A623" s="451"/>
    </row>
    <row r="624" spans="1:1" ht="15.75">
      <c r="A624" s="451"/>
    </row>
    <row r="625" spans="1:1" ht="15.75">
      <c r="A625" s="451"/>
    </row>
    <row r="626" spans="1:1" ht="15.75">
      <c r="A626" s="451"/>
    </row>
    <row r="627" spans="1:1" ht="15.75">
      <c r="A627" s="451"/>
    </row>
    <row r="628" spans="1:1" ht="15.75">
      <c r="A628" s="451"/>
    </row>
    <row r="629" spans="1:1" ht="15.75">
      <c r="A629" s="451"/>
    </row>
    <row r="630" spans="1:1" ht="15.75">
      <c r="A630" s="451"/>
    </row>
    <row r="631" spans="1:1" ht="15.75">
      <c r="A631" s="451"/>
    </row>
    <row r="632" spans="1:1" ht="15.75">
      <c r="A632" s="451"/>
    </row>
    <row r="633" spans="1:1" ht="15.75">
      <c r="A633" s="451"/>
    </row>
    <row r="634" spans="1:1" ht="15.75">
      <c r="A634" s="451"/>
    </row>
    <row r="635" spans="1:1" ht="15.75">
      <c r="A635" s="451"/>
    </row>
    <row r="636" spans="1:1" ht="15.75">
      <c r="A636" s="451"/>
    </row>
    <row r="637" spans="1:1" ht="15.75">
      <c r="A637" s="451"/>
    </row>
    <row r="638" spans="1:1" ht="15.75">
      <c r="A638" s="451"/>
    </row>
    <row r="639" spans="1:1" ht="15.75">
      <c r="A639" s="451"/>
    </row>
    <row r="640" spans="1:1" ht="15.75">
      <c r="A640" s="451"/>
    </row>
    <row r="641" spans="1:1" ht="15.75">
      <c r="A641" s="451"/>
    </row>
    <row r="642" spans="1:1" ht="15.75">
      <c r="A642" s="451"/>
    </row>
    <row r="643" spans="1:1" ht="15.75">
      <c r="A643" s="451"/>
    </row>
    <row r="644" spans="1:1" ht="15.75">
      <c r="A644" s="451"/>
    </row>
  </sheetData>
  <mergeCells count="6">
    <mergeCell ref="A24:O24"/>
    <mergeCell ref="A1:O1"/>
    <mergeCell ref="A2:O2"/>
    <mergeCell ref="A3:O3"/>
    <mergeCell ref="A4:O4"/>
    <mergeCell ref="A23:O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O66"/>
  <sheetViews>
    <sheetView workbookViewId="0">
      <selection activeCell="F17" sqref="F17"/>
    </sheetView>
  </sheetViews>
  <sheetFormatPr baseColWidth="10" defaultColWidth="9.140625" defaultRowHeight="12.75"/>
  <cols>
    <col min="1" max="1" width="9.140625" style="396" customWidth="1"/>
    <col min="2" max="2" width="11.28515625" style="396" customWidth="1"/>
    <col min="3" max="3" width="12.140625" style="396" bestFit="1" customWidth="1"/>
    <col min="4" max="4" width="11.28515625" style="396" customWidth="1"/>
    <col min="5" max="5" width="12.28515625" style="396" bestFit="1" customWidth="1"/>
    <col min="6" max="6" width="11.140625" style="396" customWidth="1"/>
    <col min="7" max="7" width="7.28515625" style="396" bestFit="1" customWidth="1"/>
    <col min="8" max="8" width="6.140625" style="396" customWidth="1"/>
    <col min="9" max="9" width="10" style="396" customWidth="1"/>
    <col min="10" max="10" width="11.28515625" style="396" bestFit="1" customWidth="1"/>
    <col min="11" max="11" width="10.28515625" style="396" bestFit="1" customWidth="1"/>
    <col min="12" max="12" width="7.85546875" style="396" bestFit="1" customWidth="1"/>
    <col min="13" max="13" width="5.85546875" style="396" bestFit="1" customWidth="1"/>
    <col min="14" max="14" width="11.28515625" style="396" bestFit="1" customWidth="1"/>
    <col min="15" max="15" width="7.28515625" style="396" bestFit="1" customWidth="1"/>
    <col min="16" max="16" width="4.7109375" style="396" customWidth="1"/>
    <col min="17" max="18" width="9.140625" style="396"/>
    <col min="19" max="19" width="9.28515625" style="396" bestFit="1" customWidth="1"/>
    <col min="20" max="21" width="9.140625" style="396"/>
    <col min="22" max="22" width="9.28515625" style="396" bestFit="1" customWidth="1"/>
    <col min="23" max="26" width="9.140625" style="396"/>
    <col min="27" max="27" width="9.28515625" style="396" bestFit="1" customWidth="1"/>
    <col min="28" max="256" width="9.140625" style="396"/>
    <col min="257" max="257" width="9.140625" style="396" customWidth="1"/>
    <col min="258" max="258" width="11.28515625" style="396" customWidth="1"/>
    <col min="259" max="259" width="12.140625" style="396" bestFit="1" customWidth="1"/>
    <col min="260" max="260" width="11.28515625" style="396" customWidth="1"/>
    <col min="261" max="261" width="12.28515625" style="396" bestFit="1" customWidth="1"/>
    <col min="262" max="262" width="11.140625" style="396" customWidth="1"/>
    <col min="263" max="263" width="7.28515625" style="396" bestFit="1" customWidth="1"/>
    <col min="264" max="264" width="6.140625" style="396" customWidth="1"/>
    <col min="265" max="265" width="10" style="396" customWidth="1"/>
    <col min="266" max="266" width="11.28515625" style="396" bestFit="1" customWidth="1"/>
    <col min="267" max="267" width="10.28515625" style="396" bestFit="1" customWidth="1"/>
    <col min="268" max="268" width="7.85546875" style="396" bestFit="1" customWidth="1"/>
    <col min="269" max="269" width="5.85546875" style="396" bestFit="1" customWidth="1"/>
    <col min="270" max="270" width="11.28515625" style="396" bestFit="1" customWidth="1"/>
    <col min="271" max="271" width="7.28515625" style="396" bestFit="1" customWidth="1"/>
    <col min="272" max="272" width="4.7109375" style="396" customWidth="1"/>
    <col min="273" max="274" width="9.140625" style="396"/>
    <col min="275" max="275" width="9.28515625" style="396" bestFit="1" customWidth="1"/>
    <col min="276" max="277" width="9.140625" style="396"/>
    <col min="278" max="278" width="9.28515625" style="396" bestFit="1" customWidth="1"/>
    <col min="279" max="282" width="9.140625" style="396"/>
    <col min="283" max="283" width="9.28515625" style="396" bestFit="1" customWidth="1"/>
    <col min="284" max="512" width="9.140625" style="396"/>
    <col min="513" max="513" width="9.140625" style="396" customWidth="1"/>
    <col min="514" max="514" width="11.28515625" style="396" customWidth="1"/>
    <col min="515" max="515" width="12.140625" style="396" bestFit="1" customWidth="1"/>
    <col min="516" max="516" width="11.28515625" style="396" customWidth="1"/>
    <col min="517" max="517" width="12.28515625" style="396" bestFit="1" customWidth="1"/>
    <col min="518" max="518" width="11.140625" style="396" customWidth="1"/>
    <col min="519" max="519" width="7.28515625" style="396" bestFit="1" customWidth="1"/>
    <col min="520" max="520" width="6.140625" style="396" customWidth="1"/>
    <col min="521" max="521" width="10" style="396" customWidth="1"/>
    <col min="522" max="522" width="11.28515625" style="396" bestFit="1" customWidth="1"/>
    <col min="523" max="523" width="10.28515625" style="396" bestFit="1" customWidth="1"/>
    <col min="524" max="524" width="7.85546875" style="396" bestFit="1" customWidth="1"/>
    <col min="525" max="525" width="5.85546875" style="396" bestFit="1" customWidth="1"/>
    <col min="526" max="526" width="11.28515625" style="396" bestFit="1" customWidth="1"/>
    <col min="527" max="527" width="7.28515625" style="396" bestFit="1" customWidth="1"/>
    <col min="528" max="528" width="4.7109375" style="396" customWidth="1"/>
    <col min="529" max="530" width="9.140625" style="396"/>
    <col min="531" max="531" width="9.28515625" style="396" bestFit="1" customWidth="1"/>
    <col min="532" max="533" width="9.140625" style="396"/>
    <col min="534" max="534" width="9.28515625" style="396" bestFit="1" customWidth="1"/>
    <col min="535" max="538" width="9.140625" style="396"/>
    <col min="539" max="539" width="9.28515625" style="396" bestFit="1" customWidth="1"/>
    <col min="540" max="768" width="9.140625" style="396"/>
    <col min="769" max="769" width="9.140625" style="396" customWidth="1"/>
    <col min="770" max="770" width="11.28515625" style="396" customWidth="1"/>
    <col min="771" max="771" width="12.140625" style="396" bestFit="1" customWidth="1"/>
    <col min="772" max="772" width="11.28515625" style="396" customWidth="1"/>
    <col min="773" max="773" width="12.28515625" style="396" bestFit="1" customWidth="1"/>
    <col min="774" max="774" width="11.140625" style="396" customWidth="1"/>
    <col min="775" max="775" width="7.28515625" style="396" bestFit="1" customWidth="1"/>
    <col min="776" max="776" width="6.140625" style="396" customWidth="1"/>
    <col min="777" max="777" width="10" style="396" customWidth="1"/>
    <col min="778" max="778" width="11.28515625" style="396" bestFit="1" customWidth="1"/>
    <col min="779" max="779" width="10.28515625" style="396" bestFit="1" customWidth="1"/>
    <col min="780" max="780" width="7.85546875" style="396" bestFit="1" customWidth="1"/>
    <col min="781" max="781" width="5.85546875" style="396" bestFit="1" customWidth="1"/>
    <col min="782" max="782" width="11.28515625" style="396" bestFit="1" customWidth="1"/>
    <col min="783" max="783" width="7.28515625" style="396" bestFit="1" customWidth="1"/>
    <col min="784" max="784" width="4.7109375" style="396" customWidth="1"/>
    <col min="785" max="786" width="9.140625" style="396"/>
    <col min="787" max="787" width="9.28515625" style="396" bestFit="1" customWidth="1"/>
    <col min="788" max="789" width="9.140625" style="396"/>
    <col min="790" max="790" width="9.28515625" style="396" bestFit="1" customWidth="1"/>
    <col min="791" max="794" width="9.140625" style="396"/>
    <col min="795" max="795" width="9.28515625" style="396" bestFit="1" customWidth="1"/>
    <col min="796" max="1024" width="9.140625" style="396"/>
    <col min="1025" max="1025" width="9.140625" style="396" customWidth="1"/>
    <col min="1026" max="1026" width="11.28515625" style="396" customWidth="1"/>
    <col min="1027" max="1027" width="12.140625" style="396" bestFit="1" customWidth="1"/>
    <col min="1028" max="1028" width="11.28515625" style="396" customWidth="1"/>
    <col min="1029" max="1029" width="12.28515625" style="396" bestFit="1" customWidth="1"/>
    <col min="1030" max="1030" width="11.140625" style="396" customWidth="1"/>
    <col min="1031" max="1031" width="7.28515625" style="396" bestFit="1" customWidth="1"/>
    <col min="1032" max="1032" width="6.140625" style="396" customWidth="1"/>
    <col min="1033" max="1033" width="10" style="396" customWidth="1"/>
    <col min="1034" max="1034" width="11.28515625" style="396" bestFit="1" customWidth="1"/>
    <col min="1035" max="1035" width="10.28515625" style="396" bestFit="1" customWidth="1"/>
    <col min="1036" max="1036" width="7.85546875" style="396" bestFit="1" customWidth="1"/>
    <col min="1037" max="1037" width="5.85546875" style="396" bestFit="1" customWidth="1"/>
    <col min="1038" max="1038" width="11.28515625" style="396" bestFit="1" customWidth="1"/>
    <col min="1039" max="1039" width="7.28515625" style="396" bestFit="1" customWidth="1"/>
    <col min="1040" max="1040" width="4.7109375" style="396" customWidth="1"/>
    <col min="1041" max="1042" width="9.140625" style="396"/>
    <col min="1043" max="1043" width="9.28515625" style="396" bestFit="1" customWidth="1"/>
    <col min="1044" max="1045" width="9.140625" style="396"/>
    <col min="1046" max="1046" width="9.28515625" style="396" bestFit="1" customWidth="1"/>
    <col min="1047" max="1050" width="9.140625" style="396"/>
    <col min="1051" max="1051" width="9.28515625" style="396" bestFit="1" customWidth="1"/>
    <col min="1052" max="1280" width="9.140625" style="396"/>
    <col min="1281" max="1281" width="9.140625" style="396" customWidth="1"/>
    <col min="1282" max="1282" width="11.28515625" style="396" customWidth="1"/>
    <col min="1283" max="1283" width="12.140625" style="396" bestFit="1" customWidth="1"/>
    <col min="1284" max="1284" width="11.28515625" style="396" customWidth="1"/>
    <col min="1285" max="1285" width="12.28515625" style="396" bestFit="1" customWidth="1"/>
    <col min="1286" max="1286" width="11.140625" style="396" customWidth="1"/>
    <col min="1287" max="1287" width="7.28515625" style="396" bestFit="1" customWidth="1"/>
    <col min="1288" max="1288" width="6.140625" style="396" customWidth="1"/>
    <col min="1289" max="1289" width="10" style="396" customWidth="1"/>
    <col min="1290" max="1290" width="11.28515625" style="396" bestFit="1" customWidth="1"/>
    <col min="1291" max="1291" width="10.28515625" style="396" bestFit="1" customWidth="1"/>
    <col min="1292" max="1292" width="7.85546875" style="396" bestFit="1" customWidth="1"/>
    <col min="1293" max="1293" width="5.85546875" style="396" bestFit="1" customWidth="1"/>
    <col min="1294" max="1294" width="11.28515625" style="396" bestFit="1" customWidth="1"/>
    <col min="1295" max="1295" width="7.28515625" style="396" bestFit="1" customWidth="1"/>
    <col min="1296" max="1296" width="4.7109375" style="396" customWidth="1"/>
    <col min="1297" max="1298" width="9.140625" style="396"/>
    <col min="1299" max="1299" width="9.28515625" style="396" bestFit="1" customWidth="1"/>
    <col min="1300" max="1301" width="9.140625" style="396"/>
    <col min="1302" max="1302" width="9.28515625" style="396" bestFit="1" customWidth="1"/>
    <col min="1303" max="1306" width="9.140625" style="396"/>
    <col min="1307" max="1307" width="9.28515625" style="396" bestFit="1" customWidth="1"/>
    <col min="1308" max="1536" width="9.140625" style="396"/>
    <col min="1537" max="1537" width="9.140625" style="396" customWidth="1"/>
    <col min="1538" max="1538" width="11.28515625" style="396" customWidth="1"/>
    <col min="1539" max="1539" width="12.140625" style="396" bestFit="1" customWidth="1"/>
    <col min="1540" max="1540" width="11.28515625" style="396" customWidth="1"/>
    <col min="1541" max="1541" width="12.28515625" style="396" bestFit="1" customWidth="1"/>
    <col min="1542" max="1542" width="11.140625" style="396" customWidth="1"/>
    <col min="1543" max="1543" width="7.28515625" style="396" bestFit="1" customWidth="1"/>
    <col min="1544" max="1544" width="6.140625" style="396" customWidth="1"/>
    <col min="1545" max="1545" width="10" style="396" customWidth="1"/>
    <col min="1546" max="1546" width="11.28515625" style="396" bestFit="1" customWidth="1"/>
    <col min="1547" max="1547" width="10.28515625" style="396" bestFit="1" customWidth="1"/>
    <col min="1548" max="1548" width="7.85546875" style="396" bestFit="1" customWidth="1"/>
    <col min="1549" max="1549" width="5.85546875" style="396" bestFit="1" customWidth="1"/>
    <col min="1550" max="1550" width="11.28515625" style="396" bestFit="1" customWidth="1"/>
    <col min="1551" max="1551" width="7.28515625" style="396" bestFit="1" customWidth="1"/>
    <col min="1552" max="1552" width="4.7109375" style="396" customWidth="1"/>
    <col min="1553" max="1554" width="9.140625" style="396"/>
    <col min="1555" max="1555" width="9.28515625" style="396" bestFit="1" customWidth="1"/>
    <col min="1556" max="1557" width="9.140625" style="396"/>
    <col min="1558" max="1558" width="9.28515625" style="396" bestFit="1" customWidth="1"/>
    <col min="1559" max="1562" width="9.140625" style="396"/>
    <col min="1563" max="1563" width="9.28515625" style="396" bestFit="1" customWidth="1"/>
    <col min="1564" max="1792" width="9.140625" style="396"/>
    <col min="1793" max="1793" width="9.140625" style="396" customWidth="1"/>
    <col min="1794" max="1794" width="11.28515625" style="396" customWidth="1"/>
    <col min="1795" max="1795" width="12.140625" style="396" bestFit="1" customWidth="1"/>
    <col min="1796" max="1796" width="11.28515625" style="396" customWidth="1"/>
    <col min="1797" max="1797" width="12.28515625" style="396" bestFit="1" customWidth="1"/>
    <col min="1798" max="1798" width="11.140625" style="396" customWidth="1"/>
    <col min="1799" max="1799" width="7.28515625" style="396" bestFit="1" customWidth="1"/>
    <col min="1800" max="1800" width="6.140625" style="396" customWidth="1"/>
    <col min="1801" max="1801" width="10" style="396" customWidth="1"/>
    <col min="1802" max="1802" width="11.28515625" style="396" bestFit="1" customWidth="1"/>
    <col min="1803" max="1803" width="10.28515625" style="396" bestFit="1" customWidth="1"/>
    <col min="1804" max="1804" width="7.85546875" style="396" bestFit="1" customWidth="1"/>
    <col min="1805" max="1805" width="5.85546875" style="396" bestFit="1" customWidth="1"/>
    <col min="1806" max="1806" width="11.28515625" style="396" bestFit="1" customWidth="1"/>
    <col min="1807" max="1807" width="7.28515625" style="396" bestFit="1" customWidth="1"/>
    <col min="1808" max="1808" width="4.7109375" style="396" customWidth="1"/>
    <col min="1809" max="1810" width="9.140625" style="396"/>
    <col min="1811" max="1811" width="9.28515625" style="396" bestFit="1" customWidth="1"/>
    <col min="1812" max="1813" width="9.140625" style="396"/>
    <col min="1814" max="1814" width="9.28515625" style="396" bestFit="1" customWidth="1"/>
    <col min="1815" max="1818" width="9.140625" style="396"/>
    <col min="1819" max="1819" width="9.28515625" style="396" bestFit="1" customWidth="1"/>
    <col min="1820" max="2048" width="9.140625" style="396"/>
    <col min="2049" max="2049" width="9.140625" style="396" customWidth="1"/>
    <col min="2050" max="2050" width="11.28515625" style="396" customWidth="1"/>
    <col min="2051" max="2051" width="12.140625" style="396" bestFit="1" customWidth="1"/>
    <col min="2052" max="2052" width="11.28515625" style="396" customWidth="1"/>
    <col min="2053" max="2053" width="12.28515625" style="396" bestFit="1" customWidth="1"/>
    <col min="2054" max="2054" width="11.140625" style="396" customWidth="1"/>
    <col min="2055" max="2055" width="7.28515625" style="396" bestFit="1" customWidth="1"/>
    <col min="2056" max="2056" width="6.140625" style="396" customWidth="1"/>
    <col min="2057" max="2057" width="10" style="396" customWidth="1"/>
    <col min="2058" max="2058" width="11.28515625" style="396" bestFit="1" customWidth="1"/>
    <col min="2059" max="2059" width="10.28515625" style="396" bestFit="1" customWidth="1"/>
    <col min="2060" max="2060" width="7.85546875" style="396" bestFit="1" customWidth="1"/>
    <col min="2061" max="2061" width="5.85546875" style="396" bestFit="1" customWidth="1"/>
    <col min="2062" max="2062" width="11.28515625" style="396" bestFit="1" customWidth="1"/>
    <col min="2063" max="2063" width="7.28515625" style="396" bestFit="1" customWidth="1"/>
    <col min="2064" max="2064" width="4.7109375" style="396" customWidth="1"/>
    <col min="2065" max="2066" width="9.140625" style="396"/>
    <col min="2067" max="2067" width="9.28515625" style="396" bestFit="1" customWidth="1"/>
    <col min="2068" max="2069" width="9.140625" style="396"/>
    <col min="2070" max="2070" width="9.28515625" style="396" bestFit="1" customWidth="1"/>
    <col min="2071" max="2074" width="9.140625" style="396"/>
    <col min="2075" max="2075" width="9.28515625" style="396" bestFit="1" customWidth="1"/>
    <col min="2076" max="2304" width="9.140625" style="396"/>
    <col min="2305" max="2305" width="9.140625" style="396" customWidth="1"/>
    <col min="2306" max="2306" width="11.28515625" style="396" customWidth="1"/>
    <col min="2307" max="2307" width="12.140625" style="396" bestFit="1" customWidth="1"/>
    <col min="2308" max="2308" width="11.28515625" style="396" customWidth="1"/>
    <col min="2309" max="2309" width="12.28515625" style="396" bestFit="1" customWidth="1"/>
    <col min="2310" max="2310" width="11.140625" style="396" customWidth="1"/>
    <col min="2311" max="2311" width="7.28515625" style="396" bestFit="1" customWidth="1"/>
    <col min="2312" max="2312" width="6.140625" style="396" customWidth="1"/>
    <col min="2313" max="2313" width="10" style="396" customWidth="1"/>
    <col min="2314" max="2314" width="11.28515625" style="396" bestFit="1" customWidth="1"/>
    <col min="2315" max="2315" width="10.28515625" style="396" bestFit="1" customWidth="1"/>
    <col min="2316" max="2316" width="7.85546875" style="396" bestFit="1" customWidth="1"/>
    <col min="2317" max="2317" width="5.85546875" style="396" bestFit="1" customWidth="1"/>
    <col min="2318" max="2318" width="11.28515625" style="396" bestFit="1" customWidth="1"/>
    <col min="2319" max="2319" width="7.28515625" style="396" bestFit="1" customWidth="1"/>
    <col min="2320" max="2320" width="4.7109375" style="396" customWidth="1"/>
    <col min="2321" max="2322" width="9.140625" style="396"/>
    <col min="2323" max="2323" width="9.28515625" style="396" bestFit="1" customWidth="1"/>
    <col min="2324" max="2325" width="9.140625" style="396"/>
    <col min="2326" max="2326" width="9.28515625" style="396" bestFit="1" customWidth="1"/>
    <col min="2327" max="2330" width="9.140625" style="396"/>
    <col min="2331" max="2331" width="9.28515625" style="396" bestFit="1" customWidth="1"/>
    <col min="2332" max="2560" width="9.140625" style="396"/>
    <col min="2561" max="2561" width="9.140625" style="396" customWidth="1"/>
    <col min="2562" max="2562" width="11.28515625" style="396" customWidth="1"/>
    <col min="2563" max="2563" width="12.140625" style="396" bestFit="1" customWidth="1"/>
    <col min="2564" max="2564" width="11.28515625" style="396" customWidth="1"/>
    <col min="2565" max="2565" width="12.28515625" style="396" bestFit="1" customWidth="1"/>
    <col min="2566" max="2566" width="11.140625" style="396" customWidth="1"/>
    <col min="2567" max="2567" width="7.28515625" style="396" bestFit="1" customWidth="1"/>
    <col min="2568" max="2568" width="6.140625" style="396" customWidth="1"/>
    <col min="2569" max="2569" width="10" style="396" customWidth="1"/>
    <col min="2570" max="2570" width="11.28515625" style="396" bestFit="1" customWidth="1"/>
    <col min="2571" max="2571" width="10.28515625" style="396" bestFit="1" customWidth="1"/>
    <col min="2572" max="2572" width="7.85546875" style="396" bestFit="1" customWidth="1"/>
    <col min="2573" max="2573" width="5.85546875" style="396" bestFit="1" customWidth="1"/>
    <col min="2574" max="2574" width="11.28515625" style="396" bestFit="1" customWidth="1"/>
    <col min="2575" max="2575" width="7.28515625" style="396" bestFit="1" customWidth="1"/>
    <col min="2576" max="2576" width="4.7109375" style="396" customWidth="1"/>
    <col min="2577" max="2578" width="9.140625" style="396"/>
    <col min="2579" max="2579" width="9.28515625" style="396" bestFit="1" customWidth="1"/>
    <col min="2580" max="2581" width="9.140625" style="396"/>
    <col min="2582" max="2582" width="9.28515625" style="396" bestFit="1" customWidth="1"/>
    <col min="2583" max="2586" width="9.140625" style="396"/>
    <col min="2587" max="2587" width="9.28515625" style="396" bestFit="1" customWidth="1"/>
    <col min="2588" max="2816" width="9.140625" style="396"/>
    <col min="2817" max="2817" width="9.140625" style="396" customWidth="1"/>
    <col min="2818" max="2818" width="11.28515625" style="396" customWidth="1"/>
    <col min="2819" max="2819" width="12.140625" style="396" bestFit="1" customWidth="1"/>
    <col min="2820" max="2820" width="11.28515625" style="396" customWidth="1"/>
    <col min="2821" max="2821" width="12.28515625" style="396" bestFit="1" customWidth="1"/>
    <col min="2822" max="2822" width="11.140625" style="396" customWidth="1"/>
    <col min="2823" max="2823" width="7.28515625" style="396" bestFit="1" customWidth="1"/>
    <col min="2824" max="2824" width="6.140625" style="396" customWidth="1"/>
    <col min="2825" max="2825" width="10" style="396" customWidth="1"/>
    <col min="2826" max="2826" width="11.28515625" style="396" bestFit="1" customWidth="1"/>
    <col min="2827" max="2827" width="10.28515625" style="396" bestFit="1" customWidth="1"/>
    <col min="2828" max="2828" width="7.85546875" style="396" bestFit="1" customWidth="1"/>
    <col min="2829" max="2829" width="5.85546875" style="396" bestFit="1" customWidth="1"/>
    <col min="2830" max="2830" width="11.28515625" style="396" bestFit="1" customWidth="1"/>
    <col min="2831" max="2831" width="7.28515625" style="396" bestFit="1" customWidth="1"/>
    <col min="2832" max="2832" width="4.7109375" style="396" customWidth="1"/>
    <col min="2833" max="2834" width="9.140625" style="396"/>
    <col min="2835" max="2835" width="9.28515625" style="396" bestFit="1" customWidth="1"/>
    <col min="2836" max="2837" width="9.140625" style="396"/>
    <col min="2838" max="2838" width="9.28515625" style="396" bestFit="1" customWidth="1"/>
    <col min="2839" max="2842" width="9.140625" style="396"/>
    <col min="2843" max="2843" width="9.28515625" style="396" bestFit="1" customWidth="1"/>
    <col min="2844" max="3072" width="9.140625" style="396"/>
    <col min="3073" max="3073" width="9.140625" style="396" customWidth="1"/>
    <col min="3074" max="3074" width="11.28515625" style="396" customWidth="1"/>
    <col min="3075" max="3075" width="12.140625" style="396" bestFit="1" customWidth="1"/>
    <col min="3076" max="3076" width="11.28515625" style="396" customWidth="1"/>
    <col min="3077" max="3077" width="12.28515625" style="396" bestFit="1" customWidth="1"/>
    <col min="3078" max="3078" width="11.140625" style="396" customWidth="1"/>
    <col min="3079" max="3079" width="7.28515625" style="396" bestFit="1" customWidth="1"/>
    <col min="3080" max="3080" width="6.140625" style="396" customWidth="1"/>
    <col min="3081" max="3081" width="10" style="396" customWidth="1"/>
    <col min="3082" max="3082" width="11.28515625" style="396" bestFit="1" customWidth="1"/>
    <col min="3083" max="3083" width="10.28515625" style="396" bestFit="1" customWidth="1"/>
    <col min="3084" max="3084" width="7.85546875" style="396" bestFit="1" customWidth="1"/>
    <col min="3085" max="3085" width="5.85546875" style="396" bestFit="1" customWidth="1"/>
    <col min="3086" max="3086" width="11.28515625" style="396" bestFit="1" customWidth="1"/>
    <col min="3087" max="3087" width="7.28515625" style="396" bestFit="1" customWidth="1"/>
    <col min="3088" max="3088" width="4.7109375" style="396" customWidth="1"/>
    <col min="3089" max="3090" width="9.140625" style="396"/>
    <col min="3091" max="3091" width="9.28515625" style="396" bestFit="1" customWidth="1"/>
    <col min="3092" max="3093" width="9.140625" style="396"/>
    <col min="3094" max="3094" width="9.28515625" style="396" bestFit="1" customWidth="1"/>
    <col min="3095" max="3098" width="9.140625" style="396"/>
    <col min="3099" max="3099" width="9.28515625" style="396" bestFit="1" customWidth="1"/>
    <col min="3100" max="3328" width="9.140625" style="396"/>
    <col min="3329" max="3329" width="9.140625" style="396" customWidth="1"/>
    <col min="3330" max="3330" width="11.28515625" style="396" customWidth="1"/>
    <col min="3331" max="3331" width="12.140625" style="396" bestFit="1" customWidth="1"/>
    <col min="3332" max="3332" width="11.28515625" style="396" customWidth="1"/>
    <col min="3333" max="3333" width="12.28515625" style="396" bestFit="1" customWidth="1"/>
    <col min="3334" max="3334" width="11.140625" style="396" customWidth="1"/>
    <col min="3335" max="3335" width="7.28515625" style="396" bestFit="1" customWidth="1"/>
    <col min="3336" max="3336" width="6.140625" style="396" customWidth="1"/>
    <col min="3337" max="3337" width="10" style="396" customWidth="1"/>
    <col min="3338" max="3338" width="11.28515625" style="396" bestFit="1" customWidth="1"/>
    <col min="3339" max="3339" width="10.28515625" style="396" bestFit="1" customWidth="1"/>
    <col min="3340" max="3340" width="7.85546875" style="396" bestFit="1" customWidth="1"/>
    <col min="3341" max="3341" width="5.85546875" style="396" bestFit="1" customWidth="1"/>
    <col min="3342" max="3342" width="11.28515625" style="396" bestFit="1" customWidth="1"/>
    <col min="3343" max="3343" width="7.28515625" style="396" bestFit="1" customWidth="1"/>
    <col min="3344" max="3344" width="4.7109375" style="396" customWidth="1"/>
    <col min="3345" max="3346" width="9.140625" style="396"/>
    <col min="3347" max="3347" width="9.28515625" style="396" bestFit="1" customWidth="1"/>
    <col min="3348" max="3349" width="9.140625" style="396"/>
    <col min="3350" max="3350" width="9.28515625" style="396" bestFit="1" customWidth="1"/>
    <col min="3351" max="3354" width="9.140625" style="396"/>
    <col min="3355" max="3355" width="9.28515625" style="396" bestFit="1" customWidth="1"/>
    <col min="3356" max="3584" width="9.140625" style="396"/>
    <col min="3585" max="3585" width="9.140625" style="396" customWidth="1"/>
    <col min="3586" max="3586" width="11.28515625" style="396" customWidth="1"/>
    <col min="3587" max="3587" width="12.140625" style="396" bestFit="1" customWidth="1"/>
    <col min="3588" max="3588" width="11.28515625" style="396" customWidth="1"/>
    <col min="3589" max="3589" width="12.28515625" style="396" bestFit="1" customWidth="1"/>
    <col min="3590" max="3590" width="11.140625" style="396" customWidth="1"/>
    <col min="3591" max="3591" width="7.28515625" style="396" bestFit="1" customWidth="1"/>
    <col min="3592" max="3592" width="6.140625" style="396" customWidth="1"/>
    <col min="3593" max="3593" width="10" style="396" customWidth="1"/>
    <col min="3594" max="3594" width="11.28515625" style="396" bestFit="1" customWidth="1"/>
    <col min="3595" max="3595" width="10.28515625" style="396" bestFit="1" customWidth="1"/>
    <col min="3596" max="3596" width="7.85546875" style="396" bestFit="1" customWidth="1"/>
    <col min="3597" max="3597" width="5.85546875" style="396" bestFit="1" customWidth="1"/>
    <col min="3598" max="3598" width="11.28515625" style="396" bestFit="1" customWidth="1"/>
    <col min="3599" max="3599" width="7.28515625" style="396" bestFit="1" customWidth="1"/>
    <col min="3600" max="3600" width="4.7109375" style="396" customWidth="1"/>
    <col min="3601" max="3602" width="9.140625" style="396"/>
    <col min="3603" max="3603" width="9.28515625" style="396" bestFit="1" customWidth="1"/>
    <col min="3604" max="3605" width="9.140625" style="396"/>
    <col min="3606" max="3606" width="9.28515625" style="396" bestFit="1" customWidth="1"/>
    <col min="3607" max="3610" width="9.140625" style="396"/>
    <col min="3611" max="3611" width="9.28515625" style="396" bestFit="1" customWidth="1"/>
    <col min="3612" max="3840" width="9.140625" style="396"/>
    <col min="3841" max="3841" width="9.140625" style="396" customWidth="1"/>
    <col min="3842" max="3842" width="11.28515625" style="396" customWidth="1"/>
    <col min="3843" max="3843" width="12.140625" style="396" bestFit="1" customWidth="1"/>
    <col min="3844" max="3844" width="11.28515625" style="396" customWidth="1"/>
    <col min="3845" max="3845" width="12.28515625" style="396" bestFit="1" customWidth="1"/>
    <col min="3846" max="3846" width="11.140625" style="396" customWidth="1"/>
    <col min="3847" max="3847" width="7.28515625" style="396" bestFit="1" customWidth="1"/>
    <col min="3848" max="3848" width="6.140625" style="396" customWidth="1"/>
    <col min="3849" max="3849" width="10" style="396" customWidth="1"/>
    <col min="3850" max="3850" width="11.28515625" style="396" bestFit="1" customWidth="1"/>
    <col min="3851" max="3851" width="10.28515625" style="396" bestFit="1" customWidth="1"/>
    <col min="3852" max="3852" width="7.85546875" style="396" bestFit="1" customWidth="1"/>
    <col min="3853" max="3853" width="5.85546875" style="396" bestFit="1" customWidth="1"/>
    <col min="3854" max="3854" width="11.28515625" style="396" bestFit="1" customWidth="1"/>
    <col min="3855" max="3855" width="7.28515625" style="396" bestFit="1" customWidth="1"/>
    <col min="3856" max="3856" width="4.7109375" style="396" customWidth="1"/>
    <col min="3857" max="3858" width="9.140625" style="396"/>
    <col min="3859" max="3859" width="9.28515625" style="396" bestFit="1" customWidth="1"/>
    <col min="3860" max="3861" width="9.140625" style="396"/>
    <col min="3862" max="3862" width="9.28515625" style="396" bestFit="1" customWidth="1"/>
    <col min="3863" max="3866" width="9.140625" style="396"/>
    <col min="3867" max="3867" width="9.28515625" style="396" bestFit="1" customWidth="1"/>
    <col min="3868" max="4096" width="9.140625" style="396"/>
    <col min="4097" max="4097" width="9.140625" style="396" customWidth="1"/>
    <col min="4098" max="4098" width="11.28515625" style="396" customWidth="1"/>
    <col min="4099" max="4099" width="12.140625" style="396" bestFit="1" customWidth="1"/>
    <col min="4100" max="4100" width="11.28515625" style="396" customWidth="1"/>
    <col min="4101" max="4101" width="12.28515625" style="396" bestFit="1" customWidth="1"/>
    <col min="4102" max="4102" width="11.140625" style="396" customWidth="1"/>
    <col min="4103" max="4103" width="7.28515625" style="396" bestFit="1" customWidth="1"/>
    <col min="4104" max="4104" width="6.140625" style="396" customWidth="1"/>
    <col min="4105" max="4105" width="10" style="396" customWidth="1"/>
    <col min="4106" max="4106" width="11.28515625" style="396" bestFit="1" customWidth="1"/>
    <col min="4107" max="4107" width="10.28515625" style="396" bestFit="1" customWidth="1"/>
    <col min="4108" max="4108" width="7.85546875" style="396" bestFit="1" customWidth="1"/>
    <col min="4109" max="4109" width="5.85546875" style="396" bestFit="1" customWidth="1"/>
    <col min="4110" max="4110" width="11.28515625" style="396" bestFit="1" customWidth="1"/>
    <col min="4111" max="4111" width="7.28515625" style="396" bestFit="1" customWidth="1"/>
    <col min="4112" max="4112" width="4.7109375" style="396" customWidth="1"/>
    <col min="4113" max="4114" width="9.140625" style="396"/>
    <col min="4115" max="4115" width="9.28515625" style="396" bestFit="1" customWidth="1"/>
    <col min="4116" max="4117" width="9.140625" style="396"/>
    <col min="4118" max="4118" width="9.28515625" style="396" bestFit="1" customWidth="1"/>
    <col min="4119" max="4122" width="9.140625" style="396"/>
    <col min="4123" max="4123" width="9.28515625" style="396" bestFit="1" customWidth="1"/>
    <col min="4124" max="4352" width="9.140625" style="396"/>
    <col min="4353" max="4353" width="9.140625" style="396" customWidth="1"/>
    <col min="4354" max="4354" width="11.28515625" style="396" customWidth="1"/>
    <col min="4355" max="4355" width="12.140625" style="396" bestFit="1" customWidth="1"/>
    <col min="4356" max="4356" width="11.28515625" style="396" customWidth="1"/>
    <col min="4357" max="4357" width="12.28515625" style="396" bestFit="1" customWidth="1"/>
    <col min="4358" max="4358" width="11.140625" style="396" customWidth="1"/>
    <col min="4359" max="4359" width="7.28515625" style="396" bestFit="1" customWidth="1"/>
    <col min="4360" max="4360" width="6.140625" style="396" customWidth="1"/>
    <col min="4361" max="4361" width="10" style="396" customWidth="1"/>
    <col min="4362" max="4362" width="11.28515625" style="396" bestFit="1" customWidth="1"/>
    <col min="4363" max="4363" width="10.28515625" style="396" bestFit="1" customWidth="1"/>
    <col min="4364" max="4364" width="7.85546875" style="396" bestFit="1" customWidth="1"/>
    <col min="4365" max="4365" width="5.85546875" style="396" bestFit="1" customWidth="1"/>
    <col min="4366" max="4366" width="11.28515625" style="396" bestFit="1" customWidth="1"/>
    <col min="4367" max="4367" width="7.28515625" style="396" bestFit="1" customWidth="1"/>
    <col min="4368" max="4368" width="4.7109375" style="396" customWidth="1"/>
    <col min="4369" max="4370" width="9.140625" style="396"/>
    <col min="4371" max="4371" width="9.28515625" style="396" bestFit="1" customWidth="1"/>
    <col min="4372" max="4373" width="9.140625" style="396"/>
    <col min="4374" max="4374" width="9.28515625" style="396" bestFit="1" customWidth="1"/>
    <col min="4375" max="4378" width="9.140625" style="396"/>
    <col min="4379" max="4379" width="9.28515625" style="396" bestFit="1" customWidth="1"/>
    <col min="4380" max="4608" width="9.140625" style="396"/>
    <col min="4609" max="4609" width="9.140625" style="396" customWidth="1"/>
    <col min="4610" max="4610" width="11.28515625" style="396" customWidth="1"/>
    <col min="4611" max="4611" width="12.140625" style="396" bestFit="1" customWidth="1"/>
    <col min="4612" max="4612" width="11.28515625" style="396" customWidth="1"/>
    <col min="4613" max="4613" width="12.28515625" style="396" bestFit="1" customWidth="1"/>
    <col min="4614" max="4614" width="11.140625" style="396" customWidth="1"/>
    <col min="4615" max="4615" width="7.28515625" style="396" bestFit="1" customWidth="1"/>
    <col min="4616" max="4616" width="6.140625" style="396" customWidth="1"/>
    <col min="4617" max="4617" width="10" style="396" customWidth="1"/>
    <col min="4618" max="4618" width="11.28515625" style="396" bestFit="1" customWidth="1"/>
    <col min="4619" max="4619" width="10.28515625" style="396" bestFit="1" customWidth="1"/>
    <col min="4620" max="4620" width="7.85546875" style="396" bestFit="1" customWidth="1"/>
    <col min="4621" max="4621" width="5.85546875" style="396" bestFit="1" customWidth="1"/>
    <col min="4622" max="4622" width="11.28515625" style="396" bestFit="1" customWidth="1"/>
    <col min="4623" max="4623" width="7.28515625" style="396" bestFit="1" customWidth="1"/>
    <col min="4624" max="4624" width="4.7109375" style="396" customWidth="1"/>
    <col min="4625" max="4626" width="9.140625" style="396"/>
    <col min="4627" max="4627" width="9.28515625" style="396" bestFit="1" customWidth="1"/>
    <col min="4628" max="4629" width="9.140625" style="396"/>
    <col min="4630" max="4630" width="9.28515625" style="396" bestFit="1" customWidth="1"/>
    <col min="4631" max="4634" width="9.140625" style="396"/>
    <col min="4635" max="4635" width="9.28515625" style="396" bestFit="1" customWidth="1"/>
    <col min="4636" max="4864" width="9.140625" style="396"/>
    <col min="4865" max="4865" width="9.140625" style="396" customWidth="1"/>
    <col min="4866" max="4866" width="11.28515625" style="396" customWidth="1"/>
    <col min="4867" max="4867" width="12.140625" style="396" bestFit="1" customWidth="1"/>
    <col min="4868" max="4868" width="11.28515625" style="396" customWidth="1"/>
    <col min="4869" max="4869" width="12.28515625" style="396" bestFit="1" customWidth="1"/>
    <col min="4870" max="4870" width="11.140625" style="396" customWidth="1"/>
    <col min="4871" max="4871" width="7.28515625" style="396" bestFit="1" customWidth="1"/>
    <col min="4872" max="4872" width="6.140625" style="396" customWidth="1"/>
    <col min="4873" max="4873" width="10" style="396" customWidth="1"/>
    <col min="4874" max="4874" width="11.28515625" style="396" bestFit="1" customWidth="1"/>
    <col min="4875" max="4875" width="10.28515625" style="396" bestFit="1" customWidth="1"/>
    <col min="4876" max="4876" width="7.85546875" style="396" bestFit="1" customWidth="1"/>
    <col min="4877" max="4877" width="5.85546875" style="396" bestFit="1" customWidth="1"/>
    <col min="4878" max="4878" width="11.28515625" style="396" bestFit="1" customWidth="1"/>
    <col min="4879" max="4879" width="7.28515625" style="396" bestFit="1" customWidth="1"/>
    <col min="4880" max="4880" width="4.7109375" style="396" customWidth="1"/>
    <col min="4881" max="4882" width="9.140625" style="396"/>
    <col min="4883" max="4883" width="9.28515625" style="396" bestFit="1" customWidth="1"/>
    <col min="4884" max="4885" width="9.140625" style="396"/>
    <col min="4886" max="4886" width="9.28515625" style="396" bestFit="1" customWidth="1"/>
    <col min="4887" max="4890" width="9.140625" style="396"/>
    <col min="4891" max="4891" width="9.28515625" style="396" bestFit="1" customWidth="1"/>
    <col min="4892" max="5120" width="9.140625" style="396"/>
    <col min="5121" max="5121" width="9.140625" style="396" customWidth="1"/>
    <col min="5122" max="5122" width="11.28515625" style="396" customWidth="1"/>
    <col min="5123" max="5123" width="12.140625" style="396" bestFit="1" customWidth="1"/>
    <col min="5124" max="5124" width="11.28515625" style="396" customWidth="1"/>
    <col min="5125" max="5125" width="12.28515625" style="396" bestFit="1" customWidth="1"/>
    <col min="5126" max="5126" width="11.140625" style="396" customWidth="1"/>
    <col min="5127" max="5127" width="7.28515625" style="396" bestFit="1" customWidth="1"/>
    <col min="5128" max="5128" width="6.140625" style="396" customWidth="1"/>
    <col min="5129" max="5129" width="10" style="396" customWidth="1"/>
    <col min="5130" max="5130" width="11.28515625" style="396" bestFit="1" customWidth="1"/>
    <col min="5131" max="5131" width="10.28515625" style="396" bestFit="1" customWidth="1"/>
    <col min="5132" max="5132" width="7.85546875" style="396" bestFit="1" customWidth="1"/>
    <col min="5133" max="5133" width="5.85546875" style="396" bestFit="1" customWidth="1"/>
    <col min="5134" max="5134" width="11.28515625" style="396" bestFit="1" customWidth="1"/>
    <col min="5135" max="5135" width="7.28515625" style="396" bestFit="1" customWidth="1"/>
    <col min="5136" max="5136" width="4.7109375" style="396" customWidth="1"/>
    <col min="5137" max="5138" width="9.140625" style="396"/>
    <col min="5139" max="5139" width="9.28515625" style="396" bestFit="1" customWidth="1"/>
    <col min="5140" max="5141" width="9.140625" style="396"/>
    <col min="5142" max="5142" width="9.28515625" style="396" bestFit="1" customWidth="1"/>
    <col min="5143" max="5146" width="9.140625" style="396"/>
    <col min="5147" max="5147" width="9.28515625" style="396" bestFit="1" customWidth="1"/>
    <col min="5148" max="5376" width="9.140625" style="396"/>
    <col min="5377" max="5377" width="9.140625" style="396" customWidth="1"/>
    <col min="5378" max="5378" width="11.28515625" style="396" customWidth="1"/>
    <col min="5379" max="5379" width="12.140625" style="396" bestFit="1" customWidth="1"/>
    <col min="5380" max="5380" width="11.28515625" style="396" customWidth="1"/>
    <col min="5381" max="5381" width="12.28515625" style="396" bestFit="1" customWidth="1"/>
    <col min="5382" max="5382" width="11.140625" style="396" customWidth="1"/>
    <col min="5383" max="5383" width="7.28515625" style="396" bestFit="1" customWidth="1"/>
    <col min="5384" max="5384" width="6.140625" style="396" customWidth="1"/>
    <col min="5385" max="5385" width="10" style="396" customWidth="1"/>
    <col min="5386" max="5386" width="11.28515625" style="396" bestFit="1" customWidth="1"/>
    <col min="5387" max="5387" width="10.28515625" style="396" bestFit="1" customWidth="1"/>
    <col min="5388" max="5388" width="7.85546875" style="396" bestFit="1" customWidth="1"/>
    <col min="5389" max="5389" width="5.85546875" style="396" bestFit="1" customWidth="1"/>
    <col min="5390" max="5390" width="11.28515625" style="396" bestFit="1" customWidth="1"/>
    <col min="5391" max="5391" width="7.28515625" style="396" bestFit="1" customWidth="1"/>
    <col min="5392" max="5392" width="4.7109375" style="396" customWidth="1"/>
    <col min="5393" max="5394" width="9.140625" style="396"/>
    <col min="5395" max="5395" width="9.28515625" style="396" bestFit="1" customWidth="1"/>
    <col min="5396" max="5397" width="9.140625" style="396"/>
    <col min="5398" max="5398" width="9.28515625" style="396" bestFit="1" customWidth="1"/>
    <col min="5399" max="5402" width="9.140625" style="396"/>
    <col min="5403" max="5403" width="9.28515625" style="396" bestFit="1" customWidth="1"/>
    <col min="5404" max="5632" width="9.140625" style="396"/>
    <col min="5633" max="5633" width="9.140625" style="396" customWidth="1"/>
    <col min="5634" max="5634" width="11.28515625" style="396" customWidth="1"/>
    <col min="5635" max="5635" width="12.140625" style="396" bestFit="1" customWidth="1"/>
    <col min="5636" max="5636" width="11.28515625" style="396" customWidth="1"/>
    <col min="5637" max="5637" width="12.28515625" style="396" bestFit="1" customWidth="1"/>
    <col min="5638" max="5638" width="11.140625" style="396" customWidth="1"/>
    <col min="5639" max="5639" width="7.28515625" style="396" bestFit="1" customWidth="1"/>
    <col min="5640" max="5640" width="6.140625" style="396" customWidth="1"/>
    <col min="5641" max="5641" width="10" style="396" customWidth="1"/>
    <col min="5642" max="5642" width="11.28515625" style="396" bestFit="1" customWidth="1"/>
    <col min="5643" max="5643" width="10.28515625" style="396" bestFit="1" customWidth="1"/>
    <col min="5644" max="5644" width="7.85546875" style="396" bestFit="1" customWidth="1"/>
    <col min="5645" max="5645" width="5.85546875" style="396" bestFit="1" customWidth="1"/>
    <col min="5646" max="5646" width="11.28515625" style="396" bestFit="1" customWidth="1"/>
    <col min="5647" max="5647" width="7.28515625" style="396" bestFit="1" customWidth="1"/>
    <col min="5648" max="5648" width="4.7109375" style="396" customWidth="1"/>
    <col min="5649" max="5650" width="9.140625" style="396"/>
    <col min="5651" max="5651" width="9.28515625" style="396" bestFit="1" customWidth="1"/>
    <col min="5652" max="5653" width="9.140625" style="396"/>
    <col min="5654" max="5654" width="9.28515625" style="396" bestFit="1" customWidth="1"/>
    <col min="5655" max="5658" width="9.140625" style="396"/>
    <col min="5659" max="5659" width="9.28515625" style="396" bestFit="1" customWidth="1"/>
    <col min="5660" max="5888" width="9.140625" style="396"/>
    <col min="5889" max="5889" width="9.140625" style="396" customWidth="1"/>
    <col min="5890" max="5890" width="11.28515625" style="396" customWidth="1"/>
    <col min="5891" max="5891" width="12.140625" style="396" bestFit="1" customWidth="1"/>
    <col min="5892" max="5892" width="11.28515625" style="396" customWidth="1"/>
    <col min="5893" max="5893" width="12.28515625" style="396" bestFit="1" customWidth="1"/>
    <col min="5894" max="5894" width="11.140625" style="396" customWidth="1"/>
    <col min="5895" max="5895" width="7.28515625" style="396" bestFit="1" customWidth="1"/>
    <col min="5896" max="5896" width="6.140625" style="396" customWidth="1"/>
    <col min="5897" max="5897" width="10" style="396" customWidth="1"/>
    <col min="5898" max="5898" width="11.28515625" style="396" bestFit="1" customWidth="1"/>
    <col min="5899" max="5899" width="10.28515625" style="396" bestFit="1" customWidth="1"/>
    <col min="5900" max="5900" width="7.85546875" style="396" bestFit="1" customWidth="1"/>
    <col min="5901" max="5901" width="5.85546875" style="396" bestFit="1" customWidth="1"/>
    <col min="5902" max="5902" width="11.28515625" style="396" bestFit="1" customWidth="1"/>
    <col min="5903" max="5903" width="7.28515625" style="396" bestFit="1" customWidth="1"/>
    <col min="5904" max="5904" width="4.7109375" style="396" customWidth="1"/>
    <col min="5905" max="5906" width="9.140625" style="396"/>
    <col min="5907" max="5907" width="9.28515625" style="396" bestFit="1" customWidth="1"/>
    <col min="5908" max="5909" width="9.140625" style="396"/>
    <col min="5910" max="5910" width="9.28515625" style="396" bestFit="1" customWidth="1"/>
    <col min="5911" max="5914" width="9.140625" style="396"/>
    <col min="5915" max="5915" width="9.28515625" style="396" bestFit="1" customWidth="1"/>
    <col min="5916" max="6144" width="9.140625" style="396"/>
    <col min="6145" max="6145" width="9.140625" style="396" customWidth="1"/>
    <col min="6146" max="6146" width="11.28515625" style="396" customWidth="1"/>
    <col min="6147" max="6147" width="12.140625" style="396" bestFit="1" customWidth="1"/>
    <col min="6148" max="6148" width="11.28515625" style="396" customWidth="1"/>
    <col min="6149" max="6149" width="12.28515625" style="396" bestFit="1" customWidth="1"/>
    <col min="6150" max="6150" width="11.140625" style="396" customWidth="1"/>
    <col min="6151" max="6151" width="7.28515625" style="396" bestFit="1" customWidth="1"/>
    <col min="6152" max="6152" width="6.140625" style="396" customWidth="1"/>
    <col min="6153" max="6153" width="10" style="396" customWidth="1"/>
    <col min="6154" max="6154" width="11.28515625" style="396" bestFit="1" customWidth="1"/>
    <col min="6155" max="6155" width="10.28515625" style="396" bestFit="1" customWidth="1"/>
    <col min="6156" max="6156" width="7.85546875" style="396" bestFit="1" customWidth="1"/>
    <col min="6157" max="6157" width="5.85546875" style="396" bestFit="1" customWidth="1"/>
    <col min="6158" max="6158" width="11.28515625" style="396" bestFit="1" customWidth="1"/>
    <col min="6159" max="6159" width="7.28515625" style="396" bestFit="1" customWidth="1"/>
    <col min="6160" max="6160" width="4.7109375" style="396" customWidth="1"/>
    <col min="6161" max="6162" width="9.140625" style="396"/>
    <col min="6163" max="6163" width="9.28515625" style="396" bestFit="1" customWidth="1"/>
    <col min="6164" max="6165" width="9.140625" style="396"/>
    <col min="6166" max="6166" width="9.28515625" style="396" bestFit="1" customWidth="1"/>
    <col min="6167" max="6170" width="9.140625" style="396"/>
    <col min="6171" max="6171" width="9.28515625" style="396" bestFit="1" customWidth="1"/>
    <col min="6172" max="6400" width="9.140625" style="396"/>
    <col min="6401" max="6401" width="9.140625" style="396" customWidth="1"/>
    <col min="6402" max="6402" width="11.28515625" style="396" customWidth="1"/>
    <col min="6403" max="6403" width="12.140625" style="396" bestFit="1" customWidth="1"/>
    <col min="6404" max="6404" width="11.28515625" style="396" customWidth="1"/>
    <col min="6405" max="6405" width="12.28515625" style="396" bestFit="1" customWidth="1"/>
    <col min="6406" max="6406" width="11.140625" style="396" customWidth="1"/>
    <col min="6407" max="6407" width="7.28515625" style="396" bestFit="1" customWidth="1"/>
    <col min="6408" max="6408" width="6.140625" style="396" customWidth="1"/>
    <col min="6409" max="6409" width="10" style="396" customWidth="1"/>
    <col min="6410" max="6410" width="11.28515625" style="396" bestFit="1" customWidth="1"/>
    <col min="6411" max="6411" width="10.28515625" style="396" bestFit="1" customWidth="1"/>
    <col min="6412" max="6412" width="7.85546875" style="396" bestFit="1" customWidth="1"/>
    <col min="6413" max="6413" width="5.85546875" style="396" bestFit="1" customWidth="1"/>
    <col min="6414" max="6414" width="11.28515625" style="396" bestFit="1" customWidth="1"/>
    <col min="6415" max="6415" width="7.28515625" style="396" bestFit="1" customWidth="1"/>
    <col min="6416" max="6416" width="4.7109375" style="396" customWidth="1"/>
    <col min="6417" max="6418" width="9.140625" style="396"/>
    <col min="6419" max="6419" width="9.28515625" style="396" bestFit="1" customWidth="1"/>
    <col min="6420" max="6421" width="9.140625" style="396"/>
    <col min="6422" max="6422" width="9.28515625" style="396" bestFit="1" customWidth="1"/>
    <col min="6423" max="6426" width="9.140625" style="396"/>
    <col min="6427" max="6427" width="9.28515625" style="396" bestFit="1" customWidth="1"/>
    <col min="6428" max="6656" width="9.140625" style="396"/>
    <col min="6657" max="6657" width="9.140625" style="396" customWidth="1"/>
    <col min="6658" max="6658" width="11.28515625" style="396" customWidth="1"/>
    <col min="6659" max="6659" width="12.140625" style="396" bestFit="1" customWidth="1"/>
    <col min="6660" max="6660" width="11.28515625" style="396" customWidth="1"/>
    <col min="6661" max="6661" width="12.28515625" style="396" bestFit="1" customWidth="1"/>
    <col min="6662" max="6662" width="11.140625" style="396" customWidth="1"/>
    <col min="6663" max="6663" width="7.28515625" style="396" bestFit="1" customWidth="1"/>
    <col min="6664" max="6664" width="6.140625" style="396" customWidth="1"/>
    <col min="6665" max="6665" width="10" style="396" customWidth="1"/>
    <col min="6666" max="6666" width="11.28515625" style="396" bestFit="1" customWidth="1"/>
    <col min="6667" max="6667" width="10.28515625" style="396" bestFit="1" customWidth="1"/>
    <col min="6668" max="6668" width="7.85546875" style="396" bestFit="1" customWidth="1"/>
    <col min="6669" max="6669" width="5.85546875" style="396" bestFit="1" customWidth="1"/>
    <col min="6670" max="6670" width="11.28515625" style="396" bestFit="1" customWidth="1"/>
    <col min="6671" max="6671" width="7.28515625" style="396" bestFit="1" customWidth="1"/>
    <col min="6672" max="6672" width="4.7109375" style="396" customWidth="1"/>
    <col min="6673" max="6674" width="9.140625" style="396"/>
    <col min="6675" max="6675" width="9.28515625" style="396" bestFit="1" customWidth="1"/>
    <col min="6676" max="6677" width="9.140625" style="396"/>
    <col min="6678" max="6678" width="9.28515625" style="396" bestFit="1" customWidth="1"/>
    <col min="6679" max="6682" width="9.140625" style="396"/>
    <col min="6683" max="6683" width="9.28515625" style="396" bestFit="1" customWidth="1"/>
    <col min="6684" max="6912" width="9.140625" style="396"/>
    <col min="6913" max="6913" width="9.140625" style="396" customWidth="1"/>
    <col min="6914" max="6914" width="11.28515625" style="396" customWidth="1"/>
    <col min="6915" max="6915" width="12.140625" style="396" bestFit="1" customWidth="1"/>
    <col min="6916" max="6916" width="11.28515625" style="396" customWidth="1"/>
    <col min="6917" max="6917" width="12.28515625" style="396" bestFit="1" customWidth="1"/>
    <col min="6918" max="6918" width="11.140625" style="396" customWidth="1"/>
    <col min="6919" max="6919" width="7.28515625" style="396" bestFit="1" customWidth="1"/>
    <col min="6920" max="6920" width="6.140625" style="396" customWidth="1"/>
    <col min="6921" max="6921" width="10" style="396" customWidth="1"/>
    <col min="6922" max="6922" width="11.28515625" style="396" bestFit="1" customWidth="1"/>
    <col min="6923" max="6923" width="10.28515625" style="396" bestFit="1" customWidth="1"/>
    <col min="6924" max="6924" width="7.85546875" style="396" bestFit="1" customWidth="1"/>
    <col min="6925" max="6925" width="5.85546875" style="396" bestFit="1" customWidth="1"/>
    <col min="6926" max="6926" width="11.28515625" style="396" bestFit="1" customWidth="1"/>
    <col min="6927" max="6927" width="7.28515625" style="396" bestFit="1" customWidth="1"/>
    <col min="6928" max="6928" width="4.7109375" style="396" customWidth="1"/>
    <col min="6929" max="6930" width="9.140625" style="396"/>
    <col min="6931" max="6931" width="9.28515625" style="396" bestFit="1" customWidth="1"/>
    <col min="6932" max="6933" width="9.140625" style="396"/>
    <col min="6934" max="6934" width="9.28515625" style="396" bestFit="1" customWidth="1"/>
    <col min="6935" max="6938" width="9.140625" style="396"/>
    <col min="6939" max="6939" width="9.28515625" style="396" bestFit="1" customWidth="1"/>
    <col min="6940" max="7168" width="9.140625" style="396"/>
    <col min="7169" max="7169" width="9.140625" style="396" customWidth="1"/>
    <col min="7170" max="7170" width="11.28515625" style="396" customWidth="1"/>
    <col min="7171" max="7171" width="12.140625" style="396" bestFit="1" customWidth="1"/>
    <col min="7172" max="7172" width="11.28515625" style="396" customWidth="1"/>
    <col min="7173" max="7173" width="12.28515625" style="396" bestFit="1" customWidth="1"/>
    <col min="7174" max="7174" width="11.140625" style="396" customWidth="1"/>
    <col min="7175" max="7175" width="7.28515625" style="396" bestFit="1" customWidth="1"/>
    <col min="7176" max="7176" width="6.140625" style="396" customWidth="1"/>
    <col min="7177" max="7177" width="10" style="396" customWidth="1"/>
    <col min="7178" max="7178" width="11.28515625" style="396" bestFit="1" customWidth="1"/>
    <col min="7179" max="7179" width="10.28515625" style="396" bestFit="1" customWidth="1"/>
    <col min="7180" max="7180" width="7.85546875" style="396" bestFit="1" customWidth="1"/>
    <col min="7181" max="7181" width="5.85546875" style="396" bestFit="1" customWidth="1"/>
    <col min="7182" max="7182" width="11.28515625" style="396" bestFit="1" customWidth="1"/>
    <col min="7183" max="7183" width="7.28515625" style="396" bestFit="1" customWidth="1"/>
    <col min="7184" max="7184" width="4.7109375" style="396" customWidth="1"/>
    <col min="7185" max="7186" width="9.140625" style="396"/>
    <col min="7187" max="7187" width="9.28515625" style="396" bestFit="1" customWidth="1"/>
    <col min="7188" max="7189" width="9.140625" style="396"/>
    <col min="7190" max="7190" width="9.28515625" style="396" bestFit="1" customWidth="1"/>
    <col min="7191" max="7194" width="9.140625" style="396"/>
    <col min="7195" max="7195" width="9.28515625" style="396" bestFit="1" customWidth="1"/>
    <col min="7196" max="7424" width="9.140625" style="396"/>
    <col min="7425" max="7425" width="9.140625" style="396" customWidth="1"/>
    <col min="7426" max="7426" width="11.28515625" style="396" customWidth="1"/>
    <col min="7427" max="7427" width="12.140625" style="396" bestFit="1" customWidth="1"/>
    <col min="7428" max="7428" width="11.28515625" style="396" customWidth="1"/>
    <col min="7429" max="7429" width="12.28515625" style="396" bestFit="1" customWidth="1"/>
    <col min="7430" max="7430" width="11.140625" style="396" customWidth="1"/>
    <col min="7431" max="7431" width="7.28515625" style="396" bestFit="1" customWidth="1"/>
    <col min="7432" max="7432" width="6.140625" style="396" customWidth="1"/>
    <col min="7433" max="7433" width="10" style="396" customWidth="1"/>
    <col min="7434" max="7434" width="11.28515625" style="396" bestFit="1" customWidth="1"/>
    <col min="7435" max="7435" width="10.28515625" style="396" bestFit="1" customWidth="1"/>
    <col min="7436" max="7436" width="7.85546875" style="396" bestFit="1" customWidth="1"/>
    <col min="7437" max="7437" width="5.85546875" style="396" bestFit="1" customWidth="1"/>
    <col min="7438" max="7438" width="11.28515625" style="396" bestFit="1" customWidth="1"/>
    <col min="7439" max="7439" width="7.28515625" style="396" bestFit="1" customWidth="1"/>
    <col min="7440" max="7440" width="4.7109375" style="396" customWidth="1"/>
    <col min="7441" max="7442" width="9.140625" style="396"/>
    <col min="7443" max="7443" width="9.28515625" style="396" bestFit="1" customWidth="1"/>
    <col min="7444" max="7445" width="9.140625" style="396"/>
    <col min="7446" max="7446" width="9.28515625" style="396" bestFit="1" customWidth="1"/>
    <col min="7447" max="7450" width="9.140625" style="396"/>
    <col min="7451" max="7451" width="9.28515625" style="396" bestFit="1" customWidth="1"/>
    <col min="7452" max="7680" width="9.140625" style="396"/>
    <col min="7681" max="7681" width="9.140625" style="396" customWidth="1"/>
    <col min="7682" max="7682" width="11.28515625" style="396" customWidth="1"/>
    <col min="7683" max="7683" width="12.140625" style="396" bestFit="1" customWidth="1"/>
    <col min="7684" max="7684" width="11.28515625" style="396" customWidth="1"/>
    <col min="7685" max="7685" width="12.28515625" style="396" bestFit="1" customWidth="1"/>
    <col min="7686" max="7686" width="11.140625" style="396" customWidth="1"/>
    <col min="7687" max="7687" width="7.28515625" style="396" bestFit="1" customWidth="1"/>
    <col min="7688" max="7688" width="6.140625" style="396" customWidth="1"/>
    <col min="7689" max="7689" width="10" style="396" customWidth="1"/>
    <col min="7690" max="7690" width="11.28515625" style="396" bestFit="1" customWidth="1"/>
    <col min="7691" max="7691" width="10.28515625" style="396" bestFit="1" customWidth="1"/>
    <col min="7692" max="7692" width="7.85546875" style="396" bestFit="1" customWidth="1"/>
    <col min="7693" max="7693" width="5.85546875" style="396" bestFit="1" customWidth="1"/>
    <col min="7694" max="7694" width="11.28515625" style="396" bestFit="1" customWidth="1"/>
    <col min="7695" max="7695" width="7.28515625" style="396" bestFit="1" customWidth="1"/>
    <col min="7696" max="7696" width="4.7109375" style="396" customWidth="1"/>
    <col min="7697" max="7698" width="9.140625" style="396"/>
    <col min="7699" max="7699" width="9.28515625" style="396" bestFit="1" customWidth="1"/>
    <col min="7700" max="7701" width="9.140625" style="396"/>
    <col min="7702" max="7702" width="9.28515625" style="396" bestFit="1" customWidth="1"/>
    <col min="7703" max="7706" width="9.140625" style="396"/>
    <col min="7707" max="7707" width="9.28515625" style="396" bestFit="1" customWidth="1"/>
    <col min="7708" max="7936" width="9.140625" style="396"/>
    <col min="7937" max="7937" width="9.140625" style="396" customWidth="1"/>
    <col min="7938" max="7938" width="11.28515625" style="396" customWidth="1"/>
    <col min="7939" max="7939" width="12.140625" style="396" bestFit="1" customWidth="1"/>
    <col min="7940" max="7940" width="11.28515625" style="396" customWidth="1"/>
    <col min="7941" max="7941" width="12.28515625" style="396" bestFit="1" customWidth="1"/>
    <col min="7942" max="7942" width="11.140625" style="396" customWidth="1"/>
    <col min="7943" max="7943" width="7.28515625" style="396" bestFit="1" customWidth="1"/>
    <col min="7944" max="7944" width="6.140625" style="396" customWidth="1"/>
    <col min="7945" max="7945" width="10" style="396" customWidth="1"/>
    <col min="7946" max="7946" width="11.28515625" style="396" bestFit="1" customWidth="1"/>
    <col min="7947" max="7947" width="10.28515625" style="396" bestFit="1" customWidth="1"/>
    <col min="7948" max="7948" width="7.85546875" style="396" bestFit="1" customWidth="1"/>
    <col min="7949" max="7949" width="5.85546875" style="396" bestFit="1" customWidth="1"/>
    <col min="7950" max="7950" width="11.28515625" style="396" bestFit="1" customWidth="1"/>
    <col min="7951" max="7951" width="7.28515625" style="396" bestFit="1" customWidth="1"/>
    <col min="7952" max="7952" width="4.7109375" style="396" customWidth="1"/>
    <col min="7953" max="7954" width="9.140625" style="396"/>
    <col min="7955" max="7955" width="9.28515625" style="396" bestFit="1" customWidth="1"/>
    <col min="7956" max="7957" width="9.140625" style="396"/>
    <col min="7958" max="7958" width="9.28515625" style="396" bestFit="1" customWidth="1"/>
    <col min="7959" max="7962" width="9.140625" style="396"/>
    <col min="7963" max="7963" width="9.28515625" style="396" bestFit="1" customWidth="1"/>
    <col min="7964" max="8192" width="9.140625" style="396"/>
    <col min="8193" max="8193" width="9.140625" style="396" customWidth="1"/>
    <col min="8194" max="8194" width="11.28515625" style="396" customWidth="1"/>
    <col min="8195" max="8195" width="12.140625" style="396" bestFit="1" customWidth="1"/>
    <col min="8196" max="8196" width="11.28515625" style="396" customWidth="1"/>
    <col min="8197" max="8197" width="12.28515625" style="396" bestFit="1" customWidth="1"/>
    <col min="8198" max="8198" width="11.140625" style="396" customWidth="1"/>
    <col min="8199" max="8199" width="7.28515625" style="396" bestFit="1" customWidth="1"/>
    <col min="8200" max="8200" width="6.140625" style="396" customWidth="1"/>
    <col min="8201" max="8201" width="10" style="396" customWidth="1"/>
    <col min="8202" max="8202" width="11.28515625" style="396" bestFit="1" customWidth="1"/>
    <col min="8203" max="8203" width="10.28515625" style="396" bestFit="1" customWidth="1"/>
    <col min="8204" max="8204" width="7.85546875" style="396" bestFit="1" customWidth="1"/>
    <col min="8205" max="8205" width="5.85546875" style="396" bestFit="1" customWidth="1"/>
    <col min="8206" max="8206" width="11.28515625" style="396" bestFit="1" customWidth="1"/>
    <col min="8207" max="8207" width="7.28515625" style="396" bestFit="1" customWidth="1"/>
    <col min="8208" max="8208" width="4.7109375" style="396" customWidth="1"/>
    <col min="8209" max="8210" width="9.140625" style="396"/>
    <col min="8211" max="8211" width="9.28515625" style="396" bestFit="1" customWidth="1"/>
    <col min="8212" max="8213" width="9.140625" style="396"/>
    <col min="8214" max="8214" width="9.28515625" style="396" bestFit="1" customWidth="1"/>
    <col min="8215" max="8218" width="9.140625" style="396"/>
    <col min="8219" max="8219" width="9.28515625" style="396" bestFit="1" customWidth="1"/>
    <col min="8220" max="8448" width="9.140625" style="396"/>
    <col min="8449" max="8449" width="9.140625" style="396" customWidth="1"/>
    <col min="8450" max="8450" width="11.28515625" style="396" customWidth="1"/>
    <col min="8451" max="8451" width="12.140625" style="396" bestFit="1" customWidth="1"/>
    <col min="8452" max="8452" width="11.28515625" style="396" customWidth="1"/>
    <col min="8453" max="8453" width="12.28515625" style="396" bestFit="1" customWidth="1"/>
    <col min="8454" max="8454" width="11.140625" style="396" customWidth="1"/>
    <col min="8455" max="8455" width="7.28515625" style="396" bestFit="1" customWidth="1"/>
    <col min="8456" max="8456" width="6.140625" style="396" customWidth="1"/>
    <col min="8457" max="8457" width="10" style="396" customWidth="1"/>
    <col min="8458" max="8458" width="11.28515625" style="396" bestFit="1" customWidth="1"/>
    <col min="8459" max="8459" width="10.28515625" style="396" bestFit="1" customWidth="1"/>
    <col min="8460" max="8460" width="7.85546875" style="396" bestFit="1" customWidth="1"/>
    <col min="8461" max="8461" width="5.85546875" style="396" bestFit="1" customWidth="1"/>
    <col min="8462" max="8462" width="11.28515625" style="396" bestFit="1" customWidth="1"/>
    <col min="8463" max="8463" width="7.28515625" style="396" bestFit="1" customWidth="1"/>
    <col min="8464" max="8464" width="4.7109375" style="396" customWidth="1"/>
    <col min="8465" max="8466" width="9.140625" style="396"/>
    <col min="8467" max="8467" width="9.28515625" style="396" bestFit="1" customWidth="1"/>
    <col min="8468" max="8469" width="9.140625" style="396"/>
    <col min="8470" max="8470" width="9.28515625" style="396" bestFit="1" customWidth="1"/>
    <col min="8471" max="8474" width="9.140625" style="396"/>
    <col min="8475" max="8475" width="9.28515625" style="396" bestFit="1" customWidth="1"/>
    <col min="8476" max="8704" width="9.140625" style="396"/>
    <col min="8705" max="8705" width="9.140625" style="396" customWidth="1"/>
    <col min="8706" max="8706" width="11.28515625" style="396" customWidth="1"/>
    <col min="8707" max="8707" width="12.140625" style="396" bestFit="1" customWidth="1"/>
    <col min="8708" max="8708" width="11.28515625" style="396" customWidth="1"/>
    <col min="8709" max="8709" width="12.28515625" style="396" bestFit="1" customWidth="1"/>
    <col min="8710" max="8710" width="11.140625" style="396" customWidth="1"/>
    <col min="8711" max="8711" width="7.28515625" style="396" bestFit="1" customWidth="1"/>
    <col min="8712" max="8712" width="6.140625" style="396" customWidth="1"/>
    <col min="8713" max="8713" width="10" style="396" customWidth="1"/>
    <col min="8714" max="8714" width="11.28515625" style="396" bestFit="1" customWidth="1"/>
    <col min="8715" max="8715" width="10.28515625" style="396" bestFit="1" customWidth="1"/>
    <col min="8716" max="8716" width="7.85546875" style="396" bestFit="1" customWidth="1"/>
    <col min="8717" max="8717" width="5.85546875" style="396" bestFit="1" customWidth="1"/>
    <col min="8718" max="8718" width="11.28515625" style="396" bestFit="1" customWidth="1"/>
    <col min="8719" max="8719" width="7.28515625" style="396" bestFit="1" customWidth="1"/>
    <col min="8720" max="8720" width="4.7109375" style="396" customWidth="1"/>
    <col min="8721" max="8722" width="9.140625" style="396"/>
    <col min="8723" max="8723" width="9.28515625" style="396" bestFit="1" customWidth="1"/>
    <col min="8724" max="8725" width="9.140625" style="396"/>
    <col min="8726" max="8726" width="9.28515625" style="396" bestFit="1" customWidth="1"/>
    <col min="8727" max="8730" width="9.140625" style="396"/>
    <col min="8731" max="8731" width="9.28515625" style="396" bestFit="1" customWidth="1"/>
    <col min="8732" max="8960" width="9.140625" style="396"/>
    <col min="8961" max="8961" width="9.140625" style="396" customWidth="1"/>
    <col min="8962" max="8962" width="11.28515625" style="396" customWidth="1"/>
    <col min="8963" max="8963" width="12.140625" style="396" bestFit="1" customWidth="1"/>
    <col min="8964" max="8964" width="11.28515625" style="396" customWidth="1"/>
    <col min="8965" max="8965" width="12.28515625" style="396" bestFit="1" customWidth="1"/>
    <col min="8966" max="8966" width="11.140625" style="396" customWidth="1"/>
    <col min="8967" max="8967" width="7.28515625" style="396" bestFit="1" customWidth="1"/>
    <col min="8968" max="8968" width="6.140625" style="396" customWidth="1"/>
    <col min="8969" max="8969" width="10" style="396" customWidth="1"/>
    <col min="8970" max="8970" width="11.28515625" style="396" bestFit="1" customWidth="1"/>
    <col min="8971" max="8971" width="10.28515625" style="396" bestFit="1" customWidth="1"/>
    <col min="8972" max="8972" width="7.85546875" style="396" bestFit="1" customWidth="1"/>
    <col min="8973" max="8973" width="5.85546875" style="396" bestFit="1" customWidth="1"/>
    <col min="8974" max="8974" width="11.28515625" style="396" bestFit="1" customWidth="1"/>
    <col min="8975" max="8975" width="7.28515625" style="396" bestFit="1" customWidth="1"/>
    <col min="8976" max="8976" width="4.7109375" style="396" customWidth="1"/>
    <col min="8977" max="8978" width="9.140625" style="396"/>
    <col min="8979" max="8979" width="9.28515625" style="396" bestFit="1" customWidth="1"/>
    <col min="8980" max="8981" width="9.140625" style="396"/>
    <col min="8982" max="8982" width="9.28515625" style="396" bestFit="1" customWidth="1"/>
    <col min="8983" max="8986" width="9.140625" style="396"/>
    <col min="8987" max="8987" width="9.28515625" style="396" bestFit="1" customWidth="1"/>
    <col min="8988" max="9216" width="9.140625" style="396"/>
    <col min="9217" max="9217" width="9.140625" style="396" customWidth="1"/>
    <col min="9218" max="9218" width="11.28515625" style="396" customWidth="1"/>
    <col min="9219" max="9219" width="12.140625" style="396" bestFit="1" customWidth="1"/>
    <col min="9220" max="9220" width="11.28515625" style="396" customWidth="1"/>
    <col min="9221" max="9221" width="12.28515625" style="396" bestFit="1" customWidth="1"/>
    <col min="9222" max="9222" width="11.140625" style="396" customWidth="1"/>
    <col min="9223" max="9223" width="7.28515625" style="396" bestFit="1" customWidth="1"/>
    <col min="9224" max="9224" width="6.140625" style="396" customWidth="1"/>
    <col min="9225" max="9225" width="10" style="396" customWidth="1"/>
    <col min="9226" max="9226" width="11.28515625" style="396" bestFit="1" customWidth="1"/>
    <col min="9227" max="9227" width="10.28515625" style="396" bestFit="1" customWidth="1"/>
    <col min="9228" max="9228" width="7.85546875" style="396" bestFit="1" customWidth="1"/>
    <col min="9229" max="9229" width="5.85546875" style="396" bestFit="1" customWidth="1"/>
    <col min="9230" max="9230" width="11.28515625" style="396" bestFit="1" customWidth="1"/>
    <col min="9231" max="9231" width="7.28515625" style="396" bestFit="1" customWidth="1"/>
    <col min="9232" max="9232" width="4.7109375" style="396" customWidth="1"/>
    <col min="9233" max="9234" width="9.140625" style="396"/>
    <col min="9235" max="9235" width="9.28515625" style="396" bestFit="1" customWidth="1"/>
    <col min="9236" max="9237" width="9.140625" style="396"/>
    <col min="9238" max="9238" width="9.28515625" style="396" bestFit="1" customWidth="1"/>
    <col min="9239" max="9242" width="9.140625" style="396"/>
    <col min="9243" max="9243" width="9.28515625" style="396" bestFit="1" customWidth="1"/>
    <col min="9244" max="9472" width="9.140625" style="396"/>
    <col min="9473" max="9473" width="9.140625" style="396" customWidth="1"/>
    <col min="9474" max="9474" width="11.28515625" style="396" customWidth="1"/>
    <col min="9475" max="9475" width="12.140625" style="396" bestFit="1" customWidth="1"/>
    <col min="9476" max="9476" width="11.28515625" style="396" customWidth="1"/>
    <col min="9477" max="9477" width="12.28515625" style="396" bestFit="1" customWidth="1"/>
    <col min="9478" max="9478" width="11.140625" style="396" customWidth="1"/>
    <col min="9479" max="9479" width="7.28515625" style="396" bestFit="1" customWidth="1"/>
    <col min="9480" max="9480" width="6.140625" style="396" customWidth="1"/>
    <col min="9481" max="9481" width="10" style="396" customWidth="1"/>
    <col min="9482" max="9482" width="11.28515625" style="396" bestFit="1" customWidth="1"/>
    <col min="9483" max="9483" width="10.28515625" style="396" bestFit="1" customWidth="1"/>
    <col min="9484" max="9484" width="7.85546875" style="396" bestFit="1" customWidth="1"/>
    <col min="9485" max="9485" width="5.85546875" style="396" bestFit="1" customWidth="1"/>
    <col min="9486" max="9486" width="11.28515625" style="396" bestFit="1" customWidth="1"/>
    <col min="9487" max="9487" width="7.28515625" style="396" bestFit="1" customWidth="1"/>
    <col min="9488" max="9488" width="4.7109375" style="396" customWidth="1"/>
    <col min="9489" max="9490" width="9.140625" style="396"/>
    <col min="9491" max="9491" width="9.28515625" style="396" bestFit="1" customWidth="1"/>
    <col min="9492" max="9493" width="9.140625" style="396"/>
    <col min="9494" max="9494" width="9.28515625" style="396" bestFit="1" customWidth="1"/>
    <col min="9495" max="9498" width="9.140625" style="396"/>
    <col min="9499" max="9499" width="9.28515625" style="396" bestFit="1" customWidth="1"/>
    <col min="9500" max="9728" width="9.140625" style="396"/>
    <col min="9729" max="9729" width="9.140625" style="396" customWidth="1"/>
    <col min="9730" max="9730" width="11.28515625" style="396" customWidth="1"/>
    <col min="9731" max="9731" width="12.140625" style="396" bestFit="1" customWidth="1"/>
    <col min="9732" max="9732" width="11.28515625" style="396" customWidth="1"/>
    <col min="9733" max="9733" width="12.28515625" style="396" bestFit="1" customWidth="1"/>
    <col min="9734" max="9734" width="11.140625" style="396" customWidth="1"/>
    <col min="9735" max="9735" width="7.28515625" style="396" bestFit="1" customWidth="1"/>
    <col min="9736" max="9736" width="6.140625" style="396" customWidth="1"/>
    <col min="9737" max="9737" width="10" style="396" customWidth="1"/>
    <col min="9738" max="9738" width="11.28515625" style="396" bestFit="1" customWidth="1"/>
    <col min="9739" max="9739" width="10.28515625" style="396" bestFit="1" customWidth="1"/>
    <col min="9740" max="9740" width="7.85546875" style="396" bestFit="1" customWidth="1"/>
    <col min="9741" max="9741" width="5.85546875" style="396" bestFit="1" customWidth="1"/>
    <col min="9742" max="9742" width="11.28515625" style="396" bestFit="1" customWidth="1"/>
    <col min="9743" max="9743" width="7.28515625" style="396" bestFit="1" customWidth="1"/>
    <col min="9744" max="9744" width="4.7109375" style="396" customWidth="1"/>
    <col min="9745" max="9746" width="9.140625" style="396"/>
    <col min="9747" max="9747" width="9.28515625" style="396" bestFit="1" customWidth="1"/>
    <col min="9748" max="9749" width="9.140625" style="396"/>
    <col min="9750" max="9750" width="9.28515625" style="396" bestFit="1" customWidth="1"/>
    <col min="9751" max="9754" width="9.140625" style="396"/>
    <col min="9755" max="9755" width="9.28515625" style="396" bestFit="1" customWidth="1"/>
    <col min="9756" max="9984" width="9.140625" style="396"/>
    <col min="9985" max="9985" width="9.140625" style="396" customWidth="1"/>
    <col min="9986" max="9986" width="11.28515625" style="396" customWidth="1"/>
    <col min="9987" max="9987" width="12.140625" style="396" bestFit="1" customWidth="1"/>
    <col min="9988" max="9988" width="11.28515625" style="396" customWidth="1"/>
    <col min="9989" max="9989" width="12.28515625" style="396" bestFit="1" customWidth="1"/>
    <col min="9990" max="9990" width="11.140625" style="396" customWidth="1"/>
    <col min="9991" max="9991" width="7.28515625" style="396" bestFit="1" customWidth="1"/>
    <col min="9992" max="9992" width="6.140625" style="396" customWidth="1"/>
    <col min="9993" max="9993" width="10" style="396" customWidth="1"/>
    <col min="9994" max="9994" width="11.28515625" style="396" bestFit="1" customWidth="1"/>
    <col min="9995" max="9995" width="10.28515625" style="396" bestFit="1" customWidth="1"/>
    <col min="9996" max="9996" width="7.85546875" style="396" bestFit="1" customWidth="1"/>
    <col min="9997" max="9997" width="5.85546875" style="396" bestFit="1" customWidth="1"/>
    <col min="9998" max="9998" width="11.28515625" style="396" bestFit="1" customWidth="1"/>
    <col min="9999" max="9999" width="7.28515625" style="396" bestFit="1" customWidth="1"/>
    <col min="10000" max="10000" width="4.7109375" style="396" customWidth="1"/>
    <col min="10001" max="10002" width="9.140625" style="396"/>
    <col min="10003" max="10003" width="9.28515625" style="396" bestFit="1" customWidth="1"/>
    <col min="10004" max="10005" width="9.140625" style="396"/>
    <col min="10006" max="10006" width="9.28515625" style="396" bestFit="1" customWidth="1"/>
    <col min="10007" max="10010" width="9.140625" style="396"/>
    <col min="10011" max="10011" width="9.28515625" style="396" bestFit="1" customWidth="1"/>
    <col min="10012" max="10240" width="9.140625" style="396"/>
    <col min="10241" max="10241" width="9.140625" style="396" customWidth="1"/>
    <col min="10242" max="10242" width="11.28515625" style="396" customWidth="1"/>
    <col min="10243" max="10243" width="12.140625" style="396" bestFit="1" customWidth="1"/>
    <col min="10244" max="10244" width="11.28515625" style="396" customWidth="1"/>
    <col min="10245" max="10245" width="12.28515625" style="396" bestFit="1" customWidth="1"/>
    <col min="10246" max="10246" width="11.140625" style="396" customWidth="1"/>
    <col min="10247" max="10247" width="7.28515625" style="396" bestFit="1" customWidth="1"/>
    <col min="10248" max="10248" width="6.140625" style="396" customWidth="1"/>
    <col min="10249" max="10249" width="10" style="396" customWidth="1"/>
    <col min="10250" max="10250" width="11.28515625" style="396" bestFit="1" customWidth="1"/>
    <col min="10251" max="10251" width="10.28515625" style="396" bestFit="1" customWidth="1"/>
    <col min="10252" max="10252" width="7.85546875" style="396" bestFit="1" customWidth="1"/>
    <col min="10253" max="10253" width="5.85546875" style="396" bestFit="1" customWidth="1"/>
    <col min="10254" max="10254" width="11.28515625" style="396" bestFit="1" customWidth="1"/>
    <col min="10255" max="10255" width="7.28515625" style="396" bestFit="1" customWidth="1"/>
    <col min="10256" max="10256" width="4.7109375" style="396" customWidth="1"/>
    <col min="10257" max="10258" width="9.140625" style="396"/>
    <col min="10259" max="10259" width="9.28515625" style="396" bestFit="1" customWidth="1"/>
    <col min="10260" max="10261" width="9.140625" style="396"/>
    <col min="10262" max="10262" width="9.28515625" style="396" bestFit="1" customWidth="1"/>
    <col min="10263" max="10266" width="9.140625" style="396"/>
    <col min="10267" max="10267" width="9.28515625" style="396" bestFit="1" customWidth="1"/>
    <col min="10268" max="10496" width="9.140625" style="396"/>
    <col min="10497" max="10497" width="9.140625" style="396" customWidth="1"/>
    <col min="10498" max="10498" width="11.28515625" style="396" customWidth="1"/>
    <col min="10499" max="10499" width="12.140625" style="396" bestFit="1" customWidth="1"/>
    <col min="10500" max="10500" width="11.28515625" style="396" customWidth="1"/>
    <col min="10501" max="10501" width="12.28515625" style="396" bestFit="1" customWidth="1"/>
    <col min="10502" max="10502" width="11.140625" style="396" customWidth="1"/>
    <col min="10503" max="10503" width="7.28515625" style="396" bestFit="1" customWidth="1"/>
    <col min="10504" max="10504" width="6.140625" style="396" customWidth="1"/>
    <col min="10505" max="10505" width="10" style="396" customWidth="1"/>
    <col min="10506" max="10506" width="11.28515625" style="396" bestFit="1" customWidth="1"/>
    <col min="10507" max="10507" width="10.28515625" style="396" bestFit="1" customWidth="1"/>
    <col min="10508" max="10508" width="7.85546875" style="396" bestFit="1" customWidth="1"/>
    <col min="10509" max="10509" width="5.85546875" style="396" bestFit="1" customWidth="1"/>
    <col min="10510" max="10510" width="11.28515625" style="396" bestFit="1" customWidth="1"/>
    <col min="10511" max="10511" width="7.28515625" style="396" bestFit="1" customWidth="1"/>
    <col min="10512" max="10512" width="4.7109375" style="396" customWidth="1"/>
    <col min="10513" max="10514" width="9.140625" style="396"/>
    <col min="10515" max="10515" width="9.28515625" style="396" bestFit="1" customWidth="1"/>
    <col min="10516" max="10517" width="9.140625" style="396"/>
    <col min="10518" max="10518" width="9.28515625" style="396" bestFit="1" customWidth="1"/>
    <col min="10519" max="10522" width="9.140625" style="396"/>
    <col min="10523" max="10523" width="9.28515625" style="396" bestFit="1" customWidth="1"/>
    <col min="10524" max="10752" width="9.140625" style="396"/>
    <col min="10753" max="10753" width="9.140625" style="396" customWidth="1"/>
    <col min="10754" max="10754" width="11.28515625" style="396" customWidth="1"/>
    <col min="10755" max="10755" width="12.140625" style="396" bestFit="1" customWidth="1"/>
    <col min="10756" max="10756" width="11.28515625" style="396" customWidth="1"/>
    <col min="10757" max="10757" width="12.28515625" style="396" bestFit="1" customWidth="1"/>
    <col min="10758" max="10758" width="11.140625" style="396" customWidth="1"/>
    <col min="10759" max="10759" width="7.28515625" style="396" bestFit="1" customWidth="1"/>
    <col min="10760" max="10760" width="6.140625" style="396" customWidth="1"/>
    <col min="10761" max="10761" width="10" style="396" customWidth="1"/>
    <col min="10762" max="10762" width="11.28515625" style="396" bestFit="1" customWidth="1"/>
    <col min="10763" max="10763" width="10.28515625" style="396" bestFit="1" customWidth="1"/>
    <col min="10764" max="10764" width="7.85546875" style="396" bestFit="1" customWidth="1"/>
    <col min="10765" max="10765" width="5.85546875" style="396" bestFit="1" customWidth="1"/>
    <col min="10766" max="10766" width="11.28515625" style="396" bestFit="1" customWidth="1"/>
    <col min="10767" max="10767" width="7.28515625" style="396" bestFit="1" customWidth="1"/>
    <col min="10768" max="10768" width="4.7109375" style="396" customWidth="1"/>
    <col min="10769" max="10770" width="9.140625" style="396"/>
    <col min="10771" max="10771" width="9.28515625" style="396" bestFit="1" customWidth="1"/>
    <col min="10772" max="10773" width="9.140625" style="396"/>
    <col min="10774" max="10774" width="9.28515625" style="396" bestFit="1" customWidth="1"/>
    <col min="10775" max="10778" width="9.140625" style="396"/>
    <col min="10779" max="10779" width="9.28515625" style="396" bestFit="1" customWidth="1"/>
    <col min="10780" max="11008" width="9.140625" style="396"/>
    <col min="11009" max="11009" width="9.140625" style="396" customWidth="1"/>
    <col min="11010" max="11010" width="11.28515625" style="396" customWidth="1"/>
    <col min="11011" max="11011" width="12.140625" style="396" bestFit="1" customWidth="1"/>
    <col min="11012" max="11012" width="11.28515625" style="396" customWidth="1"/>
    <col min="11013" max="11013" width="12.28515625" style="396" bestFit="1" customWidth="1"/>
    <col min="11014" max="11014" width="11.140625" style="396" customWidth="1"/>
    <col min="11015" max="11015" width="7.28515625" style="396" bestFit="1" customWidth="1"/>
    <col min="11016" max="11016" width="6.140625" style="396" customWidth="1"/>
    <col min="11017" max="11017" width="10" style="396" customWidth="1"/>
    <col min="11018" max="11018" width="11.28515625" style="396" bestFit="1" customWidth="1"/>
    <col min="11019" max="11019" width="10.28515625" style="396" bestFit="1" customWidth="1"/>
    <col min="11020" max="11020" width="7.85546875" style="396" bestFit="1" customWidth="1"/>
    <col min="11021" max="11021" width="5.85546875" style="396" bestFit="1" customWidth="1"/>
    <col min="11022" max="11022" width="11.28515625" style="396" bestFit="1" customWidth="1"/>
    <col min="11023" max="11023" width="7.28515625" style="396" bestFit="1" customWidth="1"/>
    <col min="11024" max="11024" width="4.7109375" style="396" customWidth="1"/>
    <col min="11025" max="11026" width="9.140625" style="396"/>
    <col min="11027" max="11027" width="9.28515625" style="396" bestFit="1" customWidth="1"/>
    <col min="11028" max="11029" width="9.140625" style="396"/>
    <col min="11030" max="11030" width="9.28515625" style="396" bestFit="1" customWidth="1"/>
    <col min="11031" max="11034" width="9.140625" style="396"/>
    <col min="11035" max="11035" width="9.28515625" style="396" bestFit="1" customWidth="1"/>
    <col min="11036" max="11264" width="9.140625" style="396"/>
    <col min="11265" max="11265" width="9.140625" style="396" customWidth="1"/>
    <col min="11266" max="11266" width="11.28515625" style="396" customWidth="1"/>
    <col min="11267" max="11267" width="12.140625" style="396" bestFit="1" customWidth="1"/>
    <col min="11268" max="11268" width="11.28515625" style="396" customWidth="1"/>
    <col min="11269" max="11269" width="12.28515625" style="396" bestFit="1" customWidth="1"/>
    <col min="11270" max="11270" width="11.140625" style="396" customWidth="1"/>
    <col min="11271" max="11271" width="7.28515625" style="396" bestFit="1" customWidth="1"/>
    <col min="11272" max="11272" width="6.140625" style="396" customWidth="1"/>
    <col min="11273" max="11273" width="10" style="396" customWidth="1"/>
    <col min="11274" max="11274" width="11.28515625" style="396" bestFit="1" customWidth="1"/>
    <col min="11275" max="11275" width="10.28515625" style="396" bestFit="1" customWidth="1"/>
    <col min="11276" max="11276" width="7.85546875" style="396" bestFit="1" customWidth="1"/>
    <col min="11277" max="11277" width="5.85546875" style="396" bestFit="1" customWidth="1"/>
    <col min="11278" max="11278" width="11.28515625" style="396" bestFit="1" customWidth="1"/>
    <col min="11279" max="11279" width="7.28515625" style="396" bestFit="1" customWidth="1"/>
    <col min="11280" max="11280" width="4.7109375" style="396" customWidth="1"/>
    <col min="11281" max="11282" width="9.140625" style="396"/>
    <col min="11283" max="11283" width="9.28515625" style="396" bestFit="1" customWidth="1"/>
    <col min="11284" max="11285" width="9.140625" style="396"/>
    <col min="11286" max="11286" width="9.28515625" style="396" bestFit="1" customWidth="1"/>
    <col min="11287" max="11290" width="9.140625" style="396"/>
    <col min="11291" max="11291" width="9.28515625" style="396" bestFit="1" customWidth="1"/>
    <col min="11292" max="11520" width="9.140625" style="396"/>
    <col min="11521" max="11521" width="9.140625" style="396" customWidth="1"/>
    <col min="11522" max="11522" width="11.28515625" style="396" customWidth="1"/>
    <col min="11523" max="11523" width="12.140625" style="396" bestFit="1" customWidth="1"/>
    <col min="11524" max="11524" width="11.28515625" style="396" customWidth="1"/>
    <col min="11525" max="11525" width="12.28515625" style="396" bestFit="1" customWidth="1"/>
    <col min="11526" max="11526" width="11.140625" style="396" customWidth="1"/>
    <col min="11527" max="11527" width="7.28515625" style="396" bestFit="1" customWidth="1"/>
    <col min="11528" max="11528" width="6.140625" style="396" customWidth="1"/>
    <col min="11529" max="11529" width="10" style="396" customWidth="1"/>
    <col min="11530" max="11530" width="11.28515625" style="396" bestFit="1" customWidth="1"/>
    <col min="11531" max="11531" width="10.28515625" style="396" bestFit="1" customWidth="1"/>
    <col min="11532" max="11532" width="7.85546875" style="396" bestFit="1" customWidth="1"/>
    <col min="11533" max="11533" width="5.85546875" style="396" bestFit="1" customWidth="1"/>
    <col min="11534" max="11534" width="11.28515625" style="396" bestFit="1" customWidth="1"/>
    <col min="11535" max="11535" width="7.28515625" style="396" bestFit="1" customWidth="1"/>
    <col min="11536" max="11536" width="4.7109375" style="396" customWidth="1"/>
    <col min="11537" max="11538" width="9.140625" style="396"/>
    <col min="11539" max="11539" width="9.28515625" style="396" bestFit="1" customWidth="1"/>
    <col min="11540" max="11541" width="9.140625" style="396"/>
    <col min="11542" max="11542" width="9.28515625" style="396" bestFit="1" customWidth="1"/>
    <col min="11543" max="11546" width="9.140625" style="396"/>
    <col min="11547" max="11547" width="9.28515625" style="396" bestFit="1" customWidth="1"/>
    <col min="11548" max="11776" width="9.140625" style="396"/>
    <col min="11777" max="11777" width="9.140625" style="396" customWidth="1"/>
    <col min="11778" max="11778" width="11.28515625" style="396" customWidth="1"/>
    <col min="11779" max="11779" width="12.140625" style="396" bestFit="1" customWidth="1"/>
    <col min="11780" max="11780" width="11.28515625" style="396" customWidth="1"/>
    <col min="11781" max="11781" width="12.28515625" style="396" bestFit="1" customWidth="1"/>
    <col min="11782" max="11782" width="11.140625" style="396" customWidth="1"/>
    <col min="11783" max="11783" width="7.28515625" style="396" bestFit="1" customWidth="1"/>
    <col min="11784" max="11784" width="6.140625" style="396" customWidth="1"/>
    <col min="11785" max="11785" width="10" style="396" customWidth="1"/>
    <col min="11786" max="11786" width="11.28515625" style="396" bestFit="1" customWidth="1"/>
    <col min="11787" max="11787" width="10.28515625" style="396" bestFit="1" customWidth="1"/>
    <col min="11788" max="11788" width="7.85546875" style="396" bestFit="1" customWidth="1"/>
    <col min="11789" max="11789" width="5.85546875" style="396" bestFit="1" customWidth="1"/>
    <col min="11790" max="11790" width="11.28515625" style="396" bestFit="1" customWidth="1"/>
    <col min="11791" max="11791" width="7.28515625" style="396" bestFit="1" customWidth="1"/>
    <col min="11792" max="11792" width="4.7109375" style="396" customWidth="1"/>
    <col min="11793" max="11794" width="9.140625" style="396"/>
    <col min="11795" max="11795" width="9.28515625" style="396" bestFit="1" customWidth="1"/>
    <col min="11796" max="11797" width="9.140625" style="396"/>
    <col min="11798" max="11798" width="9.28515625" style="396" bestFit="1" customWidth="1"/>
    <col min="11799" max="11802" width="9.140625" style="396"/>
    <col min="11803" max="11803" width="9.28515625" style="396" bestFit="1" customWidth="1"/>
    <col min="11804" max="12032" width="9.140625" style="396"/>
    <col min="12033" max="12033" width="9.140625" style="396" customWidth="1"/>
    <col min="12034" max="12034" width="11.28515625" style="396" customWidth="1"/>
    <col min="12035" max="12035" width="12.140625" style="396" bestFit="1" customWidth="1"/>
    <col min="12036" max="12036" width="11.28515625" style="396" customWidth="1"/>
    <col min="12037" max="12037" width="12.28515625" style="396" bestFit="1" customWidth="1"/>
    <col min="12038" max="12038" width="11.140625" style="396" customWidth="1"/>
    <col min="12039" max="12039" width="7.28515625" style="396" bestFit="1" customWidth="1"/>
    <col min="12040" max="12040" width="6.140625" style="396" customWidth="1"/>
    <col min="12041" max="12041" width="10" style="396" customWidth="1"/>
    <col min="12042" max="12042" width="11.28515625" style="396" bestFit="1" customWidth="1"/>
    <col min="12043" max="12043" width="10.28515625" style="396" bestFit="1" customWidth="1"/>
    <col min="12044" max="12044" width="7.85546875" style="396" bestFit="1" customWidth="1"/>
    <col min="12045" max="12045" width="5.85546875" style="396" bestFit="1" customWidth="1"/>
    <col min="12046" max="12046" width="11.28515625" style="396" bestFit="1" customWidth="1"/>
    <col min="12047" max="12047" width="7.28515625" style="396" bestFit="1" customWidth="1"/>
    <col min="12048" max="12048" width="4.7109375" style="396" customWidth="1"/>
    <col min="12049" max="12050" width="9.140625" style="396"/>
    <col min="12051" max="12051" width="9.28515625" style="396" bestFit="1" customWidth="1"/>
    <col min="12052" max="12053" width="9.140625" style="396"/>
    <col min="12054" max="12054" width="9.28515625" style="396" bestFit="1" customWidth="1"/>
    <col min="12055" max="12058" width="9.140625" style="396"/>
    <col min="12059" max="12059" width="9.28515625" style="396" bestFit="1" customWidth="1"/>
    <col min="12060" max="12288" width="9.140625" style="396"/>
    <col min="12289" max="12289" width="9.140625" style="396" customWidth="1"/>
    <col min="12290" max="12290" width="11.28515625" style="396" customWidth="1"/>
    <col min="12291" max="12291" width="12.140625" style="396" bestFit="1" customWidth="1"/>
    <col min="12292" max="12292" width="11.28515625" style="396" customWidth="1"/>
    <col min="12293" max="12293" width="12.28515625" style="396" bestFit="1" customWidth="1"/>
    <col min="12294" max="12294" width="11.140625" style="396" customWidth="1"/>
    <col min="12295" max="12295" width="7.28515625" style="396" bestFit="1" customWidth="1"/>
    <col min="12296" max="12296" width="6.140625" style="396" customWidth="1"/>
    <col min="12297" max="12297" width="10" style="396" customWidth="1"/>
    <col min="12298" max="12298" width="11.28515625" style="396" bestFit="1" customWidth="1"/>
    <col min="12299" max="12299" width="10.28515625" style="396" bestFit="1" customWidth="1"/>
    <col min="12300" max="12300" width="7.85546875" style="396" bestFit="1" customWidth="1"/>
    <col min="12301" max="12301" width="5.85546875" style="396" bestFit="1" customWidth="1"/>
    <col min="12302" max="12302" width="11.28515625" style="396" bestFit="1" customWidth="1"/>
    <col min="12303" max="12303" width="7.28515625" style="396" bestFit="1" customWidth="1"/>
    <col min="12304" max="12304" width="4.7109375" style="396" customWidth="1"/>
    <col min="12305" max="12306" width="9.140625" style="396"/>
    <col min="12307" max="12307" width="9.28515625" style="396" bestFit="1" customWidth="1"/>
    <col min="12308" max="12309" width="9.140625" style="396"/>
    <col min="12310" max="12310" width="9.28515625" style="396" bestFit="1" customWidth="1"/>
    <col min="12311" max="12314" width="9.140625" style="396"/>
    <col min="12315" max="12315" width="9.28515625" style="396" bestFit="1" customWidth="1"/>
    <col min="12316" max="12544" width="9.140625" style="396"/>
    <col min="12545" max="12545" width="9.140625" style="396" customWidth="1"/>
    <col min="12546" max="12546" width="11.28515625" style="396" customWidth="1"/>
    <col min="12547" max="12547" width="12.140625" style="396" bestFit="1" customWidth="1"/>
    <col min="12548" max="12548" width="11.28515625" style="396" customWidth="1"/>
    <col min="12549" max="12549" width="12.28515625" style="396" bestFit="1" customWidth="1"/>
    <col min="12550" max="12550" width="11.140625" style="396" customWidth="1"/>
    <col min="12551" max="12551" width="7.28515625" style="396" bestFit="1" customWidth="1"/>
    <col min="12552" max="12552" width="6.140625" style="396" customWidth="1"/>
    <col min="12553" max="12553" width="10" style="396" customWidth="1"/>
    <col min="12554" max="12554" width="11.28515625" style="396" bestFit="1" customWidth="1"/>
    <col min="12555" max="12555" width="10.28515625" style="396" bestFit="1" customWidth="1"/>
    <col min="12556" max="12556" width="7.85546875" style="396" bestFit="1" customWidth="1"/>
    <col min="12557" max="12557" width="5.85546875" style="396" bestFit="1" customWidth="1"/>
    <col min="12558" max="12558" width="11.28515625" style="396" bestFit="1" customWidth="1"/>
    <col min="12559" max="12559" width="7.28515625" style="396" bestFit="1" customWidth="1"/>
    <col min="12560" max="12560" width="4.7109375" style="396" customWidth="1"/>
    <col min="12561" max="12562" width="9.140625" style="396"/>
    <col min="12563" max="12563" width="9.28515625" style="396" bestFit="1" customWidth="1"/>
    <col min="12564" max="12565" width="9.140625" style="396"/>
    <col min="12566" max="12566" width="9.28515625" style="396" bestFit="1" customWidth="1"/>
    <col min="12567" max="12570" width="9.140625" style="396"/>
    <col min="12571" max="12571" width="9.28515625" style="396" bestFit="1" customWidth="1"/>
    <col min="12572" max="12800" width="9.140625" style="396"/>
    <col min="12801" max="12801" width="9.140625" style="396" customWidth="1"/>
    <col min="12802" max="12802" width="11.28515625" style="396" customWidth="1"/>
    <col min="12803" max="12803" width="12.140625" style="396" bestFit="1" customWidth="1"/>
    <col min="12804" max="12804" width="11.28515625" style="396" customWidth="1"/>
    <col min="12805" max="12805" width="12.28515625" style="396" bestFit="1" customWidth="1"/>
    <col min="12806" max="12806" width="11.140625" style="396" customWidth="1"/>
    <col min="12807" max="12807" width="7.28515625" style="396" bestFit="1" customWidth="1"/>
    <col min="12808" max="12808" width="6.140625" style="396" customWidth="1"/>
    <col min="12809" max="12809" width="10" style="396" customWidth="1"/>
    <col min="12810" max="12810" width="11.28515625" style="396" bestFit="1" customWidth="1"/>
    <col min="12811" max="12811" width="10.28515625" style="396" bestFit="1" customWidth="1"/>
    <col min="12812" max="12812" width="7.85546875" style="396" bestFit="1" customWidth="1"/>
    <col min="12813" max="12813" width="5.85546875" style="396" bestFit="1" customWidth="1"/>
    <col min="12814" max="12814" width="11.28515625" style="396" bestFit="1" customWidth="1"/>
    <col min="12815" max="12815" width="7.28515625" style="396" bestFit="1" customWidth="1"/>
    <col min="12816" max="12816" width="4.7109375" style="396" customWidth="1"/>
    <col min="12817" max="12818" width="9.140625" style="396"/>
    <col min="12819" max="12819" width="9.28515625" style="396" bestFit="1" customWidth="1"/>
    <col min="12820" max="12821" width="9.140625" style="396"/>
    <col min="12822" max="12822" width="9.28515625" style="396" bestFit="1" customWidth="1"/>
    <col min="12823" max="12826" width="9.140625" style="396"/>
    <col min="12827" max="12827" width="9.28515625" style="396" bestFit="1" customWidth="1"/>
    <col min="12828" max="13056" width="9.140625" style="396"/>
    <col min="13057" max="13057" width="9.140625" style="396" customWidth="1"/>
    <col min="13058" max="13058" width="11.28515625" style="396" customWidth="1"/>
    <col min="13059" max="13059" width="12.140625" style="396" bestFit="1" customWidth="1"/>
    <col min="13060" max="13060" width="11.28515625" style="396" customWidth="1"/>
    <col min="13061" max="13061" width="12.28515625" style="396" bestFit="1" customWidth="1"/>
    <col min="13062" max="13062" width="11.140625" style="396" customWidth="1"/>
    <col min="13063" max="13063" width="7.28515625" style="396" bestFit="1" customWidth="1"/>
    <col min="13064" max="13064" width="6.140625" style="396" customWidth="1"/>
    <col min="13065" max="13065" width="10" style="396" customWidth="1"/>
    <col min="13066" max="13066" width="11.28515625" style="396" bestFit="1" customWidth="1"/>
    <col min="13067" max="13067" width="10.28515625" style="396" bestFit="1" customWidth="1"/>
    <col min="13068" max="13068" width="7.85546875" style="396" bestFit="1" customWidth="1"/>
    <col min="13069" max="13069" width="5.85546875" style="396" bestFit="1" customWidth="1"/>
    <col min="13070" max="13070" width="11.28515625" style="396" bestFit="1" customWidth="1"/>
    <col min="13071" max="13071" width="7.28515625" style="396" bestFit="1" customWidth="1"/>
    <col min="13072" max="13072" width="4.7109375" style="396" customWidth="1"/>
    <col min="13073" max="13074" width="9.140625" style="396"/>
    <col min="13075" max="13075" width="9.28515625" style="396" bestFit="1" customWidth="1"/>
    <col min="13076" max="13077" width="9.140625" style="396"/>
    <col min="13078" max="13078" width="9.28515625" style="396" bestFit="1" customWidth="1"/>
    <col min="13079" max="13082" width="9.140625" style="396"/>
    <col min="13083" max="13083" width="9.28515625" style="396" bestFit="1" customWidth="1"/>
    <col min="13084" max="13312" width="9.140625" style="396"/>
    <col min="13313" max="13313" width="9.140625" style="396" customWidth="1"/>
    <col min="13314" max="13314" width="11.28515625" style="396" customWidth="1"/>
    <col min="13315" max="13315" width="12.140625" style="396" bestFit="1" customWidth="1"/>
    <col min="13316" max="13316" width="11.28515625" style="396" customWidth="1"/>
    <col min="13317" max="13317" width="12.28515625" style="396" bestFit="1" customWidth="1"/>
    <col min="13318" max="13318" width="11.140625" style="396" customWidth="1"/>
    <col min="13319" max="13319" width="7.28515625" style="396" bestFit="1" customWidth="1"/>
    <col min="13320" max="13320" width="6.140625" style="396" customWidth="1"/>
    <col min="13321" max="13321" width="10" style="396" customWidth="1"/>
    <col min="13322" max="13322" width="11.28515625" style="396" bestFit="1" customWidth="1"/>
    <col min="13323" max="13323" width="10.28515625" style="396" bestFit="1" customWidth="1"/>
    <col min="13324" max="13324" width="7.85546875" style="396" bestFit="1" customWidth="1"/>
    <col min="13325" max="13325" width="5.85546875" style="396" bestFit="1" customWidth="1"/>
    <col min="13326" max="13326" width="11.28515625" style="396" bestFit="1" customWidth="1"/>
    <col min="13327" max="13327" width="7.28515625" style="396" bestFit="1" customWidth="1"/>
    <col min="13328" max="13328" width="4.7109375" style="396" customWidth="1"/>
    <col min="13329" max="13330" width="9.140625" style="396"/>
    <col min="13331" max="13331" width="9.28515625" style="396" bestFit="1" customWidth="1"/>
    <col min="13332" max="13333" width="9.140625" style="396"/>
    <col min="13334" max="13334" width="9.28515625" style="396" bestFit="1" customWidth="1"/>
    <col min="13335" max="13338" width="9.140625" style="396"/>
    <col min="13339" max="13339" width="9.28515625" style="396" bestFit="1" customWidth="1"/>
    <col min="13340" max="13568" width="9.140625" style="396"/>
    <col min="13569" max="13569" width="9.140625" style="396" customWidth="1"/>
    <col min="13570" max="13570" width="11.28515625" style="396" customWidth="1"/>
    <col min="13571" max="13571" width="12.140625" style="396" bestFit="1" customWidth="1"/>
    <col min="13572" max="13572" width="11.28515625" style="396" customWidth="1"/>
    <col min="13573" max="13573" width="12.28515625" style="396" bestFit="1" customWidth="1"/>
    <col min="13574" max="13574" width="11.140625" style="396" customWidth="1"/>
    <col min="13575" max="13575" width="7.28515625" style="396" bestFit="1" customWidth="1"/>
    <col min="13576" max="13576" width="6.140625" style="396" customWidth="1"/>
    <col min="13577" max="13577" width="10" style="396" customWidth="1"/>
    <col min="13578" max="13578" width="11.28515625" style="396" bestFit="1" customWidth="1"/>
    <col min="13579" max="13579" width="10.28515625" style="396" bestFit="1" customWidth="1"/>
    <col min="13580" max="13580" width="7.85546875" style="396" bestFit="1" customWidth="1"/>
    <col min="13581" max="13581" width="5.85546875" style="396" bestFit="1" customWidth="1"/>
    <col min="13582" max="13582" width="11.28515625" style="396" bestFit="1" customWidth="1"/>
    <col min="13583" max="13583" width="7.28515625" style="396" bestFit="1" customWidth="1"/>
    <col min="13584" max="13584" width="4.7109375" style="396" customWidth="1"/>
    <col min="13585" max="13586" width="9.140625" style="396"/>
    <col min="13587" max="13587" width="9.28515625" style="396" bestFit="1" customWidth="1"/>
    <col min="13588" max="13589" width="9.140625" style="396"/>
    <col min="13590" max="13590" width="9.28515625" style="396" bestFit="1" customWidth="1"/>
    <col min="13591" max="13594" width="9.140625" style="396"/>
    <col min="13595" max="13595" width="9.28515625" style="396" bestFit="1" customWidth="1"/>
    <col min="13596" max="13824" width="9.140625" style="396"/>
    <col min="13825" max="13825" width="9.140625" style="396" customWidth="1"/>
    <col min="13826" max="13826" width="11.28515625" style="396" customWidth="1"/>
    <col min="13827" max="13827" width="12.140625" style="396" bestFit="1" customWidth="1"/>
    <col min="13828" max="13828" width="11.28515625" style="396" customWidth="1"/>
    <col min="13829" max="13829" width="12.28515625" style="396" bestFit="1" customWidth="1"/>
    <col min="13830" max="13830" width="11.140625" style="396" customWidth="1"/>
    <col min="13831" max="13831" width="7.28515625" style="396" bestFit="1" customWidth="1"/>
    <col min="13832" max="13832" width="6.140625" style="396" customWidth="1"/>
    <col min="13833" max="13833" width="10" style="396" customWidth="1"/>
    <col min="13834" max="13834" width="11.28515625" style="396" bestFit="1" customWidth="1"/>
    <col min="13835" max="13835" width="10.28515625" style="396" bestFit="1" customWidth="1"/>
    <col min="13836" max="13836" width="7.85546875" style="396" bestFit="1" customWidth="1"/>
    <col min="13837" max="13837" width="5.85546875" style="396" bestFit="1" customWidth="1"/>
    <col min="13838" max="13838" width="11.28515625" style="396" bestFit="1" customWidth="1"/>
    <col min="13839" max="13839" width="7.28515625" style="396" bestFit="1" customWidth="1"/>
    <col min="13840" max="13840" width="4.7109375" style="396" customWidth="1"/>
    <col min="13841" max="13842" width="9.140625" style="396"/>
    <col min="13843" max="13843" width="9.28515625" style="396" bestFit="1" customWidth="1"/>
    <col min="13844" max="13845" width="9.140625" style="396"/>
    <col min="13846" max="13846" width="9.28515625" style="396" bestFit="1" customWidth="1"/>
    <col min="13847" max="13850" width="9.140625" style="396"/>
    <col min="13851" max="13851" width="9.28515625" style="396" bestFit="1" customWidth="1"/>
    <col min="13852" max="14080" width="9.140625" style="396"/>
    <col min="14081" max="14081" width="9.140625" style="396" customWidth="1"/>
    <col min="14082" max="14082" width="11.28515625" style="396" customWidth="1"/>
    <col min="14083" max="14083" width="12.140625" style="396" bestFit="1" customWidth="1"/>
    <col min="14084" max="14084" width="11.28515625" style="396" customWidth="1"/>
    <col min="14085" max="14085" width="12.28515625" style="396" bestFit="1" customWidth="1"/>
    <col min="14086" max="14086" width="11.140625" style="396" customWidth="1"/>
    <col min="14087" max="14087" width="7.28515625" style="396" bestFit="1" customWidth="1"/>
    <col min="14088" max="14088" width="6.140625" style="396" customWidth="1"/>
    <col min="14089" max="14089" width="10" style="396" customWidth="1"/>
    <col min="14090" max="14090" width="11.28515625" style="396" bestFit="1" customWidth="1"/>
    <col min="14091" max="14091" width="10.28515625" style="396" bestFit="1" customWidth="1"/>
    <col min="14092" max="14092" width="7.85546875" style="396" bestFit="1" customWidth="1"/>
    <col min="14093" max="14093" width="5.85546875" style="396" bestFit="1" customWidth="1"/>
    <col min="14094" max="14094" width="11.28515625" style="396" bestFit="1" customWidth="1"/>
    <col min="14095" max="14095" width="7.28515625" style="396" bestFit="1" customWidth="1"/>
    <col min="14096" max="14096" width="4.7109375" style="396" customWidth="1"/>
    <col min="14097" max="14098" width="9.140625" style="396"/>
    <col min="14099" max="14099" width="9.28515625" style="396" bestFit="1" customWidth="1"/>
    <col min="14100" max="14101" width="9.140625" style="396"/>
    <col min="14102" max="14102" width="9.28515625" style="396" bestFit="1" customWidth="1"/>
    <col min="14103" max="14106" width="9.140625" style="396"/>
    <col min="14107" max="14107" width="9.28515625" style="396" bestFit="1" customWidth="1"/>
    <col min="14108" max="14336" width="9.140625" style="396"/>
    <col min="14337" max="14337" width="9.140625" style="396" customWidth="1"/>
    <col min="14338" max="14338" width="11.28515625" style="396" customWidth="1"/>
    <col min="14339" max="14339" width="12.140625" style="396" bestFit="1" customWidth="1"/>
    <col min="14340" max="14340" width="11.28515625" style="396" customWidth="1"/>
    <col min="14341" max="14341" width="12.28515625" style="396" bestFit="1" customWidth="1"/>
    <col min="14342" max="14342" width="11.140625" style="396" customWidth="1"/>
    <col min="14343" max="14343" width="7.28515625" style="396" bestFit="1" customWidth="1"/>
    <col min="14344" max="14344" width="6.140625" style="396" customWidth="1"/>
    <col min="14345" max="14345" width="10" style="396" customWidth="1"/>
    <col min="14346" max="14346" width="11.28515625" style="396" bestFit="1" customWidth="1"/>
    <col min="14347" max="14347" width="10.28515625" style="396" bestFit="1" customWidth="1"/>
    <col min="14348" max="14348" width="7.85546875" style="396" bestFit="1" customWidth="1"/>
    <col min="14349" max="14349" width="5.85546875" style="396" bestFit="1" customWidth="1"/>
    <col min="14350" max="14350" width="11.28515625" style="396" bestFit="1" customWidth="1"/>
    <col min="14351" max="14351" width="7.28515625" style="396" bestFit="1" customWidth="1"/>
    <col min="14352" max="14352" width="4.7109375" style="396" customWidth="1"/>
    <col min="14353" max="14354" width="9.140625" style="396"/>
    <col min="14355" max="14355" width="9.28515625" style="396" bestFit="1" customWidth="1"/>
    <col min="14356" max="14357" width="9.140625" style="396"/>
    <col min="14358" max="14358" width="9.28515625" style="396" bestFit="1" customWidth="1"/>
    <col min="14359" max="14362" width="9.140625" style="396"/>
    <col min="14363" max="14363" width="9.28515625" style="396" bestFit="1" customWidth="1"/>
    <col min="14364" max="14592" width="9.140625" style="396"/>
    <col min="14593" max="14593" width="9.140625" style="396" customWidth="1"/>
    <col min="14594" max="14594" width="11.28515625" style="396" customWidth="1"/>
    <col min="14595" max="14595" width="12.140625" style="396" bestFit="1" customWidth="1"/>
    <col min="14596" max="14596" width="11.28515625" style="396" customWidth="1"/>
    <col min="14597" max="14597" width="12.28515625" style="396" bestFit="1" customWidth="1"/>
    <col min="14598" max="14598" width="11.140625" style="396" customWidth="1"/>
    <col min="14599" max="14599" width="7.28515625" style="396" bestFit="1" customWidth="1"/>
    <col min="14600" max="14600" width="6.140625" style="396" customWidth="1"/>
    <col min="14601" max="14601" width="10" style="396" customWidth="1"/>
    <col min="14602" max="14602" width="11.28515625" style="396" bestFit="1" customWidth="1"/>
    <col min="14603" max="14603" width="10.28515625" style="396" bestFit="1" customWidth="1"/>
    <col min="14604" max="14604" width="7.85546875" style="396" bestFit="1" customWidth="1"/>
    <col min="14605" max="14605" width="5.85546875" style="396" bestFit="1" customWidth="1"/>
    <col min="14606" max="14606" width="11.28515625" style="396" bestFit="1" customWidth="1"/>
    <col min="14607" max="14607" width="7.28515625" style="396" bestFit="1" customWidth="1"/>
    <col min="14608" max="14608" width="4.7109375" style="396" customWidth="1"/>
    <col min="14609" max="14610" width="9.140625" style="396"/>
    <col min="14611" max="14611" width="9.28515625" style="396" bestFit="1" customWidth="1"/>
    <col min="14612" max="14613" width="9.140625" style="396"/>
    <col min="14614" max="14614" width="9.28515625" style="396" bestFit="1" customWidth="1"/>
    <col min="14615" max="14618" width="9.140625" style="396"/>
    <col min="14619" max="14619" width="9.28515625" style="396" bestFit="1" customWidth="1"/>
    <col min="14620" max="14848" width="9.140625" style="396"/>
    <col min="14849" max="14849" width="9.140625" style="396" customWidth="1"/>
    <col min="14850" max="14850" width="11.28515625" style="396" customWidth="1"/>
    <col min="14851" max="14851" width="12.140625" style="396" bestFit="1" customWidth="1"/>
    <col min="14852" max="14852" width="11.28515625" style="396" customWidth="1"/>
    <col min="14853" max="14853" width="12.28515625" style="396" bestFit="1" customWidth="1"/>
    <col min="14854" max="14854" width="11.140625" style="396" customWidth="1"/>
    <col min="14855" max="14855" width="7.28515625" style="396" bestFit="1" customWidth="1"/>
    <col min="14856" max="14856" width="6.140625" style="396" customWidth="1"/>
    <col min="14857" max="14857" width="10" style="396" customWidth="1"/>
    <col min="14858" max="14858" width="11.28515625" style="396" bestFit="1" customWidth="1"/>
    <col min="14859" max="14859" width="10.28515625" style="396" bestFit="1" customWidth="1"/>
    <col min="14860" max="14860" width="7.85546875" style="396" bestFit="1" customWidth="1"/>
    <col min="14861" max="14861" width="5.85546875" style="396" bestFit="1" customWidth="1"/>
    <col min="14862" max="14862" width="11.28515625" style="396" bestFit="1" customWidth="1"/>
    <col min="14863" max="14863" width="7.28515625" style="396" bestFit="1" customWidth="1"/>
    <col min="14864" max="14864" width="4.7109375" style="396" customWidth="1"/>
    <col min="14865" max="14866" width="9.140625" style="396"/>
    <col min="14867" max="14867" width="9.28515625" style="396" bestFit="1" customWidth="1"/>
    <col min="14868" max="14869" width="9.140625" style="396"/>
    <col min="14870" max="14870" width="9.28515625" style="396" bestFit="1" customWidth="1"/>
    <col min="14871" max="14874" width="9.140625" style="396"/>
    <col min="14875" max="14875" width="9.28515625" style="396" bestFit="1" customWidth="1"/>
    <col min="14876" max="15104" width="9.140625" style="396"/>
    <col min="15105" max="15105" width="9.140625" style="396" customWidth="1"/>
    <col min="15106" max="15106" width="11.28515625" style="396" customWidth="1"/>
    <col min="15107" max="15107" width="12.140625" style="396" bestFit="1" customWidth="1"/>
    <col min="15108" max="15108" width="11.28515625" style="396" customWidth="1"/>
    <col min="15109" max="15109" width="12.28515625" style="396" bestFit="1" customWidth="1"/>
    <col min="15110" max="15110" width="11.140625" style="396" customWidth="1"/>
    <col min="15111" max="15111" width="7.28515625" style="396" bestFit="1" customWidth="1"/>
    <col min="15112" max="15112" width="6.140625" style="396" customWidth="1"/>
    <col min="15113" max="15113" width="10" style="396" customWidth="1"/>
    <col min="15114" max="15114" width="11.28515625" style="396" bestFit="1" customWidth="1"/>
    <col min="15115" max="15115" width="10.28515625" style="396" bestFit="1" customWidth="1"/>
    <col min="15116" max="15116" width="7.85546875" style="396" bestFit="1" customWidth="1"/>
    <col min="15117" max="15117" width="5.85546875" style="396" bestFit="1" customWidth="1"/>
    <col min="15118" max="15118" width="11.28515625" style="396" bestFit="1" customWidth="1"/>
    <col min="15119" max="15119" width="7.28515625" style="396" bestFit="1" customWidth="1"/>
    <col min="15120" max="15120" width="4.7109375" style="396" customWidth="1"/>
    <col min="15121" max="15122" width="9.140625" style="396"/>
    <col min="15123" max="15123" width="9.28515625" style="396" bestFit="1" customWidth="1"/>
    <col min="15124" max="15125" width="9.140625" style="396"/>
    <col min="15126" max="15126" width="9.28515625" style="396" bestFit="1" customWidth="1"/>
    <col min="15127" max="15130" width="9.140625" style="396"/>
    <col min="15131" max="15131" width="9.28515625" style="396" bestFit="1" customWidth="1"/>
    <col min="15132" max="15360" width="9.140625" style="396"/>
    <col min="15361" max="15361" width="9.140625" style="396" customWidth="1"/>
    <col min="15362" max="15362" width="11.28515625" style="396" customWidth="1"/>
    <col min="15363" max="15363" width="12.140625" style="396" bestFit="1" customWidth="1"/>
    <col min="15364" max="15364" width="11.28515625" style="396" customWidth="1"/>
    <col min="15365" max="15365" width="12.28515625" style="396" bestFit="1" customWidth="1"/>
    <col min="15366" max="15366" width="11.140625" style="396" customWidth="1"/>
    <col min="15367" max="15367" width="7.28515625" style="396" bestFit="1" customWidth="1"/>
    <col min="15368" max="15368" width="6.140625" style="396" customWidth="1"/>
    <col min="15369" max="15369" width="10" style="396" customWidth="1"/>
    <col min="15370" max="15370" width="11.28515625" style="396" bestFit="1" customWidth="1"/>
    <col min="15371" max="15371" width="10.28515625" style="396" bestFit="1" customWidth="1"/>
    <col min="15372" max="15372" width="7.85546875" style="396" bestFit="1" customWidth="1"/>
    <col min="15373" max="15373" width="5.85546875" style="396" bestFit="1" customWidth="1"/>
    <col min="15374" max="15374" width="11.28515625" style="396" bestFit="1" customWidth="1"/>
    <col min="15375" max="15375" width="7.28515625" style="396" bestFit="1" customWidth="1"/>
    <col min="15376" max="15376" width="4.7109375" style="396" customWidth="1"/>
    <col min="15377" max="15378" width="9.140625" style="396"/>
    <col min="15379" max="15379" width="9.28515625" style="396" bestFit="1" customWidth="1"/>
    <col min="15380" max="15381" width="9.140625" style="396"/>
    <col min="15382" max="15382" width="9.28515625" style="396" bestFit="1" customWidth="1"/>
    <col min="15383" max="15386" width="9.140625" style="396"/>
    <col min="15387" max="15387" width="9.28515625" style="396" bestFit="1" customWidth="1"/>
    <col min="15388" max="15616" width="9.140625" style="396"/>
    <col min="15617" max="15617" width="9.140625" style="396" customWidth="1"/>
    <col min="15618" max="15618" width="11.28515625" style="396" customWidth="1"/>
    <col min="15619" max="15619" width="12.140625" style="396" bestFit="1" customWidth="1"/>
    <col min="15620" max="15620" width="11.28515625" style="396" customWidth="1"/>
    <col min="15621" max="15621" width="12.28515625" style="396" bestFit="1" customWidth="1"/>
    <col min="15622" max="15622" width="11.140625" style="396" customWidth="1"/>
    <col min="15623" max="15623" width="7.28515625" style="396" bestFit="1" customWidth="1"/>
    <col min="15624" max="15624" width="6.140625" style="396" customWidth="1"/>
    <col min="15625" max="15625" width="10" style="396" customWidth="1"/>
    <col min="15626" max="15626" width="11.28515625" style="396" bestFit="1" customWidth="1"/>
    <col min="15627" max="15627" width="10.28515625" style="396" bestFit="1" customWidth="1"/>
    <col min="15628" max="15628" width="7.85546875" style="396" bestFit="1" customWidth="1"/>
    <col min="15629" max="15629" width="5.85546875" style="396" bestFit="1" customWidth="1"/>
    <col min="15630" max="15630" width="11.28515625" style="396" bestFit="1" customWidth="1"/>
    <col min="15631" max="15631" width="7.28515625" style="396" bestFit="1" customWidth="1"/>
    <col min="15632" max="15632" width="4.7109375" style="396" customWidth="1"/>
    <col min="15633" max="15634" width="9.140625" style="396"/>
    <col min="15635" max="15635" width="9.28515625" style="396" bestFit="1" customWidth="1"/>
    <col min="15636" max="15637" width="9.140625" style="396"/>
    <col min="15638" max="15638" width="9.28515625" style="396" bestFit="1" customWidth="1"/>
    <col min="15639" max="15642" width="9.140625" style="396"/>
    <col min="15643" max="15643" width="9.28515625" style="396" bestFit="1" customWidth="1"/>
    <col min="15644" max="15872" width="9.140625" style="396"/>
    <col min="15873" max="15873" width="9.140625" style="396" customWidth="1"/>
    <col min="15874" max="15874" width="11.28515625" style="396" customWidth="1"/>
    <col min="15875" max="15875" width="12.140625" style="396" bestFit="1" customWidth="1"/>
    <col min="15876" max="15876" width="11.28515625" style="396" customWidth="1"/>
    <col min="15877" max="15877" width="12.28515625" style="396" bestFit="1" customWidth="1"/>
    <col min="15878" max="15878" width="11.140625" style="396" customWidth="1"/>
    <col min="15879" max="15879" width="7.28515625" style="396" bestFit="1" customWidth="1"/>
    <col min="15880" max="15880" width="6.140625" style="396" customWidth="1"/>
    <col min="15881" max="15881" width="10" style="396" customWidth="1"/>
    <col min="15882" max="15882" width="11.28515625" style="396" bestFit="1" customWidth="1"/>
    <col min="15883" max="15883" width="10.28515625" style="396" bestFit="1" customWidth="1"/>
    <col min="15884" max="15884" width="7.85546875" style="396" bestFit="1" customWidth="1"/>
    <col min="15885" max="15885" width="5.85546875" style="396" bestFit="1" customWidth="1"/>
    <col min="15886" max="15886" width="11.28515625" style="396" bestFit="1" customWidth="1"/>
    <col min="15887" max="15887" width="7.28515625" style="396" bestFit="1" customWidth="1"/>
    <col min="15888" max="15888" width="4.7109375" style="396" customWidth="1"/>
    <col min="15889" max="15890" width="9.140625" style="396"/>
    <col min="15891" max="15891" width="9.28515625" style="396" bestFit="1" customWidth="1"/>
    <col min="15892" max="15893" width="9.140625" style="396"/>
    <col min="15894" max="15894" width="9.28515625" style="396" bestFit="1" customWidth="1"/>
    <col min="15895" max="15898" width="9.140625" style="396"/>
    <col min="15899" max="15899" width="9.28515625" style="396" bestFit="1" customWidth="1"/>
    <col min="15900" max="16128" width="9.140625" style="396"/>
    <col min="16129" max="16129" width="9.140625" style="396" customWidth="1"/>
    <col min="16130" max="16130" width="11.28515625" style="396" customWidth="1"/>
    <col min="16131" max="16131" width="12.140625" style="396" bestFit="1" customWidth="1"/>
    <col min="16132" max="16132" width="11.28515625" style="396" customWidth="1"/>
    <col min="16133" max="16133" width="12.28515625" style="396" bestFit="1" customWidth="1"/>
    <col min="16134" max="16134" width="11.140625" style="396" customWidth="1"/>
    <col min="16135" max="16135" width="7.28515625" style="396" bestFit="1" customWidth="1"/>
    <col min="16136" max="16136" width="6.140625" style="396" customWidth="1"/>
    <col min="16137" max="16137" width="10" style="396" customWidth="1"/>
    <col min="16138" max="16138" width="11.28515625" style="396" bestFit="1" customWidth="1"/>
    <col min="16139" max="16139" width="10.28515625" style="396" bestFit="1" customWidth="1"/>
    <col min="16140" max="16140" width="7.85546875" style="396" bestFit="1" customWidth="1"/>
    <col min="16141" max="16141" width="5.85546875" style="396" bestFit="1" customWidth="1"/>
    <col min="16142" max="16142" width="11.28515625" style="396" bestFit="1" customWidth="1"/>
    <col min="16143" max="16143" width="7.28515625" style="396" bestFit="1" customWidth="1"/>
    <col min="16144" max="16144" width="4.7109375" style="396" customWidth="1"/>
    <col min="16145" max="16146" width="9.140625" style="396"/>
    <col min="16147" max="16147" width="9.28515625" style="396" bestFit="1" customWidth="1"/>
    <col min="16148" max="16149" width="9.140625" style="396"/>
    <col min="16150" max="16150" width="9.28515625" style="396" bestFit="1" customWidth="1"/>
    <col min="16151" max="16154" width="9.140625" style="396"/>
    <col min="16155" max="16155" width="9.28515625" style="396" bestFit="1" customWidth="1"/>
    <col min="16156" max="16384" width="9.140625" style="396"/>
  </cols>
  <sheetData>
    <row r="1" spans="1:15" ht="24.75" customHeight="1">
      <c r="A1" s="1092" t="s">
        <v>333</v>
      </c>
      <c r="B1" s="1092"/>
      <c r="C1" s="1092"/>
      <c r="D1" s="1092"/>
      <c r="E1" s="1092"/>
      <c r="F1" s="1092"/>
      <c r="G1" s="1092"/>
      <c r="H1" s="1092"/>
      <c r="I1" s="1092"/>
      <c r="J1" s="1092"/>
      <c r="K1" s="1092"/>
      <c r="L1" s="1092"/>
      <c r="M1" s="1092"/>
      <c r="N1" s="1092"/>
      <c r="O1" s="1092"/>
    </row>
    <row r="2" spans="1:15" ht="18">
      <c r="A2" s="1092" t="s">
        <v>1122</v>
      </c>
      <c r="B2" s="1092"/>
      <c r="C2" s="1092"/>
      <c r="D2" s="1092"/>
      <c r="E2" s="1092"/>
      <c r="F2" s="1092"/>
      <c r="G2" s="1092"/>
      <c r="H2" s="1092"/>
      <c r="I2" s="1092"/>
      <c r="J2" s="1092"/>
      <c r="K2" s="1092"/>
      <c r="L2" s="1092"/>
      <c r="M2" s="1092"/>
      <c r="N2" s="1092"/>
      <c r="O2" s="1092"/>
    </row>
    <row r="3" spans="1:15" ht="18">
      <c r="A3" s="1092" t="s">
        <v>1513</v>
      </c>
      <c r="B3" s="1092"/>
      <c r="C3" s="1092"/>
      <c r="D3" s="1092"/>
      <c r="E3" s="1092"/>
      <c r="F3" s="1092"/>
      <c r="G3" s="1092"/>
      <c r="H3" s="1092"/>
      <c r="I3" s="1092"/>
      <c r="J3" s="1092"/>
      <c r="K3" s="1092"/>
      <c r="L3" s="1092"/>
      <c r="M3" s="1092"/>
      <c r="N3" s="1092"/>
      <c r="O3" s="1092"/>
    </row>
    <row r="4" spans="1:15" ht="37.5" customHeight="1">
      <c r="A4" s="1093" t="s">
        <v>2</v>
      </c>
      <c r="B4" s="1093"/>
      <c r="C4" s="1093"/>
      <c r="D4" s="1093"/>
      <c r="E4" s="1093"/>
      <c r="F4" s="1093"/>
      <c r="G4" s="1093"/>
      <c r="H4" s="1093"/>
      <c r="I4" s="1093"/>
      <c r="J4" s="1093"/>
      <c r="K4" s="1093"/>
      <c r="L4" s="1093"/>
      <c r="M4" s="1093"/>
      <c r="N4" s="1093"/>
      <c r="O4" s="1093"/>
    </row>
    <row r="5" spans="1:15" s="454" customFormat="1" ht="10.5" customHeight="1" thickBot="1">
      <c r="A5" s="453"/>
      <c r="B5" s="453"/>
      <c r="C5" s="453"/>
      <c r="D5" s="453"/>
      <c r="E5" s="453"/>
      <c r="F5" s="453"/>
      <c r="G5" s="453"/>
      <c r="H5" s="453"/>
      <c r="I5" s="453"/>
      <c r="J5" s="453"/>
      <c r="K5" s="453"/>
      <c r="L5" s="453"/>
      <c r="M5" s="453"/>
      <c r="N5" s="453"/>
      <c r="O5" s="453"/>
    </row>
    <row r="6" spans="1:15" s="339" customFormat="1" ht="14.25" thickTop="1" thickBot="1">
      <c r="A6" s="455"/>
      <c r="B6" s="1096" t="s">
        <v>1121</v>
      </c>
      <c r="C6" s="1096"/>
      <c r="D6" s="1096"/>
      <c r="E6" s="1096"/>
      <c r="F6" s="1096"/>
      <c r="G6" s="1096"/>
      <c r="H6" s="456"/>
      <c r="I6" s="457"/>
      <c r="J6" s="1096" t="s">
        <v>1120</v>
      </c>
      <c r="K6" s="1096"/>
      <c r="L6" s="1096"/>
      <c r="M6" s="1096"/>
      <c r="N6" s="1096"/>
      <c r="O6" s="1096"/>
    </row>
    <row r="7" spans="1:15" s="339" customFormat="1" ht="14.25" thickTop="1" thickBot="1">
      <c r="A7" s="458" t="s">
        <v>1113</v>
      </c>
      <c r="B7" s="459" t="s">
        <v>1119</v>
      </c>
      <c r="C7" s="459" t="s">
        <v>1118</v>
      </c>
      <c r="D7" s="459" t="s">
        <v>1117</v>
      </c>
      <c r="E7" s="459" t="s">
        <v>7</v>
      </c>
      <c r="F7" s="459" t="s">
        <v>1097</v>
      </c>
      <c r="G7" s="460"/>
      <c r="H7" s="456"/>
      <c r="I7" s="458" t="str">
        <f>+A7</f>
        <v>BANCO</v>
      </c>
      <c r="J7" s="461" t="s">
        <v>3</v>
      </c>
      <c r="K7" s="461" t="s">
        <v>4</v>
      </c>
      <c r="L7" s="461" t="s">
        <v>5</v>
      </c>
      <c r="M7" s="461" t="s">
        <v>1112</v>
      </c>
      <c r="N7" s="461" t="s">
        <v>7</v>
      </c>
      <c r="O7" s="461" t="s">
        <v>1097</v>
      </c>
    </row>
    <row r="8" spans="1:15" s="339" customFormat="1" ht="13.5" thickTop="1">
      <c r="A8" s="456" t="s">
        <v>1111</v>
      </c>
      <c r="B8" s="462">
        <v>6658143.2378900005</v>
      </c>
      <c r="C8" s="462">
        <v>7184470.0857299995</v>
      </c>
      <c r="D8" s="462">
        <v>11515457.90415</v>
      </c>
      <c r="E8" s="462">
        <v>25358071.227770001</v>
      </c>
      <c r="F8" s="463">
        <f t="shared" ref="F8:F19" si="0">+E8/$E$21</f>
        <v>0.12891659613492756</v>
      </c>
      <c r="H8" s="456"/>
      <c r="I8" s="464" t="str">
        <f>+A8</f>
        <v xml:space="preserve">  BNB</v>
      </c>
      <c r="J8" s="462">
        <v>5505567.4244399993</v>
      </c>
      <c r="K8" s="465">
        <v>1152575.81345</v>
      </c>
      <c r="L8" s="462">
        <v>0</v>
      </c>
      <c r="M8" s="462">
        <v>0</v>
      </c>
      <c r="N8" s="462">
        <v>6658143.2378900005</v>
      </c>
      <c r="O8" s="463">
        <f t="shared" ref="O8:O19" si="1">+N8/$N$21</f>
        <v>0.1774954601718107</v>
      </c>
    </row>
    <row r="9" spans="1:15" s="339" customFormat="1">
      <c r="A9" s="456" t="s">
        <v>1110</v>
      </c>
      <c r="B9" s="462">
        <v>8001395.5908699995</v>
      </c>
      <c r="C9" s="462">
        <v>14895959.17546</v>
      </c>
      <c r="D9" s="462">
        <v>13675418.05036</v>
      </c>
      <c r="E9" s="462">
        <v>36572772.816690005</v>
      </c>
      <c r="F9" s="463">
        <f t="shared" si="0"/>
        <v>0.18593044164890563</v>
      </c>
      <c r="H9" s="456"/>
      <c r="I9" s="464" t="str">
        <f t="shared" ref="I9:I21" si="2">+A9</f>
        <v xml:space="preserve">  BUN</v>
      </c>
      <c r="J9" s="462">
        <v>7300808.64812</v>
      </c>
      <c r="K9" s="462">
        <v>700586.94275000005</v>
      </c>
      <c r="L9" s="462">
        <v>0</v>
      </c>
      <c r="M9" s="462">
        <v>0</v>
      </c>
      <c r="N9" s="462">
        <v>8001395.5908699995</v>
      </c>
      <c r="O9" s="463">
        <f t="shared" si="1"/>
        <v>0.21330442161953847</v>
      </c>
    </row>
    <row r="10" spans="1:15" s="339" customFormat="1">
      <c r="A10" s="456" t="s">
        <v>1109</v>
      </c>
      <c r="B10" s="462">
        <v>6482418.0846000006</v>
      </c>
      <c r="C10" s="462">
        <v>9439236.2492199987</v>
      </c>
      <c r="D10" s="462">
        <v>14992811.808290001</v>
      </c>
      <c r="E10" s="462">
        <v>30914466.142110001</v>
      </c>
      <c r="F10" s="463">
        <f t="shared" si="0"/>
        <v>0.15716446690964533</v>
      </c>
      <c r="H10" s="456"/>
      <c r="I10" s="464" t="str">
        <f t="shared" si="2"/>
        <v xml:space="preserve">  BME</v>
      </c>
      <c r="J10" s="462">
        <v>5476532.5734299999</v>
      </c>
      <c r="K10" s="462">
        <v>1005884.77923</v>
      </c>
      <c r="L10" s="462">
        <v>0.69189999999999996</v>
      </c>
      <c r="M10" s="462">
        <v>4.0039999999999999E-2</v>
      </c>
      <c r="N10" s="462">
        <v>6482418.0846000006</v>
      </c>
      <c r="O10" s="463">
        <f t="shared" si="1"/>
        <v>0.17281090836321145</v>
      </c>
    </row>
    <row r="11" spans="1:15" s="339" customFormat="1">
      <c r="A11" s="456" t="s">
        <v>1108</v>
      </c>
      <c r="B11" s="462">
        <v>5472627.9450500002</v>
      </c>
      <c r="C11" s="462">
        <v>4527776.5916299997</v>
      </c>
      <c r="D11" s="462">
        <v>9148377.3920799997</v>
      </c>
      <c r="E11" s="462">
        <v>19148781.92876</v>
      </c>
      <c r="F11" s="463">
        <f t="shared" si="0"/>
        <v>9.7349509125219127E-2</v>
      </c>
      <c r="H11" s="456"/>
      <c r="I11" s="464" t="str">
        <f t="shared" si="2"/>
        <v xml:space="preserve">  BIS</v>
      </c>
      <c r="J11" s="462">
        <v>4138150.6772399996</v>
      </c>
      <c r="K11" s="462">
        <v>1334477.2676300001</v>
      </c>
      <c r="L11" s="462">
        <v>0</v>
      </c>
      <c r="M11" s="462">
        <v>1.7999999999999998E-4</v>
      </c>
      <c r="N11" s="462">
        <v>5472627.9450500002</v>
      </c>
      <c r="O11" s="463">
        <f t="shared" si="1"/>
        <v>0.14589151671113515</v>
      </c>
    </row>
    <row r="12" spans="1:15" s="339" customFormat="1">
      <c r="A12" s="456" t="s">
        <v>1107</v>
      </c>
      <c r="B12" s="462">
        <v>5048064.26394</v>
      </c>
      <c r="C12" s="462">
        <v>4417006.3833400002</v>
      </c>
      <c r="D12" s="462">
        <v>8705150.7112199999</v>
      </c>
      <c r="E12" s="462">
        <v>18170221.3585</v>
      </c>
      <c r="F12" s="463">
        <f t="shared" si="0"/>
        <v>9.2374655292817992E-2</v>
      </c>
      <c r="H12" s="456"/>
      <c r="I12" s="464" t="str">
        <f t="shared" si="2"/>
        <v xml:space="preserve">  BCR</v>
      </c>
      <c r="J12" s="462">
        <v>4566215.5002100002</v>
      </c>
      <c r="K12" s="462">
        <v>481848.65901999996</v>
      </c>
      <c r="L12" s="462">
        <v>0</v>
      </c>
      <c r="M12" s="462">
        <v>0.10471</v>
      </c>
      <c r="N12" s="462">
        <v>5048064.26394</v>
      </c>
      <c r="O12" s="463">
        <f t="shared" si="1"/>
        <v>0.13457332735137323</v>
      </c>
    </row>
    <row r="13" spans="1:15" s="339" customFormat="1">
      <c r="A13" s="456" t="s">
        <v>1106</v>
      </c>
      <c r="B13" s="462">
        <v>3005033.4899400002</v>
      </c>
      <c r="C13" s="462">
        <v>4217803.75985</v>
      </c>
      <c r="D13" s="462">
        <v>6751668.9397999998</v>
      </c>
      <c r="E13" s="462">
        <v>13974506.18959</v>
      </c>
      <c r="F13" s="463">
        <f t="shared" si="0"/>
        <v>7.1044274402680907E-2</v>
      </c>
      <c r="H13" s="456"/>
      <c r="I13" s="464" t="str">
        <f t="shared" si="2"/>
        <v xml:space="preserve">  BGA</v>
      </c>
      <c r="J13" s="462">
        <v>2721851.5907299998</v>
      </c>
      <c r="K13" s="462">
        <v>283176.07454</v>
      </c>
      <c r="L13" s="462">
        <v>0</v>
      </c>
      <c r="M13" s="462">
        <v>5.8246700000000002</v>
      </c>
      <c r="N13" s="462">
        <v>3005033.4899400002</v>
      </c>
      <c r="O13" s="463">
        <f t="shared" si="1"/>
        <v>8.010939132298292E-2</v>
      </c>
    </row>
    <row r="14" spans="1:15" s="339" customFormat="1">
      <c r="A14" s="456" t="s">
        <v>1105</v>
      </c>
      <c r="B14" s="462">
        <v>1018667.9971</v>
      </c>
      <c r="C14" s="462">
        <v>2035695.6629699999</v>
      </c>
      <c r="D14" s="462">
        <v>6469116.3145399997</v>
      </c>
      <c r="E14" s="462">
        <v>9523479.9746100008</v>
      </c>
      <c r="F14" s="463">
        <f t="shared" si="0"/>
        <v>4.8415930796083473E-2</v>
      </c>
      <c r="H14" s="456"/>
      <c r="I14" s="464" t="str">
        <f t="shared" si="2"/>
        <v xml:space="preserve">  BEC</v>
      </c>
      <c r="J14" s="462">
        <v>915273.95815999992</v>
      </c>
      <c r="K14" s="462">
        <v>103394.03894</v>
      </c>
      <c r="L14" s="462">
        <v>0</v>
      </c>
      <c r="M14" s="462">
        <v>0</v>
      </c>
      <c r="N14" s="462">
        <v>1018667.9971</v>
      </c>
      <c r="O14" s="463">
        <f t="shared" si="1"/>
        <v>2.7156061149093049E-2</v>
      </c>
    </row>
    <row r="15" spans="1:15" s="339" customFormat="1">
      <c r="A15" s="456" t="s">
        <v>1104</v>
      </c>
      <c r="B15" s="462">
        <v>0</v>
      </c>
      <c r="C15" s="462">
        <v>6611056.66402</v>
      </c>
      <c r="D15" s="462">
        <v>8551493.1993899997</v>
      </c>
      <c r="E15" s="462">
        <v>15162549.86341</v>
      </c>
      <c r="F15" s="463">
        <f t="shared" si="0"/>
        <v>7.7084108627958364E-2</v>
      </c>
      <c r="H15" s="456"/>
      <c r="I15" s="464" t="str">
        <f t="shared" si="2"/>
        <v xml:space="preserve">  BSO</v>
      </c>
      <c r="J15" s="462">
        <v>0</v>
      </c>
      <c r="K15" s="462">
        <v>0</v>
      </c>
      <c r="L15" s="462">
        <v>0</v>
      </c>
      <c r="M15" s="462">
        <v>0</v>
      </c>
      <c r="N15" s="462">
        <v>0</v>
      </c>
      <c r="O15" s="463">
        <f t="shared" si="1"/>
        <v>0</v>
      </c>
    </row>
    <row r="16" spans="1:15" s="339" customFormat="1">
      <c r="A16" s="456" t="s">
        <v>1103</v>
      </c>
      <c r="B16" s="462">
        <v>55460.658020000003</v>
      </c>
      <c r="C16" s="462">
        <v>17556.564440000002</v>
      </c>
      <c r="D16" s="462">
        <v>6689.3561600000003</v>
      </c>
      <c r="E16" s="462">
        <v>79706.57862</v>
      </c>
      <c r="F16" s="463">
        <f t="shared" si="0"/>
        <v>4.0521618197832566E-4</v>
      </c>
      <c r="H16" s="456"/>
      <c r="I16" s="464" t="str">
        <f t="shared" si="2"/>
        <v xml:space="preserve">  BNA</v>
      </c>
      <c r="J16" s="462">
        <v>29797.067709999999</v>
      </c>
      <c r="K16" s="462">
        <v>25663.59031</v>
      </c>
      <c r="L16" s="462">
        <v>0</v>
      </c>
      <c r="M16" s="462">
        <v>0</v>
      </c>
      <c r="N16" s="462">
        <v>55460.658020000003</v>
      </c>
      <c r="O16" s="463">
        <f t="shared" si="1"/>
        <v>1.4784925263654951E-3</v>
      </c>
    </row>
    <row r="17" spans="1:15" s="339" customFormat="1">
      <c r="A17" s="456" t="s">
        <v>1102</v>
      </c>
      <c r="B17" s="462">
        <v>1404448.4035799999</v>
      </c>
      <c r="C17" s="462">
        <v>5299492.8102200003</v>
      </c>
      <c r="D17" s="462">
        <v>9480992.8246900011</v>
      </c>
      <c r="E17" s="462">
        <v>16184934.038489999</v>
      </c>
      <c r="F17" s="463">
        <f t="shared" si="0"/>
        <v>8.2281755034487522E-2</v>
      </c>
      <c r="H17" s="456"/>
      <c r="I17" s="464" t="str">
        <f t="shared" si="2"/>
        <v xml:space="preserve">  BIE</v>
      </c>
      <c r="J17" s="462">
        <v>1351078.4187100001</v>
      </c>
      <c r="K17" s="462">
        <v>53369.98487</v>
      </c>
      <c r="L17" s="462">
        <v>0</v>
      </c>
      <c r="M17" s="462">
        <v>0</v>
      </c>
      <c r="N17" s="462">
        <v>1404448.4035799999</v>
      </c>
      <c r="O17" s="463">
        <f t="shared" si="1"/>
        <v>3.7440350376120195E-2</v>
      </c>
    </row>
    <row r="18" spans="1:15" s="339" customFormat="1">
      <c r="A18" s="456" t="s">
        <v>1101</v>
      </c>
      <c r="B18" s="462">
        <v>365365.87394000002</v>
      </c>
      <c r="C18" s="462">
        <v>903939.02811000007</v>
      </c>
      <c r="D18" s="462">
        <v>2487660.7960000001</v>
      </c>
      <c r="E18" s="462">
        <v>3756965.6980500002</v>
      </c>
      <c r="F18" s="463">
        <f t="shared" si="0"/>
        <v>1.9099844985760804E-2</v>
      </c>
      <c r="H18" s="456"/>
      <c r="I18" s="464" t="str">
        <f t="shared" si="2"/>
        <v xml:space="preserve">  BFO</v>
      </c>
      <c r="J18" s="462">
        <v>335053.14155</v>
      </c>
      <c r="K18" s="462">
        <v>30312.732390000001</v>
      </c>
      <c r="L18" s="462">
        <v>0</v>
      </c>
      <c r="M18" s="462">
        <v>0</v>
      </c>
      <c r="N18" s="462">
        <v>365365.87394000002</v>
      </c>
      <c r="O18" s="463">
        <f t="shared" si="1"/>
        <v>9.7400704083692308E-3</v>
      </c>
    </row>
    <row r="19" spans="1:15" s="339" customFormat="1">
      <c r="A19" s="456" t="s">
        <v>1100</v>
      </c>
      <c r="B19" s="462">
        <v>0</v>
      </c>
      <c r="C19" s="462">
        <v>2353048.9638200002</v>
      </c>
      <c r="D19" s="462">
        <v>5501866.4009099994</v>
      </c>
      <c r="E19" s="462">
        <v>7854915.3647299996</v>
      </c>
      <c r="F19" s="463">
        <f t="shared" si="0"/>
        <v>3.9933200859535001E-2</v>
      </c>
      <c r="H19" s="456"/>
      <c r="I19" s="464" t="str">
        <f t="shared" si="2"/>
        <v xml:space="preserve">  BPR</v>
      </c>
      <c r="J19" s="462">
        <v>0</v>
      </c>
      <c r="K19" s="462">
        <v>0</v>
      </c>
      <c r="L19" s="462">
        <v>0</v>
      </c>
      <c r="M19" s="462">
        <v>0</v>
      </c>
      <c r="N19" s="462">
        <v>0</v>
      </c>
      <c r="O19" s="463">
        <f t="shared" si="1"/>
        <v>0</v>
      </c>
    </row>
    <row r="20" spans="1:15" s="339" customFormat="1" ht="13.5" thickBot="1">
      <c r="A20" s="456"/>
      <c r="B20" s="466"/>
      <c r="C20" s="466"/>
      <c r="D20" s="466"/>
      <c r="E20" s="467"/>
      <c r="F20" s="468"/>
      <c r="H20" s="456"/>
      <c r="I20" s="464"/>
      <c r="J20" s="464"/>
      <c r="K20" s="467"/>
      <c r="L20" s="464"/>
      <c r="M20" s="464"/>
      <c r="N20" s="467"/>
      <c r="O20" s="468"/>
    </row>
    <row r="21" spans="1:15" s="339" customFormat="1" ht="14.25" thickTop="1" thickBot="1">
      <c r="A21" s="458" t="s">
        <v>1116</v>
      </c>
      <c r="B21" s="469">
        <v>37511625.544930004</v>
      </c>
      <c r="C21" s="469">
        <v>61903041.938809998</v>
      </c>
      <c r="D21" s="469">
        <v>97286703.697589993</v>
      </c>
      <c r="E21" s="470">
        <v>196701371.18133</v>
      </c>
      <c r="F21" s="470"/>
      <c r="G21" s="460"/>
      <c r="H21" s="456"/>
      <c r="I21" s="461" t="str">
        <f t="shared" si="2"/>
        <v xml:space="preserve">  TOTAL </v>
      </c>
      <c r="J21" s="461">
        <v>32340329.000299998</v>
      </c>
      <c r="K21" s="470">
        <v>5171289.88313</v>
      </c>
      <c r="L21" s="461">
        <v>0.69189999999999996</v>
      </c>
      <c r="M21" s="461">
        <v>5.9696000000000007</v>
      </c>
      <c r="N21" s="470">
        <v>37511625.544930004</v>
      </c>
      <c r="O21" s="461"/>
    </row>
    <row r="22" spans="1:15" s="339" customFormat="1" ht="14.25" thickTop="1" thickBot="1">
      <c r="A22" s="456"/>
      <c r="B22" s="466"/>
      <c r="C22" s="466"/>
      <c r="D22" s="466"/>
      <c r="E22" s="467"/>
      <c r="F22" s="467"/>
      <c r="H22" s="456"/>
      <c r="I22" s="471"/>
      <c r="J22" s="464"/>
      <c r="K22" s="467"/>
      <c r="L22" s="464"/>
      <c r="M22" s="464"/>
      <c r="N22" s="467"/>
      <c r="O22" s="464"/>
    </row>
    <row r="23" spans="1:15" s="339" customFormat="1" ht="14.25" thickTop="1" thickBot="1">
      <c r="A23" s="472"/>
      <c r="B23" s="1095" t="s">
        <v>1115</v>
      </c>
      <c r="C23" s="1095"/>
      <c r="D23" s="1095"/>
      <c r="E23" s="1095"/>
      <c r="F23" s="1095"/>
      <c r="G23" s="1095"/>
      <c r="H23" s="456"/>
      <c r="I23" s="473"/>
      <c r="J23" s="1095" t="s">
        <v>1114</v>
      </c>
      <c r="K23" s="1095"/>
      <c r="L23" s="1095"/>
      <c r="M23" s="1095"/>
      <c r="N23" s="1095"/>
      <c r="O23" s="1095"/>
    </row>
    <row r="24" spans="1:15" s="339" customFormat="1" ht="14.25" thickTop="1" thickBot="1">
      <c r="A24" s="458" t="str">
        <f>+A7</f>
        <v>BANCO</v>
      </c>
      <c r="B24" s="461" t="s">
        <v>3</v>
      </c>
      <c r="C24" s="461" t="s">
        <v>4</v>
      </c>
      <c r="D24" s="461" t="s">
        <v>5</v>
      </c>
      <c r="E24" s="461" t="s">
        <v>1112</v>
      </c>
      <c r="F24" s="461" t="s">
        <v>7</v>
      </c>
      <c r="G24" s="461" t="s">
        <v>1097</v>
      </c>
      <c r="H24" s="456"/>
      <c r="I24" s="461" t="str">
        <f>+I7</f>
        <v>BANCO</v>
      </c>
      <c r="J24" s="461" t="s">
        <v>3</v>
      </c>
      <c r="K24" s="461" t="s">
        <v>4</v>
      </c>
      <c r="L24" s="461" t="s">
        <v>5</v>
      </c>
      <c r="M24" s="461" t="s">
        <v>1112</v>
      </c>
      <c r="N24" s="461" t="s">
        <v>7</v>
      </c>
      <c r="O24" s="461" t="s">
        <v>1097</v>
      </c>
    </row>
    <row r="25" spans="1:15" s="339" customFormat="1" ht="13.5" thickTop="1">
      <c r="A25" s="456" t="s">
        <v>1111</v>
      </c>
      <c r="B25" s="474">
        <v>6178845.4988700002</v>
      </c>
      <c r="C25" s="474">
        <v>1005447.9725599999</v>
      </c>
      <c r="D25" s="474">
        <v>0</v>
      </c>
      <c r="E25" s="474">
        <v>176.61429999999999</v>
      </c>
      <c r="F25" s="474">
        <v>7184470.0857299995</v>
      </c>
      <c r="G25" s="475">
        <f t="shared" ref="G25:G36" si="3">+F25/$F$38</f>
        <v>0.11606004908178363</v>
      </c>
      <c r="H25" s="456"/>
      <c r="I25" s="464" t="str">
        <f>+A25</f>
        <v xml:space="preserve">  BNB</v>
      </c>
      <c r="J25" s="465">
        <v>10643969.904999999</v>
      </c>
      <c r="K25" s="465">
        <v>871487.99914999993</v>
      </c>
      <c r="L25" s="465">
        <v>0</v>
      </c>
      <c r="M25" s="465">
        <v>0</v>
      </c>
      <c r="N25" s="465">
        <v>11515457.90415</v>
      </c>
      <c r="O25" s="463">
        <f t="shared" ref="O25:O36" si="4">+N25/$N$38</f>
        <v>0.11836620490242042</v>
      </c>
    </row>
    <row r="26" spans="1:15" s="339" customFormat="1">
      <c r="A26" s="456" t="s">
        <v>1110</v>
      </c>
      <c r="B26" s="474">
        <v>13943665.070669999</v>
      </c>
      <c r="C26" s="474">
        <v>950695.03801999998</v>
      </c>
      <c r="D26" s="474">
        <v>0</v>
      </c>
      <c r="E26" s="474">
        <v>1599.0667699999999</v>
      </c>
      <c r="F26" s="474">
        <v>14895959.17546</v>
      </c>
      <c r="G26" s="475">
        <f t="shared" si="3"/>
        <v>0.2406337186173238</v>
      </c>
      <c r="H26" s="456"/>
      <c r="I26" s="464" t="str">
        <f t="shared" ref="I26:I38" si="5">+A26</f>
        <v xml:space="preserve">  BUN</v>
      </c>
      <c r="J26" s="465">
        <v>11562186.63256</v>
      </c>
      <c r="K26" s="465">
        <v>2113231.4177999999</v>
      </c>
      <c r="L26" s="465">
        <v>0</v>
      </c>
      <c r="M26" s="465">
        <v>0</v>
      </c>
      <c r="N26" s="465">
        <v>13675418.05036</v>
      </c>
      <c r="O26" s="463">
        <f t="shared" si="4"/>
        <v>0.14056821261895391</v>
      </c>
    </row>
    <row r="27" spans="1:15" s="339" customFormat="1">
      <c r="A27" s="456" t="s">
        <v>1109</v>
      </c>
      <c r="B27" s="474">
        <v>7758307.8471400002</v>
      </c>
      <c r="C27" s="474">
        <v>1679786.9293</v>
      </c>
      <c r="D27" s="474">
        <v>0</v>
      </c>
      <c r="E27" s="474">
        <v>1141.4727800000001</v>
      </c>
      <c r="F27" s="474">
        <v>9439236.2492199987</v>
      </c>
      <c r="G27" s="475">
        <f t="shared" si="3"/>
        <v>0.15248420681087865</v>
      </c>
      <c r="H27" s="456"/>
      <c r="I27" s="464" t="str">
        <f t="shared" si="5"/>
        <v xml:space="preserve">  BME</v>
      </c>
      <c r="J27" s="465">
        <v>13928370.086510001</v>
      </c>
      <c r="K27" s="465">
        <v>1064299.46667</v>
      </c>
      <c r="L27" s="465">
        <v>37.770679999999999</v>
      </c>
      <c r="M27" s="465">
        <v>104.48442999999999</v>
      </c>
      <c r="N27" s="465">
        <v>14992811.808290001</v>
      </c>
      <c r="O27" s="463">
        <f t="shared" si="4"/>
        <v>0.15410956727338893</v>
      </c>
    </row>
    <row r="28" spans="1:15" s="339" customFormat="1">
      <c r="A28" s="456" t="s">
        <v>1108</v>
      </c>
      <c r="B28" s="474">
        <v>3417668.34265</v>
      </c>
      <c r="C28" s="474">
        <v>1110108.1415899999</v>
      </c>
      <c r="D28" s="474">
        <v>0</v>
      </c>
      <c r="E28" s="474">
        <v>0.10739</v>
      </c>
      <c r="F28" s="474">
        <v>4527776.5916299997</v>
      </c>
      <c r="G28" s="475">
        <f t="shared" si="3"/>
        <v>7.3143038691145787E-2</v>
      </c>
      <c r="H28" s="456"/>
      <c r="I28" s="464" t="str">
        <f t="shared" si="5"/>
        <v xml:space="preserve">  BIS</v>
      </c>
      <c r="J28" s="465">
        <v>8608104.4779300001</v>
      </c>
      <c r="K28" s="465">
        <v>451821.91420999996</v>
      </c>
      <c r="L28" s="465">
        <v>88450.999939999994</v>
      </c>
      <c r="M28" s="465">
        <v>0</v>
      </c>
      <c r="N28" s="465">
        <v>9148377.3920799997</v>
      </c>
      <c r="O28" s="463">
        <f t="shared" si="4"/>
        <v>9.4035228293037801E-2</v>
      </c>
    </row>
    <row r="29" spans="1:15" s="339" customFormat="1">
      <c r="A29" s="456" t="s">
        <v>1107</v>
      </c>
      <c r="B29" s="474">
        <v>4062302.4835900003</v>
      </c>
      <c r="C29" s="474">
        <v>354703.89974999998</v>
      </c>
      <c r="D29" s="474">
        <v>0</v>
      </c>
      <c r="E29" s="474">
        <v>0</v>
      </c>
      <c r="F29" s="474">
        <v>4417006.3833400002</v>
      </c>
      <c r="G29" s="475">
        <f t="shared" si="3"/>
        <v>7.1353624070786839E-2</v>
      </c>
      <c r="H29" s="456"/>
      <c r="I29" s="464" t="str">
        <f t="shared" si="5"/>
        <v xml:space="preserve">  BCR</v>
      </c>
      <c r="J29" s="465">
        <v>8684106.0523700006</v>
      </c>
      <c r="K29" s="465">
        <v>21044.65885</v>
      </c>
      <c r="L29" s="465">
        <v>0</v>
      </c>
      <c r="M29" s="465">
        <v>0</v>
      </c>
      <c r="N29" s="465">
        <v>8705150.7112199999</v>
      </c>
      <c r="O29" s="463">
        <f t="shared" si="4"/>
        <v>8.9479346923701408E-2</v>
      </c>
    </row>
    <row r="30" spans="1:15" s="339" customFormat="1">
      <c r="A30" s="456" t="s">
        <v>1106</v>
      </c>
      <c r="B30" s="474">
        <v>3721073.1725900001</v>
      </c>
      <c r="C30" s="474">
        <v>496729.09463999997</v>
      </c>
      <c r="D30" s="474">
        <v>0</v>
      </c>
      <c r="E30" s="474">
        <v>1.4926199999999998</v>
      </c>
      <c r="F30" s="474">
        <v>4217803.75985</v>
      </c>
      <c r="G30" s="475">
        <f t="shared" si="3"/>
        <v>6.8135646128977323E-2</v>
      </c>
      <c r="H30" s="456"/>
      <c r="I30" s="464" t="str">
        <f t="shared" si="5"/>
        <v xml:space="preserve">  BGA</v>
      </c>
      <c r="J30" s="465">
        <v>6244046.3138300003</v>
      </c>
      <c r="K30" s="465">
        <v>507622.62597000005</v>
      </c>
      <c r="L30" s="465">
        <v>0</v>
      </c>
      <c r="M30" s="465">
        <v>0</v>
      </c>
      <c r="N30" s="465">
        <v>6751668.9397999998</v>
      </c>
      <c r="O30" s="463">
        <f t="shared" si="4"/>
        <v>6.9399709139978324E-2</v>
      </c>
    </row>
    <row r="31" spans="1:15" s="339" customFormat="1">
      <c r="A31" s="456" t="s">
        <v>1105</v>
      </c>
      <c r="B31" s="474">
        <v>1801735.4128399999</v>
      </c>
      <c r="C31" s="474">
        <v>233960.25013</v>
      </c>
      <c r="D31" s="474">
        <v>0</v>
      </c>
      <c r="E31" s="474">
        <v>0</v>
      </c>
      <c r="F31" s="474">
        <v>2035695.6629699999</v>
      </c>
      <c r="G31" s="475">
        <f t="shared" si="3"/>
        <v>3.2885228241000611E-2</v>
      </c>
      <c r="H31" s="456"/>
      <c r="I31" s="464" t="str">
        <f t="shared" si="5"/>
        <v xml:space="preserve">  BEC</v>
      </c>
      <c r="J31" s="465">
        <v>6423171.4187899996</v>
      </c>
      <c r="K31" s="465">
        <v>45944.895750000003</v>
      </c>
      <c r="L31" s="465">
        <v>0</v>
      </c>
      <c r="M31" s="465">
        <v>0</v>
      </c>
      <c r="N31" s="465">
        <v>6469116.3145399997</v>
      </c>
      <c r="O31" s="463">
        <f t="shared" si="4"/>
        <v>6.6495379827533965E-2</v>
      </c>
    </row>
    <row r="32" spans="1:15" s="339" customFormat="1">
      <c r="A32" s="456" t="s">
        <v>1104</v>
      </c>
      <c r="B32" s="474">
        <v>6438098.4924999997</v>
      </c>
      <c r="C32" s="474">
        <v>172958.17100999999</v>
      </c>
      <c r="D32" s="474">
        <v>0</v>
      </c>
      <c r="E32" s="474">
        <v>5.1000000000000004E-4</v>
      </c>
      <c r="F32" s="474">
        <v>6611056.66402</v>
      </c>
      <c r="G32" s="475">
        <f t="shared" si="3"/>
        <v>0.10679695951864379</v>
      </c>
      <c r="H32" s="456"/>
      <c r="I32" s="464" t="str">
        <f t="shared" si="5"/>
        <v xml:space="preserve">  BSO</v>
      </c>
      <c r="J32" s="465">
        <v>8535817.1137700006</v>
      </c>
      <c r="K32" s="465">
        <v>15676.08562</v>
      </c>
      <c r="L32" s="465">
        <v>0</v>
      </c>
      <c r="M32" s="465">
        <v>0</v>
      </c>
      <c r="N32" s="465">
        <v>8551493.1993899997</v>
      </c>
      <c r="O32" s="463">
        <f t="shared" si="4"/>
        <v>8.7899917197028429E-2</v>
      </c>
    </row>
    <row r="33" spans="1:15" s="339" customFormat="1">
      <c r="A33" s="456" t="s">
        <v>1103</v>
      </c>
      <c r="B33" s="474">
        <v>3041.8129300000001</v>
      </c>
      <c r="C33" s="474">
        <v>14514.75151</v>
      </c>
      <c r="D33" s="474">
        <v>0</v>
      </c>
      <c r="E33" s="474">
        <v>0</v>
      </c>
      <c r="F33" s="474">
        <v>17556.564440000002</v>
      </c>
      <c r="G33" s="475">
        <f t="shared" si="3"/>
        <v>2.8361392090156632E-4</v>
      </c>
      <c r="H33" s="456"/>
      <c r="I33" s="464" t="str">
        <f t="shared" si="5"/>
        <v xml:space="preserve">  BNA</v>
      </c>
      <c r="J33" s="465">
        <v>3000</v>
      </c>
      <c r="K33" s="465">
        <v>3689.3561600000003</v>
      </c>
      <c r="L33" s="465">
        <v>0</v>
      </c>
      <c r="M33" s="465">
        <v>0</v>
      </c>
      <c r="N33" s="465">
        <v>6689.3561600000003</v>
      </c>
      <c r="O33" s="463">
        <f t="shared" si="4"/>
        <v>6.8759202498971201E-5</v>
      </c>
    </row>
    <row r="34" spans="1:15" s="339" customFormat="1">
      <c r="A34" s="456" t="s">
        <v>1102</v>
      </c>
      <c r="B34" s="474">
        <v>5135921.3202499999</v>
      </c>
      <c r="C34" s="474">
        <v>163571.48997</v>
      </c>
      <c r="D34" s="474">
        <v>0</v>
      </c>
      <c r="E34" s="474">
        <v>0</v>
      </c>
      <c r="F34" s="474">
        <v>5299492.8102200003</v>
      </c>
      <c r="G34" s="475">
        <f t="shared" si="3"/>
        <v>8.5609570131601129E-2</v>
      </c>
      <c r="H34" s="456"/>
      <c r="I34" s="464" t="str">
        <f t="shared" si="5"/>
        <v xml:space="preserve">  BIE</v>
      </c>
      <c r="J34" s="465">
        <v>9073050.8385899998</v>
      </c>
      <c r="K34" s="465">
        <v>407181.48388000001</v>
      </c>
      <c r="L34" s="465">
        <v>0</v>
      </c>
      <c r="M34" s="465">
        <v>760.50221999999997</v>
      </c>
      <c r="N34" s="465">
        <v>9480992.8246900011</v>
      </c>
      <c r="O34" s="463">
        <f t="shared" si="4"/>
        <v>9.745414804227627E-2</v>
      </c>
    </row>
    <row r="35" spans="1:15" s="339" customFormat="1">
      <c r="A35" s="456" t="s">
        <v>1101</v>
      </c>
      <c r="B35" s="474">
        <v>865278.42296</v>
      </c>
      <c r="C35" s="474">
        <v>38660.605149999996</v>
      </c>
      <c r="D35" s="474">
        <v>0</v>
      </c>
      <c r="E35" s="474">
        <v>0</v>
      </c>
      <c r="F35" s="474">
        <v>903939.02811000007</v>
      </c>
      <c r="G35" s="475">
        <f t="shared" si="3"/>
        <v>1.4602497709297177E-2</v>
      </c>
      <c r="H35" s="456"/>
      <c r="I35" s="464" t="str">
        <f t="shared" si="5"/>
        <v xml:space="preserve">  BFO</v>
      </c>
      <c r="J35" s="465">
        <v>2455892.5191500001</v>
      </c>
      <c r="K35" s="465">
        <v>31768.276850000002</v>
      </c>
      <c r="L35" s="465">
        <v>0</v>
      </c>
      <c r="M35" s="465">
        <v>0</v>
      </c>
      <c r="N35" s="465">
        <v>2487660.7960000001</v>
      </c>
      <c r="O35" s="463">
        <f t="shared" si="4"/>
        <v>2.5570408919730159E-2</v>
      </c>
    </row>
    <row r="36" spans="1:15" s="339" customFormat="1">
      <c r="A36" s="456" t="s">
        <v>1100</v>
      </c>
      <c r="B36" s="474">
        <v>2293629.1765999999</v>
      </c>
      <c r="C36" s="474">
        <v>59419.787219999998</v>
      </c>
      <c r="D36" s="474">
        <v>0</v>
      </c>
      <c r="E36" s="474">
        <v>0</v>
      </c>
      <c r="F36" s="474">
        <v>2353048.9638200002</v>
      </c>
      <c r="G36" s="475">
        <f t="shared" si="3"/>
        <v>3.8011847077659693E-2</v>
      </c>
      <c r="H36" s="456"/>
      <c r="I36" s="464" t="str">
        <f t="shared" si="5"/>
        <v xml:space="preserve">  BPR</v>
      </c>
      <c r="J36" s="465">
        <v>5473287.1010799995</v>
      </c>
      <c r="K36" s="465">
        <v>28579.29983</v>
      </c>
      <c r="L36" s="465">
        <v>0</v>
      </c>
      <c r="M36" s="465">
        <v>0</v>
      </c>
      <c r="N36" s="465">
        <v>5501866.4009099994</v>
      </c>
      <c r="O36" s="463">
        <f t="shared" si="4"/>
        <v>5.6553117659451473E-2</v>
      </c>
    </row>
    <row r="37" spans="1:15" s="339" customFormat="1" ht="13.5" thickBot="1">
      <c r="A37" s="456"/>
      <c r="B37" s="466"/>
      <c r="C37" s="466"/>
      <c r="D37" s="466"/>
      <c r="E37" s="466"/>
      <c r="F37" s="467"/>
      <c r="G37" s="475"/>
      <c r="H37" s="471"/>
      <c r="I37" s="464"/>
      <c r="J37" s="467"/>
      <c r="K37" s="467"/>
      <c r="L37" s="464"/>
      <c r="M37" s="467"/>
      <c r="N37" s="467"/>
      <c r="O37" s="468"/>
    </row>
    <row r="38" spans="1:15" s="339" customFormat="1" ht="14.25" thickTop="1" thickBot="1">
      <c r="A38" s="458" t="s">
        <v>1099</v>
      </c>
      <c r="B38" s="469">
        <v>55619567.05359</v>
      </c>
      <c r="C38" s="469">
        <v>6280556.1308500003</v>
      </c>
      <c r="D38" s="469">
        <v>0</v>
      </c>
      <c r="E38" s="469">
        <v>2918.7543700000001</v>
      </c>
      <c r="F38" s="470">
        <v>61903041.938809998</v>
      </c>
      <c r="G38" s="470"/>
      <c r="H38" s="471"/>
      <c r="I38" s="461" t="str">
        <f t="shared" si="5"/>
        <v xml:space="preserve">  TOTAL</v>
      </c>
      <c r="J38" s="470">
        <v>91635002.459580004</v>
      </c>
      <c r="K38" s="470">
        <v>5562347.4807399996</v>
      </c>
      <c r="L38" s="461">
        <v>88488.77062000001</v>
      </c>
      <c r="M38" s="470">
        <v>864.98665000000005</v>
      </c>
      <c r="N38" s="470">
        <v>97286703.697589993</v>
      </c>
      <c r="O38" s="470"/>
    </row>
    <row r="39" spans="1:15" s="339" customFormat="1" ht="10.5" customHeight="1" thickTop="1" thickBot="1">
      <c r="A39" s="476"/>
      <c r="B39" s="477"/>
      <c r="C39" s="477"/>
      <c r="D39" s="477"/>
      <c r="E39" s="477"/>
      <c r="F39" s="478"/>
      <c r="G39" s="478"/>
      <c r="H39" s="478"/>
      <c r="I39" s="478"/>
      <c r="J39" s="479"/>
      <c r="K39" s="478"/>
      <c r="L39" s="480"/>
      <c r="M39" s="481"/>
      <c r="N39" s="478"/>
      <c r="O39" s="478"/>
    </row>
    <row r="40" spans="1:15" s="339" customFormat="1" ht="13.5" thickTop="1">
      <c r="A40" s="482" t="s">
        <v>1517</v>
      </c>
      <c r="B40" s="483"/>
      <c r="C40" s="483"/>
      <c r="D40" s="483"/>
      <c r="E40" s="466"/>
      <c r="F40" s="466"/>
      <c r="G40" s="466"/>
      <c r="H40" s="466"/>
      <c r="I40" s="466"/>
      <c r="J40" s="475"/>
      <c r="K40" s="466"/>
      <c r="L40" s="484"/>
      <c r="M40" s="467"/>
      <c r="N40" s="466"/>
      <c r="O40" s="466"/>
    </row>
    <row r="41" spans="1:15" s="339" customFormat="1">
      <c r="A41" s="482" t="s">
        <v>1518</v>
      </c>
      <c r="B41" s="485"/>
      <c r="C41" s="485"/>
      <c r="D41" s="485"/>
      <c r="E41" s="484"/>
      <c r="F41" s="484"/>
      <c r="G41" s="484"/>
      <c r="H41" s="484"/>
      <c r="I41" s="484"/>
      <c r="J41" s="475"/>
      <c r="K41" s="484"/>
      <c r="L41" s="484"/>
      <c r="M41" s="467"/>
      <c r="N41" s="484"/>
      <c r="O41" s="484"/>
    </row>
    <row r="42" spans="1:15" s="339" customFormat="1">
      <c r="A42" s="482" t="s">
        <v>1519</v>
      </c>
      <c r="B42" s="485"/>
      <c r="C42" s="485"/>
      <c r="D42" s="485"/>
      <c r="E42" s="484"/>
      <c r="F42" s="484"/>
      <c r="G42" s="484"/>
      <c r="H42" s="484"/>
      <c r="I42" s="484"/>
      <c r="J42" s="475"/>
      <c r="K42" s="484"/>
      <c r="L42" s="484"/>
      <c r="M42" s="467"/>
      <c r="N42" s="484"/>
      <c r="O42" s="484"/>
    </row>
    <row r="43" spans="1:15" s="339" customFormat="1">
      <c r="A43" s="482" t="s">
        <v>1520</v>
      </c>
      <c r="B43" s="485"/>
      <c r="C43" s="485"/>
      <c r="D43" s="485"/>
      <c r="E43" s="484"/>
      <c r="F43" s="484"/>
      <c r="G43" s="475"/>
      <c r="H43" s="484"/>
      <c r="I43" s="484"/>
      <c r="J43" s="484"/>
      <c r="K43" s="467"/>
      <c r="L43" s="484"/>
      <c r="M43" s="484"/>
      <c r="N43" s="467"/>
      <c r="O43" s="484"/>
    </row>
    <row r="44" spans="1:15" s="339" customFormat="1">
      <c r="A44" s="456"/>
      <c r="B44" s="466"/>
      <c r="C44" s="466"/>
      <c r="D44" s="466"/>
      <c r="E44" s="466"/>
      <c r="F44" s="466"/>
      <c r="G44" s="466"/>
      <c r="H44" s="466"/>
      <c r="I44" s="466"/>
      <c r="J44" s="464"/>
      <c r="K44" s="467"/>
      <c r="L44" s="466"/>
      <c r="M44" s="466"/>
      <c r="N44" s="471"/>
      <c r="O44" s="466"/>
    </row>
    <row r="45" spans="1:15" s="339" customFormat="1">
      <c r="A45" s="456"/>
      <c r="B45" s="466"/>
      <c r="C45" s="466"/>
      <c r="D45" s="466"/>
      <c r="E45" s="466"/>
      <c r="F45" s="466"/>
      <c r="G45" s="466"/>
      <c r="H45" s="466"/>
      <c r="I45" s="466"/>
      <c r="J45" s="466"/>
      <c r="K45" s="475"/>
      <c r="L45" s="466"/>
      <c r="M45" s="466"/>
      <c r="N45" s="471"/>
      <c r="O45" s="466"/>
    </row>
    <row r="46" spans="1:15" s="339" customFormat="1">
      <c r="A46" s="456"/>
      <c r="B46" s="466"/>
      <c r="C46" s="466"/>
      <c r="D46" s="466"/>
      <c r="E46" s="466"/>
      <c r="F46" s="466"/>
      <c r="G46" s="466"/>
      <c r="H46" s="466"/>
      <c r="I46" s="466"/>
      <c r="J46" s="466"/>
      <c r="K46" s="475"/>
      <c r="L46" s="466"/>
      <c r="M46" s="466"/>
      <c r="N46" s="471"/>
      <c r="O46" s="466"/>
    </row>
    <row r="47" spans="1:15" s="339" customFormat="1">
      <c r="A47" s="456"/>
      <c r="B47" s="466"/>
      <c r="C47" s="466"/>
      <c r="D47" s="466"/>
      <c r="E47" s="466"/>
      <c r="F47" s="466"/>
      <c r="G47" s="466"/>
      <c r="H47" s="466"/>
      <c r="I47" s="466"/>
      <c r="J47" s="466"/>
      <c r="K47" s="475"/>
      <c r="L47" s="466"/>
      <c r="M47" s="466"/>
      <c r="N47" s="471"/>
      <c r="O47" s="466"/>
    </row>
    <row r="48" spans="1:15" s="339" customFormat="1">
      <c r="A48" s="456"/>
      <c r="B48" s="466"/>
      <c r="C48" s="466"/>
      <c r="D48" s="466"/>
      <c r="E48" s="466"/>
      <c r="F48" s="466"/>
      <c r="G48" s="466"/>
      <c r="H48" s="466"/>
      <c r="I48" s="466"/>
      <c r="J48" s="466"/>
      <c r="K48" s="475"/>
      <c r="L48" s="466"/>
      <c r="M48" s="466"/>
      <c r="N48" s="471"/>
      <c r="O48" s="466"/>
    </row>
    <row r="49" spans="1:15" s="339" customFormat="1">
      <c r="A49" s="456"/>
      <c r="B49" s="466"/>
      <c r="C49" s="466"/>
      <c r="D49" s="466"/>
      <c r="E49" s="466"/>
      <c r="F49" s="466"/>
      <c r="G49" s="475"/>
      <c r="H49" s="466"/>
      <c r="I49" s="466"/>
      <c r="J49" s="466"/>
      <c r="K49" s="466"/>
      <c r="L49" s="471"/>
      <c r="M49" s="466"/>
      <c r="N49" s="466"/>
      <c r="O49" s="466"/>
    </row>
    <row r="50" spans="1:15" s="339" customFormat="1">
      <c r="A50" s="456"/>
      <c r="B50" s="466"/>
      <c r="C50" s="466"/>
      <c r="D50" s="466"/>
      <c r="E50" s="466"/>
      <c r="F50" s="466"/>
      <c r="G50" s="466"/>
      <c r="H50" s="466"/>
      <c r="I50" s="466"/>
      <c r="J50" s="466"/>
      <c r="K50" s="466"/>
      <c r="L50" s="471"/>
      <c r="M50" s="466"/>
      <c r="N50" s="466"/>
      <c r="O50" s="466"/>
    </row>
    <row r="51" spans="1:15" s="339" customFormat="1">
      <c r="A51" s="456"/>
      <c r="B51" s="466"/>
      <c r="C51" s="466"/>
      <c r="D51" s="466"/>
      <c r="E51" s="466"/>
      <c r="F51" s="466"/>
      <c r="G51" s="466"/>
      <c r="H51" s="466"/>
      <c r="I51" s="466"/>
      <c r="J51" s="466"/>
      <c r="K51" s="466"/>
      <c r="L51" s="486"/>
      <c r="M51" s="466"/>
      <c r="N51" s="466"/>
      <c r="O51" s="466"/>
    </row>
    <row r="52" spans="1:15" s="339" customFormat="1">
      <c r="A52" s="456"/>
      <c r="B52" s="466"/>
      <c r="C52" s="466"/>
      <c r="D52" s="466"/>
      <c r="E52" s="466"/>
      <c r="F52" s="466"/>
      <c r="G52" s="466"/>
      <c r="H52" s="466"/>
      <c r="I52" s="466"/>
      <c r="J52" s="466"/>
      <c r="K52" s="486"/>
      <c r="L52" s="466"/>
      <c r="M52" s="466"/>
      <c r="N52" s="466"/>
      <c r="O52" s="471"/>
    </row>
    <row r="53" spans="1:15" s="339" customFormat="1">
      <c r="A53" s="456"/>
      <c r="B53" s="466"/>
      <c r="C53" s="466"/>
      <c r="D53" s="466"/>
      <c r="E53" s="466"/>
      <c r="F53" s="466"/>
      <c r="G53" s="466"/>
      <c r="H53" s="466"/>
      <c r="I53" s="466"/>
      <c r="J53" s="466"/>
      <c r="K53" s="466"/>
      <c r="L53" s="466"/>
      <c r="M53" s="466"/>
      <c r="N53" s="466"/>
      <c r="O53" s="471"/>
    </row>
    <row r="54" spans="1:15" s="339" customFormat="1">
      <c r="A54" s="456"/>
      <c r="B54" s="474"/>
      <c r="C54" s="474"/>
      <c r="D54" s="474"/>
      <c r="E54" s="474"/>
      <c r="F54" s="474"/>
      <c r="G54" s="474"/>
      <c r="H54" s="474"/>
      <c r="I54" s="474"/>
      <c r="J54" s="474"/>
      <c r="K54" s="474"/>
      <c r="L54" s="474"/>
      <c r="M54" s="487"/>
      <c r="O54" s="471"/>
    </row>
    <row r="55" spans="1:15" s="339" customFormat="1">
      <c r="A55" s="456"/>
      <c r="B55" s="474"/>
      <c r="C55" s="474"/>
      <c r="D55" s="474"/>
      <c r="E55" s="474"/>
      <c r="F55" s="474"/>
      <c r="G55" s="474"/>
      <c r="H55" s="474"/>
      <c r="I55" s="474"/>
      <c r="J55" s="474"/>
      <c r="K55" s="487"/>
      <c r="M55" s="471"/>
      <c r="N55" s="474"/>
      <c r="O55" s="474"/>
    </row>
    <row r="56" spans="1:15" s="339" customFormat="1">
      <c r="A56" s="456"/>
      <c r="B56" s="474"/>
      <c r="C56" s="474"/>
      <c r="D56" s="474"/>
      <c r="E56" s="474"/>
      <c r="F56" s="474"/>
      <c r="G56" s="474"/>
      <c r="H56" s="474"/>
      <c r="I56" s="474"/>
      <c r="J56" s="474"/>
      <c r="K56" s="487"/>
      <c r="M56" s="471"/>
      <c r="N56" s="474"/>
      <c r="O56" s="474"/>
    </row>
    <row r="57" spans="1:15" s="339" customFormat="1">
      <c r="A57" s="456"/>
      <c r="B57" s="474"/>
      <c r="C57" s="474"/>
      <c r="D57" s="474"/>
      <c r="E57" s="474"/>
      <c r="F57" s="474"/>
      <c r="G57" s="474"/>
      <c r="H57" s="474"/>
      <c r="I57" s="474"/>
      <c r="J57" s="474"/>
      <c r="K57" s="487"/>
      <c r="M57" s="471"/>
      <c r="N57" s="474"/>
      <c r="O57" s="474"/>
    </row>
    <row r="58" spans="1:15" s="339" customFormat="1">
      <c r="A58" s="456"/>
      <c r="B58" s="474"/>
      <c r="C58" s="474"/>
      <c r="D58" s="474"/>
      <c r="E58" s="474"/>
      <c r="F58" s="474"/>
      <c r="G58" s="487"/>
      <c r="J58" s="471"/>
      <c r="K58" s="474"/>
      <c r="L58" s="474"/>
      <c r="M58" s="488"/>
      <c r="N58" s="474"/>
      <c r="O58" s="474"/>
    </row>
    <row r="59" spans="1:15" s="339" customFormat="1">
      <c r="A59" s="456"/>
      <c r="B59" s="488"/>
      <c r="C59" s="488"/>
      <c r="D59" s="488"/>
      <c r="E59" s="488"/>
      <c r="F59" s="488"/>
      <c r="G59" s="489"/>
      <c r="J59" s="471"/>
      <c r="K59" s="488"/>
      <c r="L59" s="488"/>
      <c r="M59" s="488"/>
      <c r="N59" s="488"/>
      <c r="O59" s="488"/>
    </row>
    <row r="60" spans="1:15" s="326" customFormat="1">
      <c r="A60" s="490"/>
      <c r="B60" s="491"/>
      <c r="C60" s="491"/>
      <c r="D60" s="491"/>
      <c r="E60" s="491"/>
      <c r="F60" s="491"/>
      <c r="G60" s="491"/>
      <c r="H60" s="491"/>
      <c r="I60" s="491"/>
      <c r="J60" s="491"/>
      <c r="K60" s="491"/>
      <c r="L60" s="492"/>
      <c r="M60" s="493"/>
      <c r="N60" s="491"/>
      <c r="O60" s="491"/>
    </row>
    <row r="61" spans="1:15" s="498" customFormat="1">
      <c r="A61" s="494"/>
      <c r="B61" s="495"/>
      <c r="C61" s="495"/>
      <c r="D61" s="495"/>
      <c r="E61" s="495"/>
      <c r="F61" s="495"/>
      <c r="G61" s="495"/>
      <c r="H61" s="495"/>
      <c r="I61" s="495"/>
      <c r="J61" s="495"/>
      <c r="K61" s="495"/>
      <c r="L61" s="496"/>
      <c r="M61" s="497"/>
      <c r="N61" s="495"/>
      <c r="O61" s="495"/>
    </row>
    <row r="62" spans="1:15" s="348" customFormat="1">
      <c r="A62" s="499"/>
      <c r="B62" s="500"/>
      <c r="C62" s="500"/>
      <c r="D62" s="500"/>
      <c r="E62" s="501"/>
      <c r="F62" s="501"/>
      <c r="G62" s="501"/>
      <c r="H62" s="501"/>
      <c r="I62" s="501"/>
      <c r="J62" s="501"/>
      <c r="K62" s="501"/>
      <c r="L62" s="502"/>
      <c r="M62" s="503"/>
      <c r="N62" s="501"/>
      <c r="O62" s="501"/>
    </row>
    <row r="63" spans="1:15" s="348" customFormat="1">
      <c r="B63" s="501"/>
      <c r="C63" s="501"/>
      <c r="D63" s="501"/>
      <c r="E63" s="501"/>
      <c r="F63" s="501"/>
      <c r="G63" s="501"/>
      <c r="H63" s="501"/>
      <c r="I63" s="501"/>
      <c r="J63" s="501"/>
      <c r="K63" s="501"/>
      <c r="L63" s="502"/>
      <c r="M63" s="503"/>
      <c r="N63" s="501"/>
      <c r="O63" s="501"/>
    </row>
    <row r="64" spans="1:15">
      <c r="A64" s="348"/>
    </row>
    <row r="65" spans="1:1">
      <c r="A65" s="348"/>
    </row>
    <row r="66" spans="1:1">
      <c r="A66" s="348"/>
    </row>
  </sheetData>
  <mergeCells count="8">
    <mergeCell ref="B23:G23"/>
    <mergeCell ref="J23:O23"/>
    <mergeCell ref="A1:O1"/>
    <mergeCell ref="A2:O2"/>
    <mergeCell ref="A3:O3"/>
    <mergeCell ref="A4:O4"/>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M24"/>
  <sheetViews>
    <sheetView topLeftCell="C1" zoomScale="85" zoomScaleNormal="85" workbookViewId="0">
      <selection activeCell="F23" sqref="F23"/>
    </sheetView>
  </sheetViews>
  <sheetFormatPr baseColWidth="10" defaultColWidth="9.140625" defaultRowHeight="12.75"/>
  <cols>
    <col min="1" max="2" width="31.140625" style="396" hidden="1" customWidth="1"/>
    <col min="3" max="3" width="64.5703125" style="413" bestFit="1" customWidth="1"/>
    <col min="4" max="10" width="11.7109375" style="396" bestFit="1" customWidth="1"/>
    <col min="11" max="12" width="11.7109375" style="396" customWidth="1"/>
    <col min="13" max="13" width="11.7109375" style="396" bestFit="1" customWidth="1"/>
    <col min="14" max="15" width="9.140625" style="396"/>
    <col min="16" max="16" width="15.85546875" style="396" bestFit="1" customWidth="1"/>
    <col min="17" max="256" width="9.140625" style="396"/>
    <col min="257" max="258" width="0" style="396" hidden="1" customWidth="1"/>
    <col min="259" max="259" width="64.5703125" style="396" bestFit="1" customWidth="1"/>
    <col min="260" max="266" width="11.7109375" style="396" bestFit="1" customWidth="1"/>
    <col min="267" max="268" width="11.7109375" style="396" customWidth="1"/>
    <col min="269" max="269" width="11.7109375" style="396" bestFit="1" customWidth="1"/>
    <col min="270" max="271" width="9.140625" style="396"/>
    <col min="272" max="272" width="15.85546875" style="396" bestFit="1" customWidth="1"/>
    <col min="273" max="512" width="9.140625" style="396"/>
    <col min="513" max="514" width="0" style="396" hidden="1" customWidth="1"/>
    <col min="515" max="515" width="64.5703125" style="396" bestFit="1" customWidth="1"/>
    <col min="516" max="522" width="11.7109375" style="396" bestFit="1" customWidth="1"/>
    <col min="523" max="524" width="11.7109375" style="396" customWidth="1"/>
    <col min="525" max="525" width="11.7109375" style="396" bestFit="1" customWidth="1"/>
    <col min="526" max="527" width="9.140625" style="396"/>
    <col min="528" max="528" width="15.85546875" style="396" bestFit="1" customWidth="1"/>
    <col min="529" max="768" width="9.140625" style="396"/>
    <col min="769" max="770" width="0" style="396" hidden="1" customWidth="1"/>
    <col min="771" max="771" width="64.5703125" style="396" bestFit="1" customWidth="1"/>
    <col min="772" max="778" width="11.7109375" style="396" bestFit="1" customWidth="1"/>
    <col min="779" max="780" width="11.7109375" style="396" customWidth="1"/>
    <col min="781" max="781" width="11.7109375" style="396" bestFit="1" customWidth="1"/>
    <col min="782" max="783" width="9.140625" style="396"/>
    <col min="784" max="784" width="15.85546875" style="396" bestFit="1" customWidth="1"/>
    <col min="785" max="1024" width="9.140625" style="396"/>
    <col min="1025" max="1026" width="0" style="396" hidden="1" customWidth="1"/>
    <col min="1027" max="1027" width="64.5703125" style="396" bestFit="1" customWidth="1"/>
    <col min="1028" max="1034" width="11.7109375" style="396" bestFit="1" customWidth="1"/>
    <col min="1035" max="1036" width="11.7109375" style="396" customWidth="1"/>
    <col min="1037" max="1037" width="11.7109375" style="396" bestFit="1" customWidth="1"/>
    <col min="1038" max="1039" width="9.140625" style="396"/>
    <col min="1040" max="1040" width="15.85546875" style="396" bestFit="1" customWidth="1"/>
    <col min="1041" max="1280" width="9.140625" style="396"/>
    <col min="1281" max="1282" width="0" style="396" hidden="1" customWidth="1"/>
    <col min="1283" max="1283" width="64.5703125" style="396" bestFit="1" customWidth="1"/>
    <col min="1284" max="1290" width="11.7109375" style="396" bestFit="1" customWidth="1"/>
    <col min="1291" max="1292" width="11.7109375" style="396" customWidth="1"/>
    <col min="1293" max="1293" width="11.7109375" style="396" bestFit="1" customWidth="1"/>
    <col min="1294" max="1295" width="9.140625" style="396"/>
    <col min="1296" max="1296" width="15.85546875" style="396" bestFit="1" customWidth="1"/>
    <col min="1297" max="1536" width="9.140625" style="396"/>
    <col min="1537" max="1538" width="0" style="396" hidden="1" customWidth="1"/>
    <col min="1539" max="1539" width="64.5703125" style="396" bestFit="1" customWidth="1"/>
    <col min="1540" max="1546" width="11.7109375" style="396" bestFit="1" customWidth="1"/>
    <col min="1547" max="1548" width="11.7109375" style="396" customWidth="1"/>
    <col min="1549" max="1549" width="11.7109375" style="396" bestFit="1" customWidth="1"/>
    <col min="1550" max="1551" width="9.140625" style="396"/>
    <col min="1552" max="1552" width="15.85546875" style="396" bestFit="1" customWidth="1"/>
    <col min="1553" max="1792" width="9.140625" style="396"/>
    <col min="1793" max="1794" width="0" style="396" hidden="1" customWidth="1"/>
    <col min="1795" max="1795" width="64.5703125" style="396" bestFit="1" customWidth="1"/>
    <col min="1796" max="1802" width="11.7109375" style="396" bestFit="1" customWidth="1"/>
    <col min="1803" max="1804" width="11.7109375" style="396" customWidth="1"/>
    <col min="1805" max="1805" width="11.7109375" style="396" bestFit="1" customWidth="1"/>
    <col min="1806" max="1807" width="9.140625" style="396"/>
    <col min="1808" max="1808" width="15.85546875" style="396" bestFit="1" customWidth="1"/>
    <col min="1809" max="2048" width="9.140625" style="396"/>
    <col min="2049" max="2050" width="0" style="396" hidden="1" customWidth="1"/>
    <col min="2051" max="2051" width="64.5703125" style="396" bestFit="1" customWidth="1"/>
    <col min="2052" max="2058" width="11.7109375" style="396" bestFit="1" customWidth="1"/>
    <col min="2059" max="2060" width="11.7109375" style="396" customWidth="1"/>
    <col min="2061" max="2061" width="11.7109375" style="396" bestFit="1" customWidth="1"/>
    <col min="2062" max="2063" width="9.140625" style="396"/>
    <col min="2064" max="2064" width="15.85546875" style="396" bestFit="1" customWidth="1"/>
    <col min="2065" max="2304" width="9.140625" style="396"/>
    <col min="2305" max="2306" width="0" style="396" hidden="1" customWidth="1"/>
    <col min="2307" max="2307" width="64.5703125" style="396" bestFit="1" customWidth="1"/>
    <col min="2308" max="2314" width="11.7109375" style="396" bestFit="1" customWidth="1"/>
    <col min="2315" max="2316" width="11.7109375" style="396" customWidth="1"/>
    <col min="2317" max="2317" width="11.7109375" style="396" bestFit="1" customWidth="1"/>
    <col min="2318" max="2319" width="9.140625" style="396"/>
    <col min="2320" max="2320" width="15.85546875" style="396" bestFit="1" customWidth="1"/>
    <col min="2321" max="2560" width="9.140625" style="396"/>
    <col min="2561" max="2562" width="0" style="396" hidden="1" customWidth="1"/>
    <col min="2563" max="2563" width="64.5703125" style="396" bestFit="1" customWidth="1"/>
    <col min="2564" max="2570" width="11.7109375" style="396" bestFit="1" customWidth="1"/>
    <col min="2571" max="2572" width="11.7109375" style="396" customWidth="1"/>
    <col min="2573" max="2573" width="11.7109375" style="396" bestFit="1" customWidth="1"/>
    <col min="2574" max="2575" width="9.140625" style="396"/>
    <col min="2576" max="2576" width="15.85546875" style="396" bestFit="1" customWidth="1"/>
    <col min="2577" max="2816" width="9.140625" style="396"/>
    <col min="2817" max="2818" width="0" style="396" hidden="1" customWidth="1"/>
    <col min="2819" max="2819" width="64.5703125" style="396" bestFit="1" customWidth="1"/>
    <col min="2820" max="2826" width="11.7109375" style="396" bestFit="1" customWidth="1"/>
    <col min="2827" max="2828" width="11.7109375" style="396" customWidth="1"/>
    <col min="2829" max="2829" width="11.7109375" style="396" bestFit="1" customWidth="1"/>
    <col min="2830" max="2831" width="9.140625" style="396"/>
    <col min="2832" max="2832" width="15.85546875" style="396" bestFit="1" customWidth="1"/>
    <col min="2833" max="3072" width="9.140625" style="396"/>
    <col min="3073" max="3074" width="0" style="396" hidden="1" customWidth="1"/>
    <col min="3075" max="3075" width="64.5703125" style="396" bestFit="1" customWidth="1"/>
    <col min="3076" max="3082" width="11.7109375" style="396" bestFit="1" customWidth="1"/>
    <col min="3083" max="3084" width="11.7109375" style="396" customWidth="1"/>
    <col min="3085" max="3085" width="11.7109375" style="396" bestFit="1" customWidth="1"/>
    <col min="3086" max="3087" width="9.140625" style="396"/>
    <col min="3088" max="3088" width="15.85546875" style="396" bestFit="1" customWidth="1"/>
    <col min="3089" max="3328" width="9.140625" style="396"/>
    <col min="3329" max="3330" width="0" style="396" hidden="1" customWidth="1"/>
    <col min="3331" max="3331" width="64.5703125" style="396" bestFit="1" customWidth="1"/>
    <col min="3332" max="3338" width="11.7109375" style="396" bestFit="1" customWidth="1"/>
    <col min="3339" max="3340" width="11.7109375" style="396" customWidth="1"/>
    <col min="3341" max="3341" width="11.7109375" style="396" bestFit="1" customWidth="1"/>
    <col min="3342" max="3343" width="9.140625" style="396"/>
    <col min="3344" max="3344" width="15.85546875" style="396" bestFit="1" customWidth="1"/>
    <col min="3345" max="3584" width="9.140625" style="396"/>
    <col min="3585" max="3586" width="0" style="396" hidden="1" customWidth="1"/>
    <col min="3587" max="3587" width="64.5703125" style="396" bestFit="1" customWidth="1"/>
    <col min="3588" max="3594" width="11.7109375" style="396" bestFit="1" customWidth="1"/>
    <col min="3595" max="3596" width="11.7109375" style="396" customWidth="1"/>
    <col min="3597" max="3597" width="11.7109375" style="396" bestFit="1" customWidth="1"/>
    <col min="3598" max="3599" width="9.140625" style="396"/>
    <col min="3600" max="3600" width="15.85546875" style="396" bestFit="1" customWidth="1"/>
    <col min="3601" max="3840" width="9.140625" style="396"/>
    <col min="3841" max="3842" width="0" style="396" hidden="1" customWidth="1"/>
    <col min="3843" max="3843" width="64.5703125" style="396" bestFit="1" customWidth="1"/>
    <col min="3844" max="3850" width="11.7109375" style="396" bestFit="1" customWidth="1"/>
    <col min="3851" max="3852" width="11.7109375" style="396" customWidth="1"/>
    <col min="3853" max="3853" width="11.7109375" style="396" bestFit="1" customWidth="1"/>
    <col min="3854" max="3855" width="9.140625" style="396"/>
    <col min="3856" max="3856" width="15.85546875" style="396" bestFit="1" customWidth="1"/>
    <col min="3857" max="4096" width="9.140625" style="396"/>
    <col min="4097" max="4098" width="0" style="396" hidden="1" customWidth="1"/>
    <col min="4099" max="4099" width="64.5703125" style="396" bestFit="1" customWidth="1"/>
    <col min="4100" max="4106" width="11.7109375" style="396" bestFit="1" customWidth="1"/>
    <col min="4107" max="4108" width="11.7109375" style="396" customWidth="1"/>
    <col min="4109" max="4109" width="11.7109375" style="396" bestFit="1" customWidth="1"/>
    <col min="4110" max="4111" width="9.140625" style="396"/>
    <col min="4112" max="4112" width="15.85546875" style="396" bestFit="1" customWidth="1"/>
    <col min="4113" max="4352" width="9.140625" style="396"/>
    <col min="4353" max="4354" width="0" style="396" hidden="1" customWidth="1"/>
    <col min="4355" max="4355" width="64.5703125" style="396" bestFit="1" customWidth="1"/>
    <col min="4356" max="4362" width="11.7109375" style="396" bestFit="1" customWidth="1"/>
    <col min="4363" max="4364" width="11.7109375" style="396" customWidth="1"/>
    <col min="4365" max="4365" width="11.7109375" style="396" bestFit="1" customWidth="1"/>
    <col min="4366" max="4367" width="9.140625" style="396"/>
    <col min="4368" max="4368" width="15.85546875" style="396" bestFit="1" customWidth="1"/>
    <col min="4369" max="4608" width="9.140625" style="396"/>
    <col min="4609" max="4610" width="0" style="396" hidden="1" customWidth="1"/>
    <col min="4611" max="4611" width="64.5703125" style="396" bestFit="1" customWidth="1"/>
    <col min="4612" max="4618" width="11.7109375" style="396" bestFit="1" customWidth="1"/>
    <col min="4619" max="4620" width="11.7109375" style="396" customWidth="1"/>
    <col min="4621" max="4621" width="11.7109375" style="396" bestFit="1" customWidth="1"/>
    <col min="4622" max="4623" width="9.140625" style="396"/>
    <col min="4624" max="4624" width="15.85546875" style="396" bestFit="1" customWidth="1"/>
    <col min="4625" max="4864" width="9.140625" style="396"/>
    <col min="4865" max="4866" width="0" style="396" hidden="1" customWidth="1"/>
    <col min="4867" max="4867" width="64.5703125" style="396" bestFit="1" customWidth="1"/>
    <col min="4868" max="4874" width="11.7109375" style="396" bestFit="1" customWidth="1"/>
    <col min="4875" max="4876" width="11.7109375" style="396" customWidth="1"/>
    <col min="4877" max="4877" width="11.7109375" style="396" bestFit="1" customWidth="1"/>
    <col min="4878" max="4879" width="9.140625" style="396"/>
    <col min="4880" max="4880" width="15.85546875" style="396" bestFit="1" customWidth="1"/>
    <col min="4881" max="5120" width="9.140625" style="396"/>
    <col min="5121" max="5122" width="0" style="396" hidden="1" customWidth="1"/>
    <col min="5123" max="5123" width="64.5703125" style="396" bestFit="1" customWidth="1"/>
    <col min="5124" max="5130" width="11.7109375" style="396" bestFit="1" customWidth="1"/>
    <col min="5131" max="5132" width="11.7109375" style="396" customWidth="1"/>
    <col min="5133" max="5133" width="11.7109375" style="396" bestFit="1" customWidth="1"/>
    <col min="5134" max="5135" width="9.140625" style="396"/>
    <col min="5136" max="5136" width="15.85546875" style="396" bestFit="1" customWidth="1"/>
    <col min="5137" max="5376" width="9.140625" style="396"/>
    <col min="5377" max="5378" width="0" style="396" hidden="1" customWidth="1"/>
    <col min="5379" max="5379" width="64.5703125" style="396" bestFit="1" customWidth="1"/>
    <col min="5380" max="5386" width="11.7109375" style="396" bestFit="1" customWidth="1"/>
    <col min="5387" max="5388" width="11.7109375" style="396" customWidth="1"/>
    <col min="5389" max="5389" width="11.7109375" style="396" bestFit="1" customWidth="1"/>
    <col min="5390" max="5391" width="9.140625" style="396"/>
    <col min="5392" max="5392" width="15.85546875" style="396" bestFit="1" customWidth="1"/>
    <col min="5393" max="5632" width="9.140625" style="396"/>
    <col min="5633" max="5634" width="0" style="396" hidden="1" customWidth="1"/>
    <col min="5635" max="5635" width="64.5703125" style="396" bestFit="1" customWidth="1"/>
    <col min="5636" max="5642" width="11.7109375" style="396" bestFit="1" customWidth="1"/>
    <col min="5643" max="5644" width="11.7109375" style="396" customWidth="1"/>
    <col min="5645" max="5645" width="11.7109375" style="396" bestFit="1" customWidth="1"/>
    <col min="5646" max="5647" width="9.140625" style="396"/>
    <col min="5648" max="5648" width="15.85546875" style="396" bestFit="1" customWidth="1"/>
    <col min="5649" max="5888" width="9.140625" style="396"/>
    <col min="5889" max="5890" width="0" style="396" hidden="1" customWidth="1"/>
    <col min="5891" max="5891" width="64.5703125" style="396" bestFit="1" customWidth="1"/>
    <col min="5892" max="5898" width="11.7109375" style="396" bestFit="1" customWidth="1"/>
    <col min="5899" max="5900" width="11.7109375" style="396" customWidth="1"/>
    <col min="5901" max="5901" width="11.7109375" style="396" bestFit="1" customWidth="1"/>
    <col min="5902" max="5903" width="9.140625" style="396"/>
    <col min="5904" max="5904" width="15.85546875" style="396" bestFit="1" customWidth="1"/>
    <col min="5905" max="6144" width="9.140625" style="396"/>
    <col min="6145" max="6146" width="0" style="396" hidden="1" customWidth="1"/>
    <col min="6147" max="6147" width="64.5703125" style="396" bestFit="1" customWidth="1"/>
    <col min="6148" max="6154" width="11.7109375" style="396" bestFit="1" customWidth="1"/>
    <col min="6155" max="6156" width="11.7109375" style="396" customWidth="1"/>
    <col min="6157" max="6157" width="11.7109375" style="396" bestFit="1" customWidth="1"/>
    <col min="6158" max="6159" width="9.140625" style="396"/>
    <col min="6160" max="6160" width="15.85546875" style="396" bestFit="1" customWidth="1"/>
    <col min="6161" max="6400" width="9.140625" style="396"/>
    <col min="6401" max="6402" width="0" style="396" hidden="1" customWidth="1"/>
    <col min="6403" max="6403" width="64.5703125" style="396" bestFit="1" customWidth="1"/>
    <col min="6404" max="6410" width="11.7109375" style="396" bestFit="1" customWidth="1"/>
    <col min="6411" max="6412" width="11.7109375" style="396" customWidth="1"/>
    <col min="6413" max="6413" width="11.7109375" style="396" bestFit="1" customWidth="1"/>
    <col min="6414" max="6415" width="9.140625" style="396"/>
    <col min="6416" max="6416" width="15.85546875" style="396" bestFit="1" customWidth="1"/>
    <col min="6417" max="6656" width="9.140625" style="396"/>
    <col min="6657" max="6658" width="0" style="396" hidden="1" customWidth="1"/>
    <col min="6659" max="6659" width="64.5703125" style="396" bestFit="1" customWidth="1"/>
    <col min="6660" max="6666" width="11.7109375" style="396" bestFit="1" customWidth="1"/>
    <col min="6667" max="6668" width="11.7109375" style="396" customWidth="1"/>
    <col min="6669" max="6669" width="11.7109375" style="396" bestFit="1" customWidth="1"/>
    <col min="6670" max="6671" width="9.140625" style="396"/>
    <col min="6672" max="6672" width="15.85546875" style="396" bestFit="1" customWidth="1"/>
    <col min="6673" max="6912" width="9.140625" style="396"/>
    <col min="6913" max="6914" width="0" style="396" hidden="1" customWidth="1"/>
    <col min="6915" max="6915" width="64.5703125" style="396" bestFit="1" customWidth="1"/>
    <col min="6916" max="6922" width="11.7109375" style="396" bestFit="1" customWidth="1"/>
    <col min="6923" max="6924" width="11.7109375" style="396" customWidth="1"/>
    <col min="6925" max="6925" width="11.7109375" style="396" bestFit="1" customWidth="1"/>
    <col min="6926" max="6927" width="9.140625" style="396"/>
    <col min="6928" max="6928" width="15.85546875" style="396" bestFit="1" customWidth="1"/>
    <col min="6929" max="7168" width="9.140625" style="396"/>
    <col min="7169" max="7170" width="0" style="396" hidden="1" customWidth="1"/>
    <col min="7171" max="7171" width="64.5703125" style="396" bestFit="1" customWidth="1"/>
    <col min="7172" max="7178" width="11.7109375" style="396" bestFit="1" customWidth="1"/>
    <col min="7179" max="7180" width="11.7109375" style="396" customWidth="1"/>
    <col min="7181" max="7181" width="11.7109375" style="396" bestFit="1" customWidth="1"/>
    <col min="7182" max="7183" width="9.140625" style="396"/>
    <col min="7184" max="7184" width="15.85546875" style="396" bestFit="1" customWidth="1"/>
    <col min="7185" max="7424" width="9.140625" style="396"/>
    <col min="7425" max="7426" width="0" style="396" hidden="1" customWidth="1"/>
    <col min="7427" max="7427" width="64.5703125" style="396" bestFit="1" customWidth="1"/>
    <col min="7428" max="7434" width="11.7109375" style="396" bestFit="1" customWidth="1"/>
    <col min="7435" max="7436" width="11.7109375" style="396" customWidth="1"/>
    <col min="7437" max="7437" width="11.7109375" style="396" bestFit="1" customWidth="1"/>
    <col min="7438" max="7439" width="9.140625" style="396"/>
    <col min="7440" max="7440" width="15.85546875" style="396" bestFit="1" customWidth="1"/>
    <col min="7441" max="7680" width="9.140625" style="396"/>
    <col min="7681" max="7682" width="0" style="396" hidden="1" customWidth="1"/>
    <col min="7683" max="7683" width="64.5703125" style="396" bestFit="1" customWidth="1"/>
    <col min="7684" max="7690" width="11.7109375" style="396" bestFit="1" customWidth="1"/>
    <col min="7691" max="7692" width="11.7109375" style="396" customWidth="1"/>
    <col min="7693" max="7693" width="11.7109375" style="396" bestFit="1" customWidth="1"/>
    <col min="7694" max="7695" width="9.140625" style="396"/>
    <col min="7696" max="7696" width="15.85546875" style="396" bestFit="1" customWidth="1"/>
    <col min="7697" max="7936" width="9.140625" style="396"/>
    <col min="7937" max="7938" width="0" style="396" hidden="1" customWidth="1"/>
    <col min="7939" max="7939" width="64.5703125" style="396" bestFit="1" customWidth="1"/>
    <col min="7940" max="7946" width="11.7109375" style="396" bestFit="1" customWidth="1"/>
    <col min="7947" max="7948" width="11.7109375" style="396" customWidth="1"/>
    <col min="7949" max="7949" width="11.7109375" style="396" bestFit="1" customWidth="1"/>
    <col min="7950" max="7951" width="9.140625" style="396"/>
    <col min="7952" max="7952" width="15.85546875" style="396" bestFit="1" customWidth="1"/>
    <col min="7953" max="8192" width="9.140625" style="396"/>
    <col min="8193" max="8194" width="0" style="396" hidden="1" customWidth="1"/>
    <col min="8195" max="8195" width="64.5703125" style="396" bestFit="1" customWidth="1"/>
    <col min="8196" max="8202" width="11.7109375" style="396" bestFit="1" customWidth="1"/>
    <col min="8203" max="8204" width="11.7109375" style="396" customWidth="1"/>
    <col min="8205" max="8205" width="11.7109375" style="396" bestFit="1" customWidth="1"/>
    <col min="8206" max="8207" width="9.140625" style="396"/>
    <col min="8208" max="8208" width="15.85546875" style="396" bestFit="1" customWidth="1"/>
    <col min="8209" max="8448" width="9.140625" style="396"/>
    <col min="8449" max="8450" width="0" style="396" hidden="1" customWidth="1"/>
    <col min="8451" max="8451" width="64.5703125" style="396" bestFit="1" customWidth="1"/>
    <col min="8452" max="8458" width="11.7109375" style="396" bestFit="1" customWidth="1"/>
    <col min="8459" max="8460" width="11.7109375" style="396" customWidth="1"/>
    <col min="8461" max="8461" width="11.7109375" style="396" bestFit="1" customWidth="1"/>
    <col min="8462" max="8463" width="9.140625" style="396"/>
    <col min="8464" max="8464" width="15.85546875" style="396" bestFit="1" customWidth="1"/>
    <col min="8465" max="8704" width="9.140625" style="396"/>
    <col min="8705" max="8706" width="0" style="396" hidden="1" customWidth="1"/>
    <col min="8707" max="8707" width="64.5703125" style="396" bestFit="1" customWidth="1"/>
    <col min="8708" max="8714" width="11.7109375" style="396" bestFit="1" customWidth="1"/>
    <col min="8715" max="8716" width="11.7109375" style="396" customWidth="1"/>
    <col min="8717" max="8717" width="11.7109375" style="396" bestFit="1" customWidth="1"/>
    <col min="8718" max="8719" width="9.140625" style="396"/>
    <col min="8720" max="8720" width="15.85546875" style="396" bestFit="1" customWidth="1"/>
    <col min="8721" max="8960" width="9.140625" style="396"/>
    <col min="8961" max="8962" width="0" style="396" hidden="1" customWidth="1"/>
    <col min="8963" max="8963" width="64.5703125" style="396" bestFit="1" customWidth="1"/>
    <col min="8964" max="8970" width="11.7109375" style="396" bestFit="1" customWidth="1"/>
    <col min="8971" max="8972" width="11.7109375" style="396" customWidth="1"/>
    <col min="8973" max="8973" width="11.7109375" style="396" bestFit="1" customWidth="1"/>
    <col min="8974" max="8975" width="9.140625" style="396"/>
    <col min="8976" max="8976" width="15.85546875" style="396" bestFit="1" customWidth="1"/>
    <col min="8977" max="9216" width="9.140625" style="396"/>
    <col min="9217" max="9218" width="0" style="396" hidden="1" customWidth="1"/>
    <col min="9219" max="9219" width="64.5703125" style="396" bestFit="1" customWidth="1"/>
    <col min="9220" max="9226" width="11.7109375" style="396" bestFit="1" customWidth="1"/>
    <col min="9227" max="9228" width="11.7109375" style="396" customWidth="1"/>
    <col min="9229" max="9229" width="11.7109375" style="396" bestFit="1" customWidth="1"/>
    <col min="9230" max="9231" width="9.140625" style="396"/>
    <col min="9232" max="9232" width="15.85546875" style="396" bestFit="1" customWidth="1"/>
    <col min="9233" max="9472" width="9.140625" style="396"/>
    <col min="9473" max="9474" width="0" style="396" hidden="1" customWidth="1"/>
    <col min="9475" max="9475" width="64.5703125" style="396" bestFit="1" customWidth="1"/>
    <col min="9476" max="9482" width="11.7109375" style="396" bestFit="1" customWidth="1"/>
    <col min="9483" max="9484" width="11.7109375" style="396" customWidth="1"/>
    <col min="9485" max="9485" width="11.7109375" style="396" bestFit="1" customWidth="1"/>
    <col min="9486" max="9487" width="9.140625" style="396"/>
    <col min="9488" max="9488" width="15.85546875" style="396" bestFit="1" customWidth="1"/>
    <col min="9489" max="9728" width="9.140625" style="396"/>
    <col min="9729" max="9730" width="0" style="396" hidden="1" customWidth="1"/>
    <col min="9731" max="9731" width="64.5703125" style="396" bestFit="1" customWidth="1"/>
    <col min="9732" max="9738" width="11.7109375" style="396" bestFit="1" customWidth="1"/>
    <col min="9739" max="9740" width="11.7109375" style="396" customWidth="1"/>
    <col min="9741" max="9741" width="11.7109375" style="396" bestFit="1" customWidth="1"/>
    <col min="9742" max="9743" width="9.140625" style="396"/>
    <col min="9744" max="9744" width="15.85546875" style="396" bestFit="1" customWidth="1"/>
    <col min="9745" max="9984" width="9.140625" style="396"/>
    <col min="9985" max="9986" width="0" style="396" hidden="1" customWidth="1"/>
    <col min="9987" max="9987" width="64.5703125" style="396" bestFit="1" customWidth="1"/>
    <col min="9988" max="9994" width="11.7109375" style="396" bestFit="1" customWidth="1"/>
    <col min="9995" max="9996" width="11.7109375" style="396" customWidth="1"/>
    <col min="9997" max="9997" width="11.7109375" style="396" bestFit="1" customWidth="1"/>
    <col min="9998" max="9999" width="9.140625" style="396"/>
    <col min="10000" max="10000" width="15.85546875" style="396" bestFit="1" customWidth="1"/>
    <col min="10001" max="10240" width="9.140625" style="396"/>
    <col min="10241" max="10242" width="0" style="396" hidden="1" customWidth="1"/>
    <col min="10243" max="10243" width="64.5703125" style="396" bestFit="1" customWidth="1"/>
    <col min="10244" max="10250" width="11.7109375" style="396" bestFit="1" customWidth="1"/>
    <col min="10251" max="10252" width="11.7109375" style="396" customWidth="1"/>
    <col min="10253" max="10253" width="11.7109375" style="396" bestFit="1" customWidth="1"/>
    <col min="10254" max="10255" width="9.140625" style="396"/>
    <col min="10256" max="10256" width="15.85546875" style="396" bestFit="1" customWidth="1"/>
    <col min="10257" max="10496" width="9.140625" style="396"/>
    <col min="10497" max="10498" width="0" style="396" hidden="1" customWidth="1"/>
    <col min="10499" max="10499" width="64.5703125" style="396" bestFit="1" customWidth="1"/>
    <col min="10500" max="10506" width="11.7109375" style="396" bestFit="1" customWidth="1"/>
    <col min="10507" max="10508" width="11.7109375" style="396" customWidth="1"/>
    <col min="10509" max="10509" width="11.7109375" style="396" bestFit="1" customWidth="1"/>
    <col min="10510" max="10511" width="9.140625" style="396"/>
    <col min="10512" max="10512" width="15.85546875" style="396" bestFit="1" customWidth="1"/>
    <col min="10513" max="10752" width="9.140625" style="396"/>
    <col min="10753" max="10754" width="0" style="396" hidden="1" customWidth="1"/>
    <col min="10755" max="10755" width="64.5703125" style="396" bestFit="1" customWidth="1"/>
    <col min="10756" max="10762" width="11.7109375" style="396" bestFit="1" customWidth="1"/>
    <col min="10763" max="10764" width="11.7109375" style="396" customWidth="1"/>
    <col min="10765" max="10765" width="11.7109375" style="396" bestFit="1" customWidth="1"/>
    <col min="10766" max="10767" width="9.140625" style="396"/>
    <col min="10768" max="10768" width="15.85546875" style="396" bestFit="1" customWidth="1"/>
    <col min="10769" max="11008" width="9.140625" style="396"/>
    <col min="11009" max="11010" width="0" style="396" hidden="1" customWidth="1"/>
    <col min="11011" max="11011" width="64.5703125" style="396" bestFit="1" customWidth="1"/>
    <col min="11012" max="11018" width="11.7109375" style="396" bestFit="1" customWidth="1"/>
    <col min="11019" max="11020" width="11.7109375" style="396" customWidth="1"/>
    <col min="11021" max="11021" width="11.7109375" style="396" bestFit="1" customWidth="1"/>
    <col min="11022" max="11023" width="9.140625" style="396"/>
    <col min="11024" max="11024" width="15.85546875" style="396" bestFit="1" customWidth="1"/>
    <col min="11025" max="11264" width="9.140625" style="396"/>
    <col min="11265" max="11266" width="0" style="396" hidden="1" customWidth="1"/>
    <col min="11267" max="11267" width="64.5703125" style="396" bestFit="1" customWidth="1"/>
    <col min="11268" max="11274" width="11.7109375" style="396" bestFit="1" customWidth="1"/>
    <col min="11275" max="11276" width="11.7109375" style="396" customWidth="1"/>
    <col min="11277" max="11277" width="11.7109375" style="396" bestFit="1" customWidth="1"/>
    <col min="11278" max="11279" width="9.140625" style="396"/>
    <col min="11280" max="11280" width="15.85546875" style="396" bestFit="1" customWidth="1"/>
    <col min="11281" max="11520" width="9.140625" style="396"/>
    <col min="11521" max="11522" width="0" style="396" hidden="1" customWidth="1"/>
    <col min="11523" max="11523" width="64.5703125" style="396" bestFit="1" customWidth="1"/>
    <col min="11524" max="11530" width="11.7109375" style="396" bestFit="1" customWidth="1"/>
    <col min="11531" max="11532" width="11.7109375" style="396" customWidth="1"/>
    <col min="11533" max="11533" width="11.7109375" style="396" bestFit="1" customWidth="1"/>
    <col min="11534" max="11535" width="9.140625" style="396"/>
    <col min="11536" max="11536" width="15.85546875" style="396" bestFit="1" customWidth="1"/>
    <col min="11537" max="11776" width="9.140625" style="396"/>
    <col min="11777" max="11778" width="0" style="396" hidden="1" customWidth="1"/>
    <col min="11779" max="11779" width="64.5703125" style="396" bestFit="1" customWidth="1"/>
    <col min="11780" max="11786" width="11.7109375" style="396" bestFit="1" customWidth="1"/>
    <col min="11787" max="11788" width="11.7109375" style="396" customWidth="1"/>
    <col min="11789" max="11789" width="11.7109375" style="396" bestFit="1" customWidth="1"/>
    <col min="11790" max="11791" width="9.140625" style="396"/>
    <col min="11792" max="11792" width="15.85546875" style="396" bestFit="1" customWidth="1"/>
    <col min="11793" max="12032" width="9.140625" style="396"/>
    <col min="12033" max="12034" width="0" style="396" hidden="1" customWidth="1"/>
    <col min="12035" max="12035" width="64.5703125" style="396" bestFit="1" customWidth="1"/>
    <col min="12036" max="12042" width="11.7109375" style="396" bestFit="1" customWidth="1"/>
    <col min="12043" max="12044" width="11.7109375" style="396" customWidth="1"/>
    <col min="12045" max="12045" width="11.7109375" style="396" bestFit="1" customWidth="1"/>
    <col min="12046" max="12047" width="9.140625" style="396"/>
    <col min="12048" max="12048" width="15.85546875" style="396" bestFit="1" customWidth="1"/>
    <col min="12049" max="12288" width="9.140625" style="396"/>
    <col min="12289" max="12290" width="0" style="396" hidden="1" customWidth="1"/>
    <col min="12291" max="12291" width="64.5703125" style="396" bestFit="1" customWidth="1"/>
    <col min="12292" max="12298" width="11.7109375" style="396" bestFit="1" customWidth="1"/>
    <col min="12299" max="12300" width="11.7109375" style="396" customWidth="1"/>
    <col min="12301" max="12301" width="11.7109375" style="396" bestFit="1" customWidth="1"/>
    <col min="12302" max="12303" width="9.140625" style="396"/>
    <col min="12304" max="12304" width="15.85546875" style="396" bestFit="1" customWidth="1"/>
    <col min="12305" max="12544" width="9.140625" style="396"/>
    <col min="12545" max="12546" width="0" style="396" hidden="1" customWidth="1"/>
    <col min="12547" max="12547" width="64.5703125" style="396" bestFit="1" customWidth="1"/>
    <col min="12548" max="12554" width="11.7109375" style="396" bestFit="1" customWidth="1"/>
    <col min="12555" max="12556" width="11.7109375" style="396" customWidth="1"/>
    <col min="12557" max="12557" width="11.7109375" style="396" bestFit="1" customWidth="1"/>
    <col min="12558" max="12559" width="9.140625" style="396"/>
    <col min="12560" max="12560" width="15.85546875" style="396" bestFit="1" customWidth="1"/>
    <col min="12561" max="12800" width="9.140625" style="396"/>
    <col min="12801" max="12802" width="0" style="396" hidden="1" customWidth="1"/>
    <col min="12803" max="12803" width="64.5703125" style="396" bestFit="1" customWidth="1"/>
    <col min="12804" max="12810" width="11.7109375" style="396" bestFit="1" customWidth="1"/>
    <col min="12811" max="12812" width="11.7109375" style="396" customWidth="1"/>
    <col min="12813" max="12813" width="11.7109375" style="396" bestFit="1" customWidth="1"/>
    <col min="12814" max="12815" width="9.140625" style="396"/>
    <col min="12816" max="12816" width="15.85546875" style="396" bestFit="1" customWidth="1"/>
    <col min="12817" max="13056" width="9.140625" style="396"/>
    <col min="13057" max="13058" width="0" style="396" hidden="1" customWidth="1"/>
    <col min="13059" max="13059" width="64.5703125" style="396" bestFit="1" customWidth="1"/>
    <col min="13060" max="13066" width="11.7109375" style="396" bestFit="1" customWidth="1"/>
    <col min="13067" max="13068" width="11.7109375" style="396" customWidth="1"/>
    <col min="13069" max="13069" width="11.7109375" style="396" bestFit="1" customWidth="1"/>
    <col min="13070" max="13071" width="9.140625" style="396"/>
    <col min="13072" max="13072" width="15.85546875" style="396" bestFit="1" customWidth="1"/>
    <col min="13073" max="13312" width="9.140625" style="396"/>
    <col min="13313" max="13314" width="0" style="396" hidden="1" customWidth="1"/>
    <col min="13315" max="13315" width="64.5703125" style="396" bestFit="1" customWidth="1"/>
    <col min="13316" max="13322" width="11.7109375" style="396" bestFit="1" customWidth="1"/>
    <col min="13323" max="13324" width="11.7109375" style="396" customWidth="1"/>
    <col min="13325" max="13325" width="11.7109375" style="396" bestFit="1" customWidth="1"/>
    <col min="13326" max="13327" width="9.140625" style="396"/>
    <col min="13328" max="13328" width="15.85546875" style="396" bestFit="1" customWidth="1"/>
    <col min="13329" max="13568" width="9.140625" style="396"/>
    <col min="13569" max="13570" width="0" style="396" hidden="1" customWidth="1"/>
    <col min="13571" max="13571" width="64.5703125" style="396" bestFit="1" customWidth="1"/>
    <col min="13572" max="13578" width="11.7109375" style="396" bestFit="1" customWidth="1"/>
    <col min="13579" max="13580" width="11.7109375" style="396" customWidth="1"/>
    <col min="13581" max="13581" width="11.7109375" style="396" bestFit="1" customWidth="1"/>
    <col min="13582" max="13583" width="9.140625" style="396"/>
    <col min="13584" max="13584" width="15.85546875" style="396" bestFit="1" customWidth="1"/>
    <col min="13585" max="13824" width="9.140625" style="396"/>
    <col min="13825" max="13826" width="0" style="396" hidden="1" customWidth="1"/>
    <col min="13827" max="13827" width="64.5703125" style="396" bestFit="1" customWidth="1"/>
    <col min="13828" max="13834" width="11.7109375" style="396" bestFit="1" customWidth="1"/>
    <col min="13835" max="13836" width="11.7109375" style="396" customWidth="1"/>
    <col min="13837" max="13837" width="11.7109375" style="396" bestFit="1" customWidth="1"/>
    <col min="13838" max="13839" width="9.140625" style="396"/>
    <col min="13840" max="13840" width="15.85546875" style="396" bestFit="1" customWidth="1"/>
    <col min="13841" max="14080" width="9.140625" style="396"/>
    <col min="14081" max="14082" width="0" style="396" hidden="1" customWidth="1"/>
    <col min="14083" max="14083" width="64.5703125" style="396" bestFit="1" customWidth="1"/>
    <col min="14084" max="14090" width="11.7109375" style="396" bestFit="1" customWidth="1"/>
    <col min="14091" max="14092" width="11.7109375" style="396" customWidth="1"/>
    <col min="14093" max="14093" width="11.7109375" style="396" bestFit="1" customWidth="1"/>
    <col min="14094" max="14095" width="9.140625" style="396"/>
    <col min="14096" max="14096" width="15.85546875" style="396" bestFit="1" customWidth="1"/>
    <col min="14097" max="14336" width="9.140625" style="396"/>
    <col min="14337" max="14338" width="0" style="396" hidden="1" customWidth="1"/>
    <col min="14339" max="14339" width="64.5703125" style="396" bestFit="1" customWidth="1"/>
    <col min="14340" max="14346" width="11.7109375" style="396" bestFit="1" customWidth="1"/>
    <col min="14347" max="14348" width="11.7109375" style="396" customWidth="1"/>
    <col min="14349" max="14349" width="11.7109375" style="396" bestFit="1" customWidth="1"/>
    <col min="14350" max="14351" width="9.140625" style="396"/>
    <col min="14352" max="14352" width="15.85546875" style="396" bestFit="1" customWidth="1"/>
    <col min="14353" max="14592" width="9.140625" style="396"/>
    <col min="14593" max="14594" width="0" style="396" hidden="1" customWidth="1"/>
    <col min="14595" max="14595" width="64.5703125" style="396" bestFit="1" customWidth="1"/>
    <col min="14596" max="14602" width="11.7109375" style="396" bestFit="1" customWidth="1"/>
    <col min="14603" max="14604" width="11.7109375" style="396" customWidth="1"/>
    <col min="14605" max="14605" width="11.7109375" style="396" bestFit="1" customWidth="1"/>
    <col min="14606" max="14607" width="9.140625" style="396"/>
    <col min="14608" max="14608" width="15.85546875" style="396" bestFit="1" customWidth="1"/>
    <col min="14609" max="14848" width="9.140625" style="396"/>
    <col min="14849" max="14850" width="0" style="396" hidden="1" customWidth="1"/>
    <col min="14851" max="14851" width="64.5703125" style="396" bestFit="1" customWidth="1"/>
    <col min="14852" max="14858" width="11.7109375" style="396" bestFit="1" customWidth="1"/>
    <col min="14859" max="14860" width="11.7109375" style="396" customWidth="1"/>
    <col min="14861" max="14861" width="11.7109375" style="396" bestFit="1" customWidth="1"/>
    <col min="14862" max="14863" width="9.140625" style="396"/>
    <col min="14864" max="14864" width="15.85546875" style="396" bestFit="1" customWidth="1"/>
    <col min="14865" max="15104" width="9.140625" style="396"/>
    <col min="15105" max="15106" width="0" style="396" hidden="1" customWidth="1"/>
    <col min="15107" max="15107" width="64.5703125" style="396" bestFit="1" customWidth="1"/>
    <col min="15108" max="15114" width="11.7109375" style="396" bestFit="1" customWidth="1"/>
    <col min="15115" max="15116" width="11.7109375" style="396" customWidth="1"/>
    <col min="15117" max="15117" width="11.7109375" style="396" bestFit="1" customWidth="1"/>
    <col min="15118" max="15119" width="9.140625" style="396"/>
    <col min="15120" max="15120" width="15.85546875" style="396" bestFit="1" customWidth="1"/>
    <col min="15121" max="15360" width="9.140625" style="396"/>
    <col min="15361" max="15362" width="0" style="396" hidden="1" customWidth="1"/>
    <col min="15363" max="15363" width="64.5703125" style="396" bestFit="1" customWidth="1"/>
    <col min="15364" max="15370" width="11.7109375" style="396" bestFit="1" customWidth="1"/>
    <col min="15371" max="15372" width="11.7109375" style="396" customWidth="1"/>
    <col min="15373" max="15373" width="11.7109375" style="396" bestFit="1" customWidth="1"/>
    <col min="15374" max="15375" width="9.140625" style="396"/>
    <col min="15376" max="15376" width="15.85546875" style="396" bestFit="1" customWidth="1"/>
    <col min="15377" max="15616" width="9.140625" style="396"/>
    <col min="15617" max="15618" width="0" style="396" hidden="1" customWidth="1"/>
    <col min="15619" max="15619" width="64.5703125" style="396" bestFit="1" customWidth="1"/>
    <col min="15620" max="15626" width="11.7109375" style="396" bestFit="1" customWidth="1"/>
    <col min="15627" max="15628" width="11.7109375" style="396" customWidth="1"/>
    <col min="15629" max="15629" width="11.7109375" style="396" bestFit="1" customWidth="1"/>
    <col min="15630" max="15631" width="9.140625" style="396"/>
    <col min="15632" max="15632" width="15.85546875" style="396" bestFit="1" customWidth="1"/>
    <col min="15633" max="15872" width="9.140625" style="396"/>
    <col min="15873" max="15874" width="0" style="396" hidden="1" customWidth="1"/>
    <col min="15875" max="15875" width="64.5703125" style="396" bestFit="1" customWidth="1"/>
    <col min="15876" max="15882" width="11.7109375" style="396" bestFit="1" customWidth="1"/>
    <col min="15883" max="15884" width="11.7109375" style="396" customWidth="1"/>
    <col min="15885" max="15885" width="11.7109375" style="396" bestFit="1" customWidth="1"/>
    <col min="15886" max="15887" width="9.140625" style="396"/>
    <col min="15888" max="15888" width="15.85546875" style="396" bestFit="1" customWidth="1"/>
    <col min="15889" max="16128" width="9.140625" style="396"/>
    <col min="16129" max="16130" width="0" style="396" hidden="1" customWidth="1"/>
    <col min="16131" max="16131" width="64.5703125" style="396" bestFit="1" customWidth="1"/>
    <col min="16132" max="16138" width="11.7109375" style="396" bestFit="1" customWidth="1"/>
    <col min="16139" max="16140" width="11.7109375" style="396" customWidth="1"/>
    <col min="16141" max="16141" width="11.7109375" style="396" bestFit="1" customWidth="1"/>
    <col min="16142" max="16143" width="9.140625" style="396"/>
    <col min="16144" max="16144" width="15.85546875" style="396" bestFit="1" customWidth="1"/>
    <col min="16145" max="16384" width="9.140625" style="396"/>
  </cols>
  <sheetData>
    <row r="1" spans="1:13">
      <c r="C1" s="522"/>
      <c r="D1" s="523"/>
      <c r="E1" s="523"/>
      <c r="F1" s="523"/>
      <c r="G1" s="523"/>
      <c r="H1" s="523"/>
      <c r="I1" s="523"/>
      <c r="J1" s="523"/>
      <c r="K1" s="523"/>
      <c r="L1" s="523"/>
      <c r="M1" s="523"/>
    </row>
    <row r="2" spans="1:13" s="414" customFormat="1" ht="18">
      <c r="A2" s="293"/>
      <c r="B2" s="293"/>
      <c r="C2" s="1075" t="s">
        <v>333</v>
      </c>
      <c r="D2" s="1075"/>
      <c r="E2" s="1075"/>
      <c r="F2" s="1075"/>
      <c r="G2" s="1075"/>
      <c r="H2" s="1075"/>
      <c r="I2" s="1075"/>
      <c r="J2" s="1075"/>
      <c r="K2" s="1075"/>
      <c r="L2" s="1075"/>
      <c r="M2" s="1075"/>
    </row>
    <row r="3" spans="1:13" s="414" customFormat="1" ht="15" customHeight="1">
      <c r="A3" s="293"/>
      <c r="B3" s="293"/>
      <c r="C3" s="1076" t="s">
        <v>1152</v>
      </c>
      <c r="D3" s="1076"/>
      <c r="E3" s="1076"/>
      <c r="F3" s="1076"/>
      <c r="G3" s="1076"/>
      <c r="H3" s="1076"/>
      <c r="I3" s="1076"/>
      <c r="J3" s="1076"/>
      <c r="K3" s="1076"/>
      <c r="L3" s="1076"/>
      <c r="M3" s="1076"/>
    </row>
    <row r="4" spans="1:13" s="415" customFormat="1" ht="30" customHeight="1">
      <c r="A4" s="293"/>
      <c r="B4" s="293"/>
      <c r="C4" s="1077" t="s">
        <v>2</v>
      </c>
      <c r="D4" s="1077"/>
      <c r="E4" s="1077"/>
      <c r="F4" s="1077"/>
      <c r="G4" s="1077"/>
      <c r="H4" s="1077"/>
      <c r="I4" s="1077"/>
      <c r="J4" s="1077"/>
      <c r="K4" s="1077"/>
      <c r="L4" s="1077"/>
      <c r="M4" s="1077"/>
    </row>
    <row r="5" spans="1:13" s="506" customFormat="1" ht="3.75" customHeight="1">
      <c r="A5" s="504"/>
      <c r="B5" s="504"/>
      <c r="C5" s="505"/>
      <c r="D5" s="505"/>
      <c r="E5" s="505"/>
      <c r="F5" s="505"/>
      <c r="G5" s="505"/>
      <c r="H5" s="505"/>
      <c r="I5" s="505"/>
      <c r="J5" s="505"/>
      <c r="K5" s="505"/>
      <c r="L5" s="505"/>
      <c r="M5" s="505"/>
    </row>
    <row r="6" spans="1:13" s="443" customFormat="1" ht="15" customHeight="1">
      <c r="A6" s="293"/>
      <c r="B6" s="293"/>
      <c r="C6" s="507"/>
      <c r="D6" s="508">
        <v>2015</v>
      </c>
      <c r="E6" s="508">
        <v>2016</v>
      </c>
      <c r="F6" s="508">
        <v>2017</v>
      </c>
      <c r="G6" s="508">
        <v>2018</v>
      </c>
      <c r="H6" s="508">
        <v>2019</v>
      </c>
      <c r="I6" s="508">
        <v>2020</v>
      </c>
      <c r="J6" s="508">
        <v>2021</v>
      </c>
      <c r="K6" s="508">
        <v>2022</v>
      </c>
      <c r="L6" s="508">
        <v>2023</v>
      </c>
      <c r="M6" s="508">
        <v>2024</v>
      </c>
    </row>
    <row r="7" spans="1:13" s="443" customFormat="1" ht="15" customHeight="1">
      <c r="A7" s="293"/>
      <c r="B7" s="293"/>
      <c r="C7" s="509"/>
      <c r="D7" s="510" t="s">
        <v>1151</v>
      </c>
      <c r="E7" s="511" t="s">
        <v>1151</v>
      </c>
      <c r="F7" s="511" t="s">
        <v>1151</v>
      </c>
      <c r="G7" s="512" t="s">
        <v>1151</v>
      </c>
      <c r="H7" s="512" t="s">
        <v>1151</v>
      </c>
      <c r="I7" s="512" t="s">
        <v>1151</v>
      </c>
      <c r="J7" s="512" t="s">
        <v>1151</v>
      </c>
      <c r="K7" s="512" t="s">
        <v>1151</v>
      </c>
      <c r="L7" s="512" t="s">
        <v>1151</v>
      </c>
      <c r="M7" s="512" t="s">
        <v>1521</v>
      </c>
    </row>
    <row r="8" spans="1:13" s="334" customFormat="1" ht="15" customHeight="1">
      <c r="A8" s="293" t="s">
        <v>910</v>
      </c>
      <c r="B8" s="293" t="s">
        <v>1150</v>
      </c>
      <c r="C8" s="513" t="s">
        <v>1149</v>
      </c>
      <c r="D8" s="514">
        <v>96931716</v>
      </c>
      <c r="E8" s="514">
        <v>113162072</v>
      </c>
      <c r="F8" s="514">
        <v>132510769</v>
      </c>
      <c r="G8" s="514">
        <v>148422098</v>
      </c>
      <c r="H8" s="514">
        <v>159266306</v>
      </c>
      <c r="I8" s="514">
        <v>166673398</v>
      </c>
      <c r="J8" s="514">
        <v>173424784.21318001</v>
      </c>
      <c r="K8" s="514">
        <v>184905224.77207002</v>
      </c>
      <c r="L8" s="514">
        <v>181950514.06678</v>
      </c>
      <c r="M8" s="159">
        <v>186863963.81215</v>
      </c>
    </row>
    <row r="9" spans="1:13" s="334" customFormat="1" ht="15" customHeight="1">
      <c r="A9" s="293" t="s">
        <v>910</v>
      </c>
      <c r="B9" s="344" t="s">
        <v>1148</v>
      </c>
      <c r="C9" s="293" t="s">
        <v>1147</v>
      </c>
      <c r="D9" s="514">
        <v>95850682</v>
      </c>
      <c r="E9" s="514">
        <v>111464064</v>
      </c>
      <c r="F9" s="514">
        <v>130122017</v>
      </c>
      <c r="G9" s="514">
        <v>144653413</v>
      </c>
      <c r="H9" s="514">
        <v>153555215</v>
      </c>
      <c r="I9" s="514">
        <v>159540843</v>
      </c>
      <c r="J9" s="514">
        <v>135624441.58680001</v>
      </c>
      <c r="K9" s="514">
        <v>151026736.64817998</v>
      </c>
      <c r="L9" s="514">
        <v>152314153.96443</v>
      </c>
      <c r="M9" s="159">
        <v>160471864.42429</v>
      </c>
    </row>
    <row r="10" spans="1:13" s="334" customFormat="1" ht="15" customHeight="1">
      <c r="A10" s="293" t="s">
        <v>910</v>
      </c>
      <c r="B10" s="344" t="s">
        <v>1146</v>
      </c>
      <c r="C10" s="293" t="s">
        <v>1145</v>
      </c>
      <c r="D10" s="514">
        <v>1081033</v>
      </c>
      <c r="E10" s="514">
        <v>1698008</v>
      </c>
      <c r="F10" s="514">
        <v>2388752</v>
      </c>
      <c r="G10" s="514">
        <v>3768685</v>
      </c>
      <c r="H10" s="514">
        <v>5711091</v>
      </c>
      <c r="I10" s="514">
        <v>7132555</v>
      </c>
      <c r="J10" s="514">
        <v>37800342.626379997</v>
      </c>
      <c r="K10" s="514">
        <v>33878488.123889998</v>
      </c>
      <c r="L10" s="514">
        <v>29636360.10235</v>
      </c>
      <c r="M10" s="159">
        <v>26392099.38786</v>
      </c>
    </row>
    <row r="11" spans="1:13" s="334" customFormat="1" ht="15" customHeight="1">
      <c r="A11" s="293" t="s">
        <v>910</v>
      </c>
      <c r="B11" s="293" t="s">
        <v>1144</v>
      </c>
      <c r="C11" s="513" t="s">
        <v>1143</v>
      </c>
      <c r="D11" s="514">
        <v>448753</v>
      </c>
      <c r="E11" s="514">
        <v>547044</v>
      </c>
      <c r="F11" s="514">
        <v>643208</v>
      </c>
      <c r="G11" s="514">
        <v>674226</v>
      </c>
      <c r="H11" s="514">
        <v>677106</v>
      </c>
      <c r="I11" s="514">
        <v>179948</v>
      </c>
      <c r="J11" s="514">
        <v>619731.63228999998</v>
      </c>
      <c r="K11" s="514">
        <v>1217103.30113</v>
      </c>
      <c r="L11" s="514">
        <v>1546082.21795</v>
      </c>
      <c r="M11" s="159">
        <v>1907193.8467699999</v>
      </c>
    </row>
    <row r="12" spans="1:13" s="334" customFormat="1" ht="15" customHeight="1">
      <c r="A12" s="293" t="s">
        <v>910</v>
      </c>
      <c r="B12" s="293" t="s">
        <v>1142</v>
      </c>
      <c r="C12" s="293" t="s">
        <v>1141</v>
      </c>
      <c r="D12" s="514">
        <v>424352</v>
      </c>
      <c r="E12" s="514">
        <v>486631</v>
      </c>
      <c r="F12" s="514">
        <v>576556</v>
      </c>
      <c r="G12" s="514">
        <v>591804</v>
      </c>
      <c r="H12" s="514">
        <v>573843</v>
      </c>
      <c r="I12" s="514">
        <v>146340</v>
      </c>
      <c r="J12" s="514">
        <v>334268.42801999999</v>
      </c>
      <c r="K12" s="514">
        <v>407771.21714999998</v>
      </c>
      <c r="L12" s="514">
        <v>638224.50777000003</v>
      </c>
      <c r="M12" s="159">
        <v>805640.06371000002</v>
      </c>
    </row>
    <row r="13" spans="1:13" s="334" customFormat="1" ht="15" customHeight="1">
      <c r="A13" s="293" t="s">
        <v>910</v>
      </c>
      <c r="B13" s="344" t="s">
        <v>1140</v>
      </c>
      <c r="C13" s="293" t="s">
        <v>1139</v>
      </c>
      <c r="D13" s="514">
        <v>24402</v>
      </c>
      <c r="E13" s="514">
        <v>60414</v>
      </c>
      <c r="F13" s="514">
        <v>66652</v>
      </c>
      <c r="G13" s="514">
        <v>82422</v>
      </c>
      <c r="H13" s="514">
        <v>103264</v>
      </c>
      <c r="I13" s="514">
        <v>33607</v>
      </c>
      <c r="J13" s="514">
        <v>285463.20426999999</v>
      </c>
      <c r="K13" s="514">
        <v>809332.08398</v>
      </c>
      <c r="L13" s="514">
        <v>907857.71017999994</v>
      </c>
      <c r="M13" s="159">
        <v>1101553.78306</v>
      </c>
    </row>
    <row r="14" spans="1:13" s="334" customFormat="1" ht="15" customHeight="1">
      <c r="A14" s="293" t="s">
        <v>910</v>
      </c>
      <c r="B14" s="293" t="s">
        <v>1138</v>
      </c>
      <c r="C14" s="513" t="s">
        <v>1137</v>
      </c>
      <c r="D14" s="514">
        <v>993613</v>
      </c>
      <c r="E14" s="514">
        <v>1197544</v>
      </c>
      <c r="F14" s="514">
        <v>1568925</v>
      </c>
      <c r="G14" s="514">
        <v>1848802</v>
      </c>
      <c r="H14" s="514">
        <v>2219458</v>
      </c>
      <c r="I14" s="514">
        <v>2282528</v>
      </c>
      <c r="J14" s="514">
        <v>2004710.1585299999</v>
      </c>
      <c r="K14" s="514">
        <v>2783430.35616</v>
      </c>
      <c r="L14" s="514">
        <v>3731093.1497499999</v>
      </c>
      <c r="M14" s="159">
        <v>4648452.0917199999</v>
      </c>
    </row>
    <row r="15" spans="1:13" s="334" customFormat="1" ht="15" customHeight="1">
      <c r="A15" s="293" t="s">
        <v>910</v>
      </c>
      <c r="B15" s="293" t="s">
        <v>1136</v>
      </c>
      <c r="C15" s="293" t="s">
        <v>1135</v>
      </c>
      <c r="D15" s="514">
        <v>811531</v>
      </c>
      <c r="E15" s="514">
        <v>1003173</v>
      </c>
      <c r="F15" s="514">
        <v>1303904</v>
      </c>
      <c r="G15" s="514">
        <v>1520492</v>
      </c>
      <c r="H15" s="514">
        <v>1676595</v>
      </c>
      <c r="I15" s="514">
        <v>1646658</v>
      </c>
      <c r="J15" s="514">
        <v>1439639.2452799999</v>
      </c>
      <c r="K15" s="514">
        <v>1367425.3200300001</v>
      </c>
      <c r="L15" s="514">
        <v>1437591.7024400001</v>
      </c>
      <c r="M15" s="159">
        <v>1669740.0978099999</v>
      </c>
    </row>
    <row r="16" spans="1:13" s="334" customFormat="1" ht="15" customHeight="1">
      <c r="A16" s="293" t="s">
        <v>910</v>
      </c>
      <c r="B16" s="344" t="s">
        <v>1134</v>
      </c>
      <c r="C16" s="293" t="s">
        <v>1133</v>
      </c>
      <c r="D16" s="514">
        <v>182083</v>
      </c>
      <c r="E16" s="514">
        <v>194371</v>
      </c>
      <c r="F16" s="514">
        <v>265021</v>
      </c>
      <c r="G16" s="514">
        <v>328310</v>
      </c>
      <c r="H16" s="514">
        <v>542863</v>
      </c>
      <c r="I16" s="514">
        <v>635870</v>
      </c>
      <c r="J16" s="514">
        <v>565070.91324999998</v>
      </c>
      <c r="K16" s="514">
        <v>1416005.0361300001</v>
      </c>
      <c r="L16" s="514">
        <v>2293501.4473099997</v>
      </c>
      <c r="M16" s="159">
        <v>2978711.9939099997</v>
      </c>
    </row>
    <row r="17" spans="1:13" s="334" customFormat="1" ht="15" customHeight="1">
      <c r="A17" s="293" t="s">
        <v>910</v>
      </c>
      <c r="B17" s="293" t="s">
        <v>1132</v>
      </c>
      <c r="C17" s="513" t="s">
        <v>1131</v>
      </c>
      <c r="D17" s="514">
        <v>18672350</v>
      </c>
      <c r="E17" s="514">
        <v>22558358</v>
      </c>
      <c r="F17" s="514">
        <v>21343440</v>
      </c>
      <c r="G17" s="514">
        <v>20933808</v>
      </c>
      <c r="H17" s="514">
        <v>20177208</v>
      </c>
      <c r="I17" s="514">
        <v>16247720</v>
      </c>
      <c r="J17" s="514">
        <v>15670702.75622</v>
      </c>
      <c r="K17" s="514">
        <v>16904787.152879998</v>
      </c>
      <c r="L17" s="514">
        <v>15436648.83932</v>
      </c>
      <c r="M17" s="159">
        <v>15930999.37387</v>
      </c>
    </row>
    <row r="18" spans="1:13" s="334" customFormat="1" ht="15" customHeight="1">
      <c r="A18" s="293" t="s">
        <v>910</v>
      </c>
      <c r="B18" s="293" t="s">
        <v>1130</v>
      </c>
      <c r="C18" s="293" t="s">
        <v>1129</v>
      </c>
      <c r="D18" s="514">
        <v>849463</v>
      </c>
      <c r="E18" s="514">
        <v>961396</v>
      </c>
      <c r="F18" s="514">
        <v>1152458</v>
      </c>
      <c r="G18" s="514">
        <v>1272964</v>
      </c>
      <c r="H18" s="514">
        <v>1431732</v>
      </c>
      <c r="I18" s="514">
        <v>8121010</v>
      </c>
      <c r="J18" s="514">
        <v>9952803.7348100003</v>
      </c>
      <c r="K18" s="514">
        <v>8808792.0035400018</v>
      </c>
      <c r="L18" s="514">
        <v>6911909.3313699998</v>
      </c>
      <c r="M18" s="159">
        <v>5991114.2176099997</v>
      </c>
    </row>
    <row r="19" spans="1:13" s="334" customFormat="1" ht="15" customHeight="1">
      <c r="A19" s="293" t="s">
        <v>910</v>
      </c>
      <c r="B19" s="293" t="s">
        <v>1128</v>
      </c>
      <c r="C19" s="515" t="s">
        <v>1127</v>
      </c>
      <c r="D19" s="514">
        <v>-2691169</v>
      </c>
      <c r="E19" s="514">
        <v>-2967363</v>
      </c>
      <c r="F19" s="514">
        <v>-3577678</v>
      </c>
      <c r="G19" s="514">
        <v>-3906881</v>
      </c>
      <c r="H19" s="514">
        <v>-4222029</v>
      </c>
      <c r="I19" s="514">
        <v>-5401700</v>
      </c>
      <c r="J19" s="514">
        <v>-5459964.86601</v>
      </c>
      <c r="K19" s="514">
        <v>-5759321.335</v>
      </c>
      <c r="L19" s="514">
        <v>-6969521.7371699996</v>
      </c>
      <c r="M19" s="159">
        <v>-8065902.4625200005</v>
      </c>
    </row>
    <row r="20" spans="1:13" s="334" customFormat="1" ht="15" customHeight="1">
      <c r="A20" s="293" t="s">
        <v>910</v>
      </c>
      <c r="B20" s="293" t="s">
        <v>1126</v>
      </c>
      <c r="C20" s="516" t="s">
        <v>1125</v>
      </c>
      <c r="D20" s="517">
        <v>115204726</v>
      </c>
      <c r="E20" s="517">
        <v>135459051</v>
      </c>
      <c r="F20" s="517">
        <v>153641122</v>
      </c>
      <c r="G20" s="517">
        <v>169245016</v>
      </c>
      <c r="H20" s="517">
        <v>179549781</v>
      </c>
      <c r="I20" s="517">
        <v>188102904</v>
      </c>
      <c r="J20" s="517">
        <v>196212767.62901998</v>
      </c>
      <c r="K20" s="517">
        <v>208860016.25077999</v>
      </c>
      <c r="L20" s="517">
        <v>202606725.868</v>
      </c>
      <c r="M20" s="158">
        <v>207275820.87960002</v>
      </c>
    </row>
    <row r="21" spans="1:13" s="443" customFormat="1" ht="3.75" customHeight="1" thickBot="1">
      <c r="A21" s="293"/>
      <c r="B21" s="293"/>
      <c r="C21" s="518"/>
      <c r="D21" s="519"/>
      <c r="E21" s="519"/>
      <c r="F21" s="519"/>
      <c r="G21" s="519"/>
      <c r="H21" s="519"/>
      <c r="I21" s="519"/>
      <c r="J21" s="519"/>
      <c r="K21" s="519"/>
      <c r="L21" s="519"/>
      <c r="M21" s="519"/>
    </row>
    <row r="22" spans="1:13" s="443" customFormat="1" ht="15" customHeight="1" thickTop="1">
      <c r="A22" s="293"/>
      <c r="B22" s="293"/>
      <c r="C22" s="520" t="s">
        <v>1124</v>
      </c>
      <c r="D22" s="521"/>
      <c r="E22" s="521"/>
      <c r="F22" s="521"/>
      <c r="G22" s="521"/>
      <c r="H22" s="521"/>
      <c r="I22" s="521"/>
      <c r="J22" s="521"/>
      <c r="K22" s="521"/>
      <c r="L22" s="521"/>
      <c r="M22" s="521"/>
    </row>
    <row r="23" spans="1:13" s="443" customFormat="1" ht="15" customHeight="1">
      <c r="A23" s="293"/>
      <c r="B23" s="293"/>
      <c r="C23" s="520" t="s">
        <v>1123</v>
      </c>
      <c r="D23" s="521"/>
      <c r="E23" s="521"/>
      <c r="F23" s="521"/>
      <c r="G23" s="521"/>
      <c r="H23" s="521"/>
      <c r="I23" s="521"/>
      <c r="J23" s="521"/>
      <c r="K23" s="521"/>
      <c r="L23" s="521"/>
      <c r="M23" s="521"/>
    </row>
    <row r="24" spans="1:13" s="443" customFormat="1" ht="15" customHeight="1">
      <c r="A24" s="293"/>
      <c r="B24" s="293"/>
      <c r="C24" s="317"/>
      <c r="D24" s="521"/>
      <c r="E24" s="521"/>
      <c r="F24" s="521"/>
      <c r="G24" s="521"/>
      <c r="H24" s="521"/>
      <c r="I24" s="521"/>
      <c r="J24" s="521"/>
      <c r="K24" s="521"/>
      <c r="L24" s="521"/>
      <c r="M24" s="521"/>
    </row>
  </sheetData>
  <mergeCells count="3">
    <mergeCell ref="C2:M2"/>
    <mergeCell ref="C3:M3"/>
    <mergeCell ref="C4:M4"/>
  </mergeCells>
  <pageMargins left="0.94" right="0.56999999999999995" top="0.64" bottom="0.43" header="0.5" footer="0.39"/>
  <pageSetup scale="32"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N36"/>
  <sheetViews>
    <sheetView topLeftCell="C1" zoomScale="70" zoomScaleNormal="70" workbookViewId="0">
      <selection activeCell="C20" sqref="C20"/>
    </sheetView>
  </sheetViews>
  <sheetFormatPr baseColWidth="10" defaultColWidth="9.140625" defaultRowHeight="12.75"/>
  <cols>
    <col min="1" max="1" width="2.28515625" style="396" hidden="1" customWidth="1"/>
    <col min="2" max="2" width="46.5703125" style="396" hidden="1" customWidth="1"/>
    <col min="3" max="3" width="96.5703125" style="413" bestFit="1" customWidth="1"/>
    <col min="4" max="4" width="15" style="555" bestFit="1" customWidth="1"/>
    <col min="5" max="5" width="14.85546875" style="396" bestFit="1" customWidth="1"/>
    <col min="6" max="9" width="15" style="396" bestFit="1" customWidth="1"/>
    <col min="10" max="12" width="15" style="396" customWidth="1"/>
    <col min="13" max="13" width="15" style="396" bestFit="1" customWidth="1"/>
    <col min="14" max="256" width="9.140625" style="396"/>
    <col min="257" max="258" width="0" style="396" hidden="1" customWidth="1"/>
    <col min="259" max="259" width="96.5703125" style="396" bestFit="1" customWidth="1"/>
    <col min="260" max="260" width="15" style="396" bestFit="1" customWidth="1"/>
    <col min="261" max="261" width="14.85546875" style="396" bestFit="1" customWidth="1"/>
    <col min="262" max="265" width="15" style="396" bestFit="1" customWidth="1"/>
    <col min="266" max="268" width="15" style="396" customWidth="1"/>
    <col min="269" max="269" width="15" style="396" bestFit="1" customWidth="1"/>
    <col min="270" max="512" width="9.140625" style="396"/>
    <col min="513" max="514" width="0" style="396" hidden="1" customWidth="1"/>
    <col min="515" max="515" width="96.5703125" style="396" bestFit="1" customWidth="1"/>
    <col min="516" max="516" width="15" style="396" bestFit="1" customWidth="1"/>
    <col min="517" max="517" width="14.85546875" style="396" bestFit="1" customWidth="1"/>
    <col min="518" max="521" width="15" style="396" bestFit="1" customWidth="1"/>
    <col min="522" max="524" width="15" style="396" customWidth="1"/>
    <col min="525" max="525" width="15" style="396" bestFit="1" customWidth="1"/>
    <col min="526" max="768" width="9.140625" style="396"/>
    <col min="769" max="770" width="0" style="396" hidden="1" customWidth="1"/>
    <col min="771" max="771" width="96.5703125" style="396" bestFit="1" customWidth="1"/>
    <col min="772" max="772" width="15" style="396" bestFit="1" customWidth="1"/>
    <col min="773" max="773" width="14.85546875" style="396" bestFit="1" customWidth="1"/>
    <col min="774" max="777" width="15" style="396" bestFit="1" customWidth="1"/>
    <col min="778" max="780" width="15" style="396" customWidth="1"/>
    <col min="781" max="781" width="15" style="396" bestFit="1" customWidth="1"/>
    <col min="782" max="1024" width="9.140625" style="396"/>
    <col min="1025" max="1026" width="0" style="396" hidden="1" customWidth="1"/>
    <col min="1027" max="1027" width="96.5703125" style="396" bestFit="1" customWidth="1"/>
    <col min="1028" max="1028" width="15" style="396" bestFit="1" customWidth="1"/>
    <col min="1029" max="1029" width="14.85546875" style="396" bestFit="1" customWidth="1"/>
    <col min="1030" max="1033" width="15" style="396" bestFit="1" customWidth="1"/>
    <col min="1034" max="1036" width="15" style="396" customWidth="1"/>
    <col min="1037" max="1037" width="15" style="396" bestFit="1" customWidth="1"/>
    <col min="1038" max="1280" width="9.140625" style="396"/>
    <col min="1281" max="1282" width="0" style="396" hidden="1" customWidth="1"/>
    <col min="1283" max="1283" width="96.5703125" style="396" bestFit="1" customWidth="1"/>
    <col min="1284" max="1284" width="15" style="396" bestFit="1" customWidth="1"/>
    <col min="1285" max="1285" width="14.85546875" style="396" bestFit="1" customWidth="1"/>
    <col min="1286" max="1289" width="15" style="396" bestFit="1" customWidth="1"/>
    <col min="1290" max="1292" width="15" style="396" customWidth="1"/>
    <col min="1293" max="1293" width="15" style="396" bestFit="1" customWidth="1"/>
    <col min="1294" max="1536" width="9.140625" style="396"/>
    <col min="1537" max="1538" width="0" style="396" hidden="1" customWidth="1"/>
    <col min="1539" max="1539" width="96.5703125" style="396" bestFit="1" customWidth="1"/>
    <col min="1540" max="1540" width="15" style="396" bestFit="1" customWidth="1"/>
    <col min="1541" max="1541" width="14.85546875" style="396" bestFit="1" customWidth="1"/>
    <col min="1542" max="1545" width="15" style="396" bestFit="1" customWidth="1"/>
    <col min="1546" max="1548" width="15" style="396" customWidth="1"/>
    <col min="1549" max="1549" width="15" style="396" bestFit="1" customWidth="1"/>
    <col min="1550" max="1792" width="9.140625" style="396"/>
    <col min="1793" max="1794" width="0" style="396" hidden="1" customWidth="1"/>
    <col min="1795" max="1795" width="96.5703125" style="396" bestFit="1" customWidth="1"/>
    <col min="1796" max="1796" width="15" style="396" bestFit="1" customWidth="1"/>
    <col min="1797" max="1797" width="14.85546875" style="396" bestFit="1" customWidth="1"/>
    <col min="1798" max="1801" width="15" style="396" bestFit="1" customWidth="1"/>
    <col min="1802" max="1804" width="15" style="396" customWidth="1"/>
    <col min="1805" max="1805" width="15" style="396" bestFit="1" customWidth="1"/>
    <col min="1806" max="2048" width="9.140625" style="396"/>
    <col min="2049" max="2050" width="0" style="396" hidden="1" customWidth="1"/>
    <col min="2051" max="2051" width="96.5703125" style="396" bestFit="1" customWidth="1"/>
    <col min="2052" max="2052" width="15" style="396" bestFit="1" customWidth="1"/>
    <col min="2053" max="2053" width="14.85546875" style="396" bestFit="1" customWidth="1"/>
    <col min="2054" max="2057" width="15" style="396" bestFit="1" customWidth="1"/>
    <col min="2058" max="2060" width="15" style="396" customWidth="1"/>
    <col min="2061" max="2061" width="15" style="396" bestFit="1" customWidth="1"/>
    <col min="2062" max="2304" width="9.140625" style="396"/>
    <col min="2305" max="2306" width="0" style="396" hidden="1" customWidth="1"/>
    <col min="2307" max="2307" width="96.5703125" style="396" bestFit="1" customWidth="1"/>
    <col min="2308" max="2308" width="15" style="396" bestFit="1" customWidth="1"/>
    <col min="2309" max="2309" width="14.85546875" style="396" bestFit="1" customWidth="1"/>
    <col min="2310" max="2313" width="15" style="396" bestFit="1" customWidth="1"/>
    <col min="2314" max="2316" width="15" style="396" customWidth="1"/>
    <col min="2317" max="2317" width="15" style="396" bestFit="1" customWidth="1"/>
    <col min="2318" max="2560" width="9.140625" style="396"/>
    <col min="2561" max="2562" width="0" style="396" hidden="1" customWidth="1"/>
    <col min="2563" max="2563" width="96.5703125" style="396" bestFit="1" customWidth="1"/>
    <col min="2564" max="2564" width="15" style="396" bestFit="1" customWidth="1"/>
    <col min="2565" max="2565" width="14.85546875" style="396" bestFit="1" customWidth="1"/>
    <col min="2566" max="2569" width="15" style="396" bestFit="1" customWidth="1"/>
    <col min="2570" max="2572" width="15" style="396" customWidth="1"/>
    <col min="2573" max="2573" width="15" style="396" bestFit="1" customWidth="1"/>
    <col min="2574" max="2816" width="9.140625" style="396"/>
    <col min="2817" max="2818" width="0" style="396" hidden="1" customWidth="1"/>
    <col min="2819" max="2819" width="96.5703125" style="396" bestFit="1" customWidth="1"/>
    <col min="2820" max="2820" width="15" style="396" bestFit="1" customWidth="1"/>
    <col min="2821" max="2821" width="14.85546875" style="396" bestFit="1" customWidth="1"/>
    <col min="2822" max="2825" width="15" style="396" bestFit="1" customWidth="1"/>
    <col min="2826" max="2828" width="15" style="396" customWidth="1"/>
    <col min="2829" max="2829" width="15" style="396" bestFit="1" customWidth="1"/>
    <col min="2830" max="3072" width="9.140625" style="396"/>
    <col min="3073" max="3074" width="0" style="396" hidden="1" customWidth="1"/>
    <col min="3075" max="3075" width="96.5703125" style="396" bestFit="1" customWidth="1"/>
    <col min="3076" max="3076" width="15" style="396" bestFit="1" customWidth="1"/>
    <col min="3077" max="3077" width="14.85546875" style="396" bestFit="1" customWidth="1"/>
    <col min="3078" max="3081" width="15" style="396" bestFit="1" customWidth="1"/>
    <col min="3082" max="3084" width="15" style="396" customWidth="1"/>
    <col min="3085" max="3085" width="15" style="396" bestFit="1" customWidth="1"/>
    <col min="3086" max="3328" width="9.140625" style="396"/>
    <col min="3329" max="3330" width="0" style="396" hidden="1" customWidth="1"/>
    <col min="3331" max="3331" width="96.5703125" style="396" bestFit="1" customWidth="1"/>
    <col min="3332" max="3332" width="15" style="396" bestFit="1" customWidth="1"/>
    <col min="3333" max="3333" width="14.85546875" style="396" bestFit="1" customWidth="1"/>
    <col min="3334" max="3337" width="15" style="396" bestFit="1" customWidth="1"/>
    <col min="3338" max="3340" width="15" style="396" customWidth="1"/>
    <col min="3341" max="3341" width="15" style="396" bestFit="1" customWidth="1"/>
    <col min="3342" max="3584" width="9.140625" style="396"/>
    <col min="3585" max="3586" width="0" style="396" hidden="1" customWidth="1"/>
    <col min="3587" max="3587" width="96.5703125" style="396" bestFit="1" customWidth="1"/>
    <col min="3588" max="3588" width="15" style="396" bestFit="1" customWidth="1"/>
    <col min="3589" max="3589" width="14.85546875" style="396" bestFit="1" customWidth="1"/>
    <col min="3590" max="3593" width="15" style="396" bestFit="1" customWidth="1"/>
    <col min="3594" max="3596" width="15" style="396" customWidth="1"/>
    <col min="3597" max="3597" width="15" style="396" bestFit="1" customWidth="1"/>
    <col min="3598" max="3840" width="9.140625" style="396"/>
    <col min="3841" max="3842" width="0" style="396" hidden="1" customWidth="1"/>
    <col min="3843" max="3843" width="96.5703125" style="396" bestFit="1" customWidth="1"/>
    <col min="3844" max="3844" width="15" style="396" bestFit="1" customWidth="1"/>
    <col min="3845" max="3845" width="14.85546875" style="396" bestFit="1" customWidth="1"/>
    <col min="3846" max="3849" width="15" style="396" bestFit="1" customWidth="1"/>
    <col min="3850" max="3852" width="15" style="396" customWidth="1"/>
    <col min="3853" max="3853" width="15" style="396" bestFit="1" customWidth="1"/>
    <col min="3854" max="4096" width="9.140625" style="396"/>
    <col min="4097" max="4098" width="0" style="396" hidden="1" customWidth="1"/>
    <col min="4099" max="4099" width="96.5703125" style="396" bestFit="1" customWidth="1"/>
    <col min="4100" max="4100" width="15" style="396" bestFit="1" customWidth="1"/>
    <col min="4101" max="4101" width="14.85546875" style="396" bestFit="1" customWidth="1"/>
    <col min="4102" max="4105" width="15" style="396" bestFit="1" customWidth="1"/>
    <col min="4106" max="4108" width="15" style="396" customWidth="1"/>
    <col min="4109" max="4109" width="15" style="396" bestFit="1" customWidth="1"/>
    <col min="4110" max="4352" width="9.140625" style="396"/>
    <col min="4353" max="4354" width="0" style="396" hidden="1" customWidth="1"/>
    <col min="4355" max="4355" width="96.5703125" style="396" bestFit="1" customWidth="1"/>
    <col min="4356" max="4356" width="15" style="396" bestFit="1" customWidth="1"/>
    <col min="4357" max="4357" width="14.85546875" style="396" bestFit="1" customWidth="1"/>
    <col min="4358" max="4361" width="15" style="396" bestFit="1" customWidth="1"/>
    <col min="4362" max="4364" width="15" style="396" customWidth="1"/>
    <col min="4365" max="4365" width="15" style="396" bestFit="1" customWidth="1"/>
    <col min="4366" max="4608" width="9.140625" style="396"/>
    <col min="4609" max="4610" width="0" style="396" hidden="1" customWidth="1"/>
    <col min="4611" max="4611" width="96.5703125" style="396" bestFit="1" customWidth="1"/>
    <col min="4612" max="4612" width="15" style="396" bestFit="1" customWidth="1"/>
    <col min="4613" max="4613" width="14.85546875" style="396" bestFit="1" customWidth="1"/>
    <col min="4614" max="4617" width="15" style="396" bestFit="1" customWidth="1"/>
    <col min="4618" max="4620" width="15" style="396" customWidth="1"/>
    <col min="4621" max="4621" width="15" style="396" bestFit="1" customWidth="1"/>
    <col min="4622" max="4864" width="9.140625" style="396"/>
    <col min="4865" max="4866" width="0" style="396" hidden="1" customWidth="1"/>
    <col min="4867" max="4867" width="96.5703125" style="396" bestFit="1" customWidth="1"/>
    <col min="4868" max="4868" width="15" style="396" bestFit="1" customWidth="1"/>
    <col min="4869" max="4869" width="14.85546875" style="396" bestFit="1" customWidth="1"/>
    <col min="4870" max="4873" width="15" style="396" bestFit="1" customWidth="1"/>
    <col min="4874" max="4876" width="15" style="396" customWidth="1"/>
    <col min="4877" max="4877" width="15" style="396" bestFit="1" customWidth="1"/>
    <col min="4878" max="5120" width="9.140625" style="396"/>
    <col min="5121" max="5122" width="0" style="396" hidden="1" customWidth="1"/>
    <col min="5123" max="5123" width="96.5703125" style="396" bestFit="1" customWidth="1"/>
    <col min="5124" max="5124" width="15" style="396" bestFit="1" customWidth="1"/>
    <col min="5125" max="5125" width="14.85546875" style="396" bestFit="1" customWidth="1"/>
    <col min="5126" max="5129" width="15" style="396" bestFit="1" customWidth="1"/>
    <col min="5130" max="5132" width="15" style="396" customWidth="1"/>
    <col min="5133" max="5133" width="15" style="396" bestFit="1" customWidth="1"/>
    <col min="5134" max="5376" width="9.140625" style="396"/>
    <col min="5377" max="5378" width="0" style="396" hidden="1" customWidth="1"/>
    <col min="5379" max="5379" width="96.5703125" style="396" bestFit="1" customWidth="1"/>
    <col min="5380" max="5380" width="15" style="396" bestFit="1" customWidth="1"/>
    <col min="5381" max="5381" width="14.85546875" style="396" bestFit="1" customWidth="1"/>
    <col min="5382" max="5385" width="15" style="396" bestFit="1" customWidth="1"/>
    <col min="5386" max="5388" width="15" style="396" customWidth="1"/>
    <col min="5389" max="5389" width="15" style="396" bestFit="1" customWidth="1"/>
    <col min="5390" max="5632" width="9.140625" style="396"/>
    <col min="5633" max="5634" width="0" style="396" hidden="1" customWidth="1"/>
    <col min="5635" max="5635" width="96.5703125" style="396" bestFit="1" customWidth="1"/>
    <col min="5636" max="5636" width="15" style="396" bestFit="1" customWidth="1"/>
    <col min="5637" max="5637" width="14.85546875" style="396" bestFit="1" customWidth="1"/>
    <col min="5638" max="5641" width="15" style="396" bestFit="1" customWidth="1"/>
    <col min="5642" max="5644" width="15" style="396" customWidth="1"/>
    <col min="5645" max="5645" width="15" style="396" bestFit="1" customWidth="1"/>
    <col min="5646" max="5888" width="9.140625" style="396"/>
    <col min="5889" max="5890" width="0" style="396" hidden="1" customWidth="1"/>
    <col min="5891" max="5891" width="96.5703125" style="396" bestFit="1" customWidth="1"/>
    <col min="5892" max="5892" width="15" style="396" bestFit="1" customWidth="1"/>
    <col min="5893" max="5893" width="14.85546875" style="396" bestFit="1" customWidth="1"/>
    <col min="5894" max="5897" width="15" style="396" bestFit="1" customWidth="1"/>
    <col min="5898" max="5900" width="15" style="396" customWidth="1"/>
    <col min="5901" max="5901" width="15" style="396" bestFit="1" customWidth="1"/>
    <col min="5902" max="6144" width="9.140625" style="396"/>
    <col min="6145" max="6146" width="0" style="396" hidden="1" customWidth="1"/>
    <col min="6147" max="6147" width="96.5703125" style="396" bestFit="1" customWidth="1"/>
    <col min="6148" max="6148" width="15" style="396" bestFit="1" customWidth="1"/>
    <col min="6149" max="6149" width="14.85546875" style="396" bestFit="1" customWidth="1"/>
    <col min="6150" max="6153" width="15" style="396" bestFit="1" customWidth="1"/>
    <col min="6154" max="6156" width="15" style="396" customWidth="1"/>
    <col min="6157" max="6157" width="15" style="396" bestFit="1" customWidth="1"/>
    <col min="6158" max="6400" width="9.140625" style="396"/>
    <col min="6401" max="6402" width="0" style="396" hidden="1" customWidth="1"/>
    <col min="6403" max="6403" width="96.5703125" style="396" bestFit="1" customWidth="1"/>
    <col min="6404" max="6404" width="15" style="396" bestFit="1" customWidth="1"/>
    <col min="6405" max="6405" width="14.85546875" style="396" bestFit="1" customWidth="1"/>
    <col min="6406" max="6409" width="15" style="396" bestFit="1" customWidth="1"/>
    <col min="6410" max="6412" width="15" style="396" customWidth="1"/>
    <col min="6413" max="6413" width="15" style="396" bestFit="1" customWidth="1"/>
    <col min="6414" max="6656" width="9.140625" style="396"/>
    <col min="6657" max="6658" width="0" style="396" hidden="1" customWidth="1"/>
    <col min="6659" max="6659" width="96.5703125" style="396" bestFit="1" customWidth="1"/>
    <col min="6660" max="6660" width="15" style="396" bestFit="1" customWidth="1"/>
    <col min="6661" max="6661" width="14.85546875" style="396" bestFit="1" customWidth="1"/>
    <col min="6662" max="6665" width="15" style="396" bestFit="1" customWidth="1"/>
    <col min="6666" max="6668" width="15" style="396" customWidth="1"/>
    <col min="6669" max="6669" width="15" style="396" bestFit="1" customWidth="1"/>
    <col min="6670" max="6912" width="9.140625" style="396"/>
    <col min="6913" max="6914" width="0" style="396" hidden="1" customWidth="1"/>
    <col min="6915" max="6915" width="96.5703125" style="396" bestFit="1" customWidth="1"/>
    <col min="6916" max="6916" width="15" style="396" bestFit="1" customWidth="1"/>
    <col min="6917" max="6917" width="14.85546875" style="396" bestFit="1" customWidth="1"/>
    <col min="6918" max="6921" width="15" style="396" bestFit="1" customWidth="1"/>
    <col min="6922" max="6924" width="15" style="396" customWidth="1"/>
    <col min="6925" max="6925" width="15" style="396" bestFit="1" customWidth="1"/>
    <col min="6926" max="7168" width="9.140625" style="396"/>
    <col min="7169" max="7170" width="0" style="396" hidden="1" customWidth="1"/>
    <col min="7171" max="7171" width="96.5703125" style="396" bestFit="1" customWidth="1"/>
    <col min="7172" max="7172" width="15" style="396" bestFit="1" customWidth="1"/>
    <col min="7173" max="7173" width="14.85546875" style="396" bestFit="1" customWidth="1"/>
    <col min="7174" max="7177" width="15" style="396" bestFit="1" customWidth="1"/>
    <col min="7178" max="7180" width="15" style="396" customWidth="1"/>
    <col min="7181" max="7181" width="15" style="396" bestFit="1" customWidth="1"/>
    <col min="7182" max="7424" width="9.140625" style="396"/>
    <col min="7425" max="7426" width="0" style="396" hidden="1" customWidth="1"/>
    <col min="7427" max="7427" width="96.5703125" style="396" bestFit="1" customWidth="1"/>
    <col min="7428" max="7428" width="15" style="396" bestFit="1" customWidth="1"/>
    <col min="7429" max="7429" width="14.85546875" style="396" bestFit="1" customWidth="1"/>
    <col min="7430" max="7433" width="15" style="396" bestFit="1" customWidth="1"/>
    <col min="7434" max="7436" width="15" style="396" customWidth="1"/>
    <col min="7437" max="7437" width="15" style="396" bestFit="1" customWidth="1"/>
    <col min="7438" max="7680" width="9.140625" style="396"/>
    <col min="7681" max="7682" width="0" style="396" hidden="1" customWidth="1"/>
    <col min="7683" max="7683" width="96.5703125" style="396" bestFit="1" customWidth="1"/>
    <col min="7684" max="7684" width="15" style="396" bestFit="1" customWidth="1"/>
    <col min="7685" max="7685" width="14.85546875" style="396" bestFit="1" customWidth="1"/>
    <col min="7686" max="7689" width="15" style="396" bestFit="1" customWidth="1"/>
    <col min="7690" max="7692" width="15" style="396" customWidth="1"/>
    <col min="7693" max="7693" width="15" style="396" bestFit="1" customWidth="1"/>
    <col min="7694" max="7936" width="9.140625" style="396"/>
    <col min="7937" max="7938" width="0" style="396" hidden="1" customWidth="1"/>
    <col min="7939" max="7939" width="96.5703125" style="396" bestFit="1" customWidth="1"/>
    <col min="7940" max="7940" width="15" style="396" bestFit="1" customWidth="1"/>
    <col min="7941" max="7941" width="14.85546875" style="396" bestFit="1" customWidth="1"/>
    <col min="7942" max="7945" width="15" style="396" bestFit="1" customWidth="1"/>
    <col min="7946" max="7948" width="15" style="396" customWidth="1"/>
    <col min="7949" max="7949" width="15" style="396" bestFit="1" customWidth="1"/>
    <col min="7950" max="8192" width="9.140625" style="396"/>
    <col min="8193" max="8194" width="0" style="396" hidden="1" customWidth="1"/>
    <col min="8195" max="8195" width="96.5703125" style="396" bestFit="1" customWidth="1"/>
    <col min="8196" max="8196" width="15" style="396" bestFit="1" customWidth="1"/>
    <col min="8197" max="8197" width="14.85546875" style="396" bestFit="1" customWidth="1"/>
    <col min="8198" max="8201" width="15" style="396" bestFit="1" customWidth="1"/>
    <col min="8202" max="8204" width="15" style="396" customWidth="1"/>
    <col min="8205" max="8205" width="15" style="396" bestFit="1" customWidth="1"/>
    <col min="8206" max="8448" width="9.140625" style="396"/>
    <col min="8449" max="8450" width="0" style="396" hidden="1" customWidth="1"/>
    <col min="8451" max="8451" width="96.5703125" style="396" bestFit="1" customWidth="1"/>
    <col min="8452" max="8452" width="15" style="396" bestFit="1" customWidth="1"/>
    <col min="8453" max="8453" width="14.85546875" style="396" bestFit="1" customWidth="1"/>
    <col min="8454" max="8457" width="15" style="396" bestFit="1" customWidth="1"/>
    <col min="8458" max="8460" width="15" style="396" customWidth="1"/>
    <col min="8461" max="8461" width="15" style="396" bestFit="1" customWidth="1"/>
    <col min="8462" max="8704" width="9.140625" style="396"/>
    <col min="8705" max="8706" width="0" style="396" hidden="1" customWidth="1"/>
    <col min="8707" max="8707" width="96.5703125" style="396" bestFit="1" customWidth="1"/>
    <col min="8708" max="8708" width="15" style="396" bestFit="1" customWidth="1"/>
    <col min="8709" max="8709" width="14.85546875" style="396" bestFit="1" customWidth="1"/>
    <col min="8710" max="8713" width="15" style="396" bestFit="1" customWidth="1"/>
    <col min="8714" max="8716" width="15" style="396" customWidth="1"/>
    <col min="8717" max="8717" width="15" style="396" bestFit="1" customWidth="1"/>
    <col min="8718" max="8960" width="9.140625" style="396"/>
    <col min="8961" max="8962" width="0" style="396" hidden="1" customWidth="1"/>
    <col min="8963" max="8963" width="96.5703125" style="396" bestFit="1" customWidth="1"/>
    <col min="8964" max="8964" width="15" style="396" bestFit="1" customWidth="1"/>
    <col min="8965" max="8965" width="14.85546875" style="396" bestFit="1" customWidth="1"/>
    <col min="8966" max="8969" width="15" style="396" bestFit="1" customWidth="1"/>
    <col min="8970" max="8972" width="15" style="396" customWidth="1"/>
    <col min="8973" max="8973" width="15" style="396" bestFit="1" customWidth="1"/>
    <col min="8974" max="9216" width="9.140625" style="396"/>
    <col min="9217" max="9218" width="0" style="396" hidden="1" customWidth="1"/>
    <col min="9219" max="9219" width="96.5703125" style="396" bestFit="1" customWidth="1"/>
    <col min="9220" max="9220" width="15" style="396" bestFit="1" customWidth="1"/>
    <col min="9221" max="9221" width="14.85546875" style="396" bestFit="1" customWidth="1"/>
    <col min="9222" max="9225" width="15" style="396" bestFit="1" customWidth="1"/>
    <col min="9226" max="9228" width="15" style="396" customWidth="1"/>
    <col min="9229" max="9229" width="15" style="396" bestFit="1" customWidth="1"/>
    <col min="9230" max="9472" width="9.140625" style="396"/>
    <col min="9473" max="9474" width="0" style="396" hidden="1" customWidth="1"/>
    <col min="9475" max="9475" width="96.5703125" style="396" bestFit="1" customWidth="1"/>
    <col min="9476" max="9476" width="15" style="396" bestFit="1" customWidth="1"/>
    <col min="9477" max="9477" width="14.85546875" style="396" bestFit="1" customWidth="1"/>
    <col min="9478" max="9481" width="15" style="396" bestFit="1" customWidth="1"/>
    <col min="9482" max="9484" width="15" style="396" customWidth="1"/>
    <col min="9485" max="9485" width="15" style="396" bestFit="1" customWidth="1"/>
    <col min="9486" max="9728" width="9.140625" style="396"/>
    <col min="9729" max="9730" width="0" style="396" hidden="1" customWidth="1"/>
    <col min="9731" max="9731" width="96.5703125" style="396" bestFit="1" customWidth="1"/>
    <col min="9732" max="9732" width="15" style="396" bestFit="1" customWidth="1"/>
    <col min="9733" max="9733" width="14.85546875" style="396" bestFit="1" customWidth="1"/>
    <col min="9734" max="9737" width="15" style="396" bestFit="1" customWidth="1"/>
    <col min="9738" max="9740" width="15" style="396" customWidth="1"/>
    <col min="9741" max="9741" width="15" style="396" bestFit="1" customWidth="1"/>
    <col min="9742" max="9984" width="9.140625" style="396"/>
    <col min="9985" max="9986" width="0" style="396" hidden="1" customWidth="1"/>
    <col min="9987" max="9987" width="96.5703125" style="396" bestFit="1" customWidth="1"/>
    <col min="9988" max="9988" width="15" style="396" bestFit="1" customWidth="1"/>
    <col min="9989" max="9989" width="14.85546875" style="396" bestFit="1" customWidth="1"/>
    <col min="9990" max="9993" width="15" style="396" bestFit="1" customWidth="1"/>
    <col min="9994" max="9996" width="15" style="396" customWidth="1"/>
    <col min="9997" max="9997" width="15" style="396" bestFit="1" customWidth="1"/>
    <col min="9998" max="10240" width="9.140625" style="396"/>
    <col min="10241" max="10242" width="0" style="396" hidden="1" customWidth="1"/>
    <col min="10243" max="10243" width="96.5703125" style="396" bestFit="1" customWidth="1"/>
    <col min="10244" max="10244" width="15" style="396" bestFit="1" customWidth="1"/>
    <col min="10245" max="10245" width="14.85546875" style="396" bestFit="1" customWidth="1"/>
    <col min="10246" max="10249" width="15" style="396" bestFit="1" customWidth="1"/>
    <col min="10250" max="10252" width="15" style="396" customWidth="1"/>
    <col min="10253" max="10253" width="15" style="396" bestFit="1" customWidth="1"/>
    <col min="10254" max="10496" width="9.140625" style="396"/>
    <col min="10497" max="10498" width="0" style="396" hidden="1" customWidth="1"/>
    <col min="10499" max="10499" width="96.5703125" style="396" bestFit="1" customWidth="1"/>
    <col min="10500" max="10500" width="15" style="396" bestFit="1" customWidth="1"/>
    <col min="10501" max="10501" width="14.85546875" style="396" bestFit="1" customWidth="1"/>
    <col min="10502" max="10505" width="15" style="396" bestFit="1" customWidth="1"/>
    <col min="10506" max="10508" width="15" style="396" customWidth="1"/>
    <col min="10509" max="10509" width="15" style="396" bestFit="1" customWidth="1"/>
    <col min="10510" max="10752" width="9.140625" style="396"/>
    <col min="10753" max="10754" width="0" style="396" hidden="1" customWidth="1"/>
    <col min="10755" max="10755" width="96.5703125" style="396" bestFit="1" customWidth="1"/>
    <col min="10756" max="10756" width="15" style="396" bestFit="1" customWidth="1"/>
    <col min="10757" max="10757" width="14.85546875" style="396" bestFit="1" customWidth="1"/>
    <col min="10758" max="10761" width="15" style="396" bestFit="1" customWidth="1"/>
    <col min="10762" max="10764" width="15" style="396" customWidth="1"/>
    <col min="10765" max="10765" width="15" style="396" bestFit="1" customWidth="1"/>
    <col min="10766" max="11008" width="9.140625" style="396"/>
    <col min="11009" max="11010" width="0" style="396" hidden="1" customWidth="1"/>
    <col min="11011" max="11011" width="96.5703125" style="396" bestFit="1" customWidth="1"/>
    <col min="11012" max="11012" width="15" style="396" bestFit="1" customWidth="1"/>
    <col min="11013" max="11013" width="14.85546875" style="396" bestFit="1" customWidth="1"/>
    <col min="11014" max="11017" width="15" style="396" bestFit="1" customWidth="1"/>
    <col min="11018" max="11020" width="15" style="396" customWidth="1"/>
    <col min="11021" max="11021" width="15" style="396" bestFit="1" customWidth="1"/>
    <col min="11022" max="11264" width="9.140625" style="396"/>
    <col min="11265" max="11266" width="0" style="396" hidden="1" customWidth="1"/>
    <col min="11267" max="11267" width="96.5703125" style="396" bestFit="1" customWidth="1"/>
    <col min="11268" max="11268" width="15" style="396" bestFit="1" customWidth="1"/>
    <col min="11269" max="11269" width="14.85546875" style="396" bestFit="1" customWidth="1"/>
    <col min="11270" max="11273" width="15" style="396" bestFit="1" customWidth="1"/>
    <col min="11274" max="11276" width="15" style="396" customWidth="1"/>
    <col min="11277" max="11277" width="15" style="396" bestFit="1" customWidth="1"/>
    <col min="11278" max="11520" width="9.140625" style="396"/>
    <col min="11521" max="11522" width="0" style="396" hidden="1" customWidth="1"/>
    <col min="11523" max="11523" width="96.5703125" style="396" bestFit="1" customWidth="1"/>
    <col min="11524" max="11524" width="15" style="396" bestFit="1" customWidth="1"/>
    <col min="11525" max="11525" width="14.85546875" style="396" bestFit="1" customWidth="1"/>
    <col min="11526" max="11529" width="15" style="396" bestFit="1" customWidth="1"/>
    <col min="11530" max="11532" width="15" style="396" customWidth="1"/>
    <col min="11533" max="11533" width="15" style="396" bestFit="1" customWidth="1"/>
    <col min="11534" max="11776" width="9.140625" style="396"/>
    <col min="11777" max="11778" width="0" style="396" hidden="1" customWidth="1"/>
    <col min="11779" max="11779" width="96.5703125" style="396" bestFit="1" customWidth="1"/>
    <col min="11780" max="11780" width="15" style="396" bestFit="1" customWidth="1"/>
    <col min="11781" max="11781" width="14.85546875" style="396" bestFit="1" customWidth="1"/>
    <col min="11782" max="11785" width="15" style="396" bestFit="1" customWidth="1"/>
    <col min="11786" max="11788" width="15" style="396" customWidth="1"/>
    <col min="11789" max="11789" width="15" style="396" bestFit="1" customWidth="1"/>
    <col min="11790" max="12032" width="9.140625" style="396"/>
    <col min="12033" max="12034" width="0" style="396" hidden="1" customWidth="1"/>
    <col min="12035" max="12035" width="96.5703125" style="396" bestFit="1" customWidth="1"/>
    <col min="12036" max="12036" width="15" style="396" bestFit="1" customWidth="1"/>
    <col min="12037" max="12037" width="14.85546875" style="396" bestFit="1" customWidth="1"/>
    <col min="12038" max="12041" width="15" style="396" bestFit="1" customWidth="1"/>
    <col min="12042" max="12044" width="15" style="396" customWidth="1"/>
    <col min="12045" max="12045" width="15" style="396" bestFit="1" customWidth="1"/>
    <col min="12046" max="12288" width="9.140625" style="396"/>
    <col min="12289" max="12290" width="0" style="396" hidden="1" customWidth="1"/>
    <col min="12291" max="12291" width="96.5703125" style="396" bestFit="1" customWidth="1"/>
    <col min="12292" max="12292" width="15" style="396" bestFit="1" customWidth="1"/>
    <col min="12293" max="12293" width="14.85546875" style="396" bestFit="1" customWidth="1"/>
    <col min="12294" max="12297" width="15" style="396" bestFit="1" customWidth="1"/>
    <col min="12298" max="12300" width="15" style="396" customWidth="1"/>
    <col min="12301" max="12301" width="15" style="396" bestFit="1" customWidth="1"/>
    <col min="12302" max="12544" width="9.140625" style="396"/>
    <col min="12545" max="12546" width="0" style="396" hidden="1" customWidth="1"/>
    <col min="12547" max="12547" width="96.5703125" style="396" bestFit="1" customWidth="1"/>
    <col min="12548" max="12548" width="15" style="396" bestFit="1" customWidth="1"/>
    <col min="12549" max="12549" width="14.85546875" style="396" bestFit="1" customWidth="1"/>
    <col min="12550" max="12553" width="15" style="396" bestFit="1" customWidth="1"/>
    <col min="12554" max="12556" width="15" style="396" customWidth="1"/>
    <col min="12557" max="12557" width="15" style="396" bestFit="1" customWidth="1"/>
    <col min="12558" max="12800" width="9.140625" style="396"/>
    <col min="12801" max="12802" width="0" style="396" hidden="1" customWidth="1"/>
    <col min="12803" max="12803" width="96.5703125" style="396" bestFit="1" customWidth="1"/>
    <col min="12804" max="12804" width="15" style="396" bestFit="1" customWidth="1"/>
    <col min="12805" max="12805" width="14.85546875" style="396" bestFit="1" customWidth="1"/>
    <col min="12806" max="12809" width="15" style="396" bestFit="1" customWidth="1"/>
    <col min="12810" max="12812" width="15" style="396" customWidth="1"/>
    <col min="12813" max="12813" width="15" style="396" bestFit="1" customWidth="1"/>
    <col min="12814" max="13056" width="9.140625" style="396"/>
    <col min="13057" max="13058" width="0" style="396" hidden="1" customWidth="1"/>
    <col min="13059" max="13059" width="96.5703125" style="396" bestFit="1" customWidth="1"/>
    <col min="13060" max="13060" width="15" style="396" bestFit="1" customWidth="1"/>
    <col min="13061" max="13061" width="14.85546875" style="396" bestFit="1" customWidth="1"/>
    <col min="13062" max="13065" width="15" style="396" bestFit="1" customWidth="1"/>
    <col min="13066" max="13068" width="15" style="396" customWidth="1"/>
    <col min="13069" max="13069" width="15" style="396" bestFit="1" customWidth="1"/>
    <col min="13070" max="13312" width="9.140625" style="396"/>
    <col min="13313" max="13314" width="0" style="396" hidden="1" customWidth="1"/>
    <col min="13315" max="13315" width="96.5703125" style="396" bestFit="1" customWidth="1"/>
    <col min="13316" max="13316" width="15" style="396" bestFit="1" customWidth="1"/>
    <col min="13317" max="13317" width="14.85546875" style="396" bestFit="1" customWidth="1"/>
    <col min="13318" max="13321" width="15" style="396" bestFit="1" customWidth="1"/>
    <col min="13322" max="13324" width="15" style="396" customWidth="1"/>
    <col min="13325" max="13325" width="15" style="396" bestFit="1" customWidth="1"/>
    <col min="13326" max="13568" width="9.140625" style="396"/>
    <col min="13569" max="13570" width="0" style="396" hidden="1" customWidth="1"/>
    <col min="13571" max="13571" width="96.5703125" style="396" bestFit="1" customWidth="1"/>
    <col min="13572" max="13572" width="15" style="396" bestFit="1" customWidth="1"/>
    <col min="13573" max="13573" width="14.85546875" style="396" bestFit="1" customWidth="1"/>
    <col min="13574" max="13577" width="15" style="396" bestFit="1" customWidth="1"/>
    <col min="13578" max="13580" width="15" style="396" customWidth="1"/>
    <col min="13581" max="13581" width="15" style="396" bestFit="1" customWidth="1"/>
    <col min="13582" max="13824" width="9.140625" style="396"/>
    <col min="13825" max="13826" width="0" style="396" hidden="1" customWidth="1"/>
    <col min="13827" max="13827" width="96.5703125" style="396" bestFit="1" customWidth="1"/>
    <col min="13828" max="13828" width="15" style="396" bestFit="1" customWidth="1"/>
    <col min="13829" max="13829" width="14.85546875" style="396" bestFit="1" customWidth="1"/>
    <col min="13830" max="13833" width="15" style="396" bestFit="1" customWidth="1"/>
    <col min="13834" max="13836" width="15" style="396" customWidth="1"/>
    <col min="13837" max="13837" width="15" style="396" bestFit="1" customWidth="1"/>
    <col min="13838" max="14080" width="9.140625" style="396"/>
    <col min="14081" max="14082" width="0" style="396" hidden="1" customWidth="1"/>
    <col min="14083" max="14083" width="96.5703125" style="396" bestFit="1" customWidth="1"/>
    <col min="14084" max="14084" width="15" style="396" bestFit="1" customWidth="1"/>
    <col min="14085" max="14085" width="14.85546875" style="396" bestFit="1" customWidth="1"/>
    <col min="14086" max="14089" width="15" style="396" bestFit="1" customWidth="1"/>
    <col min="14090" max="14092" width="15" style="396" customWidth="1"/>
    <col min="14093" max="14093" width="15" style="396" bestFit="1" customWidth="1"/>
    <col min="14094" max="14336" width="9.140625" style="396"/>
    <col min="14337" max="14338" width="0" style="396" hidden="1" customWidth="1"/>
    <col min="14339" max="14339" width="96.5703125" style="396" bestFit="1" customWidth="1"/>
    <col min="14340" max="14340" width="15" style="396" bestFit="1" customWidth="1"/>
    <col min="14341" max="14341" width="14.85546875" style="396" bestFit="1" customWidth="1"/>
    <col min="14342" max="14345" width="15" style="396" bestFit="1" customWidth="1"/>
    <col min="14346" max="14348" width="15" style="396" customWidth="1"/>
    <col min="14349" max="14349" width="15" style="396" bestFit="1" customWidth="1"/>
    <col min="14350" max="14592" width="9.140625" style="396"/>
    <col min="14593" max="14594" width="0" style="396" hidden="1" customWidth="1"/>
    <col min="14595" max="14595" width="96.5703125" style="396" bestFit="1" customWidth="1"/>
    <col min="14596" max="14596" width="15" style="396" bestFit="1" customWidth="1"/>
    <col min="14597" max="14597" width="14.85546875" style="396" bestFit="1" customWidth="1"/>
    <col min="14598" max="14601" width="15" style="396" bestFit="1" customWidth="1"/>
    <col min="14602" max="14604" width="15" style="396" customWidth="1"/>
    <col min="14605" max="14605" width="15" style="396" bestFit="1" customWidth="1"/>
    <col min="14606" max="14848" width="9.140625" style="396"/>
    <col min="14849" max="14850" width="0" style="396" hidden="1" customWidth="1"/>
    <col min="14851" max="14851" width="96.5703125" style="396" bestFit="1" customWidth="1"/>
    <col min="14852" max="14852" width="15" style="396" bestFit="1" customWidth="1"/>
    <col min="14853" max="14853" width="14.85546875" style="396" bestFit="1" customWidth="1"/>
    <col min="14854" max="14857" width="15" style="396" bestFit="1" customWidth="1"/>
    <col min="14858" max="14860" width="15" style="396" customWidth="1"/>
    <col min="14861" max="14861" width="15" style="396" bestFit="1" customWidth="1"/>
    <col min="14862" max="15104" width="9.140625" style="396"/>
    <col min="15105" max="15106" width="0" style="396" hidden="1" customWidth="1"/>
    <col min="15107" max="15107" width="96.5703125" style="396" bestFit="1" customWidth="1"/>
    <col min="15108" max="15108" width="15" style="396" bestFit="1" customWidth="1"/>
    <col min="15109" max="15109" width="14.85546875" style="396" bestFit="1" customWidth="1"/>
    <col min="15110" max="15113" width="15" style="396" bestFit="1" customWidth="1"/>
    <col min="15114" max="15116" width="15" style="396" customWidth="1"/>
    <col min="15117" max="15117" width="15" style="396" bestFit="1" customWidth="1"/>
    <col min="15118" max="15360" width="9.140625" style="396"/>
    <col min="15361" max="15362" width="0" style="396" hidden="1" customWidth="1"/>
    <col min="15363" max="15363" width="96.5703125" style="396" bestFit="1" customWidth="1"/>
    <col min="15364" max="15364" width="15" style="396" bestFit="1" customWidth="1"/>
    <col min="15365" max="15365" width="14.85546875" style="396" bestFit="1" customWidth="1"/>
    <col min="15366" max="15369" width="15" style="396" bestFit="1" customWidth="1"/>
    <col min="15370" max="15372" width="15" style="396" customWidth="1"/>
    <col min="15373" max="15373" width="15" style="396" bestFit="1" customWidth="1"/>
    <col min="15374" max="15616" width="9.140625" style="396"/>
    <col min="15617" max="15618" width="0" style="396" hidden="1" customWidth="1"/>
    <col min="15619" max="15619" width="96.5703125" style="396" bestFit="1" customWidth="1"/>
    <col min="15620" max="15620" width="15" style="396" bestFit="1" customWidth="1"/>
    <col min="15621" max="15621" width="14.85546875" style="396" bestFit="1" customWidth="1"/>
    <col min="15622" max="15625" width="15" style="396" bestFit="1" customWidth="1"/>
    <col min="15626" max="15628" width="15" style="396" customWidth="1"/>
    <col min="15629" max="15629" width="15" style="396" bestFit="1" customWidth="1"/>
    <col min="15630" max="15872" width="9.140625" style="396"/>
    <col min="15873" max="15874" width="0" style="396" hidden="1" customWidth="1"/>
    <col min="15875" max="15875" width="96.5703125" style="396" bestFit="1" customWidth="1"/>
    <col min="15876" max="15876" width="15" style="396" bestFit="1" customWidth="1"/>
    <col min="15877" max="15877" width="14.85546875" style="396" bestFit="1" customWidth="1"/>
    <col min="15878" max="15881" width="15" style="396" bestFit="1" customWidth="1"/>
    <col min="15882" max="15884" width="15" style="396" customWidth="1"/>
    <col min="15885" max="15885" width="15" style="396" bestFit="1" customWidth="1"/>
    <col min="15886" max="16128" width="9.140625" style="396"/>
    <col min="16129" max="16130" width="0" style="396" hidden="1" customWidth="1"/>
    <col min="16131" max="16131" width="96.5703125" style="396" bestFit="1" customWidth="1"/>
    <col min="16132" max="16132" width="15" style="396" bestFit="1" customWidth="1"/>
    <col min="16133" max="16133" width="14.85546875" style="396" bestFit="1" customWidth="1"/>
    <col min="16134" max="16137" width="15" style="396" bestFit="1" customWidth="1"/>
    <col min="16138" max="16140" width="15" style="396" customWidth="1"/>
    <col min="16141" max="16141" width="15" style="396" bestFit="1" customWidth="1"/>
    <col min="16142" max="16384" width="9.140625" style="396"/>
  </cols>
  <sheetData>
    <row r="1" spans="1:14" s="524" customFormat="1" ht="30" customHeight="1">
      <c r="A1" s="293"/>
      <c r="B1" s="293"/>
      <c r="C1" s="1075" t="s">
        <v>333</v>
      </c>
      <c r="D1" s="1075"/>
      <c r="E1" s="1075"/>
      <c r="F1" s="1075"/>
      <c r="G1" s="1075"/>
      <c r="H1" s="1075"/>
      <c r="I1" s="1075"/>
      <c r="J1" s="1075"/>
      <c r="K1" s="1075"/>
      <c r="L1" s="1075"/>
      <c r="M1" s="1075"/>
    </row>
    <row r="2" spans="1:14" s="524" customFormat="1" ht="23.25">
      <c r="A2" s="293"/>
      <c r="B2" s="293"/>
      <c r="C2" s="1076" t="s">
        <v>1207</v>
      </c>
      <c r="D2" s="1076"/>
      <c r="E2" s="1076"/>
      <c r="F2" s="1076"/>
      <c r="G2" s="1076"/>
      <c r="H2" s="1076"/>
      <c r="I2" s="1076"/>
      <c r="J2" s="1076"/>
      <c r="K2" s="1076"/>
      <c r="L2" s="1076"/>
      <c r="M2" s="1076"/>
    </row>
    <row r="3" spans="1:14" s="525" customFormat="1" ht="30" customHeight="1">
      <c r="A3" s="293" t="s">
        <v>1206</v>
      </c>
      <c r="B3" s="293"/>
      <c r="C3" s="1077" t="s">
        <v>2</v>
      </c>
      <c r="D3" s="1077"/>
      <c r="E3" s="1077"/>
      <c r="F3" s="1077"/>
      <c r="G3" s="1077"/>
      <c r="H3" s="1077"/>
      <c r="I3" s="1077"/>
      <c r="J3" s="1077"/>
      <c r="K3" s="1077"/>
      <c r="L3" s="1077"/>
      <c r="M3" s="1077"/>
      <c r="N3" s="334"/>
    </row>
    <row r="4" spans="1:14" s="506" customFormat="1" ht="3.75" customHeight="1" thickBot="1">
      <c r="A4" s="504"/>
      <c r="B4" s="504"/>
      <c r="C4" s="505"/>
      <c r="D4" s="526"/>
      <c r="E4" s="527"/>
      <c r="F4" s="527"/>
      <c r="G4" s="527"/>
      <c r="H4" s="527"/>
      <c r="I4" s="527"/>
      <c r="J4" s="527"/>
      <c r="K4" s="527"/>
      <c r="L4" s="527"/>
      <c r="M4" s="527"/>
      <c r="N4" s="334"/>
    </row>
    <row r="5" spans="1:14" ht="15" customHeight="1" thickTop="1" thickBot="1">
      <c r="A5" s="528"/>
      <c r="B5" s="528"/>
      <c r="C5" s="529"/>
      <c r="D5" s="508">
        <v>2015</v>
      </c>
      <c r="E5" s="508">
        <v>2016</v>
      </c>
      <c r="F5" s="508">
        <v>2017</v>
      </c>
      <c r="G5" s="508">
        <v>2018</v>
      </c>
      <c r="H5" s="508">
        <v>2019</v>
      </c>
      <c r="I5" s="508">
        <v>2020</v>
      </c>
      <c r="J5" s="508">
        <v>2021</v>
      </c>
      <c r="K5" s="508">
        <v>2022</v>
      </c>
      <c r="L5" s="508">
        <v>2023</v>
      </c>
      <c r="M5" s="508" t="s">
        <v>1205</v>
      </c>
      <c r="N5" s="334"/>
    </row>
    <row r="6" spans="1:14" ht="15" customHeight="1" thickTop="1" thickBot="1">
      <c r="A6" s="530"/>
      <c r="B6" s="530"/>
      <c r="C6" s="531"/>
      <c r="D6" s="532" t="str">
        <f>"DIC"</f>
        <v>DIC</v>
      </c>
      <c r="E6" s="532" t="s">
        <v>1151</v>
      </c>
      <c r="F6" s="533" t="str">
        <f>"DIC"</f>
        <v>DIC</v>
      </c>
      <c r="G6" s="532" t="s">
        <v>1151</v>
      </c>
      <c r="H6" s="532" t="str">
        <f>"DIC"</f>
        <v>DIC</v>
      </c>
      <c r="I6" s="532" t="str">
        <f>"DIC"</f>
        <v>DIC</v>
      </c>
      <c r="J6" s="532" t="str">
        <f>"DIC"</f>
        <v>DIC</v>
      </c>
      <c r="K6" s="532" t="s">
        <v>1151</v>
      </c>
      <c r="L6" s="532" t="s">
        <v>1151</v>
      </c>
      <c r="M6" s="532" t="s">
        <v>1521</v>
      </c>
      <c r="N6" s="334"/>
    </row>
    <row r="7" spans="1:14" s="334" customFormat="1" ht="15" customHeight="1" thickTop="1" thickBot="1">
      <c r="A7" s="528" t="s">
        <v>910</v>
      </c>
      <c r="B7" s="534" t="s">
        <v>1204</v>
      </c>
      <c r="C7" s="535" t="s">
        <v>110</v>
      </c>
      <c r="D7" s="536">
        <v>131019186</v>
      </c>
      <c r="E7" s="536">
        <v>135426274</v>
      </c>
      <c r="F7" s="536">
        <v>154147230</v>
      </c>
      <c r="G7" s="536">
        <v>161638464</v>
      </c>
      <c r="H7" s="536">
        <v>157409599</v>
      </c>
      <c r="I7" s="536">
        <v>173595870</v>
      </c>
      <c r="J7" s="536">
        <v>186048624.22277999</v>
      </c>
      <c r="K7" s="536">
        <v>197828104.77060002</v>
      </c>
      <c r="L7" s="536">
        <v>112443499.19658001</v>
      </c>
      <c r="M7" s="536">
        <v>192343241.49612001</v>
      </c>
    </row>
    <row r="8" spans="1:14" s="334" customFormat="1" ht="15" customHeight="1" thickTop="1" thickBot="1">
      <c r="A8" s="530" t="s">
        <v>910</v>
      </c>
      <c r="B8" s="537" t="s">
        <v>1203</v>
      </c>
      <c r="C8" s="538" t="s">
        <v>1202</v>
      </c>
      <c r="D8" s="539">
        <v>30048309</v>
      </c>
      <c r="E8" s="539">
        <v>29802707</v>
      </c>
      <c r="F8" s="539">
        <v>29805454</v>
      </c>
      <c r="G8" s="539">
        <v>28527247</v>
      </c>
      <c r="H8" s="539">
        <v>25221909</v>
      </c>
      <c r="I8" s="539">
        <v>28919097</v>
      </c>
      <c r="J8" s="539">
        <v>31258324.62985</v>
      </c>
      <c r="K8" s="539">
        <v>31953907.71142</v>
      </c>
      <c r="L8" s="539">
        <v>28595505.953580003</v>
      </c>
      <c r="M8" s="539">
        <v>30784215.48268</v>
      </c>
    </row>
    <row r="9" spans="1:14" s="334" customFormat="1" ht="15" customHeight="1" thickTop="1">
      <c r="A9" s="293" t="s">
        <v>910</v>
      </c>
      <c r="B9" s="540" t="s">
        <v>1201</v>
      </c>
      <c r="C9" s="541" t="s">
        <v>1200</v>
      </c>
      <c r="D9" s="542">
        <v>28839394</v>
      </c>
      <c r="E9" s="542">
        <v>29282082</v>
      </c>
      <c r="F9" s="542">
        <v>29397585</v>
      </c>
      <c r="G9" s="542">
        <v>27980826</v>
      </c>
      <c r="H9" s="542">
        <v>24822118</v>
      </c>
      <c r="I9" s="542">
        <v>28491015</v>
      </c>
      <c r="J9" s="542">
        <v>30893867.720739998</v>
      </c>
      <c r="K9" s="542">
        <v>31469389.060960002</v>
      </c>
      <c r="L9" s="542">
        <v>27776681.073890001</v>
      </c>
      <c r="M9" s="542">
        <v>29237972.345100001</v>
      </c>
    </row>
    <row r="10" spans="1:14" s="334" customFormat="1" ht="15" customHeight="1" thickBot="1">
      <c r="A10" s="293" t="s">
        <v>910</v>
      </c>
      <c r="B10" s="540" t="s">
        <v>1199</v>
      </c>
      <c r="C10" s="541" t="s">
        <v>1198</v>
      </c>
      <c r="D10" s="542">
        <v>1208915</v>
      </c>
      <c r="E10" s="542">
        <v>520625</v>
      </c>
      <c r="F10" s="542">
        <v>407869</v>
      </c>
      <c r="G10" s="542">
        <v>546421</v>
      </c>
      <c r="H10" s="542">
        <v>399791</v>
      </c>
      <c r="I10" s="542">
        <v>428082</v>
      </c>
      <c r="J10" s="542">
        <v>364456.90911000001</v>
      </c>
      <c r="K10" s="542">
        <v>484518.65046000003</v>
      </c>
      <c r="L10" s="542">
        <v>818824.87969000009</v>
      </c>
      <c r="M10" s="542">
        <v>1546243.1375800001</v>
      </c>
    </row>
    <row r="11" spans="1:14" s="334" customFormat="1" ht="15" customHeight="1" thickTop="1" thickBot="1">
      <c r="A11" s="530" t="s">
        <v>910</v>
      </c>
      <c r="B11" s="537" t="s">
        <v>1197</v>
      </c>
      <c r="C11" s="538" t="s">
        <v>1196</v>
      </c>
      <c r="D11" s="539">
        <v>47601698</v>
      </c>
      <c r="E11" s="539">
        <v>43891533</v>
      </c>
      <c r="F11" s="539">
        <v>47920359</v>
      </c>
      <c r="G11" s="539">
        <v>51336022</v>
      </c>
      <c r="H11" s="539">
        <v>47708282</v>
      </c>
      <c r="I11" s="539">
        <v>52480729</v>
      </c>
      <c r="J11" s="539">
        <v>57233904.781120002</v>
      </c>
      <c r="K11" s="539">
        <v>61184296.515110001</v>
      </c>
      <c r="L11" s="539">
        <v>58438241.733279996</v>
      </c>
      <c r="M11" s="539">
        <v>58788839.87494</v>
      </c>
    </row>
    <row r="12" spans="1:14" s="334" customFormat="1" ht="15" customHeight="1" thickTop="1">
      <c r="A12" s="293" t="s">
        <v>910</v>
      </c>
      <c r="B12" s="540" t="s">
        <v>1195</v>
      </c>
      <c r="C12" s="541" t="s">
        <v>1194</v>
      </c>
      <c r="D12" s="542">
        <v>47326530</v>
      </c>
      <c r="E12" s="542">
        <v>43593915</v>
      </c>
      <c r="F12" s="542">
        <v>47584074</v>
      </c>
      <c r="G12" s="542">
        <v>51014657</v>
      </c>
      <c r="H12" s="542">
        <v>46981718</v>
      </c>
      <c r="I12" s="542">
        <v>51852445</v>
      </c>
      <c r="J12" s="542">
        <v>56498079.315930001</v>
      </c>
      <c r="K12" s="542">
        <v>60666053.833620004</v>
      </c>
      <c r="L12" s="542">
        <v>57901291.383980006</v>
      </c>
      <c r="M12" s="542">
        <v>58004284.466410004</v>
      </c>
    </row>
    <row r="13" spans="1:14" s="334" customFormat="1" ht="15" customHeight="1">
      <c r="A13" s="293" t="s">
        <v>910</v>
      </c>
      <c r="B13" s="540" t="s">
        <v>1193</v>
      </c>
      <c r="C13" s="541" t="s">
        <v>1192</v>
      </c>
      <c r="D13" s="542">
        <v>192728</v>
      </c>
      <c r="E13" s="542">
        <v>230158</v>
      </c>
      <c r="F13" s="542">
        <v>252601</v>
      </c>
      <c r="G13" s="542">
        <v>190543</v>
      </c>
      <c r="H13" s="542">
        <v>207835</v>
      </c>
      <c r="I13" s="542">
        <v>233160</v>
      </c>
      <c r="J13" s="542">
        <v>274631.38511999999</v>
      </c>
      <c r="K13" s="542">
        <v>309240.81276</v>
      </c>
      <c r="L13" s="542">
        <v>337401.00592999998</v>
      </c>
      <c r="M13" s="542">
        <v>355630.92792000005</v>
      </c>
    </row>
    <row r="14" spans="1:14" s="334" customFormat="1" ht="15" customHeight="1">
      <c r="A14" s="293" t="s">
        <v>910</v>
      </c>
      <c r="B14" s="540" t="s">
        <v>1191</v>
      </c>
      <c r="C14" s="541" t="s">
        <v>1190</v>
      </c>
      <c r="D14" s="542">
        <v>0</v>
      </c>
      <c r="E14" s="542">
        <v>0</v>
      </c>
      <c r="F14" s="542">
        <v>0</v>
      </c>
      <c r="G14" s="542">
        <v>0</v>
      </c>
      <c r="H14" s="542">
        <v>0</v>
      </c>
      <c r="I14" s="542">
        <v>0</v>
      </c>
      <c r="J14" s="542">
        <v>0</v>
      </c>
      <c r="K14" s="542">
        <v>0</v>
      </c>
      <c r="L14" s="542">
        <v>0</v>
      </c>
      <c r="M14" s="542">
        <v>0</v>
      </c>
    </row>
    <row r="15" spans="1:14" s="334" customFormat="1" ht="15" customHeight="1" thickBot="1">
      <c r="A15" s="293" t="s">
        <v>910</v>
      </c>
      <c r="B15" s="543">
        <v>212.04</v>
      </c>
      <c r="C15" s="541" t="s">
        <v>1189</v>
      </c>
      <c r="D15" s="542">
        <v>82441</v>
      </c>
      <c r="E15" s="542">
        <v>67460</v>
      </c>
      <c r="F15" s="542">
        <v>83684</v>
      </c>
      <c r="G15" s="542">
        <v>130822</v>
      </c>
      <c r="H15" s="542">
        <v>518728</v>
      </c>
      <c r="I15" s="542">
        <v>395124</v>
      </c>
      <c r="J15" s="542">
        <v>461194.08006999997</v>
      </c>
      <c r="K15" s="542">
        <v>209001.86872999999</v>
      </c>
      <c r="L15" s="542">
        <v>199549.34337000002</v>
      </c>
      <c r="M15" s="542">
        <v>428924.48061000003</v>
      </c>
    </row>
    <row r="16" spans="1:14" s="334" customFormat="1" ht="15" customHeight="1" thickTop="1" thickBot="1">
      <c r="A16" s="530" t="s">
        <v>910</v>
      </c>
      <c r="B16" s="537" t="s">
        <v>1188</v>
      </c>
      <c r="C16" s="538" t="s">
        <v>1187</v>
      </c>
      <c r="D16" s="539">
        <v>2383645</v>
      </c>
      <c r="E16" s="539">
        <v>802007</v>
      </c>
      <c r="F16" s="539">
        <v>608029</v>
      </c>
      <c r="G16" s="539">
        <v>486584</v>
      </c>
      <c r="H16" s="539">
        <v>285971</v>
      </c>
      <c r="I16" s="539">
        <v>290575</v>
      </c>
      <c r="J16" s="539">
        <v>422703.82511999999</v>
      </c>
      <c r="K16" s="539">
        <v>116644.63640999999</v>
      </c>
      <c r="L16" s="539">
        <v>49461.86363</v>
      </c>
      <c r="M16" s="539">
        <v>72813.585579999999</v>
      </c>
    </row>
    <row r="17" spans="1:13" s="334" customFormat="1" ht="15" customHeight="1" thickTop="1">
      <c r="A17" s="293" t="s">
        <v>910</v>
      </c>
      <c r="B17" s="540" t="s">
        <v>1186</v>
      </c>
      <c r="C17" s="541" t="s">
        <v>1185</v>
      </c>
      <c r="D17" s="542">
        <v>249119</v>
      </c>
      <c r="E17" s="542">
        <v>245466</v>
      </c>
      <c r="F17" s="542">
        <v>138236</v>
      </c>
      <c r="G17" s="542">
        <v>107437</v>
      </c>
      <c r="H17" s="542">
        <v>57424</v>
      </c>
      <c r="I17" s="542">
        <v>19718</v>
      </c>
      <c r="J17" s="542">
        <v>12261.23308</v>
      </c>
      <c r="K17" s="542">
        <v>14380.571320000001</v>
      </c>
      <c r="L17" s="542">
        <v>13528.24863</v>
      </c>
      <c r="M17" s="542">
        <v>8343.3574900000003</v>
      </c>
    </row>
    <row r="18" spans="1:13" s="334" customFormat="1" ht="15" customHeight="1">
      <c r="A18" s="293" t="s">
        <v>910</v>
      </c>
      <c r="B18" s="540" t="s">
        <v>1184</v>
      </c>
      <c r="C18" s="541" t="s">
        <v>1183</v>
      </c>
      <c r="D18" s="542">
        <v>114217</v>
      </c>
      <c r="E18" s="542">
        <v>47027</v>
      </c>
      <c r="F18" s="542">
        <v>46518</v>
      </c>
      <c r="G18" s="542">
        <v>19497</v>
      </c>
      <c r="H18" s="542">
        <v>22534</v>
      </c>
      <c r="I18" s="542">
        <v>39593</v>
      </c>
      <c r="J18" s="542">
        <v>18492.374520000001</v>
      </c>
      <c r="K18" s="542">
        <v>5819.8965699999999</v>
      </c>
      <c r="L18" s="542">
        <v>29822.532350000001</v>
      </c>
      <c r="M18" s="542">
        <v>443.7405</v>
      </c>
    </row>
    <row r="19" spans="1:13" s="334" customFormat="1" ht="15" customHeight="1">
      <c r="A19" s="293" t="s">
        <v>910</v>
      </c>
      <c r="B19" s="540" t="s">
        <v>1182</v>
      </c>
      <c r="C19" s="541" t="s">
        <v>1181</v>
      </c>
      <c r="D19" s="542">
        <v>1168</v>
      </c>
      <c r="E19" s="542">
        <v>549</v>
      </c>
      <c r="F19" s="542">
        <v>148</v>
      </c>
      <c r="G19" s="542">
        <v>94</v>
      </c>
      <c r="H19" s="542">
        <v>0</v>
      </c>
      <c r="I19" s="542">
        <v>344</v>
      </c>
      <c r="J19" s="542">
        <v>285.06188000000003</v>
      </c>
      <c r="K19" s="542">
        <v>-1.0000000000000001E-5</v>
      </c>
      <c r="L19" s="542">
        <v>0</v>
      </c>
      <c r="M19" s="542">
        <v>411.02780000000001</v>
      </c>
    </row>
    <row r="20" spans="1:13" s="334" customFormat="1" ht="15" customHeight="1">
      <c r="A20" s="293" t="s">
        <v>910</v>
      </c>
      <c r="B20" s="540" t="s">
        <v>1180</v>
      </c>
      <c r="C20" s="541" t="s">
        <v>1179</v>
      </c>
      <c r="D20" s="542">
        <v>10609</v>
      </c>
      <c r="E20" s="542">
        <v>5304</v>
      </c>
      <c r="F20" s="542">
        <v>9254</v>
      </c>
      <c r="G20" s="542">
        <v>1988</v>
      </c>
      <c r="H20" s="542">
        <v>1200</v>
      </c>
      <c r="I20" s="542">
        <v>14</v>
      </c>
      <c r="J20" s="542">
        <v>1390.9767300000001</v>
      </c>
      <c r="K20" s="542">
        <v>1048.32707</v>
      </c>
      <c r="L20" s="542">
        <v>17.234650000000002</v>
      </c>
      <c r="M20" s="542">
        <v>2839.3585600000001</v>
      </c>
    </row>
    <row r="21" spans="1:13" s="334" customFormat="1" ht="15" customHeight="1">
      <c r="A21" s="293" t="s">
        <v>910</v>
      </c>
      <c r="B21" s="540" t="s">
        <v>1178</v>
      </c>
      <c r="C21" s="541" t="s">
        <v>1177</v>
      </c>
      <c r="D21" s="542">
        <v>106122</v>
      </c>
      <c r="E21" s="542">
        <v>25017</v>
      </c>
      <c r="F21" s="542">
        <v>18410</v>
      </c>
      <c r="G21" s="542">
        <v>12962</v>
      </c>
      <c r="H21" s="542">
        <v>4611</v>
      </c>
      <c r="I21" s="542">
        <v>8593</v>
      </c>
      <c r="J21" s="542">
        <v>11065.975550000001</v>
      </c>
      <c r="K21" s="542">
        <v>4607.8414400000001</v>
      </c>
      <c r="L21" s="542">
        <v>6093.848</v>
      </c>
      <c r="M21" s="542">
        <v>4655.9227599999995</v>
      </c>
    </row>
    <row r="22" spans="1:13" s="334" customFormat="1" ht="15" customHeight="1">
      <c r="A22" s="293" t="s">
        <v>910</v>
      </c>
      <c r="B22" s="540" t="s">
        <v>1176</v>
      </c>
      <c r="C22" s="541" t="s">
        <v>1175</v>
      </c>
      <c r="D22" s="542">
        <v>33650</v>
      </c>
      <c r="E22" s="542">
        <v>80505</v>
      </c>
      <c r="F22" s="542">
        <v>16470</v>
      </c>
      <c r="G22" s="542">
        <v>2507</v>
      </c>
      <c r="H22" s="542">
        <v>3706</v>
      </c>
      <c r="I22" s="542">
        <v>24786</v>
      </c>
      <c r="J22" s="542">
        <v>232826.20335</v>
      </c>
      <c r="K22" s="542">
        <v>1.0000000000000001E-5</v>
      </c>
      <c r="L22" s="542">
        <v>0</v>
      </c>
      <c r="M22" s="542">
        <v>53832.419909999997</v>
      </c>
    </row>
    <row r="23" spans="1:13" s="334" customFormat="1" ht="15" customHeight="1">
      <c r="A23" s="293" t="s">
        <v>910</v>
      </c>
      <c r="B23" s="540" t="s">
        <v>1174</v>
      </c>
      <c r="C23" s="541" t="s">
        <v>1173</v>
      </c>
      <c r="D23" s="542">
        <v>98917</v>
      </c>
      <c r="E23" s="542">
        <v>11041</v>
      </c>
      <c r="F23" s="542">
        <v>6473</v>
      </c>
      <c r="G23" s="542">
        <v>12853</v>
      </c>
      <c r="H23" s="542">
        <v>20000</v>
      </c>
      <c r="I23" s="542">
        <v>20000</v>
      </c>
      <c r="J23" s="542">
        <v>30870.000010000003</v>
      </c>
      <c r="K23" s="542">
        <v>1.0000000000000001E-5</v>
      </c>
      <c r="L23" s="542">
        <v>0</v>
      </c>
      <c r="M23" s="542">
        <v>1676.84943</v>
      </c>
    </row>
    <row r="24" spans="1:13" s="334" customFormat="1" ht="15" customHeight="1" thickBot="1">
      <c r="A24" s="293" t="s">
        <v>910</v>
      </c>
      <c r="B24" s="540" t="s">
        <v>1172</v>
      </c>
      <c r="C24" s="541" t="s">
        <v>1171</v>
      </c>
      <c r="D24" s="542">
        <v>1769842</v>
      </c>
      <c r="E24" s="542">
        <v>387099</v>
      </c>
      <c r="F24" s="542">
        <v>372521</v>
      </c>
      <c r="G24" s="542">
        <v>329245</v>
      </c>
      <c r="H24" s="542">
        <v>176495</v>
      </c>
      <c r="I24" s="542">
        <v>177526</v>
      </c>
      <c r="J24" s="542">
        <v>115512</v>
      </c>
      <c r="K24" s="542">
        <v>90788</v>
      </c>
      <c r="L24" s="542">
        <v>0</v>
      </c>
      <c r="M24" s="542">
        <v>610.90913</v>
      </c>
    </row>
    <row r="25" spans="1:13" s="334" customFormat="1" ht="15" customHeight="1" thickTop="1" thickBot="1">
      <c r="A25" s="528" t="s">
        <v>910</v>
      </c>
      <c r="B25" s="544" t="s">
        <v>1170</v>
      </c>
      <c r="C25" s="538" t="s">
        <v>1169</v>
      </c>
      <c r="D25" s="545">
        <v>4348899</v>
      </c>
      <c r="E25" s="545">
        <v>4373255</v>
      </c>
      <c r="F25" s="545">
        <v>5070420</v>
      </c>
      <c r="G25" s="545">
        <v>3715943</v>
      </c>
      <c r="H25" s="545">
        <v>3952117</v>
      </c>
      <c r="I25" s="545">
        <v>3144797</v>
      </c>
      <c r="J25" s="545">
        <v>4109528.2781799999</v>
      </c>
      <c r="K25" s="545">
        <v>3792560.4055400002</v>
      </c>
      <c r="L25" s="545">
        <v>3197244.59871</v>
      </c>
      <c r="M25" s="545">
        <v>3496768.9423000002</v>
      </c>
    </row>
    <row r="26" spans="1:13" s="334" customFormat="1" ht="15" customHeight="1" thickTop="1" thickBot="1">
      <c r="A26" s="528" t="s">
        <v>910</v>
      </c>
      <c r="B26" s="544" t="s">
        <v>1168</v>
      </c>
      <c r="C26" s="538" t="s">
        <v>1167</v>
      </c>
      <c r="D26" s="545">
        <v>43373414</v>
      </c>
      <c r="E26" s="545">
        <v>52421843</v>
      </c>
      <c r="F26" s="545">
        <v>65219490</v>
      </c>
      <c r="G26" s="545">
        <v>70755431</v>
      </c>
      <c r="H26" s="545">
        <v>72297337</v>
      </c>
      <c r="I26" s="545">
        <v>79380373</v>
      </c>
      <c r="J26" s="545">
        <v>82631530.217570007</v>
      </c>
      <c r="K26" s="545">
        <v>89188544.847429991</v>
      </c>
      <c r="L26" s="545">
        <v>21100433.08735</v>
      </c>
      <c r="M26" s="545">
        <v>87295087.52463001</v>
      </c>
    </row>
    <row r="27" spans="1:13" s="334" customFormat="1" ht="15" customHeight="1" thickTop="1" thickBot="1">
      <c r="A27" s="530" t="s">
        <v>910</v>
      </c>
      <c r="B27" s="546" t="s">
        <v>1166</v>
      </c>
      <c r="C27" s="538" t="s">
        <v>1165</v>
      </c>
      <c r="D27" s="539">
        <v>3263221</v>
      </c>
      <c r="E27" s="539">
        <v>4134928</v>
      </c>
      <c r="F27" s="539">
        <v>5523478</v>
      </c>
      <c r="G27" s="539">
        <v>6817238</v>
      </c>
      <c r="H27" s="539">
        <v>7943982</v>
      </c>
      <c r="I27" s="539">
        <v>9380300</v>
      </c>
      <c r="J27" s="539">
        <v>10392632.490940001</v>
      </c>
      <c r="K27" s="539">
        <v>11592150.654690001</v>
      </c>
      <c r="L27" s="539">
        <v>1062611.96003</v>
      </c>
      <c r="M27" s="539">
        <v>11905516.085990001</v>
      </c>
    </row>
    <row r="28" spans="1:13" s="334" customFormat="1" ht="15" customHeight="1" thickTop="1">
      <c r="A28" s="293" t="s">
        <v>910</v>
      </c>
      <c r="B28" s="540" t="s">
        <v>1164</v>
      </c>
      <c r="C28" s="541" t="s">
        <v>1163</v>
      </c>
      <c r="D28" s="542">
        <v>80</v>
      </c>
      <c r="E28" s="542">
        <v>645</v>
      </c>
      <c r="F28" s="542">
        <v>81</v>
      </c>
      <c r="G28" s="542">
        <v>79</v>
      </c>
      <c r="H28" s="542">
        <v>189</v>
      </c>
      <c r="I28" s="542">
        <v>330</v>
      </c>
      <c r="J28" s="542">
        <v>364.20181000000002</v>
      </c>
      <c r="K28" s="542">
        <v>279.68169</v>
      </c>
      <c r="L28" s="542">
        <v>3.5985999999999998</v>
      </c>
      <c r="M28" s="542">
        <v>81.420509999999993</v>
      </c>
    </row>
    <row r="29" spans="1:13" s="334" customFormat="1" ht="15" customHeight="1">
      <c r="A29" s="293" t="s">
        <v>910</v>
      </c>
      <c r="B29" s="540" t="s">
        <v>1162</v>
      </c>
      <c r="C29" s="541" t="s">
        <v>1161</v>
      </c>
      <c r="D29" s="542">
        <v>2163</v>
      </c>
      <c r="E29" s="542">
        <v>2767</v>
      </c>
      <c r="F29" s="542">
        <v>4496</v>
      </c>
      <c r="G29" s="542">
        <v>6977</v>
      </c>
      <c r="H29" s="542">
        <v>6844</v>
      </c>
      <c r="I29" s="542">
        <v>7909</v>
      </c>
      <c r="J29" s="542">
        <v>9890.8633000000009</v>
      </c>
      <c r="K29" s="542">
        <v>10023.902259999999</v>
      </c>
      <c r="L29" s="542">
        <v>7763.8875800000005</v>
      </c>
      <c r="M29" s="542">
        <v>7167.3603700000003</v>
      </c>
    </row>
    <row r="30" spans="1:13" s="334" customFormat="1" ht="15" customHeight="1">
      <c r="A30" s="293" t="s">
        <v>910</v>
      </c>
      <c r="B30" s="540" t="s">
        <v>1160</v>
      </c>
      <c r="C30" s="541" t="s">
        <v>1159</v>
      </c>
      <c r="D30" s="542">
        <v>445562</v>
      </c>
      <c r="E30" s="542">
        <v>342105</v>
      </c>
      <c r="F30" s="542">
        <v>399408</v>
      </c>
      <c r="G30" s="542">
        <v>452697</v>
      </c>
      <c r="H30" s="542">
        <v>85759</v>
      </c>
      <c r="I30" s="542">
        <v>99443</v>
      </c>
      <c r="J30" s="542">
        <v>75265.193180000002</v>
      </c>
      <c r="K30" s="542">
        <v>62938.470799999996</v>
      </c>
      <c r="L30" s="542">
        <v>1064.21153</v>
      </c>
      <c r="M30" s="542">
        <v>1989.0298400000001</v>
      </c>
    </row>
    <row r="31" spans="1:13" s="334" customFormat="1" ht="15" customHeight="1">
      <c r="A31" s="293" t="s">
        <v>910</v>
      </c>
      <c r="B31" s="547" t="s">
        <v>1158</v>
      </c>
      <c r="C31" s="541" t="s">
        <v>1157</v>
      </c>
      <c r="D31" s="542">
        <v>7554</v>
      </c>
      <c r="E31" s="542">
        <v>4635</v>
      </c>
      <c r="F31" s="542">
        <v>6237</v>
      </c>
      <c r="G31" s="542">
        <v>3235</v>
      </c>
      <c r="H31" s="542">
        <v>7799</v>
      </c>
      <c r="I31" s="542">
        <v>3706</v>
      </c>
      <c r="J31" s="542">
        <v>4510.1443200000003</v>
      </c>
      <c r="K31" s="542">
        <v>5726.5694599999997</v>
      </c>
      <c r="L31" s="542">
        <v>63763.652849999999</v>
      </c>
      <c r="M31" s="542">
        <v>73824.3514</v>
      </c>
    </row>
    <row r="32" spans="1:13" s="334" customFormat="1" ht="15" customHeight="1">
      <c r="A32" s="293" t="s">
        <v>910</v>
      </c>
      <c r="B32" s="547" t="s">
        <v>1156</v>
      </c>
      <c r="C32" s="548" t="s">
        <v>1155</v>
      </c>
      <c r="D32" s="542">
        <v>2807862</v>
      </c>
      <c r="E32" s="542">
        <v>3784777</v>
      </c>
      <c r="F32" s="542">
        <v>5113256</v>
      </c>
      <c r="G32" s="542">
        <v>6354251</v>
      </c>
      <c r="H32" s="542">
        <v>7843390</v>
      </c>
      <c r="I32" s="542">
        <v>9268912</v>
      </c>
      <c r="J32" s="542">
        <v>10302602.088330001</v>
      </c>
      <c r="K32" s="542">
        <v>11513182.030479999</v>
      </c>
      <c r="L32" s="542">
        <v>990016.60947000002</v>
      </c>
      <c r="M32" s="542">
        <v>11822453.923870001</v>
      </c>
    </row>
    <row r="33" spans="1:13" s="334" customFormat="1" ht="15" customHeight="1">
      <c r="A33" s="293" t="s">
        <v>910</v>
      </c>
      <c r="B33" s="547" t="s">
        <v>1154</v>
      </c>
      <c r="C33" s="549" t="s">
        <v>1153</v>
      </c>
      <c r="D33" s="539">
        <v>6230085</v>
      </c>
      <c r="E33" s="539">
        <v>5883537</v>
      </c>
      <c r="F33" s="539">
        <v>7481096</v>
      </c>
      <c r="G33" s="539">
        <v>9663397</v>
      </c>
      <c r="H33" s="539">
        <v>14892021</v>
      </c>
      <c r="I33" s="539">
        <v>17431730</v>
      </c>
      <c r="J33" s="539">
        <v>18238410.890250001</v>
      </c>
      <c r="K33" s="539">
        <v>18633571.39528</v>
      </c>
      <c r="L33" s="539">
        <v>99259183.106229991</v>
      </c>
      <c r="M33" s="539">
        <v>25527736.670000002</v>
      </c>
    </row>
    <row r="34" spans="1:13" ht="3.75" customHeight="1" thickBot="1">
      <c r="A34" s="293"/>
      <c r="B34" s="293"/>
      <c r="C34" s="550"/>
      <c r="D34" s="551"/>
      <c r="E34" s="552"/>
      <c r="F34" s="552"/>
      <c r="G34" s="552"/>
      <c r="H34" s="552"/>
      <c r="I34" s="552"/>
      <c r="J34" s="552"/>
      <c r="K34" s="552"/>
      <c r="L34" s="552"/>
      <c r="M34" s="552"/>
    </row>
    <row r="35" spans="1:13" ht="15" customHeight="1" thickTop="1">
      <c r="A35" s="293"/>
      <c r="B35" s="293"/>
      <c r="C35" s="293"/>
      <c r="D35" s="553"/>
      <c r="E35" s="554"/>
      <c r="F35" s="554"/>
      <c r="G35" s="554"/>
      <c r="H35" s="554"/>
      <c r="I35" s="554"/>
      <c r="J35" s="554"/>
      <c r="K35" s="554"/>
      <c r="L35" s="554"/>
      <c r="M35" s="554"/>
    </row>
    <row r="36" spans="1:13">
      <c r="C36" s="317"/>
    </row>
  </sheetData>
  <mergeCells count="3">
    <mergeCell ref="C1:M1"/>
    <mergeCell ref="C2:M2"/>
    <mergeCell ref="C3:M3"/>
  </mergeCells>
  <pageMargins left="0.87" right="0.53" top="0.57999999999999996" bottom="0.33" header="0.5" footer="0.31"/>
  <pageSetup scale="3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2"/>
  <dimension ref="A1:Q216"/>
  <sheetViews>
    <sheetView workbookViewId="0">
      <selection activeCell="Q6" sqref="Q6"/>
    </sheetView>
  </sheetViews>
  <sheetFormatPr baseColWidth="10" defaultColWidth="9.140625" defaultRowHeight="15"/>
  <cols>
    <col min="1" max="1" width="46.42578125" style="109" customWidth="1"/>
    <col min="2" max="9" width="10.140625" style="109" bestFit="1" customWidth="1"/>
    <col min="10" max="10" width="9.28515625" style="109" bestFit="1" customWidth="1"/>
    <col min="11" max="11" width="10.140625" style="109" bestFit="1" customWidth="1"/>
    <col min="12" max="13" width="9.28515625" style="109" bestFit="1" customWidth="1"/>
    <col min="14" max="14" width="11.140625" style="109" bestFit="1" customWidth="1"/>
    <col min="15" max="15" width="9.28515625" style="109" bestFit="1" customWidth="1"/>
    <col min="16" max="256" width="9.140625" style="109"/>
    <col min="257" max="257" width="46.42578125" style="109" customWidth="1"/>
    <col min="258" max="265" width="10.140625" style="109" bestFit="1" customWidth="1"/>
    <col min="266" max="266" width="9.28515625" style="109" bestFit="1" customWidth="1"/>
    <col min="267" max="267" width="10.140625" style="109" bestFit="1" customWidth="1"/>
    <col min="268" max="269" width="9.28515625" style="109" bestFit="1" customWidth="1"/>
    <col min="270" max="270" width="11.140625" style="109" bestFit="1" customWidth="1"/>
    <col min="271" max="271" width="9.28515625" style="109" bestFit="1" customWidth="1"/>
    <col min="272" max="512" width="9.140625" style="109"/>
    <col min="513" max="513" width="46.42578125" style="109" customWidth="1"/>
    <col min="514" max="521" width="10.140625" style="109" bestFit="1" customWidth="1"/>
    <col min="522" max="522" width="9.28515625" style="109" bestFit="1" customWidth="1"/>
    <col min="523" max="523" width="10.140625" style="109" bestFit="1" customWidth="1"/>
    <col min="524" max="525" width="9.28515625" style="109" bestFit="1" customWidth="1"/>
    <col min="526" max="526" width="11.140625" style="109" bestFit="1" customWidth="1"/>
    <col min="527" max="527" width="9.28515625" style="109" bestFit="1" customWidth="1"/>
    <col min="528" max="768" width="9.140625" style="109"/>
    <col min="769" max="769" width="46.42578125" style="109" customWidth="1"/>
    <col min="770" max="777" width="10.140625" style="109" bestFit="1" customWidth="1"/>
    <col min="778" max="778" width="9.28515625" style="109" bestFit="1" customWidth="1"/>
    <col min="779" max="779" width="10.140625" style="109" bestFit="1" customWidth="1"/>
    <col min="780" max="781" width="9.28515625" style="109" bestFit="1" customWidth="1"/>
    <col min="782" max="782" width="11.140625" style="109" bestFit="1" customWidth="1"/>
    <col min="783" max="783" width="9.28515625" style="109" bestFit="1" customWidth="1"/>
    <col min="784" max="1024" width="9.140625" style="109"/>
    <col min="1025" max="1025" width="46.42578125" style="109" customWidth="1"/>
    <col min="1026" max="1033" width="10.140625" style="109" bestFit="1" customWidth="1"/>
    <col min="1034" max="1034" width="9.28515625" style="109" bestFit="1" customWidth="1"/>
    <col min="1035" max="1035" width="10.140625" style="109" bestFit="1" customWidth="1"/>
    <col min="1036" max="1037" width="9.28515625" style="109" bestFit="1" customWidth="1"/>
    <col min="1038" max="1038" width="11.140625" style="109" bestFit="1" customWidth="1"/>
    <col min="1039" max="1039" width="9.28515625" style="109" bestFit="1" customWidth="1"/>
    <col min="1040" max="1280" width="9.140625" style="109"/>
    <col min="1281" max="1281" width="46.42578125" style="109" customWidth="1"/>
    <col min="1282" max="1289" width="10.140625" style="109" bestFit="1" customWidth="1"/>
    <col min="1290" max="1290" width="9.28515625" style="109" bestFit="1" customWidth="1"/>
    <col min="1291" max="1291" width="10.140625" style="109" bestFit="1" customWidth="1"/>
    <col min="1292" max="1293" width="9.28515625" style="109" bestFit="1" customWidth="1"/>
    <col min="1294" max="1294" width="11.140625" style="109" bestFit="1" customWidth="1"/>
    <col min="1295" max="1295" width="9.28515625" style="109" bestFit="1" customWidth="1"/>
    <col min="1296" max="1536" width="9.140625" style="109"/>
    <col min="1537" max="1537" width="46.42578125" style="109" customWidth="1"/>
    <col min="1538" max="1545" width="10.140625" style="109" bestFit="1" customWidth="1"/>
    <col min="1546" max="1546" width="9.28515625" style="109" bestFit="1" customWidth="1"/>
    <col min="1547" max="1547" width="10.140625" style="109" bestFit="1" customWidth="1"/>
    <col min="1548" max="1549" width="9.28515625" style="109" bestFit="1" customWidth="1"/>
    <col min="1550" max="1550" width="11.140625" style="109" bestFit="1" customWidth="1"/>
    <col min="1551" max="1551" width="9.28515625" style="109" bestFit="1" customWidth="1"/>
    <col min="1552" max="1792" width="9.140625" style="109"/>
    <col min="1793" max="1793" width="46.42578125" style="109" customWidth="1"/>
    <col min="1794" max="1801" width="10.140625" style="109" bestFit="1" customWidth="1"/>
    <col min="1802" max="1802" width="9.28515625" style="109" bestFit="1" customWidth="1"/>
    <col min="1803" max="1803" width="10.140625" style="109" bestFit="1" customWidth="1"/>
    <col min="1804" max="1805" width="9.28515625" style="109" bestFit="1" customWidth="1"/>
    <col min="1806" max="1806" width="11.140625" style="109" bestFit="1" customWidth="1"/>
    <col min="1807" max="1807" width="9.28515625" style="109" bestFit="1" customWidth="1"/>
    <col min="1808" max="2048" width="9.140625" style="109"/>
    <col min="2049" max="2049" width="46.42578125" style="109" customWidth="1"/>
    <col min="2050" max="2057" width="10.140625" style="109" bestFit="1" customWidth="1"/>
    <col min="2058" max="2058" width="9.28515625" style="109" bestFit="1" customWidth="1"/>
    <col min="2059" max="2059" width="10.140625" style="109" bestFit="1" customWidth="1"/>
    <col min="2060" max="2061" width="9.28515625" style="109" bestFit="1" customWidth="1"/>
    <col min="2062" max="2062" width="11.140625" style="109" bestFit="1" customWidth="1"/>
    <col min="2063" max="2063" width="9.28515625" style="109" bestFit="1" customWidth="1"/>
    <col min="2064" max="2304" width="9.140625" style="109"/>
    <col min="2305" max="2305" width="46.42578125" style="109" customWidth="1"/>
    <col min="2306" max="2313" width="10.140625" style="109" bestFit="1" customWidth="1"/>
    <col min="2314" max="2314" width="9.28515625" style="109" bestFit="1" customWidth="1"/>
    <col min="2315" max="2315" width="10.140625" style="109" bestFit="1" customWidth="1"/>
    <col min="2316" max="2317" width="9.28515625" style="109" bestFit="1" customWidth="1"/>
    <col min="2318" max="2318" width="11.140625" style="109" bestFit="1" customWidth="1"/>
    <col min="2319" max="2319" width="9.28515625" style="109" bestFit="1" customWidth="1"/>
    <col min="2320" max="2560" width="9.140625" style="109"/>
    <col min="2561" max="2561" width="46.42578125" style="109" customWidth="1"/>
    <col min="2562" max="2569" width="10.140625" style="109" bestFit="1" customWidth="1"/>
    <col min="2570" max="2570" width="9.28515625" style="109" bestFit="1" customWidth="1"/>
    <col min="2571" max="2571" width="10.140625" style="109" bestFit="1" customWidth="1"/>
    <col min="2572" max="2573" width="9.28515625" style="109" bestFit="1" customWidth="1"/>
    <col min="2574" max="2574" width="11.140625" style="109" bestFit="1" customWidth="1"/>
    <col min="2575" max="2575" width="9.28515625" style="109" bestFit="1" customWidth="1"/>
    <col min="2576" max="2816" width="9.140625" style="109"/>
    <col min="2817" max="2817" width="46.42578125" style="109" customWidth="1"/>
    <col min="2818" max="2825" width="10.140625" style="109" bestFit="1" customWidth="1"/>
    <col min="2826" max="2826" width="9.28515625" style="109" bestFit="1" customWidth="1"/>
    <col min="2827" max="2827" width="10.140625" style="109" bestFit="1" customWidth="1"/>
    <col min="2828" max="2829" width="9.28515625" style="109" bestFit="1" customWidth="1"/>
    <col min="2830" max="2830" width="11.140625" style="109" bestFit="1" customWidth="1"/>
    <col min="2831" max="2831" width="9.28515625" style="109" bestFit="1" customWidth="1"/>
    <col min="2832" max="3072" width="9.140625" style="109"/>
    <col min="3073" max="3073" width="46.42578125" style="109" customWidth="1"/>
    <col min="3074" max="3081" width="10.140625" style="109" bestFit="1" customWidth="1"/>
    <col min="3082" max="3082" width="9.28515625" style="109" bestFit="1" customWidth="1"/>
    <col min="3083" max="3083" width="10.140625" style="109" bestFit="1" customWidth="1"/>
    <col min="3084" max="3085" width="9.28515625" style="109" bestFit="1" customWidth="1"/>
    <col min="3086" max="3086" width="11.140625" style="109" bestFit="1" customWidth="1"/>
    <col min="3087" max="3087" width="9.28515625" style="109" bestFit="1" customWidth="1"/>
    <col min="3088" max="3328" width="9.140625" style="109"/>
    <col min="3329" max="3329" width="46.42578125" style="109" customWidth="1"/>
    <col min="3330" max="3337" width="10.140625" style="109" bestFit="1" customWidth="1"/>
    <col min="3338" max="3338" width="9.28515625" style="109" bestFit="1" customWidth="1"/>
    <col min="3339" max="3339" width="10.140625" style="109" bestFit="1" customWidth="1"/>
    <col min="3340" max="3341" width="9.28515625" style="109" bestFit="1" customWidth="1"/>
    <col min="3342" max="3342" width="11.140625" style="109" bestFit="1" customWidth="1"/>
    <col min="3343" max="3343" width="9.28515625" style="109" bestFit="1" customWidth="1"/>
    <col min="3344" max="3584" width="9.140625" style="109"/>
    <col min="3585" max="3585" width="46.42578125" style="109" customWidth="1"/>
    <col min="3586" max="3593" width="10.140625" style="109" bestFit="1" customWidth="1"/>
    <col min="3594" max="3594" width="9.28515625" style="109" bestFit="1" customWidth="1"/>
    <col min="3595" max="3595" width="10.140625" style="109" bestFit="1" customWidth="1"/>
    <col min="3596" max="3597" width="9.28515625" style="109" bestFit="1" customWidth="1"/>
    <col min="3598" max="3598" width="11.140625" style="109" bestFit="1" customWidth="1"/>
    <col min="3599" max="3599" width="9.28515625" style="109" bestFit="1" customWidth="1"/>
    <col min="3600" max="3840" width="9.140625" style="109"/>
    <col min="3841" max="3841" width="46.42578125" style="109" customWidth="1"/>
    <col min="3842" max="3849" width="10.140625" style="109" bestFit="1" customWidth="1"/>
    <col min="3850" max="3850" width="9.28515625" style="109" bestFit="1" customWidth="1"/>
    <col min="3851" max="3851" width="10.140625" style="109" bestFit="1" customWidth="1"/>
    <col min="3852" max="3853" width="9.28515625" style="109" bestFit="1" customWidth="1"/>
    <col min="3854" max="3854" width="11.140625" style="109" bestFit="1" customWidth="1"/>
    <col min="3855" max="3855" width="9.28515625" style="109" bestFit="1" customWidth="1"/>
    <col min="3856" max="4096" width="9.140625" style="109"/>
    <col min="4097" max="4097" width="46.42578125" style="109" customWidth="1"/>
    <col min="4098" max="4105" width="10.140625" style="109" bestFit="1" customWidth="1"/>
    <col min="4106" max="4106" width="9.28515625" style="109" bestFit="1" customWidth="1"/>
    <col min="4107" max="4107" width="10.140625" style="109" bestFit="1" customWidth="1"/>
    <col min="4108" max="4109" width="9.28515625" style="109" bestFit="1" customWidth="1"/>
    <col min="4110" max="4110" width="11.140625" style="109" bestFit="1" customWidth="1"/>
    <col min="4111" max="4111" width="9.28515625" style="109" bestFit="1" customWidth="1"/>
    <col min="4112" max="4352" width="9.140625" style="109"/>
    <col min="4353" max="4353" width="46.42578125" style="109" customWidth="1"/>
    <col min="4354" max="4361" width="10.140625" style="109" bestFit="1" customWidth="1"/>
    <col min="4362" max="4362" width="9.28515625" style="109" bestFit="1" customWidth="1"/>
    <col min="4363" max="4363" width="10.140625" style="109" bestFit="1" customWidth="1"/>
    <col min="4364" max="4365" width="9.28515625" style="109" bestFit="1" customWidth="1"/>
    <col min="4366" max="4366" width="11.140625" style="109" bestFit="1" customWidth="1"/>
    <col min="4367" max="4367" width="9.28515625" style="109" bestFit="1" customWidth="1"/>
    <col min="4368" max="4608" width="9.140625" style="109"/>
    <col min="4609" max="4609" width="46.42578125" style="109" customWidth="1"/>
    <col min="4610" max="4617" width="10.140625" style="109" bestFit="1" customWidth="1"/>
    <col min="4618" max="4618" width="9.28515625" style="109" bestFit="1" customWidth="1"/>
    <col min="4619" max="4619" width="10.140625" style="109" bestFit="1" customWidth="1"/>
    <col min="4620" max="4621" width="9.28515625" style="109" bestFit="1" customWidth="1"/>
    <col min="4622" max="4622" width="11.140625" style="109" bestFit="1" customWidth="1"/>
    <col min="4623" max="4623" width="9.28515625" style="109" bestFit="1" customWidth="1"/>
    <col min="4624" max="4864" width="9.140625" style="109"/>
    <col min="4865" max="4865" width="46.42578125" style="109" customWidth="1"/>
    <col min="4866" max="4873" width="10.140625" style="109" bestFit="1" customWidth="1"/>
    <col min="4874" max="4874" width="9.28515625" style="109" bestFit="1" customWidth="1"/>
    <col min="4875" max="4875" width="10.140625" style="109" bestFit="1" customWidth="1"/>
    <col min="4876" max="4877" width="9.28515625" style="109" bestFit="1" customWidth="1"/>
    <col min="4878" max="4878" width="11.140625" style="109" bestFit="1" customWidth="1"/>
    <col min="4879" max="4879" width="9.28515625" style="109" bestFit="1" customWidth="1"/>
    <col min="4880" max="5120" width="9.140625" style="109"/>
    <col min="5121" max="5121" width="46.42578125" style="109" customWidth="1"/>
    <col min="5122" max="5129" width="10.140625" style="109" bestFit="1" customWidth="1"/>
    <col min="5130" max="5130" width="9.28515625" style="109" bestFit="1" customWidth="1"/>
    <col min="5131" max="5131" width="10.140625" style="109" bestFit="1" customWidth="1"/>
    <col min="5132" max="5133" width="9.28515625" style="109" bestFit="1" customWidth="1"/>
    <col min="5134" max="5134" width="11.140625" style="109" bestFit="1" customWidth="1"/>
    <col min="5135" max="5135" width="9.28515625" style="109" bestFit="1" customWidth="1"/>
    <col min="5136" max="5376" width="9.140625" style="109"/>
    <col min="5377" max="5377" width="46.42578125" style="109" customWidth="1"/>
    <col min="5378" max="5385" width="10.140625" style="109" bestFit="1" customWidth="1"/>
    <col min="5386" max="5386" width="9.28515625" style="109" bestFit="1" customWidth="1"/>
    <col min="5387" max="5387" width="10.140625" style="109" bestFit="1" customWidth="1"/>
    <col min="5388" max="5389" width="9.28515625" style="109" bestFit="1" customWidth="1"/>
    <col min="5390" max="5390" width="11.140625" style="109" bestFit="1" customWidth="1"/>
    <col min="5391" max="5391" width="9.28515625" style="109" bestFit="1" customWidth="1"/>
    <col min="5392" max="5632" width="9.140625" style="109"/>
    <col min="5633" max="5633" width="46.42578125" style="109" customWidth="1"/>
    <col min="5634" max="5641" width="10.140625" style="109" bestFit="1" customWidth="1"/>
    <col min="5642" max="5642" width="9.28515625" style="109" bestFit="1" customWidth="1"/>
    <col min="5643" max="5643" width="10.140625" style="109" bestFit="1" customWidth="1"/>
    <col min="5644" max="5645" width="9.28515625" style="109" bestFit="1" customWidth="1"/>
    <col min="5646" max="5646" width="11.140625" style="109" bestFit="1" customWidth="1"/>
    <col min="5647" max="5647" width="9.28515625" style="109" bestFit="1" customWidth="1"/>
    <col min="5648" max="5888" width="9.140625" style="109"/>
    <col min="5889" max="5889" width="46.42578125" style="109" customWidth="1"/>
    <col min="5890" max="5897" width="10.140625" style="109" bestFit="1" customWidth="1"/>
    <col min="5898" max="5898" width="9.28515625" style="109" bestFit="1" customWidth="1"/>
    <col min="5899" max="5899" width="10.140625" style="109" bestFit="1" customWidth="1"/>
    <col min="5900" max="5901" width="9.28515625" style="109" bestFit="1" customWidth="1"/>
    <col min="5902" max="5902" width="11.140625" style="109" bestFit="1" customWidth="1"/>
    <col min="5903" max="5903" width="9.28515625" style="109" bestFit="1" customWidth="1"/>
    <col min="5904" max="6144" width="9.140625" style="109"/>
    <col min="6145" max="6145" width="46.42578125" style="109" customWidth="1"/>
    <col min="6146" max="6153" width="10.140625" style="109" bestFit="1" customWidth="1"/>
    <col min="6154" max="6154" width="9.28515625" style="109" bestFit="1" customWidth="1"/>
    <col min="6155" max="6155" width="10.140625" style="109" bestFit="1" customWidth="1"/>
    <col min="6156" max="6157" width="9.28515625" style="109" bestFit="1" customWidth="1"/>
    <col min="6158" max="6158" width="11.140625" style="109" bestFit="1" customWidth="1"/>
    <col min="6159" max="6159" width="9.28515625" style="109" bestFit="1" customWidth="1"/>
    <col min="6160" max="6400" width="9.140625" style="109"/>
    <col min="6401" max="6401" width="46.42578125" style="109" customWidth="1"/>
    <col min="6402" max="6409" width="10.140625" style="109" bestFit="1" customWidth="1"/>
    <col min="6410" max="6410" width="9.28515625" style="109" bestFit="1" customWidth="1"/>
    <col min="6411" max="6411" width="10.140625" style="109" bestFit="1" customWidth="1"/>
    <col min="6412" max="6413" width="9.28515625" style="109" bestFit="1" customWidth="1"/>
    <col min="6414" max="6414" width="11.140625" style="109" bestFit="1" customWidth="1"/>
    <col min="6415" max="6415" width="9.28515625" style="109" bestFit="1" customWidth="1"/>
    <col min="6416" max="6656" width="9.140625" style="109"/>
    <col min="6657" max="6657" width="46.42578125" style="109" customWidth="1"/>
    <col min="6658" max="6665" width="10.140625" style="109" bestFit="1" customWidth="1"/>
    <col min="6666" max="6666" width="9.28515625" style="109" bestFit="1" customWidth="1"/>
    <col min="6667" max="6667" width="10.140625" style="109" bestFit="1" customWidth="1"/>
    <col min="6668" max="6669" width="9.28515625" style="109" bestFit="1" customWidth="1"/>
    <col min="6670" max="6670" width="11.140625" style="109" bestFit="1" customWidth="1"/>
    <col min="6671" max="6671" width="9.28515625" style="109" bestFit="1" customWidth="1"/>
    <col min="6672" max="6912" width="9.140625" style="109"/>
    <col min="6913" max="6913" width="46.42578125" style="109" customWidth="1"/>
    <col min="6914" max="6921" width="10.140625" style="109" bestFit="1" customWidth="1"/>
    <col min="6922" max="6922" width="9.28515625" style="109" bestFit="1" customWidth="1"/>
    <col min="6923" max="6923" width="10.140625" style="109" bestFit="1" customWidth="1"/>
    <col min="6924" max="6925" width="9.28515625" style="109" bestFit="1" customWidth="1"/>
    <col min="6926" max="6926" width="11.140625" style="109" bestFit="1" customWidth="1"/>
    <col min="6927" max="6927" width="9.28515625" style="109" bestFit="1" customWidth="1"/>
    <col min="6928" max="7168" width="9.140625" style="109"/>
    <col min="7169" max="7169" width="46.42578125" style="109" customWidth="1"/>
    <col min="7170" max="7177" width="10.140625" style="109" bestFit="1" customWidth="1"/>
    <col min="7178" max="7178" width="9.28515625" style="109" bestFit="1" customWidth="1"/>
    <col min="7179" max="7179" width="10.140625" style="109" bestFit="1" customWidth="1"/>
    <col min="7180" max="7181" width="9.28515625" style="109" bestFit="1" customWidth="1"/>
    <col min="7182" max="7182" width="11.140625" style="109" bestFit="1" customWidth="1"/>
    <col min="7183" max="7183" width="9.28515625" style="109" bestFit="1" customWidth="1"/>
    <col min="7184" max="7424" width="9.140625" style="109"/>
    <col min="7425" max="7425" width="46.42578125" style="109" customWidth="1"/>
    <col min="7426" max="7433" width="10.140625" style="109" bestFit="1" customWidth="1"/>
    <col min="7434" max="7434" width="9.28515625" style="109" bestFit="1" customWidth="1"/>
    <col min="7435" max="7435" width="10.140625" style="109" bestFit="1" customWidth="1"/>
    <col min="7436" max="7437" width="9.28515625" style="109" bestFit="1" customWidth="1"/>
    <col min="7438" max="7438" width="11.140625" style="109" bestFit="1" customWidth="1"/>
    <col min="7439" max="7439" width="9.28515625" style="109" bestFit="1" customWidth="1"/>
    <col min="7440" max="7680" width="9.140625" style="109"/>
    <col min="7681" max="7681" width="46.42578125" style="109" customWidth="1"/>
    <col min="7682" max="7689" width="10.140625" style="109" bestFit="1" customWidth="1"/>
    <col min="7690" max="7690" width="9.28515625" style="109" bestFit="1" customWidth="1"/>
    <col min="7691" max="7691" width="10.140625" style="109" bestFit="1" customWidth="1"/>
    <col min="7692" max="7693" width="9.28515625" style="109" bestFit="1" customWidth="1"/>
    <col min="7694" max="7694" width="11.140625" style="109" bestFit="1" customWidth="1"/>
    <col min="7695" max="7695" width="9.28515625" style="109" bestFit="1" customWidth="1"/>
    <col min="7696" max="7936" width="9.140625" style="109"/>
    <col min="7937" max="7937" width="46.42578125" style="109" customWidth="1"/>
    <col min="7938" max="7945" width="10.140625" style="109" bestFit="1" customWidth="1"/>
    <col min="7946" max="7946" width="9.28515625" style="109" bestFit="1" customWidth="1"/>
    <col min="7947" max="7947" width="10.140625" style="109" bestFit="1" customWidth="1"/>
    <col min="7948" max="7949" width="9.28515625" style="109" bestFit="1" customWidth="1"/>
    <col min="7950" max="7950" width="11.140625" style="109" bestFit="1" customWidth="1"/>
    <col min="7951" max="7951" width="9.28515625" style="109" bestFit="1" customWidth="1"/>
    <col min="7952" max="8192" width="9.140625" style="109"/>
    <col min="8193" max="8193" width="46.42578125" style="109" customWidth="1"/>
    <col min="8194" max="8201" width="10.140625" style="109" bestFit="1" customWidth="1"/>
    <col min="8202" max="8202" width="9.28515625" style="109" bestFit="1" customWidth="1"/>
    <col min="8203" max="8203" width="10.140625" style="109" bestFit="1" customWidth="1"/>
    <col min="8204" max="8205" width="9.28515625" style="109" bestFit="1" customWidth="1"/>
    <col min="8206" max="8206" width="11.140625" style="109" bestFit="1" customWidth="1"/>
    <col min="8207" max="8207" width="9.28515625" style="109" bestFit="1" customWidth="1"/>
    <col min="8208" max="8448" width="9.140625" style="109"/>
    <col min="8449" max="8449" width="46.42578125" style="109" customWidth="1"/>
    <col min="8450" max="8457" width="10.140625" style="109" bestFit="1" customWidth="1"/>
    <col min="8458" max="8458" width="9.28515625" style="109" bestFit="1" customWidth="1"/>
    <col min="8459" max="8459" width="10.140625" style="109" bestFit="1" customWidth="1"/>
    <col min="8460" max="8461" width="9.28515625" style="109" bestFit="1" customWidth="1"/>
    <col min="8462" max="8462" width="11.140625" style="109" bestFit="1" customWidth="1"/>
    <col min="8463" max="8463" width="9.28515625" style="109" bestFit="1" customWidth="1"/>
    <col min="8464" max="8704" width="9.140625" style="109"/>
    <col min="8705" max="8705" width="46.42578125" style="109" customWidth="1"/>
    <col min="8706" max="8713" width="10.140625" style="109" bestFit="1" customWidth="1"/>
    <col min="8714" max="8714" width="9.28515625" style="109" bestFit="1" customWidth="1"/>
    <col min="8715" max="8715" width="10.140625" style="109" bestFit="1" customWidth="1"/>
    <col min="8716" max="8717" width="9.28515625" style="109" bestFit="1" customWidth="1"/>
    <col min="8718" max="8718" width="11.140625" style="109" bestFit="1" customWidth="1"/>
    <col min="8719" max="8719" width="9.28515625" style="109" bestFit="1" customWidth="1"/>
    <col min="8720" max="8960" width="9.140625" style="109"/>
    <col min="8961" max="8961" width="46.42578125" style="109" customWidth="1"/>
    <col min="8962" max="8969" width="10.140625" style="109" bestFit="1" customWidth="1"/>
    <col min="8970" max="8970" width="9.28515625" style="109" bestFit="1" customWidth="1"/>
    <col min="8971" max="8971" width="10.140625" style="109" bestFit="1" customWidth="1"/>
    <col min="8972" max="8973" width="9.28515625" style="109" bestFit="1" customWidth="1"/>
    <col min="8974" max="8974" width="11.140625" style="109" bestFit="1" customWidth="1"/>
    <col min="8975" max="8975" width="9.28515625" style="109" bestFit="1" customWidth="1"/>
    <col min="8976" max="9216" width="9.140625" style="109"/>
    <col min="9217" max="9217" width="46.42578125" style="109" customWidth="1"/>
    <col min="9218" max="9225" width="10.140625" style="109" bestFit="1" customWidth="1"/>
    <col min="9226" max="9226" width="9.28515625" style="109" bestFit="1" customWidth="1"/>
    <col min="9227" max="9227" width="10.140625" style="109" bestFit="1" customWidth="1"/>
    <col min="9228" max="9229" width="9.28515625" style="109" bestFit="1" customWidth="1"/>
    <col min="9230" max="9230" width="11.140625" style="109" bestFit="1" customWidth="1"/>
    <col min="9231" max="9231" width="9.28515625" style="109" bestFit="1" customWidth="1"/>
    <col min="9232" max="9472" width="9.140625" style="109"/>
    <col min="9473" max="9473" width="46.42578125" style="109" customWidth="1"/>
    <col min="9474" max="9481" width="10.140625" style="109" bestFit="1" customWidth="1"/>
    <col min="9482" max="9482" width="9.28515625" style="109" bestFit="1" customWidth="1"/>
    <col min="9483" max="9483" width="10.140625" style="109" bestFit="1" customWidth="1"/>
    <col min="9484" max="9485" width="9.28515625" style="109" bestFit="1" customWidth="1"/>
    <col min="9486" max="9486" width="11.140625" style="109" bestFit="1" customWidth="1"/>
    <col min="9487" max="9487" width="9.28515625" style="109" bestFit="1" customWidth="1"/>
    <col min="9488" max="9728" width="9.140625" style="109"/>
    <col min="9729" max="9729" width="46.42578125" style="109" customWidth="1"/>
    <col min="9730" max="9737" width="10.140625" style="109" bestFit="1" customWidth="1"/>
    <col min="9738" max="9738" width="9.28515625" style="109" bestFit="1" customWidth="1"/>
    <col min="9739" max="9739" width="10.140625" style="109" bestFit="1" customWidth="1"/>
    <col min="9740" max="9741" width="9.28515625" style="109" bestFit="1" customWidth="1"/>
    <col min="9742" max="9742" width="11.140625" style="109" bestFit="1" customWidth="1"/>
    <col min="9743" max="9743" width="9.28515625" style="109" bestFit="1" customWidth="1"/>
    <col min="9744" max="9984" width="9.140625" style="109"/>
    <col min="9985" max="9985" width="46.42578125" style="109" customWidth="1"/>
    <col min="9986" max="9993" width="10.140625" style="109" bestFit="1" customWidth="1"/>
    <col min="9994" max="9994" width="9.28515625" style="109" bestFit="1" customWidth="1"/>
    <col min="9995" max="9995" width="10.140625" style="109" bestFit="1" customWidth="1"/>
    <col min="9996" max="9997" width="9.28515625" style="109" bestFit="1" customWidth="1"/>
    <col min="9998" max="9998" width="11.140625" style="109" bestFit="1" customWidth="1"/>
    <col min="9999" max="9999" width="9.28515625" style="109" bestFit="1" customWidth="1"/>
    <col min="10000" max="10240" width="9.140625" style="109"/>
    <col min="10241" max="10241" width="46.42578125" style="109" customWidth="1"/>
    <col min="10242" max="10249" width="10.140625" style="109" bestFit="1" customWidth="1"/>
    <col min="10250" max="10250" width="9.28515625" style="109" bestFit="1" customWidth="1"/>
    <col min="10251" max="10251" width="10.140625" style="109" bestFit="1" customWidth="1"/>
    <col min="10252" max="10253" width="9.28515625" style="109" bestFit="1" customWidth="1"/>
    <col min="10254" max="10254" width="11.140625" style="109" bestFit="1" customWidth="1"/>
    <col min="10255" max="10255" width="9.28515625" style="109" bestFit="1" customWidth="1"/>
    <col min="10256" max="10496" width="9.140625" style="109"/>
    <col min="10497" max="10497" width="46.42578125" style="109" customWidth="1"/>
    <col min="10498" max="10505" width="10.140625" style="109" bestFit="1" customWidth="1"/>
    <col min="10506" max="10506" width="9.28515625" style="109" bestFit="1" customWidth="1"/>
    <col min="10507" max="10507" width="10.140625" style="109" bestFit="1" customWidth="1"/>
    <col min="10508" max="10509" width="9.28515625" style="109" bestFit="1" customWidth="1"/>
    <col min="10510" max="10510" width="11.140625" style="109" bestFit="1" customWidth="1"/>
    <col min="10511" max="10511" width="9.28515625" style="109" bestFit="1" customWidth="1"/>
    <col min="10512" max="10752" width="9.140625" style="109"/>
    <col min="10753" max="10753" width="46.42578125" style="109" customWidth="1"/>
    <col min="10754" max="10761" width="10.140625" style="109" bestFit="1" customWidth="1"/>
    <col min="10762" max="10762" width="9.28515625" style="109" bestFit="1" customWidth="1"/>
    <col min="10763" max="10763" width="10.140625" style="109" bestFit="1" customWidth="1"/>
    <col min="10764" max="10765" width="9.28515625" style="109" bestFit="1" customWidth="1"/>
    <col min="10766" max="10766" width="11.140625" style="109" bestFit="1" customWidth="1"/>
    <col min="10767" max="10767" width="9.28515625" style="109" bestFit="1" customWidth="1"/>
    <col min="10768" max="11008" width="9.140625" style="109"/>
    <col min="11009" max="11009" width="46.42578125" style="109" customWidth="1"/>
    <col min="11010" max="11017" width="10.140625" style="109" bestFit="1" customWidth="1"/>
    <col min="11018" max="11018" width="9.28515625" style="109" bestFit="1" customWidth="1"/>
    <col min="11019" max="11019" width="10.140625" style="109" bestFit="1" customWidth="1"/>
    <col min="11020" max="11021" width="9.28515625" style="109" bestFit="1" customWidth="1"/>
    <col min="11022" max="11022" width="11.140625" style="109" bestFit="1" customWidth="1"/>
    <col min="11023" max="11023" width="9.28515625" style="109" bestFit="1" customWidth="1"/>
    <col min="11024" max="11264" width="9.140625" style="109"/>
    <col min="11265" max="11265" width="46.42578125" style="109" customWidth="1"/>
    <col min="11266" max="11273" width="10.140625" style="109" bestFit="1" customWidth="1"/>
    <col min="11274" max="11274" width="9.28515625" style="109" bestFit="1" customWidth="1"/>
    <col min="11275" max="11275" width="10.140625" style="109" bestFit="1" customWidth="1"/>
    <col min="11276" max="11277" width="9.28515625" style="109" bestFit="1" customWidth="1"/>
    <col min="11278" max="11278" width="11.140625" style="109" bestFit="1" customWidth="1"/>
    <col min="11279" max="11279" width="9.28515625" style="109" bestFit="1" customWidth="1"/>
    <col min="11280" max="11520" width="9.140625" style="109"/>
    <col min="11521" max="11521" width="46.42578125" style="109" customWidth="1"/>
    <col min="11522" max="11529" width="10.140625" style="109" bestFit="1" customWidth="1"/>
    <col min="11530" max="11530" width="9.28515625" style="109" bestFit="1" customWidth="1"/>
    <col min="11531" max="11531" width="10.140625" style="109" bestFit="1" customWidth="1"/>
    <col min="11532" max="11533" width="9.28515625" style="109" bestFit="1" customWidth="1"/>
    <col min="11534" max="11534" width="11.140625" style="109" bestFit="1" customWidth="1"/>
    <col min="11535" max="11535" width="9.28515625" style="109" bestFit="1" customWidth="1"/>
    <col min="11536" max="11776" width="9.140625" style="109"/>
    <col min="11777" max="11777" width="46.42578125" style="109" customWidth="1"/>
    <col min="11778" max="11785" width="10.140625" style="109" bestFit="1" customWidth="1"/>
    <col min="11786" max="11786" width="9.28515625" style="109" bestFit="1" customWidth="1"/>
    <col min="11787" max="11787" width="10.140625" style="109" bestFit="1" customWidth="1"/>
    <col min="11788" max="11789" width="9.28515625" style="109" bestFit="1" customWidth="1"/>
    <col min="11790" max="11790" width="11.140625" style="109" bestFit="1" customWidth="1"/>
    <col min="11791" max="11791" width="9.28515625" style="109" bestFit="1" customWidth="1"/>
    <col min="11792" max="12032" width="9.140625" style="109"/>
    <col min="12033" max="12033" width="46.42578125" style="109" customWidth="1"/>
    <col min="12034" max="12041" width="10.140625" style="109" bestFit="1" customWidth="1"/>
    <col min="12042" max="12042" width="9.28515625" style="109" bestFit="1" customWidth="1"/>
    <col min="12043" max="12043" width="10.140625" style="109" bestFit="1" customWidth="1"/>
    <col min="12044" max="12045" width="9.28515625" style="109" bestFit="1" customWidth="1"/>
    <col min="12046" max="12046" width="11.140625" style="109" bestFit="1" customWidth="1"/>
    <col min="12047" max="12047" width="9.28515625" style="109" bestFit="1" customWidth="1"/>
    <col min="12048" max="12288" width="9.140625" style="109"/>
    <col min="12289" max="12289" width="46.42578125" style="109" customWidth="1"/>
    <col min="12290" max="12297" width="10.140625" style="109" bestFit="1" customWidth="1"/>
    <col min="12298" max="12298" width="9.28515625" style="109" bestFit="1" customWidth="1"/>
    <col min="12299" max="12299" width="10.140625" style="109" bestFit="1" customWidth="1"/>
    <col min="12300" max="12301" width="9.28515625" style="109" bestFit="1" customWidth="1"/>
    <col min="12302" max="12302" width="11.140625" style="109" bestFit="1" customWidth="1"/>
    <col min="12303" max="12303" width="9.28515625" style="109" bestFit="1" customWidth="1"/>
    <col min="12304" max="12544" width="9.140625" style="109"/>
    <col min="12545" max="12545" width="46.42578125" style="109" customWidth="1"/>
    <col min="12546" max="12553" width="10.140625" style="109" bestFit="1" customWidth="1"/>
    <col min="12554" max="12554" width="9.28515625" style="109" bestFit="1" customWidth="1"/>
    <col min="12555" max="12555" width="10.140625" style="109" bestFit="1" customWidth="1"/>
    <col min="12556" max="12557" width="9.28515625" style="109" bestFit="1" customWidth="1"/>
    <col min="12558" max="12558" width="11.140625" style="109" bestFit="1" customWidth="1"/>
    <col min="12559" max="12559" width="9.28515625" style="109" bestFit="1" customWidth="1"/>
    <col min="12560" max="12800" width="9.140625" style="109"/>
    <col min="12801" max="12801" width="46.42578125" style="109" customWidth="1"/>
    <col min="12802" max="12809" width="10.140625" style="109" bestFit="1" customWidth="1"/>
    <col min="12810" max="12810" width="9.28515625" style="109" bestFit="1" customWidth="1"/>
    <col min="12811" max="12811" width="10.140625" style="109" bestFit="1" customWidth="1"/>
    <col min="12812" max="12813" width="9.28515625" style="109" bestFit="1" customWidth="1"/>
    <col min="12814" max="12814" width="11.140625" style="109" bestFit="1" customWidth="1"/>
    <col min="12815" max="12815" width="9.28515625" style="109" bestFit="1" customWidth="1"/>
    <col min="12816" max="13056" width="9.140625" style="109"/>
    <col min="13057" max="13057" width="46.42578125" style="109" customWidth="1"/>
    <col min="13058" max="13065" width="10.140625" style="109" bestFit="1" customWidth="1"/>
    <col min="13066" max="13066" width="9.28515625" style="109" bestFit="1" customWidth="1"/>
    <col min="13067" max="13067" width="10.140625" style="109" bestFit="1" customWidth="1"/>
    <col min="13068" max="13069" width="9.28515625" style="109" bestFit="1" customWidth="1"/>
    <col min="13070" max="13070" width="11.140625" style="109" bestFit="1" customWidth="1"/>
    <col min="13071" max="13071" width="9.28515625" style="109" bestFit="1" customWidth="1"/>
    <col min="13072" max="13312" width="9.140625" style="109"/>
    <col min="13313" max="13313" width="46.42578125" style="109" customWidth="1"/>
    <col min="13314" max="13321" width="10.140625" style="109" bestFit="1" customWidth="1"/>
    <col min="13322" max="13322" width="9.28515625" style="109" bestFit="1" customWidth="1"/>
    <col min="13323" max="13323" width="10.140625" style="109" bestFit="1" customWidth="1"/>
    <col min="13324" max="13325" width="9.28515625" style="109" bestFit="1" customWidth="1"/>
    <col min="13326" max="13326" width="11.140625" style="109" bestFit="1" customWidth="1"/>
    <col min="13327" max="13327" width="9.28515625" style="109" bestFit="1" customWidth="1"/>
    <col min="13328" max="13568" width="9.140625" style="109"/>
    <col min="13569" max="13569" width="46.42578125" style="109" customWidth="1"/>
    <col min="13570" max="13577" width="10.140625" style="109" bestFit="1" customWidth="1"/>
    <col min="13578" max="13578" width="9.28515625" style="109" bestFit="1" customWidth="1"/>
    <col min="13579" max="13579" width="10.140625" style="109" bestFit="1" customWidth="1"/>
    <col min="13580" max="13581" width="9.28515625" style="109" bestFit="1" customWidth="1"/>
    <col min="13582" max="13582" width="11.140625" style="109" bestFit="1" customWidth="1"/>
    <col min="13583" max="13583" width="9.28515625" style="109" bestFit="1" customWidth="1"/>
    <col min="13584" max="13824" width="9.140625" style="109"/>
    <col min="13825" max="13825" width="46.42578125" style="109" customWidth="1"/>
    <col min="13826" max="13833" width="10.140625" style="109" bestFit="1" customWidth="1"/>
    <col min="13834" max="13834" width="9.28515625" style="109" bestFit="1" customWidth="1"/>
    <col min="13835" max="13835" width="10.140625" style="109" bestFit="1" customWidth="1"/>
    <col min="13836" max="13837" width="9.28515625" style="109" bestFit="1" customWidth="1"/>
    <col min="13838" max="13838" width="11.140625" style="109" bestFit="1" customWidth="1"/>
    <col min="13839" max="13839" width="9.28515625" style="109" bestFit="1" customWidth="1"/>
    <col min="13840" max="14080" width="9.140625" style="109"/>
    <col min="14081" max="14081" width="46.42578125" style="109" customWidth="1"/>
    <col min="14082" max="14089" width="10.140625" style="109" bestFit="1" customWidth="1"/>
    <col min="14090" max="14090" width="9.28515625" style="109" bestFit="1" customWidth="1"/>
    <col min="14091" max="14091" width="10.140625" style="109" bestFit="1" customWidth="1"/>
    <col min="14092" max="14093" width="9.28515625" style="109" bestFit="1" customWidth="1"/>
    <col min="14094" max="14094" width="11.140625" style="109" bestFit="1" customWidth="1"/>
    <col min="14095" max="14095" width="9.28515625" style="109" bestFit="1" customWidth="1"/>
    <col min="14096" max="14336" width="9.140625" style="109"/>
    <col min="14337" max="14337" width="46.42578125" style="109" customWidth="1"/>
    <col min="14338" max="14345" width="10.140625" style="109" bestFit="1" customWidth="1"/>
    <col min="14346" max="14346" width="9.28515625" style="109" bestFit="1" customWidth="1"/>
    <col min="14347" max="14347" width="10.140625" style="109" bestFit="1" customWidth="1"/>
    <col min="14348" max="14349" width="9.28515625" style="109" bestFit="1" customWidth="1"/>
    <col min="14350" max="14350" width="11.140625" style="109" bestFit="1" customWidth="1"/>
    <col min="14351" max="14351" width="9.28515625" style="109" bestFit="1" customWidth="1"/>
    <col min="14352" max="14592" width="9.140625" style="109"/>
    <col min="14593" max="14593" width="46.42578125" style="109" customWidth="1"/>
    <col min="14594" max="14601" width="10.140625" style="109" bestFit="1" customWidth="1"/>
    <col min="14602" max="14602" width="9.28515625" style="109" bestFit="1" customWidth="1"/>
    <col min="14603" max="14603" width="10.140625" style="109" bestFit="1" customWidth="1"/>
    <col min="14604" max="14605" width="9.28515625" style="109" bestFit="1" customWidth="1"/>
    <col min="14606" max="14606" width="11.140625" style="109" bestFit="1" customWidth="1"/>
    <col min="14607" max="14607" width="9.28515625" style="109" bestFit="1" customWidth="1"/>
    <col min="14608" max="14848" width="9.140625" style="109"/>
    <col min="14849" max="14849" width="46.42578125" style="109" customWidth="1"/>
    <col min="14850" max="14857" width="10.140625" style="109" bestFit="1" customWidth="1"/>
    <col min="14858" max="14858" width="9.28515625" style="109" bestFit="1" customWidth="1"/>
    <col min="14859" max="14859" width="10.140625" style="109" bestFit="1" customWidth="1"/>
    <col min="14860" max="14861" width="9.28515625" style="109" bestFit="1" customWidth="1"/>
    <col min="14862" max="14862" width="11.140625" style="109" bestFit="1" customWidth="1"/>
    <col min="14863" max="14863" width="9.28515625" style="109" bestFit="1" customWidth="1"/>
    <col min="14864" max="15104" width="9.140625" style="109"/>
    <col min="15105" max="15105" width="46.42578125" style="109" customWidth="1"/>
    <col min="15106" max="15113" width="10.140625" style="109" bestFit="1" customWidth="1"/>
    <col min="15114" max="15114" width="9.28515625" style="109" bestFit="1" customWidth="1"/>
    <col min="15115" max="15115" width="10.140625" style="109" bestFit="1" customWidth="1"/>
    <col min="15116" max="15117" width="9.28515625" style="109" bestFit="1" customWidth="1"/>
    <col min="15118" max="15118" width="11.140625" style="109" bestFit="1" customWidth="1"/>
    <col min="15119" max="15119" width="9.28515625" style="109" bestFit="1" customWidth="1"/>
    <col min="15120" max="15360" width="9.140625" style="109"/>
    <col min="15361" max="15361" width="46.42578125" style="109" customWidth="1"/>
    <col min="15362" max="15369" width="10.140625" style="109" bestFit="1" customWidth="1"/>
    <col min="15370" max="15370" width="9.28515625" style="109" bestFit="1" customWidth="1"/>
    <col min="15371" max="15371" width="10.140625" style="109" bestFit="1" customWidth="1"/>
    <col min="15372" max="15373" width="9.28515625" style="109" bestFit="1" customWidth="1"/>
    <col min="15374" max="15374" width="11.140625" style="109" bestFit="1" customWidth="1"/>
    <col min="15375" max="15375" width="9.28515625" style="109" bestFit="1" customWidth="1"/>
    <col min="15376" max="15616" width="9.140625" style="109"/>
    <col min="15617" max="15617" width="46.42578125" style="109" customWidth="1"/>
    <col min="15618" max="15625" width="10.140625" style="109" bestFit="1" customWidth="1"/>
    <col min="15626" max="15626" width="9.28515625" style="109" bestFit="1" customWidth="1"/>
    <col min="15627" max="15627" width="10.140625" style="109" bestFit="1" customWidth="1"/>
    <col min="15628" max="15629" width="9.28515625" style="109" bestFit="1" customWidth="1"/>
    <col min="15630" max="15630" width="11.140625" style="109" bestFit="1" customWidth="1"/>
    <col min="15631" max="15631" width="9.28515625" style="109" bestFit="1" customWidth="1"/>
    <col min="15632" max="15872" width="9.140625" style="109"/>
    <col min="15873" max="15873" width="46.42578125" style="109" customWidth="1"/>
    <col min="15874" max="15881" width="10.140625" style="109" bestFit="1" customWidth="1"/>
    <col min="15882" max="15882" width="9.28515625" style="109" bestFit="1" customWidth="1"/>
    <col min="15883" max="15883" width="10.140625" style="109" bestFit="1" customWidth="1"/>
    <col min="15884" max="15885" width="9.28515625" style="109" bestFit="1" customWidth="1"/>
    <col min="15886" max="15886" width="11.140625" style="109" bestFit="1" customWidth="1"/>
    <col min="15887" max="15887" width="9.28515625" style="109" bestFit="1" customWidth="1"/>
    <col min="15888" max="16128" width="9.140625" style="109"/>
    <col min="16129" max="16129" width="46.42578125" style="109" customWidth="1"/>
    <col min="16130" max="16137" width="10.140625" style="109" bestFit="1" customWidth="1"/>
    <col min="16138" max="16138" width="9.28515625" style="109" bestFit="1" customWidth="1"/>
    <col min="16139" max="16139" width="10.140625" style="109" bestFit="1" customWidth="1"/>
    <col min="16140" max="16141" width="9.28515625" style="109" bestFit="1" customWidth="1"/>
    <col min="16142" max="16142" width="11.140625" style="109" bestFit="1" customWidth="1"/>
    <col min="16143" max="16143" width="9.28515625" style="109" bestFit="1" customWidth="1"/>
    <col min="16144" max="16384" width="9.140625" style="109"/>
  </cols>
  <sheetData>
    <row r="1" spans="1:17" ht="18">
      <c r="A1" s="1097" t="s">
        <v>333</v>
      </c>
      <c r="B1" s="1097"/>
      <c r="C1" s="1097"/>
      <c r="D1" s="1097"/>
      <c r="E1" s="1097"/>
      <c r="F1" s="1097"/>
      <c r="G1" s="1097"/>
      <c r="H1" s="1097"/>
      <c r="I1" s="1097"/>
      <c r="J1" s="1097"/>
      <c r="K1" s="1097"/>
      <c r="L1" s="1097"/>
      <c r="M1" s="1097"/>
      <c r="N1" s="1097"/>
      <c r="O1" s="1097"/>
    </row>
    <row r="2" spans="1:17" ht="18">
      <c r="A2" s="1097" t="s">
        <v>1232</v>
      </c>
      <c r="B2" s="1097"/>
      <c r="C2" s="1097"/>
      <c r="D2" s="1097"/>
      <c r="E2" s="1097"/>
      <c r="F2" s="1097"/>
      <c r="G2" s="1097"/>
      <c r="H2" s="1097"/>
      <c r="I2" s="1097"/>
      <c r="J2" s="1097"/>
      <c r="K2" s="1097"/>
      <c r="L2" s="1097"/>
      <c r="M2" s="1097"/>
      <c r="N2" s="1097"/>
      <c r="O2" s="1097"/>
    </row>
    <row r="3" spans="1:17" ht="18">
      <c r="A3" s="1097" t="s">
        <v>1513</v>
      </c>
      <c r="B3" s="1097"/>
      <c r="C3" s="1097"/>
      <c r="D3" s="1097"/>
      <c r="E3" s="1097"/>
      <c r="F3" s="1097"/>
      <c r="G3" s="1097"/>
      <c r="H3" s="1097"/>
      <c r="I3" s="1097"/>
      <c r="J3" s="1097"/>
      <c r="K3" s="1097"/>
      <c r="L3" s="1097"/>
      <c r="M3" s="1097"/>
      <c r="N3" s="1097"/>
      <c r="O3" s="1097"/>
    </row>
    <row r="4" spans="1:17" ht="18">
      <c r="A4" s="1098" t="s">
        <v>2</v>
      </c>
      <c r="B4" s="1098"/>
      <c r="C4" s="1098"/>
      <c r="D4" s="1098"/>
      <c r="E4" s="1098"/>
      <c r="F4" s="1098"/>
      <c r="G4" s="1098"/>
      <c r="H4" s="1098"/>
      <c r="I4" s="1098"/>
      <c r="J4" s="1098"/>
      <c r="K4" s="1098"/>
      <c r="L4" s="1098"/>
      <c r="M4" s="1098"/>
      <c r="N4" s="1098"/>
      <c r="O4" s="1098"/>
    </row>
    <row r="5" spans="1:17" ht="17.25" thickBot="1">
      <c r="A5" s="254"/>
      <c r="B5" s="255"/>
      <c r="C5" s="256"/>
      <c r="D5" s="255"/>
      <c r="E5" s="255"/>
      <c r="F5" s="255"/>
      <c r="G5" s="255"/>
      <c r="H5" s="255"/>
      <c r="I5" s="256"/>
      <c r="J5" s="270"/>
      <c r="K5" s="255"/>
      <c r="L5" s="255"/>
      <c r="M5" s="255"/>
      <c r="N5" s="255"/>
      <c r="O5" s="556"/>
    </row>
    <row r="6" spans="1:17" ht="27.75" thickTop="1" thickBot="1">
      <c r="A6" s="257" t="s">
        <v>1225</v>
      </c>
      <c r="B6" s="258" t="s">
        <v>342</v>
      </c>
      <c r="C6" s="258" t="s">
        <v>403</v>
      </c>
      <c r="D6" s="258" t="s">
        <v>340</v>
      </c>
      <c r="E6" s="258" t="s">
        <v>339</v>
      </c>
      <c r="F6" s="258" t="s">
        <v>334</v>
      </c>
      <c r="G6" s="258" t="s">
        <v>337</v>
      </c>
      <c r="H6" s="258" t="s">
        <v>335</v>
      </c>
      <c r="I6" s="258" t="s">
        <v>344</v>
      </c>
      <c r="J6" s="258" t="s">
        <v>341</v>
      </c>
      <c r="K6" s="258" t="s">
        <v>338</v>
      </c>
      <c r="L6" s="258" t="s">
        <v>336</v>
      </c>
      <c r="M6" s="258" t="s">
        <v>343</v>
      </c>
      <c r="N6" s="557" t="s">
        <v>712</v>
      </c>
      <c r="O6" s="258" t="s">
        <v>1224</v>
      </c>
    </row>
    <row r="7" spans="1:17" ht="15.75" thickTop="1">
      <c r="A7" s="260" t="s">
        <v>1222</v>
      </c>
      <c r="B7" s="271">
        <v>7109106.4573800005</v>
      </c>
      <c r="C7" s="271">
        <v>14247850.585100001</v>
      </c>
      <c r="D7" s="271">
        <v>6042057.7645399999</v>
      </c>
      <c r="E7" s="271">
        <v>4334553.4939899994</v>
      </c>
      <c r="F7" s="271">
        <v>4050371.3308600001</v>
      </c>
      <c r="G7" s="271">
        <v>2166473.9997700001</v>
      </c>
      <c r="H7" s="271">
        <v>856380.65909000009</v>
      </c>
      <c r="I7" s="271">
        <v>2696486.5323600001</v>
      </c>
      <c r="J7" s="271">
        <v>15221.530460000002</v>
      </c>
      <c r="K7" s="271">
        <v>2287053.5211</v>
      </c>
      <c r="L7" s="271">
        <v>786532.71123999998</v>
      </c>
      <c r="M7" s="271">
        <v>386730.23858</v>
      </c>
      <c r="N7" s="271">
        <f t="shared" ref="N7:N20" si="0">SUM(B7:M7)</f>
        <v>44978818.824470006</v>
      </c>
      <c r="O7" s="232">
        <f t="shared" ref="O7:O21" si="1">+N7/$N$21</f>
        <v>0.21416851969900136</v>
      </c>
      <c r="Q7" s="237"/>
    </row>
    <row r="8" spans="1:17">
      <c r="A8" s="260" t="s">
        <v>1221</v>
      </c>
      <c r="B8" s="271">
        <v>5590019.9423700003</v>
      </c>
      <c r="C8" s="271">
        <v>3509471.8563800002</v>
      </c>
      <c r="D8" s="271">
        <v>8172584.6287200004</v>
      </c>
      <c r="E8" s="271">
        <v>4506030.5971599994</v>
      </c>
      <c r="F8" s="271">
        <v>5312181.2100499999</v>
      </c>
      <c r="G8" s="271">
        <v>3920245.5984399999</v>
      </c>
      <c r="H8" s="271">
        <v>1944621.94175</v>
      </c>
      <c r="I8" s="271">
        <v>2565587.8615700002</v>
      </c>
      <c r="J8" s="271">
        <v>19517.851159999998</v>
      </c>
      <c r="K8" s="271">
        <v>2692499.09925</v>
      </c>
      <c r="L8" s="271">
        <v>616404.70577</v>
      </c>
      <c r="M8" s="271">
        <v>1222325.0619999999</v>
      </c>
      <c r="N8" s="271">
        <f t="shared" si="0"/>
        <v>40071490.354619987</v>
      </c>
      <c r="O8" s="232">
        <f t="shared" si="1"/>
        <v>0.19080207074519365</v>
      </c>
      <c r="Q8" s="237"/>
    </row>
    <row r="9" spans="1:17">
      <c r="A9" s="260" t="s">
        <v>1220</v>
      </c>
      <c r="B9" s="271">
        <v>4280836.8520900002</v>
      </c>
      <c r="C9" s="271">
        <v>3743592.4129299996</v>
      </c>
      <c r="D9" s="271">
        <v>6028761.0951999994</v>
      </c>
      <c r="E9" s="271">
        <v>4080046.8812500001</v>
      </c>
      <c r="F9" s="271">
        <v>3358486.7988899997</v>
      </c>
      <c r="G9" s="271">
        <v>3271013.6987399999</v>
      </c>
      <c r="H9" s="271">
        <v>4016883.7422199999</v>
      </c>
      <c r="I9" s="271">
        <v>3803534.9733600002</v>
      </c>
      <c r="J9" s="271">
        <v>19746.921780000001</v>
      </c>
      <c r="K9" s="271">
        <v>5303945.7408199999</v>
      </c>
      <c r="L9" s="271">
        <v>1596617.0155999998</v>
      </c>
      <c r="M9" s="271">
        <v>1304089.7698499998</v>
      </c>
      <c r="N9" s="271">
        <f t="shared" si="0"/>
        <v>40807555.90273001</v>
      </c>
      <c r="O9" s="232">
        <f t="shared" si="1"/>
        <v>0.19430687751780715</v>
      </c>
      <c r="Q9" s="237"/>
    </row>
    <row r="10" spans="1:17">
      <c r="A10" s="260" t="s">
        <v>1219</v>
      </c>
      <c r="B10" s="271">
        <v>2373946.9761300003</v>
      </c>
      <c r="C10" s="271">
        <v>2040078.7391600001</v>
      </c>
      <c r="D10" s="271">
        <v>3082463.8440799997</v>
      </c>
      <c r="E10" s="271">
        <v>1325014.13359</v>
      </c>
      <c r="F10" s="271">
        <v>1604873.71389</v>
      </c>
      <c r="G10" s="271">
        <v>1126868.5165599999</v>
      </c>
      <c r="H10" s="271">
        <v>1268546.5487800001</v>
      </c>
      <c r="I10" s="271">
        <v>1549275.7718199999</v>
      </c>
      <c r="J10" s="271">
        <v>18152.38709</v>
      </c>
      <c r="K10" s="271">
        <v>1085010.8403</v>
      </c>
      <c r="L10" s="271">
        <v>328567.65911000001</v>
      </c>
      <c r="M10" s="271">
        <v>562865.63592999999</v>
      </c>
      <c r="N10" s="271">
        <f t="shared" si="0"/>
        <v>16365664.766439997</v>
      </c>
      <c r="O10" s="232">
        <f t="shared" si="1"/>
        <v>7.79257945967161E-2</v>
      </c>
      <c r="Q10" s="237"/>
    </row>
    <row r="11" spans="1:17">
      <c r="A11" s="260" t="s">
        <v>1218</v>
      </c>
      <c r="B11" s="271">
        <v>1402390.4140699999</v>
      </c>
      <c r="C11" s="271">
        <v>1260330.2263900002</v>
      </c>
      <c r="D11" s="271">
        <v>2020973.45071</v>
      </c>
      <c r="E11" s="271">
        <v>1104173.56231</v>
      </c>
      <c r="F11" s="271">
        <v>1023159.0996900001</v>
      </c>
      <c r="G11" s="271">
        <v>820316.01417999994</v>
      </c>
      <c r="H11" s="271">
        <v>619568.8885</v>
      </c>
      <c r="I11" s="271">
        <v>833111.19607000006</v>
      </c>
      <c r="J11" s="271">
        <v>10798.358679999999</v>
      </c>
      <c r="K11" s="271">
        <v>1011274.4421799999</v>
      </c>
      <c r="L11" s="271">
        <v>210409.82059000002</v>
      </c>
      <c r="M11" s="271">
        <v>375005.42504</v>
      </c>
      <c r="N11" s="271">
        <f t="shared" si="0"/>
        <v>10691510.898410002</v>
      </c>
      <c r="O11" s="232">
        <f t="shared" si="1"/>
        <v>5.090807456269815E-2</v>
      </c>
      <c r="Q11" s="237"/>
    </row>
    <row r="12" spans="1:17">
      <c r="A12" s="260" t="s">
        <v>1217</v>
      </c>
      <c r="B12" s="271">
        <v>1163092.92842</v>
      </c>
      <c r="C12" s="271">
        <v>1645853.73321</v>
      </c>
      <c r="D12" s="271">
        <v>1669986.3108900001</v>
      </c>
      <c r="E12" s="271">
        <v>949002.24669000006</v>
      </c>
      <c r="F12" s="271">
        <v>770623.73665999994</v>
      </c>
      <c r="G12" s="271">
        <v>679061.18562</v>
      </c>
      <c r="H12" s="271">
        <v>381185.76052999997</v>
      </c>
      <c r="I12" s="271">
        <v>719715.97892999998</v>
      </c>
      <c r="J12" s="271">
        <v>9528.5478199999998</v>
      </c>
      <c r="K12" s="271">
        <v>793304.53797000006</v>
      </c>
      <c r="L12" s="271">
        <v>137897.03323</v>
      </c>
      <c r="M12" s="271">
        <v>449361.99369999999</v>
      </c>
      <c r="N12" s="271">
        <f t="shared" si="0"/>
        <v>9368613.9936699998</v>
      </c>
      <c r="O12" s="232">
        <f t="shared" si="1"/>
        <v>4.4609045837461378E-2</v>
      </c>
      <c r="Q12" s="237"/>
    </row>
    <row r="13" spans="1:17">
      <c r="A13" s="260" t="s">
        <v>1216</v>
      </c>
      <c r="B13" s="271">
        <v>831907.55659000005</v>
      </c>
      <c r="C13" s="271">
        <v>1439259.15081</v>
      </c>
      <c r="D13" s="271">
        <v>1171109.73202</v>
      </c>
      <c r="E13" s="271">
        <v>622134.54955</v>
      </c>
      <c r="F13" s="271">
        <v>496328.73962999997</v>
      </c>
      <c r="G13" s="271">
        <v>427355.91108999995</v>
      </c>
      <c r="H13" s="271">
        <v>235979.26799000002</v>
      </c>
      <c r="I13" s="271">
        <v>554420.42975999997</v>
      </c>
      <c r="J13" s="271">
        <v>5543.1462999999994</v>
      </c>
      <c r="K13" s="271">
        <v>577520.53309000004</v>
      </c>
      <c r="L13" s="271">
        <v>75317.04151000001</v>
      </c>
      <c r="M13" s="271">
        <v>428732.18212999997</v>
      </c>
      <c r="N13" s="271">
        <f t="shared" si="0"/>
        <v>6865608.2404699987</v>
      </c>
      <c r="O13" s="232">
        <f t="shared" si="1"/>
        <v>3.2690879665670074E-2</v>
      </c>
      <c r="Q13" s="237"/>
    </row>
    <row r="14" spans="1:17">
      <c r="A14" s="260" t="s">
        <v>1215</v>
      </c>
      <c r="B14" s="271">
        <v>689922.89497000002</v>
      </c>
      <c r="C14" s="271">
        <v>1364763.94661</v>
      </c>
      <c r="D14" s="271">
        <v>889712.86122000008</v>
      </c>
      <c r="E14" s="271">
        <v>490122.26156999997</v>
      </c>
      <c r="F14" s="271">
        <v>370774.58722000004</v>
      </c>
      <c r="G14" s="271">
        <v>329448.47777999996</v>
      </c>
      <c r="H14" s="271">
        <v>193022.99901</v>
      </c>
      <c r="I14" s="271">
        <v>545824.67223999999</v>
      </c>
      <c r="J14" s="271">
        <v>2344.8874599999999</v>
      </c>
      <c r="K14" s="271">
        <v>598154.95969000005</v>
      </c>
      <c r="L14" s="271">
        <v>53431.193880000006</v>
      </c>
      <c r="M14" s="271">
        <v>519418.66544000001</v>
      </c>
      <c r="N14" s="271">
        <f t="shared" si="0"/>
        <v>6046942.4070899999</v>
      </c>
      <c r="O14" s="232">
        <f t="shared" si="1"/>
        <v>2.8792768193526285E-2</v>
      </c>
      <c r="Q14" s="237"/>
    </row>
    <row r="15" spans="1:17">
      <c r="A15" s="260" t="s">
        <v>1214</v>
      </c>
      <c r="B15" s="271">
        <v>454085.72474999999</v>
      </c>
      <c r="C15" s="271">
        <v>919581.78389999992</v>
      </c>
      <c r="D15" s="271">
        <v>549445.28617999994</v>
      </c>
      <c r="E15" s="271">
        <v>324041.75266</v>
      </c>
      <c r="F15" s="271">
        <v>266934.15302999999</v>
      </c>
      <c r="G15" s="271">
        <v>216818.31505</v>
      </c>
      <c r="H15" s="271">
        <v>124032.17045999999</v>
      </c>
      <c r="I15" s="271">
        <v>411727.89958999999</v>
      </c>
      <c r="J15" s="271">
        <v>1552.72669</v>
      </c>
      <c r="K15" s="271">
        <v>385379.76353</v>
      </c>
      <c r="L15" s="271">
        <v>35698.01036</v>
      </c>
      <c r="M15" s="271">
        <v>281288.08122000005</v>
      </c>
      <c r="N15" s="271">
        <f t="shared" si="0"/>
        <v>3970585.6674200003</v>
      </c>
      <c r="O15" s="232">
        <f t="shared" si="1"/>
        <v>1.8906109074317893E-2</v>
      </c>
      <c r="Q15" s="237"/>
    </row>
    <row r="16" spans="1:17">
      <c r="A16" s="260" t="s">
        <v>1213</v>
      </c>
      <c r="B16" s="271">
        <v>668162.55358000007</v>
      </c>
      <c r="C16" s="271">
        <v>1514113.91228</v>
      </c>
      <c r="D16" s="271">
        <v>766507.28027999995</v>
      </c>
      <c r="E16" s="271">
        <v>449638.56066000002</v>
      </c>
      <c r="F16" s="271">
        <v>356879.61287000001</v>
      </c>
      <c r="G16" s="271">
        <v>355536.69747000001</v>
      </c>
      <c r="H16" s="271">
        <v>183248.89577999999</v>
      </c>
      <c r="I16" s="271">
        <v>720582.54275999998</v>
      </c>
      <c r="J16" s="271">
        <v>1807.50865</v>
      </c>
      <c r="K16" s="271">
        <v>667028.54214000003</v>
      </c>
      <c r="L16" s="271">
        <v>48916.432200000003</v>
      </c>
      <c r="M16" s="271">
        <v>662886.51323000004</v>
      </c>
      <c r="N16" s="271">
        <f t="shared" si="0"/>
        <v>6395309.0518999994</v>
      </c>
      <c r="O16" s="232">
        <f t="shared" si="1"/>
        <v>3.0451530486120672E-2</v>
      </c>
      <c r="Q16" s="237"/>
    </row>
    <row r="17" spans="1:17">
      <c r="A17" s="260" t="s">
        <v>1212</v>
      </c>
      <c r="B17" s="271">
        <v>975956.24233000004</v>
      </c>
      <c r="C17" s="271">
        <v>2138025.2020200002</v>
      </c>
      <c r="D17" s="271">
        <v>1086082.7570199999</v>
      </c>
      <c r="E17" s="271">
        <v>606559.09382000007</v>
      </c>
      <c r="F17" s="271">
        <v>524994.77795999998</v>
      </c>
      <c r="G17" s="271">
        <v>528537.83077</v>
      </c>
      <c r="H17" s="271">
        <v>270360.84422000003</v>
      </c>
      <c r="I17" s="271">
        <v>933132.42212999996</v>
      </c>
      <c r="J17" s="271">
        <v>2871.5447400000003</v>
      </c>
      <c r="K17" s="271">
        <v>856118.40932000009</v>
      </c>
      <c r="L17" s="271">
        <v>68920.412129999997</v>
      </c>
      <c r="M17" s="271">
        <v>715955.52847999998</v>
      </c>
      <c r="N17" s="271">
        <f t="shared" si="0"/>
        <v>8707515.0649400018</v>
      </c>
      <c r="O17" s="232">
        <f t="shared" si="1"/>
        <v>4.14611957462164E-2</v>
      </c>
      <c r="Q17" s="237"/>
    </row>
    <row r="18" spans="1:17">
      <c r="A18" s="260" t="s">
        <v>1211</v>
      </c>
      <c r="B18" s="271">
        <v>1276894.7534100001</v>
      </c>
      <c r="C18" s="271">
        <v>2856008.3254800001</v>
      </c>
      <c r="D18" s="271">
        <v>1244687.9440200001</v>
      </c>
      <c r="E18" s="271">
        <v>762411.58295000007</v>
      </c>
      <c r="F18" s="271">
        <v>729423.03327999997</v>
      </c>
      <c r="G18" s="271">
        <v>770953.92901999992</v>
      </c>
      <c r="H18" s="271">
        <v>350166.88707</v>
      </c>
      <c r="I18" s="271">
        <v>1112350.9042700001</v>
      </c>
      <c r="J18" s="271">
        <v>3606.1169199999999</v>
      </c>
      <c r="K18" s="271">
        <v>1025890.0243200001</v>
      </c>
      <c r="L18" s="271">
        <v>76234.234959999987</v>
      </c>
      <c r="M18" s="271">
        <v>751829.31686999998</v>
      </c>
      <c r="N18" s="271">
        <f t="shared" si="0"/>
        <v>10960457.05257</v>
      </c>
      <c r="O18" s="232">
        <f t="shared" si="1"/>
        <v>5.2188672880318934E-2</v>
      </c>
      <c r="Q18" s="237"/>
    </row>
    <row r="19" spans="1:17">
      <c r="A19" s="260" t="s">
        <v>1210</v>
      </c>
      <c r="B19" s="271">
        <v>259985.04981999999</v>
      </c>
      <c r="C19" s="271">
        <v>597401.64346000005</v>
      </c>
      <c r="D19" s="271">
        <v>225637.09522999998</v>
      </c>
      <c r="E19" s="271">
        <v>148072.21487</v>
      </c>
      <c r="F19" s="271">
        <v>160861.35369999998</v>
      </c>
      <c r="G19" s="271">
        <v>169815.85777999999</v>
      </c>
      <c r="H19" s="271">
        <v>69972.134230000011</v>
      </c>
      <c r="I19" s="271">
        <v>191286.45350999999</v>
      </c>
      <c r="J19" s="271">
        <v>573.70341000000008</v>
      </c>
      <c r="K19" s="271">
        <v>175610.92110000001</v>
      </c>
      <c r="L19" s="271">
        <v>14042.42713</v>
      </c>
      <c r="M19" s="271">
        <v>103121.72581999999</v>
      </c>
      <c r="N19" s="271">
        <f t="shared" si="0"/>
        <v>2116380.5800599996</v>
      </c>
      <c r="O19" s="232">
        <f t="shared" si="1"/>
        <v>1.00772343026619E-2</v>
      </c>
      <c r="Q19" s="237"/>
    </row>
    <row r="20" spans="1:17" ht="15.75" thickBot="1">
      <c r="A20" s="260" t="s">
        <v>1209</v>
      </c>
      <c r="B20" s="271">
        <v>333991.88433999999</v>
      </c>
      <c r="C20" s="271">
        <v>698481.35697000008</v>
      </c>
      <c r="D20" s="271">
        <v>255744.23684</v>
      </c>
      <c r="E20" s="271">
        <v>167346.07009999998</v>
      </c>
      <c r="F20" s="271">
        <v>197004.66407</v>
      </c>
      <c r="G20" s="271">
        <v>227633.47237</v>
      </c>
      <c r="H20" s="271">
        <v>91609.17</v>
      </c>
      <c r="I20" s="271">
        <v>300164.30207999999</v>
      </c>
      <c r="J20" s="271">
        <v>675.95420999999999</v>
      </c>
      <c r="K20" s="271">
        <v>221660.51071</v>
      </c>
      <c r="L20" s="271">
        <v>20466.666699999998</v>
      </c>
      <c r="M20" s="271">
        <v>154782.87416000001</v>
      </c>
      <c r="N20" s="271">
        <f t="shared" si="0"/>
        <v>2669561.16255</v>
      </c>
      <c r="O20" s="232">
        <f t="shared" si="1"/>
        <v>1.271122669228999E-2</v>
      </c>
      <c r="Q20" s="237"/>
    </row>
    <row r="21" spans="1:17" ht="16.5" thickTop="1" thickBot="1">
      <c r="A21" s="257" t="s">
        <v>7</v>
      </c>
      <c r="B21" s="272">
        <f>SUM(B7:B20)</f>
        <v>27410300.230250001</v>
      </c>
      <c r="C21" s="272">
        <f t="shared" ref="C21:N21" si="2">SUM(C7:C20)</f>
        <v>37974812.874699995</v>
      </c>
      <c r="D21" s="272">
        <f t="shared" si="2"/>
        <v>33205754.286949996</v>
      </c>
      <c r="E21" s="272">
        <f t="shared" si="2"/>
        <v>19869147.001169994</v>
      </c>
      <c r="F21" s="272">
        <f t="shared" si="2"/>
        <v>19222896.811799999</v>
      </c>
      <c r="G21" s="272">
        <f t="shared" si="2"/>
        <v>15010079.50464</v>
      </c>
      <c r="H21" s="272">
        <f t="shared" si="2"/>
        <v>10605579.909630002</v>
      </c>
      <c r="I21" s="272">
        <f t="shared" si="2"/>
        <v>16937201.940450002</v>
      </c>
      <c r="J21" s="272">
        <f t="shared" si="2"/>
        <v>111941.18537000001</v>
      </c>
      <c r="K21" s="272">
        <f t="shared" si="2"/>
        <v>17680451.845520005</v>
      </c>
      <c r="L21" s="272">
        <f>SUM(L7:L20)</f>
        <v>4069455.3644100004</v>
      </c>
      <c r="M21" s="272">
        <f>SUM(M7:M20)</f>
        <v>7918393.0124499993</v>
      </c>
      <c r="N21" s="272">
        <f t="shared" si="2"/>
        <v>210016013.96734002</v>
      </c>
      <c r="O21" s="263">
        <f t="shared" si="1"/>
        <v>1</v>
      </c>
      <c r="Q21" s="237"/>
    </row>
    <row r="22" spans="1:17" ht="16.5" thickTop="1" thickBot="1">
      <c r="A22" s="264" t="s">
        <v>1208</v>
      </c>
      <c r="B22" s="232">
        <f t="shared" ref="B22:N22" si="3">+B21/$N$21</f>
        <v>0.13051528648911806</v>
      </c>
      <c r="C22" s="232">
        <f t="shared" si="3"/>
        <v>0.18081865357470087</v>
      </c>
      <c r="D22" s="232">
        <f t="shared" si="3"/>
        <v>0.15811058242498538</v>
      </c>
      <c r="E22" s="232">
        <f t="shared" si="3"/>
        <v>9.4607771216245834E-2</v>
      </c>
      <c r="F22" s="232">
        <f t="shared" si="3"/>
        <v>9.153062401607806E-2</v>
      </c>
      <c r="G22" s="232">
        <f t="shared" si="3"/>
        <v>7.1471118897505806E-2</v>
      </c>
      <c r="H22" s="232">
        <f t="shared" si="3"/>
        <v>5.049891057964416E-2</v>
      </c>
      <c r="I22" s="232">
        <f t="shared" si="3"/>
        <v>8.0647192661622166E-2</v>
      </c>
      <c r="J22" s="232">
        <f t="shared" si="3"/>
        <v>5.3301261773022789E-4</v>
      </c>
      <c r="K22" s="232">
        <f t="shared" si="3"/>
        <v>8.4186208049208691E-2</v>
      </c>
      <c r="L22" s="232">
        <f t="shared" si="3"/>
        <v>1.9376881255554392E-2</v>
      </c>
      <c r="M22" s="232">
        <f t="shared" si="3"/>
        <v>3.7703758217606222E-2</v>
      </c>
      <c r="N22" s="232">
        <f t="shared" si="3"/>
        <v>1</v>
      </c>
      <c r="O22" s="558"/>
    </row>
    <row r="23" spans="1:17" ht="27.75" thickTop="1" thickBot="1">
      <c r="A23" s="265" t="s">
        <v>1231</v>
      </c>
      <c r="B23" s="258" t="s">
        <v>342</v>
      </c>
      <c r="C23" s="258" t="s">
        <v>403</v>
      </c>
      <c r="D23" s="258" t="s">
        <v>340</v>
      </c>
      <c r="E23" s="258" t="s">
        <v>339</v>
      </c>
      <c r="F23" s="258" t="s">
        <v>334</v>
      </c>
      <c r="G23" s="258" t="s">
        <v>337</v>
      </c>
      <c r="H23" s="258" t="s">
        <v>335</v>
      </c>
      <c r="I23" s="258" t="s">
        <v>344</v>
      </c>
      <c r="J23" s="258" t="s">
        <v>341</v>
      </c>
      <c r="K23" s="258" t="s">
        <v>338</v>
      </c>
      <c r="L23" s="258" t="s">
        <v>336</v>
      </c>
      <c r="M23" s="258" t="s">
        <v>343</v>
      </c>
      <c r="N23" s="557" t="s">
        <v>712</v>
      </c>
      <c r="O23" s="258" t="s">
        <v>1097</v>
      </c>
    </row>
    <row r="24" spans="1:17" ht="15.75" thickTop="1">
      <c r="A24" s="260" t="s">
        <v>1222</v>
      </c>
      <c r="B24" s="271">
        <v>172</v>
      </c>
      <c r="C24" s="271">
        <v>192</v>
      </c>
      <c r="D24" s="271">
        <v>170</v>
      </c>
      <c r="E24" s="271">
        <v>132</v>
      </c>
      <c r="F24" s="271">
        <v>120</v>
      </c>
      <c r="G24" s="271">
        <v>52</v>
      </c>
      <c r="H24" s="271">
        <v>40</v>
      </c>
      <c r="I24" s="271">
        <v>71</v>
      </c>
      <c r="J24" s="271">
        <v>1</v>
      </c>
      <c r="K24" s="271">
        <v>48</v>
      </c>
      <c r="L24" s="271">
        <v>19</v>
      </c>
      <c r="M24" s="271">
        <v>8</v>
      </c>
      <c r="N24" s="271">
        <f t="shared" ref="N24:N38" si="4">SUM(B24:M24)</f>
        <v>1025</v>
      </c>
      <c r="O24" s="232">
        <f t="shared" ref="O24:O38" si="5">+N24/$N$38</f>
        <v>7.3601418661959242E-5</v>
      </c>
      <c r="P24" s="230"/>
    </row>
    <row r="25" spans="1:17">
      <c r="A25" s="260" t="s">
        <v>1221</v>
      </c>
      <c r="B25" s="271">
        <v>567</v>
      </c>
      <c r="C25" s="271">
        <v>356</v>
      </c>
      <c r="D25" s="271">
        <v>847</v>
      </c>
      <c r="E25" s="271">
        <v>464</v>
      </c>
      <c r="F25" s="271">
        <v>536</v>
      </c>
      <c r="G25" s="271">
        <v>398</v>
      </c>
      <c r="H25" s="271">
        <v>206</v>
      </c>
      <c r="I25" s="271">
        <v>266</v>
      </c>
      <c r="J25" s="271">
        <v>2</v>
      </c>
      <c r="K25" s="271">
        <v>276</v>
      </c>
      <c r="L25" s="271">
        <v>66</v>
      </c>
      <c r="M25" s="271">
        <v>125</v>
      </c>
      <c r="N25" s="271">
        <f t="shared" si="4"/>
        <v>4109</v>
      </c>
      <c r="O25" s="232">
        <f t="shared" si="5"/>
        <v>2.9505193100682004E-4</v>
      </c>
      <c r="P25" s="230"/>
    </row>
    <row r="26" spans="1:17">
      <c r="A26" s="260" t="s">
        <v>1220</v>
      </c>
      <c r="B26" s="271">
        <v>864</v>
      </c>
      <c r="C26" s="271">
        <v>738</v>
      </c>
      <c r="D26" s="271">
        <v>1202</v>
      </c>
      <c r="E26" s="271">
        <v>820</v>
      </c>
      <c r="F26" s="271">
        <v>686</v>
      </c>
      <c r="G26" s="271">
        <v>658</v>
      </c>
      <c r="H26" s="271">
        <v>809</v>
      </c>
      <c r="I26" s="271">
        <v>760</v>
      </c>
      <c r="J26" s="271">
        <v>5</v>
      </c>
      <c r="K26" s="271">
        <v>1067</v>
      </c>
      <c r="L26" s="271">
        <v>325</v>
      </c>
      <c r="M26" s="271">
        <v>265</v>
      </c>
      <c r="N26" s="271">
        <f t="shared" si="4"/>
        <v>8199</v>
      </c>
      <c r="O26" s="232">
        <f t="shared" si="5"/>
        <v>5.8873954303356464E-4</v>
      </c>
      <c r="P26" s="230"/>
    </row>
    <row r="27" spans="1:17">
      <c r="A27" s="260" t="s">
        <v>1219</v>
      </c>
      <c r="B27" s="271">
        <v>1083</v>
      </c>
      <c r="C27" s="271">
        <v>945</v>
      </c>
      <c r="D27" s="271">
        <v>1407</v>
      </c>
      <c r="E27" s="271">
        <v>632</v>
      </c>
      <c r="F27" s="271">
        <v>757</v>
      </c>
      <c r="G27" s="271">
        <v>532</v>
      </c>
      <c r="H27" s="271">
        <v>567</v>
      </c>
      <c r="I27" s="271">
        <v>738</v>
      </c>
      <c r="J27" s="271">
        <v>8</v>
      </c>
      <c r="K27" s="271">
        <v>497</v>
      </c>
      <c r="L27" s="271">
        <v>141</v>
      </c>
      <c r="M27" s="271">
        <v>252</v>
      </c>
      <c r="N27" s="271">
        <f t="shared" si="4"/>
        <v>7559</v>
      </c>
      <c r="O27" s="232">
        <f t="shared" si="5"/>
        <v>5.4278353528365846E-4</v>
      </c>
      <c r="P27" s="230"/>
    </row>
    <row r="28" spans="1:17">
      <c r="A28" s="260" t="s">
        <v>1218</v>
      </c>
      <c r="B28" s="271">
        <v>1466</v>
      </c>
      <c r="C28" s="271">
        <v>1308</v>
      </c>
      <c r="D28" s="271">
        <v>2093</v>
      </c>
      <c r="E28" s="271">
        <v>1130</v>
      </c>
      <c r="F28" s="271">
        <v>1061</v>
      </c>
      <c r="G28" s="271">
        <v>837</v>
      </c>
      <c r="H28" s="271">
        <v>626</v>
      </c>
      <c r="I28" s="271">
        <v>849</v>
      </c>
      <c r="J28" s="271">
        <v>12</v>
      </c>
      <c r="K28" s="271">
        <v>1026</v>
      </c>
      <c r="L28" s="271">
        <v>217</v>
      </c>
      <c r="M28" s="271">
        <v>400</v>
      </c>
      <c r="N28" s="271">
        <f t="shared" si="4"/>
        <v>11025</v>
      </c>
      <c r="O28" s="232">
        <f t="shared" si="5"/>
        <v>7.9166403975424447E-4</v>
      </c>
      <c r="P28" s="230"/>
    </row>
    <row r="29" spans="1:17">
      <c r="A29" s="260" t="s">
        <v>1217</v>
      </c>
      <c r="B29" s="271">
        <v>2402</v>
      </c>
      <c r="C29" s="271">
        <v>3483</v>
      </c>
      <c r="D29" s="271">
        <v>3501</v>
      </c>
      <c r="E29" s="271">
        <v>1959</v>
      </c>
      <c r="F29" s="271">
        <v>1611</v>
      </c>
      <c r="G29" s="271">
        <v>1370</v>
      </c>
      <c r="H29" s="271">
        <v>802</v>
      </c>
      <c r="I29" s="271">
        <v>1540</v>
      </c>
      <c r="J29" s="271">
        <v>19</v>
      </c>
      <c r="K29" s="271">
        <v>1662</v>
      </c>
      <c r="L29" s="271">
        <v>288</v>
      </c>
      <c r="M29" s="271">
        <v>976</v>
      </c>
      <c r="N29" s="271">
        <f t="shared" si="4"/>
        <v>19613</v>
      </c>
      <c r="O29" s="232">
        <f t="shared" si="5"/>
        <v>1.408336218748299E-3</v>
      </c>
      <c r="P29" s="230"/>
    </row>
    <row r="30" spans="1:17">
      <c r="A30" s="260" t="s">
        <v>1216</v>
      </c>
      <c r="B30" s="271">
        <v>3150</v>
      </c>
      <c r="C30" s="271">
        <v>5497</v>
      </c>
      <c r="D30" s="271">
        <v>4447</v>
      </c>
      <c r="E30" s="271">
        <v>2366</v>
      </c>
      <c r="F30" s="271">
        <v>1895</v>
      </c>
      <c r="G30" s="271">
        <v>1620</v>
      </c>
      <c r="H30" s="271">
        <v>901</v>
      </c>
      <c r="I30" s="271">
        <v>2115</v>
      </c>
      <c r="J30" s="271">
        <v>20</v>
      </c>
      <c r="K30" s="271">
        <v>2206</v>
      </c>
      <c r="L30" s="271">
        <v>292</v>
      </c>
      <c r="M30" s="271">
        <v>1642</v>
      </c>
      <c r="N30" s="271">
        <f t="shared" si="4"/>
        <v>26151</v>
      </c>
      <c r="O30" s="232">
        <f t="shared" si="5"/>
        <v>1.8778055604184352E-3</v>
      </c>
      <c r="P30" s="230"/>
    </row>
    <row r="31" spans="1:17">
      <c r="A31" s="260" t="s">
        <v>1215</v>
      </c>
      <c r="B31" s="271">
        <v>4107</v>
      </c>
      <c r="C31" s="271">
        <v>8143</v>
      </c>
      <c r="D31" s="271">
        <v>5314</v>
      </c>
      <c r="E31" s="271">
        <v>2921</v>
      </c>
      <c r="F31" s="271">
        <v>2203</v>
      </c>
      <c r="G31" s="271">
        <v>1973</v>
      </c>
      <c r="H31" s="271">
        <v>1155</v>
      </c>
      <c r="I31" s="271">
        <v>3273</v>
      </c>
      <c r="J31" s="271">
        <v>14</v>
      </c>
      <c r="K31" s="271">
        <v>3552</v>
      </c>
      <c r="L31" s="271">
        <v>316</v>
      </c>
      <c r="M31" s="271">
        <v>3061</v>
      </c>
      <c r="N31" s="271">
        <f t="shared" si="4"/>
        <v>36032</v>
      </c>
      <c r="O31" s="232">
        <f t="shared" si="5"/>
        <v>2.5873232363197224E-3</v>
      </c>
      <c r="P31" s="230"/>
    </row>
    <row r="32" spans="1:17">
      <c r="A32" s="260" t="s">
        <v>1214</v>
      </c>
      <c r="B32" s="271">
        <v>3833</v>
      </c>
      <c r="C32" s="271">
        <v>7798</v>
      </c>
      <c r="D32" s="271">
        <v>4640</v>
      </c>
      <c r="E32" s="271">
        <v>2737</v>
      </c>
      <c r="F32" s="271">
        <v>2253</v>
      </c>
      <c r="G32" s="271">
        <v>1833</v>
      </c>
      <c r="H32" s="271">
        <v>1050</v>
      </c>
      <c r="I32" s="271">
        <v>3495</v>
      </c>
      <c r="J32" s="271">
        <v>13</v>
      </c>
      <c r="K32" s="271">
        <v>3260</v>
      </c>
      <c r="L32" s="271">
        <v>304</v>
      </c>
      <c r="M32" s="271">
        <v>2393</v>
      </c>
      <c r="N32" s="271">
        <f t="shared" si="4"/>
        <v>33609</v>
      </c>
      <c r="O32" s="232">
        <f t="shared" si="5"/>
        <v>2.4133366632290614E-3</v>
      </c>
      <c r="P32" s="230"/>
    </row>
    <row r="33" spans="1:16">
      <c r="A33" s="260" t="s">
        <v>1213</v>
      </c>
      <c r="B33" s="271">
        <v>8074</v>
      </c>
      <c r="C33" s="271">
        <v>18022</v>
      </c>
      <c r="D33" s="271">
        <v>9193</v>
      </c>
      <c r="E33" s="271">
        <v>5394</v>
      </c>
      <c r="F33" s="271">
        <v>4287</v>
      </c>
      <c r="G33" s="271">
        <v>4254</v>
      </c>
      <c r="H33" s="271">
        <v>2198</v>
      </c>
      <c r="I33" s="271">
        <v>8525</v>
      </c>
      <c r="J33" s="271">
        <v>22</v>
      </c>
      <c r="K33" s="271">
        <v>7919</v>
      </c>
      <c r="L33" s="271">
        <v>578</v>
      </c>
      <c r="M33" s="271">
        <v>7724</v>
      </c>
      <c r="N33" s="271">
        <f t="shared" si="4"/>
        <v>76190</v>
      </c>
      <c r="O33" s="232">
        <f t="shared" si="5"/>
        <v>5.4709191101021213E-3</v>
      </c>
      <c r="P33" s="230"/>
    </row>
    <row r="34" spans="1:16">
      <c r="A34" s="260" t="s">
        <v>1212</v>
      </c>
      <c r="B34" s="271">
        <v>20175</v>
      </c>
      <c r="C34" s="271">
        <v>44337</v>
      </c>
      <c r="D34" s="271">
        <v>22347</v>
      </c>
      <c r="E34" s="271">
        <v>12572</v>
      </c>
      <c r="F34" s="271">
        <v>10876</v>
      </c>
      <c r="G34" s="271">
        <v>10987</v>
      </c>
      <c r="H34" s="271">
        <v>5631</v>
      </c>
      <c r="I34" s="271">
        <v>19365</v>
      </c>
      <c r="J34" s="271">
        <v>57</v>
      </c>
      <c r="K34" s="271">
        <v>17754</v>
      </c>
      <c r="L34" s="271">
        <v>1444</v>
      </c>
      <c r="M34" s="271">
        <v>14790</v>
      </c>
      <c r="N34" s="271">
        <f t="shared" si="4"/>
        <v>180335</v>
      </c>
      <c r="O34" s="232">
        <f t="shared" si="5"/>
        <v>1.2949182277467726E-2</v>
      </c>
      <c r="P34" s="230"/>
    </row>
    <row r="35" spans="1:16">
      <c r="A35" s="260" t="s">
        <v>1211</v>
      </c>
      <c r="B35" s="271">
        <v>82109</v>
      </c>
      <c r="C35" s="271">
        <v>183484</v>
      </c>
      <c r="D35" s="271">
        <v>78686</v>
      </c>
      <c r="E35" s="271">
        <v>48745</v>
      </c>
      <c r="F35" s="271">
        <v>47607</v>
      </c>
      <c r="G35" s="271">
        <v>50349</v>
      </c>
      <c r="H35" s="271">
        <v>22332</v>
      </c>
      <c r="I35" s="271">
        <v>70303</v>
      </c>
      <c r="J35" s="271">
        <v>218</v>
      </c>
      <c r="K35" s="271">
        <v>64618</v>
      </c>
      <c r="L35" s="271">
        <v>4843</v>
      </c>
      <c r="M35" s="271">
        <v>46017</v>
      </c>
      <c r="N35" s="271">
        <f t="shared" si="4"/>
        <v>699311</v>
      </c>
      <c r="O35" s="232">
        <f t="shared" si="5"/>
        <v>5.0214908961866707E-2</v>
      </c>
      <c r="P35" s="230"/>
    </row>
    <row r="36" spans="1:16">
      <c r="A36" s="260" t="s">
        <v>1210</v>
      </c>
      <c r="B36" s="271">
        <v>53382</v>
      </c>
      <c r="C36" s="271">
        <v>122621</v>
      </c>
      <c r="D36" s="271">
        <v>46087</v>
      </c>
      <c r="E36" s="271">
        <v>30280</v>
      </c>
      <c r="F36" s="271">
        <v>32896</v>
      </c>
      <c r="G36" s="271">
        <v>34847</v>
      </c>
      <c r="H36" s="271">
        <v>14325</v>
      </c>
      <c r="I36" s="271">
        <v>39219</v>
      </c>
      <c r="J36" s="271">
        <v>118</v>
      </c>
      <c r="K36" s="271">
        <v>35337</v>
      </c>
      <c r="L36" s="271">
        <v>2882</v>
      </c>
      <c r="M36" s="271">
        <v>20826</v>
      </c>
      <c r="N36" s="271">
        <f t="shared" si="4"/>
        <v>432820</v>
      </c>
      <c r="O36" s="232">
        <f t="shared" si="5"/>
        <v>3.1079186366116292E-2</v>
      </c>
      <c r="P36" s="230"/>
    </row>
    <row r="37" spans="1:16" ht="15.75" thickBot="1">
      <c r="A37" s="260" t="s">
        <v>1209</v>
      </c>
      <c r="B37" s="271">
        <v>1488845</v>
      </c>
      <c r="C37" s="271">
        <v>2900357</v>
      </c>
      <c r="D37" s="271">
        <v>1187423</v>
      </c>
      <c r="E37" s="271">
        <v>688821</v>
      </c>
      <c r="F37" s="271">
        <v>963654</v>
      </c>
      <c r="G37" s="271">
        <v>981200</v>
      </c>
      <c r="H37" s="271">
        <v>424338</v>
      </c>
      <c r="I37" s="271">
        <v>1486921</v>
      </c>
      <c r="J37" s="271">
        <v>1518</v>
      </c>
      <c r="K37" s="271">
        <v>1311061</v>
      </c>
      <c r="L37" s="271">
        <v>107653</v>
      </c>
      <c r="M37" s="271">
        <v>848593</v>
      </c>
      <c r="N37" s="271">
        <f t="shared" si="4"/>
        <v>12390384</v>
      </c>
      <c r="O37" s="232">
        <f t="shared" si="5"/>
        <v>0.88970716113799142</v>
      </c>
      <c r="P37" s="230"/>
    </row>
    <row r="38" spans="1:16" ht="16.5" thickTop="1" thickBot="1">
      <c r="A38" s="257" t="s">
        <v>7</v>
      </c>
      <c r="B38" s="272">
        <f>SUM(B24:B37)</f>
        <v>1670229</v>
      </c>
      <c r="C38" s="272">
        <f t="shared" ref="C38:K38" si="6">SUM(C24:C37)</f>
        <v>3297281</v>
      </c>
      <c r="D38" s="272">
        <f t="shared" si="6"/>
        <v>1367357</v>
      </c>
      <c r="E38" s="272">
        <f t="shared" si="6"/>
        <v>798973</v>
      </c>
      <c r="F38" s="272">
        <f t="shared" si="6"/>
        <v>1070442</v>
      </c>
      <c r="G38" s="272">
        <f t="shared" si="6"/>
        <v>1090910</v>
      </c>
      <c r="H38" s="272">
        <f t="shared" si="6"/>
        <v>474980</v>
      </c>
      <c r="I38" s="272">
        <f t="shared" si="6"/>
        <v>1637440</v>
      </c>
      <c r="J38" s="272">
        <f t="shared" si="6"/>
        <v>2027</v>
      </c>
      <c r="K38" s="272">
        <f t="shared" si="6"/>
        <v>1450283</v>
      </c>
      <c r="L38" s="272">
        <f>SUM(L24:L37)</f>
        <v>119368</v>
      </c>
      <c r="M38" s="272">
        <f>SUM(M24:M37)</f>
        <v>947072</v>
      </c>
      <c r="N38" s="272">
        <f t="shared" si="4"/>
        <v>13926362</v>
      </c>
      <c r="O38" s="263">
        <f t="shared" si="5"/>
        <v>1</v>
      </c>
      <c r="P38" s="230"/>
    </row>
    <row r="39" spans="1:16" ht="15.75" thickTop="1">
      <c r="A39" s="264" t="s">
        <v>1208</v>
      </c>
      <c r="B39" s="232">
        <f t="shared" ref="B39:N39" si="7">+B38/$N$38</f>
        <v>0.11993290135643465</v>
      </c>
      <c r="C39" s="232">
        <f t="shared" si="7"/>
        <v>0.23676542373377915</v>
      </c>
      <c r="D39" s="232">
        <f t="shared" si="7"/>
        <v>9.8184795138888392E-2</v>
      </c>
      <c r="E39" s="232">
        <f t="shared" si="7"/>
        <v>5.7371264656196644E-2</v>
      </c>
      <c r="F39" s="232">
        <f t="shared" si="7"/>
        <v>7.6864438824726808E-2</v>
      </c>
      <c r="G39" s="232">
        <f t="shared" si="7"/>
        <v>7.8334169397578493E-2</v>
      </c>
      <c r="H39" s="232">
        <f t="shared" si="7"/>
        <v>3.4106538376641363E-2</v>
      </c>
      <c r="I39" s="232">
        <f t="shared" si="7"/>
        <v>0.11757844582813516</v>
      </c>
      <c r="J39" s="232">
        <f t="shared" si="7"/>
        <v>1.4555129329540622E-4</v>
      </c>
      <c r="K39" s="232">
        <f t="shared" si="7"/>
        <v>0.10413940123055827</v>
      </c>
      <c r="L39" s="232">
        <f t="shared" si="7"/>
        <v>8.57136989545439E-3</v>
      </c>
      <c r="M39" s="232">
        <f t="shared" si="7"/>
        <v>6.8005700268311278E-2</v>
      </c>
      <c r="N39" s="232">
        <f t="shared" si="7"/>
        <v>1</v>
      </c>
      <c r="O39" s="559"/>
    </row>
    <row r="40" spans="1:16" ht="16.5" thickBot="1">
      <c r="A40" s="273"/>
      <c r="B40" s="274"/>
      <c r="C40" s="275"/>
      <c r="D40" s="275"/>
      <c r="E40" s="275"/>
      <c r="F40" s="275"/>
      <c r="G40" s="275"/>
      <c r="H40" s="274"/>
      <c r="I40" s="274"/>
      <c r="J40" s="274"/>
      <c r="K40" s="274"/>
      <c r="L40" s="274"/>
      <c r="M40" s="274"/>
      <c r="N40" s="560"/>
      <c r="O40" s="560"/>
    </row>
    <row r="41" spans="1:16" ht="19.5" customHeight="1" thickTop="1">
      <c r="A41" s="1099" t="s">
        <v>1522</v>
      </c>
      <c r="B41" s="1100"/>
      <c r="C41" s="1100"/>
      <c r="D41" s="1100"/>
      <c r="E41" s="1100"/>
      <c r="F41" s="1100"/>
      <c r="G41" s="1100"/>
      <c r="H41" s="1100"/>
      <c r="I41" s="1100"/>
      <c r="J41" s="1100"/>
      <c r="K41" s="1100"/>
      <c r="L41" s="1100"/>
      <c r="M41" s="1100"/>
      <c r="N41" s="1100"/>
      <c r="O41" s="1100"/>
    </row>
    <row r="42" spans="1:16">
      <c r="A42" s="278"/>
      <c r="B42" s="279"/>
      <c r="C42" s="280"/>
      <c r="D42" s="280"/>
      <c r="E42" s="280"/>
      <c r="F42" s="280"/>
      <c r="G42" s="280"/>
      <c r="H42" s="279"/>
      <c r="I42" s="279"/>
      <c r="J42" s="279"/>
      <c r="K42" s="279"/>
      <c r="L42" s="279"/>
      <c r="M42" s="279"/>
      <c r="N42" s="281"/>
      <c r="O42" s="561"/>
    </row>
    <row r="43" spans="1:16">
      <c r="A43" s="278"/>
      <c r="B43" s="279"/>
      <c r="C43" s="280"/>
      <c r="D43" s="280"/>
      <c r="E43" s="280"/>
      <c r="F43" s="280"/>
      <c r="G43" s="280"/>
      <c r="H43" s="279"/>
      <c r="I43" s="279"/>
      <c r="J43" s="279"/>
      <c r="K43" s="279"/>
      <c r="L43" s="279"/>
      <c r="M43" s="279"/>
      <c r="N43" s="281"/>
      <c r="O43" s="561"/>
    </row>
    <row r="44" spans="1:16" ht="18">
      <c r="A44" s="1097" t="s">
        <v>333</v>
      </c>
      <c r="B44" s="1097"/>
      <c r="C44" s="1097"/>
      <c r="D44" s="1097"/>
      <c r="E44" s="1097"/>
      <c r="F44" s="1097"/>
      <c r="G44" s="1097"/>
      <c r="H44" s="1097"/>
      <c r="I44" s="1097"/>
      <c r="J44" s="1097"/>
      <c r="K44" s="1097"/>
      <c r="L44" s="1097"/>
      <c r="M44" s="1097"/>
      <c r="N44" s="1097"/>
      <c r="O44" s="1097"/>
    </row>
    <row r="45" spans="1:16" ht="18">
      <c r="A45" s="1097" t="s">
        <v>1230</v>
      </c>
      <c r="B45" s="1097"/>
      <c r="C45" s="1097"/>
      <c r="D45" s="1097"/>
      <c r="E45" s="1097"/>
      <c r="F45" s="1097"/>
      <c r="G45" s="1097"/>
      <c r="H45" s="1097"/>
      <c r="I45" s="1097"/>
      <c r="J45" s="1097"/>
      <c r="K45" s="1097"/>
      <c r="L45" s="1097"/>
      <c r="M45" s="1097"/>
      <c r="N45" s="1097"/>
      <c r="O45" s="1097"/>
    </row>
    <row r="46" spans="1:16" ht="18">
      <c r="A46" s="1097" t="s">
        <v>1513</v>
      </c>
      <c r="B46" s="1097"/>
      <c r="C46" s="1097"/>
      <c r="D46" s="1097"/>
      <c r="E46" s="1097"/>
      <c r="F46" s="1097"/>
      <c r="G46" s="1097"/>
      <c r="H46" s="1097"/>
      <c r="I46" s="1097"/>
      <c r="J46" s="1097"/>
      <c r="K46" s="1097"/>
      <c r="L46" s="1097"/>
      <c r="M46" s="1097"/>
      <c r="N46" s="1097"/>
      <c r="O46" s="1097"/>
    </row>
    <row r="47" spans="1:16" ht="27" customHeight="1">
      <c r="A47" s="1098" t="s">
        <v>2</v>
      </c>
      <c r="B47" s="1098"/>
      <c r="C47" s="1098"/>
      <c r="D47" s="1098"/>
      <c r="E47" s="1098"/>
      <c r="F47" s="1098"/>
      <c r="G47" s="1098"/>
      <c r="H47" s="1098"/>
      <c r="I47" s="1098"/>
      <c r="J47" s="1098"/>
      <c r="K47" s="1098"/>
      <c r="L47" s="1098"/>
      <c r="M47" s="1098"/>
      <c r="N47" s="1098"/>
      <c r="O47" s="1098"/>
    </row>
    <row r="48" spans="1:16" ht="15.75" thickBot="1">
      <c r="A48" s="562"/>
      <c r="B48" s="563"/>
      <c r="C48" s="564"/>
      <c r="D48" s="563"/>
      <c r="E48" s="563"/>
      <c r="F48" s="563"/>
      <c r="G48" s="563"/>
      <c r="H48" s="563"/>
      <c r="I48" s="565"/>
      <c r="J48" s="563"/>
      <c r="K48" s="563"/>
      <c r="L48" s="563"/>
      <c r="M48" s="563"/>
      <c r="N48" s="563"/>
      <c r="O48" s="556"/>
    </row>
    <row r="49" spans="1:16" ht="27.75" thickTop="1" thickBot="1">
      <c r="A49" s="258" t="s">
        <v>1225</v>
      </c>
      <c r="B49" s="258" t="s">
        <v>342</v>
      </c>
      <c r="C49" s="258" t="s">
        <v>403</v>
      </c>
      <c r="D49" s="258" t="s">
        <v>340</v>
      </c>
      <c r="E49" s="258" t="s">
        <v>339</v>
      </c>
      <c r="F49" s="258" t="s">
        <v>334</v>
      </c>
      <c r="G49" s="258" t="s">
        <v>337</v>
      </c>
      <c r="H49" s="258" t="s">
        <v>335</v>
      </c>
      <c r="I49" s="258" t="s">
        <v>344</v>
      </c>
      <c r="J49" s="258" t="s">
        <v>341</v>
      </c>
      <c r="K49" s="258" t="s">
        <v>338</v>
      </c>
      <c r="L49" s="258" t="s">
        <v>336</v>
      </c>
      <c r="M49" s="258" t="s">
        <v>343</v>
      </c>
      <c r="N49" s="557" t="s">
        <v>712</v>
      </c>
      <c r="O49" s="258" t="s">
        <v>1224</v>
      </c>
    </row>
    <row r="50" spans="1:16" ht="15.75" thickTop="1">
      <c r="A50" s="260" t="s">
        <v>1222</v>
      </c>
      <c r="B50" s="271">
        <v>3778441.2019499997</v>
      </c>
      <c r="C50" s="271">
        <v>5832221.7173100002</v>
      </c>
      <c r="D50" s="271">
        <v>3283338.17771</v>
      </c>
      <c r="E50" s="271">
        <v>2535173.1373999999</v>
      </c>
      <c r="F50" s="271">
        <v>2716262.9369200002</v>
      </c>
      <c r="G50" s="271">
        <v>1083245.3477100001</v>
      </c>
      <c r="H50" s="271">
        <v>211584.51600999999</v>
      </c>
      <c r="I50" s="271">
        <v>0</v>
      </c>
      <c r="J50" s="271">
        <v>15221.530460000002</v>
      </c>
      <c r="K50" s="271">
        <v>927381.51755999995</v>
      </c>
      <c r="L50" s="271">
        <v>223220.00806999998</v>
      </c>
      <c r="M50" s="271">
        <v>0</v>
      </c>
      <c r="N50" s="271">
        <f>SUM(A50:M50)</f>
        <v>20606090.0911</v>
      </c>
      <c r="O50" s="232">
        <v>0.53088209166044098</v>
      </c>
      <c r="P50" s="230"/>
    </row>
    <row r="51" spans="1:16">
      <c r="A51" s="260" t="s">
        <v>1221</v>
      </c>
      <c r="B51" s="271">
        <v>520038.77705000003</v>
      </c>
      <c r="C51" s="271">
        <v>376210.24854</v>
      </c>
      <c r="D51" s="271">
        <v>716050.52928999998</v>
      </c>
      <c r="E51" s="271">
        <v>556472.70375999995</v>
      </c>
      <c r="F51" s="271">
        <v>521228.40905999998</v>
      </c>
      <c r="G51" s="271">
        <v>354121.44844999997</v>
      </c>
      <c r="H51" s="271">
        <v>196293.54675000001</v>
      </c>
      <c r="I51" s="271">
        <v>0</v>
      </c>
      <c r="J51" s="271">
        <v>11517.85116</v>
      </c>
      <c r="K51" s="271">
        <v>168345.15918000002</v>
      </c>
      <c r="L51" s="271">
        <v>76673.436319999993</v>
      </c>
      <c r="M51" s="271">
        <v>0</v>
      </c>
      <c r="N51" s="271">
        <f t="shared" ref="N51:N63" si="8">SUM(A51:M51)</f>
        <v>3496952.1095599998</v>
      </c>
      <c r="O51" s="232">
        <v>9.009323176556594E-2</v>
      </c>
      <c r="P51" s="230"/>
    </row>
    <row r="52" spans="1:16">
      <c r="A52" s="260" t="s">
        <v>1220</v>
      </c>
      <c r="B52" s="271">
        <v>588859.27635000006</v>
      </c>
      <c r="C52" s="271">
        <v>484731.78831999999</v>
      </c>
      <c r="D52" s="271">
        <v>689994.94375999994</v>
      </c>
      <c r="E52" s="271">
        <v>509921.71032999997</v>
      </c>
      <c r="F52" s="271">
        <v>553751.22976999998</v>
      </c>
      <c r="G52" s="271">
        <v>421135.08289999998</v>
      </c>
      <c r="H52" s="271">
        <v>129803.83911</v>
      </c>
      <c r="I52" s="271">
        <v>0</v>
      </c>
      <c r="J52" s="271">
        <v>16199.58834</v>
      </c>
      <c r="K52" s="271">
        <v>112679.76618000001</v>
      </c>
      <c r="L52" s="271">
        <v>45454.909159999996</v>
      </c>
      <c r="M52" s="271">
        <v>0</v>
      </c>
      <c r="N52" s="271">
        <f t="shared" si="8"/>
        <v>3552532.1342199994</v>
      </c>
      <c r="O52" s="232">
        <v>9.1525159880778043E-2</v>
      </c>
      <c r="P52" s="230"/>
    </row>
    <row r="53" spans="1:16">
      <c r="A53" s="260" t="s">
        <v>1219</v>
      </c>
      <c r="B53" s="271">
        <v>615383.96409000002</v>
      </c>
      <c r="C53" s="271">
        <v>667580.26965000003</v>
      </c>
      <c r="D53" s="271">
        <v>754473.81435</v>
      </c>
      <c r="E53" s="271">
        <v>684104.51895000006</v>
      </c>
      <c r="F53" s="271">
        <v>607531.21536999999</v>
      </c>
      <c r="G53" s="271">
        <v>453255.31486000004</v>
      </c>
      <c r="H53" s="271">
        <v>171347.12750999999</v>
      </c>
      <c r="I53" s="271">
        <v>0</v>
      </c>
      <c r="J53" s="271">
        <v>8675.8135399999992</v>
      </c>
      <c r="K53" s="271">
        <v>94178.96269</v>
      </c>
      <c r="L53" s="271">
        <v>34601.008979999999</v>
      </c>
      <c r="M53" s="271">
        <v>0</v>
      </c>
      <c r="N53" s="271">
        <f t="shared" si="8"/>
        <v>4091132.0099899997</v>
      </c>
      <c r="O53" s="232">
        <v>0.10540130170839866</v>
      </c>
      <c r="P53" s="230"/>
    </row>
    <row r="54" spans="1:16">
      <c r="A54" s="260" t="s">
        <v>1218</v>
      </c>
      <c r="B54" s="271">
        <v>392692.32076999999</v>
      </c>
      <c r="C54" s="271">
        <v>393876.16531000001</v>
      </c>
      <c r="D54" s="271">
        <v>400467.19891000004</v>
      </c>
      <c r="E54" s="271">
        <v>422781.39085000003</v>
      </c>
      <c r="F54" s="271">
        <v>267814.05564999999</v>
      </c>
      <c r="G54" s="271">
        <v>275821.18281999999</v>
      </c>
      <c r="H54" s="271">
        <v>102499.98076999999</v>
      </c>
      <c r="I54" s="271">
        <v>0</v>
      </c>
      <c r="J54" s="271">
        <v>6507.7411700000002</v>
      </c>
      <c r="K54" s="271">
        <v>51640.239049999996</v>
      </c>
      <c r="L54" s="271">
        <v>18231.750179999999</v>
      </c>
      <c r="M54" s="271">
        <v>0</v>
      </c>
      <c r="N54" s="271">
        <f t="shared" si="8"/>
        <v>2332332.0254799998</v>
      </c>
      <c r="O54" s="232">
        <v>6.008870672016739E-2</v>
      </c>
      <c r="P54" s="230"/>
    </row>
    <row r="55" spans="1:16">
      <c r="A55" s="260" t="s">
        <v>1217</v>
      </c>
      <c r="B55" s="271">
        <v>304803.37565</v>
      </c>
      <c r="C55" s="271">
        <v>334095.36405999999</v>
      </c>
      <c r="D55" s="271">
        <v>280672.11550999997</v>
      </c>
      <c r="E55" s="271">
        <v>313148.44766000001</v>
      </c>
      <c r="F55" s="271">
        <v>196974.82474000001</v>
      </c>
      <c r="G55" s="271">
        <v>209774.11366999999</v>
      </c>
      <c r="H55" s="271">
        <v>88764.735990000001</v>
      </c>
      <c r="I55" s="271">
        <v>0</v>
      </c>
      <c r="J55" s="271">
        <v>5874.8823600000005</v>
      </c>
      <c r="K55" s="271">
        <v>39128.589950000001</v>
      </c>
      <c r="L55" s="271">
        <v>23096.553780000002</v>
      </c>
      <c r="M55" s="271">
        <v>0</v>
      </c>
      <c r="N55" s="271">
        <f t="shared" si="8"/>
        <v>1796333.00337</v>
      </c>
      <c r="O55" s="232">
        <v>4.6279571618471946E-2</v>
      </c>
      <c r="P55" s="230"/>
    </row>
    <row r="56" spans="1:16">
      <c r="A56" s="260" t="s">
        <v>1216</v>
      </c>
      <c r="B56" s="271">
        <v>168015.92280999999</v>
      </c>
      <c r="C56" s="271">
        <v>184961.41303</v>
      </c>
      <c r="D56" s="271">
        <v>167159.48472000001</v>
      </c>
      <c r="E56" s="271">
        <v>171521.31047999999</v>
      </c>
      <c r="F56" s="271">
        <v>98820.768599999996</v>
      </c>
      <c r="G56" s="271">
        <v>110984.21534000001</v>
      </c>
      <c r="H56" s="271">
        <v>53282.772870000001</v>
      </c>
      <c r="I56" s="271">
        <v>0</v>
      </c>
      <c r="J56" s="271">
        <v>2415.7339500000003</v>
      </c>
      <c r="K56" s="271">
        <v>16241.876</v>
      </c>
      <c r="L56" s="271">
        <v>11766.343500000001</v>
      </c>
      <c r="M56" s="271">
        <v>0</v>
      </c>
      <c r="N56" s="271">
        <f t="shared" si="8"/>
        <v>985169.84129999985</v>
      </c>
      <c r="O56" s="232">
        <v>2.5381284061066104E-2</v>
      </c>
      <c r="P56" s="230"/>
    </row>
    <row r="57" spans="1:16">
      <c r="A57" s="260" t="s">
        <v>1215</v>
      </c>
      <c r="B57" s="271">
        <v>103288.81953000001</v>
      </c>
      <c r="C57" s="271">
        <v>114904.73156999999</v>
      </c>
      <c r="D57" s="271">
        <v>94781.670849999995</v>
      </c>
      <c r="E57" s="271">
        <v>97970.729650000008</v>
      </c>
      <c r="F57" s="271">
        <v>52517.353950000004</v>
      </c>
      <c r="G57" s="271">
        <v>62943.615729999998</v>
      </c>
      <c r="H57" s="271">
        <v>32778.822120000004</v>
      </c>
      <c r="I57" s="271">
        <v>0</v>
      </c>
      <c r="J57" s="271">
        <v>1203.6923100000001</v>
      </c>
      <c r="K57" s="271">
        <v>7762.7801200000004</v>
      </c>
      <c r="L57" s="271">
        <v>4481.8278899999996</v>
      </c>
      <c r="M57" s="271">
        <v>0</v>
      </c>
      <c r="N57" s="271">
        <f t="shared" si="8"/>
        <v>572634.04371999996</v>
      </c>
      <c r="O57" s="232">
        <v>1.4752976306618763E-2</v>
      </c>
      <c r="P57" s="230"/>
    </row>
    <row r="58" spans="1:16">
      <c r="A58" s="260" t="s">
        <v>1214</v>
      </c>
      <c r="B58" s="271">
        <v>56842.23661</v>
      </c>
      <c r="C58" s="271">
        <v>56931.150549999998</v>
      </c>
      <c r="D58" s="271">
        <v>53312.893530000001</v>
      </c>
      <c r="E58" s="271">
        <v>56918.665399999998</v>
      </c>
      <c r="F58" s="271">
        <v>27246.417539999999</v>
      </c>
      <c r="G58" s="271">
        <v>32979.234079999995</v>
      </c>
      <c r="H58" s="271">
        <v>16149.11628</v>
      </c>
      <c r="I58" s="271">
        <v>0</v>
      </c>
      <c r="J58" s="271">
        <v>476.67822999999999</v>
      </c>
      <c r="K58" s="271">
        <v>6192.9261699999997</v>
      </c>
      <c r="L58" s="271">
        <v>3315.9112300000002</v>
      </c>
      <c r="M58" s="271">
        <v>0</v>
      </c>
      <c r="N58" s="271">
        <f t="shared" si="8"/>
        <v>310365.22962000006</v>
      </c>
      <c r="O58" s="232">
        <v>7.996050757368256E-3</v>
      </c>
      <c r="P58" s="230"/>
    </row>
    <row r="59" spans="1:16">
      <c r="A59" s="260" t="s">
        <v>1213</v>
      </c>
      <c r="B59" s="271">
        <v>65338.961320000002</v>
      </c>
      <c r="C59" s="271">
        <v>61348.007960000003</v>
      </c>
      <c r="D59" s="271">
        <v>59063.443630000002</v>
      </c>
      <c r="E59" s="271">
        <v>59615.685319999997</v>
      </c>
      <c r="F59" s="271">
        <v>31377.480350000002</v>
      </c>
      <c r="G59" s="271">
        <v>36962.734060000003</v>
      </c>
      <c r="H59" s="271">
        <v>19232.151739999998</v>
      </c>
      <c r="I59" s="271">
        <v>0</v>
      </c>
      <c r="J59" s="271">
        <v>883.06043</v>
      </c>
      <c r="K59" s="271">
        <v>5641.6818800000001</v>
      </c>
      <c r="L59" s="271">
        <v>2672.34861</v>
      </c>
      <c r="M59" s="271">
        <v>0</v>
      </c>
      <c r="N59" s="271">
        <f t="shared" si="8"/>
        <v>342135.55530000001</v>
      </c>
      <c r="O59" s="232">
        <v>8.8145610557880689E-3</v>
      </c>
      <c r="P59" s="230"/>
    </row>
    <row r="60" spans="1:16">
      <c r="A60" s="260" t="s">
        <v>1212</v>
      </c>
      <c r="B60" s="271">
        <v>67603.225189999997</v>
      </c>
      <c r="C60" s="271">
        <v>71086.15105</v>
      </c>
      <c r="D60" s="271">
        <v>62222.906289999999</v>
      </c>
      <c r="E60" s="271">
        <v>59638.790229999999</v>
      </c>
      <c r="F60" s="271">
        <v>32495.461600000002</v>
      </c>
      <c r="G60" s="271">
        <v>34767.950140000001</v>
      </c>
      <c r="H60" s="271">
        <v>19857.17467</v>
      </c>
      <c r="I60" s="271">
        <v>0</v>
      </c>
      <c r="J60" s="271">
        <v>655.30008999999995</v>
      </c>
      <c r="K60" s="271">
        <v>5729.5066500000003</v>
      </c>
      <c r="L60" s="271">
        <v>4189.7703700000002</v>
      </c>
      <c r="M60" s="271">
        <v>0</v>
      </c>
      <c r="N60" s="271">
        <f t="shared" si="8"/>
        <v>358246.23627999995</v>
      </c>
      <c r="O60" s="232">
        <v>9.2296263097457094E-3</v>
      </c>
      <c r="P60" s="230"/>
    </row>
    <row r="61" spans="1:16">
      <c r="A61" s="260" t="s">
        <v>1211</v>
      </c>
      <c r="B61" s="271">
        <v>54528.443420000003</v>
      </c>
      <c r="C61" s="271">
        <v>59610.499229999994</v>
      </c>
      <c r="D61" s="271">
        <v>48998.851780000005</v>
      </c>
      <c r="E61" s="271">
        <v>43007.996869999995</v>
      </c>
      <c r="F61" s="271">
        <v>25347.6116</v>
      </c>
      <c r="G61" s="271">
        <v>31152.29119</v>
      </c>
      <c r="H61" s="271">
        <v>15794.146650000001</v>
      </c>
      <c r="I61" s="271">
        <v>0</v>
      </c>
      <c r="J61" s="271">
        <v>788.80124999999998</v>
      </c>
      <c r="K61" s="271">
        <v>4354.50047</v>
      </c>
      <c r="L61" s="271">
        <v>2923.8060399999999</v>
      </c>
      <c r="M61" s="271">
        <v>0</v>
      </c>
      <c r="N61" s="271">
        <f t="shared" si="8"/>
        <v>286506.94850000006</v>
      </c>
      <c r="O61" s="232">
        <v>7.3813813014738088E-3</v>
      </c>
      <c r="P61" s="230"/>
    </row>
    <row r="62" spans="1:16">
      <c r="A62" s="260" t="s">
        <v>1210</v>
      </c>
      <c r="B62" s="271">
        <v>6854.7338200000004</v>
      </c>
      <c r="C62" s="271">
        <v>10494.706269999999</v>
      </c>
      <c r="D62" s="271">
        <v>6948.5521200000003</v>
      </c>
      <c r="E62" s="271">
        <v>6094.6560599999993</v>
      </c>
      <c r="F62" s="271">
        <v>3163.0903900000003</v>
      </c>
      <c r="G62" s="271">
        <v>4027.7474900000002</v>
      </c>
      <c r="H62" s="271">
        <v>2021.8811599999999</v>
      </c>
      <c r="I62" s="271">
        <v>0</v>
      </c>
      <c r="J62" s="271">
        <v>84.303470000000004</v>
      </c>
      <c r="K62" s="271">
        <v>958.41105000000005</v>
      </c>
      <c r="L62" s="271">
        <v>352.06369000000001</v>
      </c>
      <c r="M62" s="271">
        <v>0</v>
      </c>
      <c r="N62" s="271">
        <f t="shared" si="8"/>
        <v>41000.145519999998</v>
      </c>
      <c r="O62" s="232">
        <v>1.0563014582490415E-3</v>
      </c>
      <c r="P62" s="230"/>
    </row>
    <row r="63" spans="1:16" ht="15.75" thickBot="1">
      <c r="A63" s="260" t="s">
        <v>1209</v>
      </c>
      <c r="B63" s="271">
        <v>7743.4329000000007</v>
      </c>
      <c r="C63" s="271">
        <v>12014.9126</v>
      </c>
      <c r="D63" s="271">
        <v>6746.2372999999998</v>
      </c>
      <c r="E63" s="271">
        <v>5933.3488399999997</v>
      </c>
      <c r="F63" s="271">
        <v>3265.078</v>
      </c>
      <c r="G63" s="271">
        <v>3841.8026800000002</v>
      </c>
      <c r="H63" s="271">
        <v>2252.6460200000001</v>
      </c>
      <c r="I63" s="271">
        <v>0</v>
      </c>
      <c r="J63" s="271">
        <v>177.21168</v>
      </c>
      <c r="K63" s="271">
        <v>808.44276000000002</v>
      </c>
      <c r="L63" s="271">
        <v>602.35595000000001</v>
      </c>
      <c r="M63" s="271">
        <v>0</v>
      </c>
      <c r="N63" s="271">
        <f t="shared" si="8"/>
        <v>43385.468729999993</v>
      </c>
      <c r="O63" s="232">
        <v>1.1177553958671216E-3</v>
      </c>
      <c r="P63" s="230"/>
    </row>
    <row r="64" spans="1:16" ht="16.5" thickTop="1" thickBot="1">
      <c r="A64" s="257" t="s">
        <v>7</v>
      </c>
      <c r="B64" s="272">
        <f>SUM(B50:B63)</f>
        <v>6730434.6914599994</v>
      </c>
      <c r="C64" s="272">
        <f t="shared" ref="C64:N64" si="9">SUM(C50:C63)</f>
        <v>8660067.1254499983</v>
      </c>
      <c r="D64" s="272">
        <f t="shared" si="9"/>
        <v>6624230.8197499998</v>
      </c>
      <c r="E64" s="272">
        <f t="shared" si="9"/>
        <v>5522303.0918000005</v>
      </c>
      <c r="F64" s="272">
        <f t="shared" si="9"/>
        <v>5137795.9335399996</v>
      </c>
      <c r="G64" s="272">
        <f t="shared" si="9"/>
        <v>3115012.0811200002</v>
      </c>
      <c r="H64" s="272">
        <f t="shared" si="9"/>
        <v>1061662.45765</v>
      </c>
      <c r="I64" s="272">
        <f t="shared" si="9"/>
        <v>0</v>
      </c>
      <c r="J64" s="272">
        <f t="shared" si="9"/>
        <v>70682.188440000013</v>
      </c>
      <c r="K64" s="272">
        <f t="shared" si="9"/>
        <v>1441044.3597100002</v>
      </c>
      <c r="L64" s="272">
        <f t="shared" si="9"/>
        <v>451582.09376999992</v>
      </c>
      <c r="M64" s="272">
        <f t="shared" si="9"/>
        <v>0</v>
      </c>
      <c r="N64" s="272">
        <f t="shared" si="9"/>
        <v>38814814.842690006</v>
      </c>
      <c r="O64" s="263">
        <v>0.99999999999999978</v>
      </c>
      <c r="P64" s="230"/>
    </row>
    <row r="65" spans="1:16" ht="16.5" thickTop="1" thickBot="1">
      <c r="A65" s="264" t="s">
        <v>1208</v>
      </c>
      <c r="B65" s="232">
        <v>0.17339860356766695</v>
      </c>
      <c r="C65" s="232">
        <v>0.22311241623972217</v>
      </c>
      <c r="D65" s="232">
        <v>0.17066243511908807</v>
      </c>
      <c r="E65" s="232">
        <v>0.14227307573618417</v>
      </c>
      <c r="F65" s="232">
        <v>0.13236687987209608</v>
      </c>
      <c r="G65" s="232">
        <v>8.0253173788014359E-2</v>
      </c>
      <c r="H65" s="232">
        <v>2.7351990778591666E-2</v>
      </c>
      <c r="I65" s="232">
        <v>0</v>
      </c>
      <c r="J65" s="232">
        <v>1.821010578730394E-3</v>
      </c>
      <c r="K65" s="232">
        <v>3.7126142828461592E-2</v>
      </c>
      <c r="L65" s="232">
        <v>1.1634271491444364E-2</v>
      </c>
      <c r="M65" s="232">
        <v>0</v>
      </c>
      <c r="N65" s="232">
        <v>1</v>
      </c>
      <c r="O65" s="558"/>
    </row>
    <row r="66" spans="1:16" ht="27.75" thickTop="1" thickBot="1">
      <c r="A66" s="258" t="s">
        <v>1223</v>
      </c>
      <c r="B66" s="258" t="s">
        <v>342</v>
      </c>
      <c r="C66" s="258" t="s">
        <v>403</v>
      </c>
      <c r="D66" s="258" t="s">
        <v>340</v>
      </c>
      <c r="E66" s="258" t="s">
        <v>339</v>
      </c>
      <c r="F66" s="258" t="s">
        <v>334</v>
      </c>
      <c r="G66" s="258" t="s">
        <v>337</v>
      </c>
      <c r="H66" s="258" t="s">
        <v>335</v>
      </c>
      <c r="I66" s="258" t="s">
        <v>344</v>
      </c>
      <c r="J66" s="258" t="s">
        <v>341</v>
      </c>
      <c r="K66" s="258" t="s">
        <v>338</v>
      </c>
      <c r="L66" s="258" t="s">
        <v>336</v>
      </c>
      <c r="M66" s="258" t="s">
        <v>343</v>
      </c>
      <c r="N66" s="557" t="s">
        <v>712</v>
      </c>
      <c r="O66" s="258" t="s">
        <v>1097</v>
      </c>
    </row>
    <row r="67" spans="1:16" ht="15.75" thickTop="1">
      <c r="A67" s="260" t="s">
        <v>1222</v>
      </c>
      <c r="B67" s="271">
        <v>61</v>
      </c>
      <c r="C67" s="271">
        <v>74</v>
      </c>
      <c r="D67" s="271">
        <v>80</v>
      </c>
      <c r="E67" s="271">
        <v>60</v>
      </c>
      <c r="F67" s="271">
        <v>64</v>
      </c>
      <c r="G67" s="271">
        <v>25</v>
      </c>
      <c r="H67" s="271">
        <v>9</v>
      </c>
      <c r="I67" s="271">
        <v>0</v>
      </c>
      <c r="J67" s="271">
        <v>1</v>
      </c>
      <c r="K67" s="271">
        <v>20</v>
      </c>
      <c r="L67" s="271">
        <v>10</v>
      </c>
      <c r="M67" s="271">
        <v>0</v>
      </c>
      <c r="N67" s="271">
        <f>SUM(A67:M67)</f>
        <v>404</v>
      </c>
      <c r="O67" s="232">
        <v>2.7183603711503912E-3</v>
      </c>
      <c r="P67" s="230"/>
    </row>
    <row r="68" spans="1:16">
      <c r="A68" s="260" t="s">
        <v>1221</v>
      </c>
      <c r="B68" s="271">
        <v>56</v>
      </c>
      <c r="C68" s="271">
        <v>40</v>
      </c>
      <c r="D68" s="271">
        <v>74</v>
      </c>
      <c r="E68" s="271">
        <v>58</v>
      </c>
      <c r="F68" s="271">
        <v>54</v>
      </c>
      <c r="G68" s="271">
        <v>39</v>
      </c>
      <c r="H68" s="271">
        <v>20</v>
      </c>
      <c r="I68" s="271">
        <v>0</v>
      </c>
      <c r="J68" s="271">
        <v>1</v>
      </c>
      <c r="K68" s="271">
        <v>18</v>
      </c>
      <c r="L68" s="271">
        <v>9</v>
      </c>
      <c r="M68" s="271">
        <v>0</v>
      </c>
      <c r="N68" s="271">
        <f t="shared" ref="N68:N81" si="10">SUM(A68:M68)</f>
        <v>369</v>
      </c>
      <c r="O68" s="232">
        <v>2.4828588538477582E-3</v>
      </c>
      <c r="P68" s="230"/>
    </row>
    <row r="69" spans="1:16">
      <c r="A69" s="260" t="s">
        <v>1220</v>
      </c>
      <c r="B69" s="271">
        <v>123</v>
      </c>
      <c r="C69" s="271">
        <v>103</v>
      </c>
      <c r="D69" s="271">
        <v>144</v>
      </c>
      <c r="E69" s="271">
        <v>108</v>
      </c>
      <c r="F69" s="271">
        <v>114</v>
      </c>
      <c r="G69" s="271">
        <v>92</v>
      </c>
      <c r="H69" s="271">
        <v>26</v>
      </c>
      <c r="I69" s="271">
        <v>0</v>
      </c>
      <c r="J69" s="271">
        <v>4</v>
      </c>
      <c r="K69" s="271">
        <v>23</v>
      </c>
      <c r="L69" s="271">
        <v>10</v>
      </c>
      <c r="M69" s="271">
        <v>0</v>
      </c>
      <c r="N69" s="271">
        <f t="shared" si="10"/>
        <v>747</v>
      </c>
      <c r="O69" s="232">
        <v>5.0262752407161937E-3</v>
      </c>
      <c r="P69" s="230"/>
    </row>
    <row r="70" spans="1:16">
      <c r="A70" s="260" t="s">
        <v>1219</v>
      </c>
      <c r="B70" s="271">
        <v>283</v>
      </c>
      <c r="C70" s="271">
        <v>315</v>
      </c>
      <c r="D70" s="271">
        <v>349</v>
      </c>
      <c r="E70" s="271">
        <v>330</v>
      </c>
      <c r="F70" s="271">
        <v>286</v>
      </c>
      <c r="G70" s="271">
        <v>218</v>
      </c>
      <c r="H70" s="271">
        <v>81</v>
      </c>
      <c r="I70" s="271">
        <v>0</v>
      </c>
      <c r="J70" s="271">
        <v>4</v>
      </c>
      <c r="K70" s="271">
        <v>44</v>
      </c>
      <c r="L70" s="271">
        <v>16</v>
      </c>
      <c r="M70" s="271">
        <v>0</v>
      </c>
      <c r="N70" s="271">
        <f t="shared" si="10"/>
        <v>1926</v>
      </c>
      <c r="O70" s="232">
        <v>1.2959312066424885E-2</v>
      </c>
      <c r="P70" s="230"/>
    </row>
    <row r="71" spans="1:16">
      <c r="A71" s="260" t="s">
        <v>1218</v>
      </c>
      <c r="B71" s="271">
        <v>410</v>
      </c>
      <c r="C71" s="271">
        <v>418</v>
      </c>
      <c r="D71" s="271">
        <v>416</v>
      </c>
      <c r="E71" s="271">
        <v>427</v>
      </c>
      <c r="F71" s="271">
        <v>278</v>
      </c>
      <c r="G71" s="271">
        <v>281</v>
      </c>
      <c r="H71" s="271">
        <v>105</v>
      </c>
      <c r="I71" s="271">
        <v>0</v>
      </c>
      <c r="J71" s="271">
        <v>7</v>
      </c>
      <c r="K71" s="271">
        <v>51</v>
      </c>
      <c r="L71" s="271">
        <v>19</v>
      </c>
      <c r="M71" s="271">
        <v>0</v>
      </c>
      <c r="N71" s="271">
        <f t="shared" si="10"/>
        <v>2412</v>
      </c>
      <c r="O71" s="232">
        <v>1.6229418849541447E-2</v>
      </c>
      <c r="P71" s="230"/>
    </row>
    <row r="72" spans="1:16">
      <c r="A72" s="260" t="s">
        <v>1217</v>
      </c>
      <c r="B72" s="271">
        <v>633</v>
      </c>
      <c r="C72" s="271">
        <v>688</v>
      </c>
      <c r="D72" s="271">
        <v>596</v>
      </c>
      <c r="E72" s="271">
        <v>640</v>
      </c>
      <c r="F72" s="271">
        <v>402</v>
      </c>
      <c r="G72" s="271">
        <v>432</v>
      </c>
      <c r="H72" s="271">
        <v>188</v>
      </c>
      <c r="I72" s="271">
        <v>0</v>
      </c>
      <c r="J72" s="271">
        <v>12</v>
      </c>
      <c r="K72" s="271">
        <v>81</v>
      </c>
      <c r="L72" s="271">
        <v>47</v>
      </c>
      <c r="M72" s="271">
        <v>0</v>
      </c>
      <c r="N72" s="271">
        <f t="shared" si="10"/>
        <v>3719</v>
      </c>
      <c r="O72" s="232">
        <v>2.5023718367099764E-2</v>
      </c>
      <c r="P72" s="230"/>
    </row>
    <row r="73" spans="1:16">
      <c r="A73" s="260" t="s">
        <v>1216</v>
      </c>
      <c r="B73" s="271">
        <v>631</v>
      </c>
      <c r="C73" s="271">
        <v>696</v>
      </c>
      <c r="D73" s="271">
        <v>635</v>
      </c>
      <c r="E73" s="271">
        <v>641</v>
      </c>
      <c r="F73" s="271">
        <v>370</v>
      </c>
      <c r="G73" s="271">
        <v>418</v>
      </c>
      <c r="H73" s="271">
        <v>204</v>
      </c>
      <c r="I73" s="271">
        <v>0</v>
      </c>
      <c r="J73" s="271">
        <v>9</v>
      </c>
      <c r="K73" s="271">
        <v>60</v>
      </c>
      <c r="L73" s="271">
        <v>44</v>
      </c>
      <c r="M73" s="271">
        <v>0</v>
      </c>
      <c r="N73" s="271">
        <f t="shared" si="10"/>
        <v>3708</v>
      </c>
      <c r="O73" s="232">
        <v>2.4949703604518939E-2</v>
      </c>
      <c r="P73" s="230"/>
    </row>
    <row r="74" spans="1:16">
      <c r="A74" s="260" t="s">
        <v>1215</v>
      </c>
      <c r="B74" s="271">
        <v>615</v>
      </c>
      <c r="C74" s="271">
        <v>675</v>
      </c>
      <c r="D74" s="271">
        <v>557</v>
      </c>
      <c r="E74" s="271">
        <v>580</v>
      </c>
      <c r="F74" s="271">
        <v>315</v>
      </c>
      <c r="G74" s="271">
        <v>375</v>
      </c>
      <c r="H74" s="271">
        <v>197</v>
      </c>
      <c r="I74" s="271">
        <v>0</v>
      </c>
      <c r="J74" s="271">
        <v>7</v>
      </c>
      <c r="K74" s="271">
        <v>46</v>
      </c>
      <c r="L74" s="271">
        <v>27</v>
      </c>
      <c r="M74" s="271">
        <v>0</v>
      </c>
      <c r="N74" s="271">
        <f t="shared" si="10"/>
        <v>3394</v>
      </c>
      <c r="O74" s="232">
        <v>2.2836918563575316E-2</v>
      </c>
      <c r="P74" s="230"/>
    </row>
    <row r="75" spans="1:16">
      <c r="A75" s="260" t="s">
        <v>1214</v>
      </c>
      <c r="B75" s="271">
        <v>480</v>
      </c>
      <c r="C75" s="271">
        <v>480</v>
      </c>
      <c r="D75" s="271">
        <v>447</v>
      </c>
      <c r="E75" s="271">
        <v>477</v>
      </c>
      <c r="F75" s="271">
        <v>228</v>
      </c>
      <c r="G75" s="271">
        <v>275</v>
      </c>
      <c r="H75" s="271">
        <v>136</v>
      </c>
      <c r="I75" s="271">
        <v>0</v>
      </c>
      <c r="J75" s="271">
        <v>4</v>
      </c>
      <c r="K75" s="271">
        <v>52</v>
      </c>
      <c r="L75" s="271">
        <v>28</v>
      </c>
      <c r="M75" s="271">
        <v>0</v>
      </c>
      <c r="N75" s="271">
        <f t="shared" si="10"/>
        <v>2607</v>
      </c>
      <c r="O75" s="232">
        <v>1.7541498731656113E-2</v>
      </c>
      <c r="P75" s="230"/>
    </row>
    <row r="76" spans="1:16">
      <c r="A76" s="260" t="s">
        <v>1213</v>
      </c>
      <c r="B76" s="271">
        <v>771</v>
      </c>
      <c r="C76" s="271">
        <v>728</v>
      </c>
      <c r="D76" s="271">
        <v>699</v>
      </c>
      <c r="E76" s="271">
        <v>703</v>
      </c>
      <c r="F76" s="271">
        <v>372</v>
      </c>
      <c r="G76" s="271">
        <v>434</v>
      </c>
      <c r="H76" s="271">
        <v>226</v>
      </c>
      <c r="I76" s="271">
        <v>0</v>
      </c>
      <c r="J76" s="271">
        <v>11</v>
      </c>
      <c r="K76" s="271">
        <v>66</v>
      </c>
      <c r="L76" s="271">
        <v>32</v>
      </c>
      <c r="M76" s="271">
        <v>0</v>
      </c>
      <c r="N76" s="271">
        <f t="shared" si="10"/>
        <v>4042</v>
      </c>
      <c r="O76" s="232">
        <v>2.7197060941064062E-2</v>
      </c>
      <c r="P76" s="230"/>
    </row>
    <row r="77" spans="1:16">
      <c r="A77" s="260" t="s">
        <v>1212</v>
      </c>
      <c r="B77" s="271">
        <v>1359</v>
      </c>
      <c r="C77" s="271">
        <v>1442</v>
      </c>
      <c r="D77" s="271">
        <v>1260</v>
      </c>
      <c r="E77" s="271">
        <v>1223</v>
      </c>
      <c r="F77" s="271">
        <v>650</v>
      </c>
      <c r="G77" s="271">
        <v>695</v>
      </c>
      <c r="H77" s="271">
        <v>402</v>
      </c>
      <c r="I77" s="271">
        <v>0</v>
      </c>
      <c r="J77" s="271">
        <v>13</v>
      </c>
      <c r="K77" s="271">
        <v>117</v>
      </c>
      <c r="L77" s="271">
        <v>84</v>
      </c>
      <c r="M77" s="271">
        <v>0</v>
      </c>
      <c r="N77" s="271">
        <f t="shared" si="10"/>
        <v>7245</v>
      </c>
      <c r="O77" s="232">
        <v>4.8748814081645012E-2</v>
      </c>
      <c r="P77" s="230"/>
    </row>
    <row r="78" spans="1:16">
      <c r="A78" s="260" t="s">
        <v>1211</v>
      </c>
      <c r="B78" s="271">
        <v>3164</v>
      </c>
      <c r="C78" s="271">
        <v>3504</v>
      </c>
      <c r="D78" s="271">
        <v>2895</v>
      </c>
      <c r="E78" s="271">
        <v>2505</v>
      </c>
      <c r="F78" s="271">
        <v>1483</v>
      </c>
      <c r="G78" s="271">
        <v>1842</v>
      </c>
      <c r="H78" s="271">
        <v>910</v>
      </c>
      <c r="I78" s="271">
        <v>0</v>
      </c>
      <c r="J78" s="271">
        <v>46</v>
      </c>
      <c r="K78" s="271">
        <v>261</v>
      </c>
      <c r="L78" s="271">
        <v>178</v>
      </c>
      <c r="M78" s="271">
        <v>0</v>
      </c>
      <c r="N78" s="271">
        <f t="shared" si="10"/>
        <v>16788</v>
      </c>
      <c r="O78" s="232">
        <v>0.11295998492790289</v>
      </c>
      <c r="P78" s="230"/>
    </row>
    <row r="79" spans="1:16">
      <c r="A79" s="260" t="s">
        <v>1210</v>
      </c>
      <c r="B79" s="271">
        <v>1415</v>
      </c>
      <c r="C79" s="271">
        <v>2290</v>
      </c>
      <c r="D79" s="271">
        <v>1430</v>
      </c>
      <c r="E79" s="271">
        <v>1267</v>
      </c>
      <c r="F79" s="271">
        <v>639</v>
      </c>
      <c r="G79" s="271">
        <v>798</v>
      </c>
      <c r="H79" s="271">
        <v>421</v>
      </c>
      <c r="I79" s="271">
        <v>0</v>
      </c>
      <c r="J79" s="271">
        <v>17</v>
      </c>
      <c r="K79" s="271">
        <v>208</v>
      </c>
      <c r="L79" s="271">
        <v>72</v>
      </c>
      <c r="M79" s="271">
        <v>0</v>
      </c>
      <c r="N79" s="271">
        <f t="shared" si="10"/>
        <v>8557</v>
      </c>
      <c r="O79" s="232">
        <v>5.7576756673103711E-2</v>
      </c>
      <c r="P79" s="230"/>
    </row>
    <row r="80" spans="1:16" ht="15.75" thickBot="1">
      <c r="A80" s="260" t="s">
        <v>1209</v>
      </c>
      <c r="B80" s="271">
        <v>17885</v>
      </c>
      <c r="C80" s="271">
        <v>21635</v>
      </c>
      <c r="D80" s="271">
        <v>15688</v>
      </c>
      <c r="E80" s="271">
        <v>11153</v>
      </c>
      <c r="F80" s="271">
        <v>10250</v>
      </c>
      <c r="G80" s="271">
        <v>8856</v>
      </c>
      <c r="H80" s="271">
        <v>4252</v>
      </c>
      <c r="I80" s="271">
        <v>0</v>
      </c>
      <c r="J80" s="271">
        <v>170</v>
      </c>
      <c r="K80" s="271">
        <v>1398</v>
      </c>
      <c r="L80" s="271">
        <v>1414</v>
      </c>
      <c r="M80" s="271">
        <v>0</v>
      </c>
      <c r="N80" s="271">
        <f t="shared" si="10"/>
        <v>92701</v>
      </c>
      <c r="O80" s="232">
        <v>0.62374931872775352</v>
      </c>
      <c r="P80" s="230"/>
    </row>
    <row r="81" spans="1:17" ht="16.5" thickTop="1" thickBot="1">
      <c r="A81" s="257" t="s">
        <v>7</v>
      </c>
      <c r="B81" s="272">
        <f>SUM(B67:B80)</f>
        <v>27886</v>
      </c>
      <c r="C81" s="272">
        <f t="shared" ref="C81:M81" si="11">SUM(C67:C80)</f>
        <v>33088</v>
      </c>
      <c r="D81" s="272">
        <f t="shared" si="11"/>
        <v>25270</v>
      </c>
      <c r="E81" s="272">
        <f t="shared" si="11"/>
        <v>20172</v>
      </c>
      <c r="F81" s="272">
        <f t="shared" si="11"/>
        <v>15505</v>
      </c>
      <c r="G81" s="272">
        <f t="shared" si="11"/>
        <v>14780</v>
      </c>
      <c r="H81" s="272">
        <f t="shared" si="11"/>
        <v>7177</v>
      </c>
      <c r="I81" s="272">
        <f t="shared" si="11"/>
        <v>0</v>
      </c>
      <c r="J81" s="272">
        <f t="shared" si="11"/>
        <v>306</v>
      </c>
      <c r="K81" s="272">
        <f t="shared" si="11"/>
        <v>2445</v>
      </c>
      <c r="L81" s="272">
        <f t="shared" si="11"/>
        <v>1990</v>
      </c>
      <c r="M81" s="272">
        <f t="shared" si="11"/>
        <v>0</v>
      </c>
      <c r="N81" s="272">
        <f t="shared" si="10"/>
        <v>148619</v>
      </c>
      <c r="O81" s="263">
        <v>1</v>
      </c>
    </row>
    <row r="82" spans="1:17" ht="15.75" thickTop="1">
      <c r="A82" s="264" t="s">
        <v>1208</v>
      </c>
      <c r="B82" s="232">
        <v>0.18763415175717774</v>
      </c>
      <c r="C82" s="232">
        <v>0.22263640584312908</v>
      </c>
      <c r="D82" s="232">
        <v>0.17003209549250095</v>
      </c>
      <c r="E82" s="232">
        <v>0.13572961734367744</v>
      </c>
      <c r="F82" s="232">
        <v>0.10432717216506637</v>
      </c>
      <c r="G82" s="232">
        <v>9.9448926449511837E-2</v>
      </c>
      <c r="H82" s="232">
        <v>4.8291268276599894E-2</v>
      </c>
      <c r="I82" s="232">
        <v>0</v>
      </c>
      <c r="J82" s="232">
        <v>2.058956122703019E-3</v>
      </c>
      <c r="K82" s="232">
        <v>1.6451463137283927E-2</v>
      </c>
      <c r="L82" s="232">
        <v>1.3389943412349699E-2</v>
      </c>
      <c r="M82" s="232">
        <v>0</v>
      </c>
      <c r="N82" s="232">
        <v>1</v>
      </c>
      <c r="O82" s="559"/>
    </row>
    <row r="83" spans="1:17" ht="16.5" thickBot="1">
      <c r="A83" s="273"/>
      <c r="B83" s="274"/>
      <c r="C83" s="275"/>
      <c r="D83" s="275"/>
      <c r="E83" s="275"/>
      <c r="F83" s="275"/>
      <c r="G83" s="274"/>
      <c r="H83" s="274"/>
      <c r="I83" s="274"/>
      <c r="J83" s="274"/>
      <c r="K83" s="274"/>
      <c r="L83" s="274"/>
      <c r="M83" s="274"/>
      <c r="N83" s="560"/>
      <c r="O83" s="560"/>
    </row>
    <row r="84" spans="1:17" ht="15.75" thickTop="1">
      <c r="A84" s="1101" t="s">
        <v>1428</v>
      </c>
      <c r="B84" s="1102"/>
      <c r="C84" s="1102"/>
      <c r="D84" s="1102"/>
      <c r="E84" s="1102"/>
      <c r="F84" s="1102"/>
      <c r="G84" s="1102"/>
      <c r="H84" s="1103"/>
      <c r="I84" s="279"/>
      <c r="J84" s="279"/>
      <c r="K84" s="279"/>
      <c r="L84" s="279"/>
      <c r="M84" s="279"/>
      <c r="N84" s="281"/>
      <c r="O84" s="561"/>
    </row>
    <row r="85" spans="1:17">
      <c r="A85" s="278"/>
      <c r="B85" s="279"/>
      <c r="C85" s="280"/>
      <c r="D85" s="280"/>
      <c r="E85" s="280"/>
      <c r="F85" s="280"/>
      <c r="G85" s="279"/>
      <c r="H85" s="279"/>
      <c r="I85" s="279"/>
      <c r="J85" s="279"/>
      <c r="K85" s="279"/>
      <c r="L85" s="279"/>
      <c r="M85" s="279"/>
      <c r="N85" s="281"/>
      <c r="O85" s="561"/>
    </row>
    <row r="86" spans="1:17">
      <c r="A86" s="278"/>
      <c r="B86" s="279"/>
      <c r="C86" s="280"/>
      <c r="D86" s="280"/>
      <c r="E86" s="280"/>
      <c r="F86" s="280"/>
      <c r="G86" s="279"/>
      <c r="H86" s="279"/>
      <c r="I86" s="279"/>
      <c r="J86" s="279"/>
      <c r="K86" s="279"/>
      <c r="L86" s="279"/>
      <c r="M86" s="279"/>
      <c r="N86" s="281"/>
      <c r="O86" s="561"/>
    </row>
    <row r="87" spans="1:17" ht="18">
      <c r="A87" s="1097" t="s">
        <v>333</v>
      </c>
      <c r="B87" s="1097"/>
      <c r="C87" s="1097"/>
      <c r="D87" s="1097"/>
      <c r="E87" s="1097"/>
      <c r="F87" s="1097"/>
      <c r="G87" s="1097"/>
      <c r="H87" s="1097"/>
      <c r="I87" s="1097"/>
      <c r="J87" s="1097"/>
      <c r="K87" s="1097"/>
      <c r="L87" s="1097"/>
      <c r="M87" s="1097"/>
      <c r="N87" s="1097"/>
      <c r="O87" s="1097"/>
    </row>
    <row r="88" spans="1:17" ht="18">
      <c r="A88" s="1097" t="s">
        <v>1229</v>
      </c>
      <c r="B88" s="1097"/>
      <c r="C88" s="1097"/>
      <c r="D88" s="1097"/>
      <c r="E88" s="1097"/>
      <c r="F88" s="1097"/>
      <c r="G88" s="1097"/>
      <c r="H88" s="1097"/>
      <c r="I88" s="1097"/>
      <c r="J88" s="1097"/>
      <c r="K88" s="1097"/>
      <c r="L88" s="1097"/>
      <c r="M88" s="1097"/>
      <c r="N88" s="1097"/>
      <c r="O88" s="1097"/>
    </row>
    <row r="89" spans="1:17" ht="18">
      <c r="A89" s="1097" t="s">
        <v>1513</v>
      </c>
      <c r="B89" s="1097"/>
      <c r="C89" s="1097"/>
      <c r="D89" s="1097"/>
      <c r="E89" s="1097"/>
      <c r="F89" s="1097"/>
      <c r="G89" s="1097"/>
      <c r="H89" s="1097"/>
      <c r="I89" s="1097"/>
      <c r="J89" s="1097"/>
      <c r="K89" s="1097"/>
      <c r="L89" s="1097"/>
      <c r="M89" s="1097"/>
      <c r="N89" s="1097"/>
      <c r="O89" s="1097"/>
    </row>
    <row r="90" spans="1:17" ht="18">
      <c r="A90" s="1098" t="s">
        <v>2</v>
      </c>
      <c r="B90" s="1098"/>
      <c r="C90" s="1098"/>
      <c r="D90" s="1098"/>
      <c r="E90" s="1098"/>
      <c r="F90" s="1098"/>
      <c r="G90" s="1098"/>
      <c r="H90" s="1098"/>
      <c r="I90" s="1098"/>
      <c r="J90" s="1098"/>
      <c r="K90" s="1098"/>
      <c r="L90" s="1098"/>
      <c r="M90" s="1098"/>
      <c r="N90" s="1098"/>
      <c r="O90" s="1098"/>
    </row>
    <row r="91" spans="1:17" ht="15.75" thickBot="1">
      <c r="A91" s="562"/>
      <c r="B91" s="563"/>
      <c r="C91" s="564"/>
      <c r="D91" s="563"/>
      <c r="E91" s="563"/>
      <c r="F91" s="563"/>
      <c r="G91" s="563"/>
      <c r="H91" s="563"/>
      <c r="I91" s="564"/>
      <c r="J91" s="563"/>
      <c r="K91" s="563"/>
      <c r="L91" s="563"/>
      <c r="M91" s="563"/>
      <c r="N91" s="563"/>
      <c r="O91" s="556"/>
    </row>
    <row r="92" spans="1:17" ht="27.75" thickTop="1" thickBot="1">
      <c r="A92" s="258" t="s">
        <v>1225</v>
      </c>
      <c r="B92" s="258" t="s">
        <v>342</v>
      </c>
      <c r="C92" s="258" t="s">
        <v>403</v>
      </c>
      <c r="D92" s="258" t="s">
        <v>340</v>
      </c>
      <c r="E92" s="258" t="s">
        <v>339</v>
      </c>
      <c r="F92" s="258" t="s">
        <v>334</v>
      </c>
      <c r="G92" s="258" t="s">
        <v>337</v>
      </c>
      <c r="H92" s="258" t="s">
        <v>335</v>
      </c>
      <c r="I92" s="258" t="s">
        <v>344</v>
      </c>
      <c r="J92" s="258" t="s">
        <v>341</v>
      </c>
      <c r="K92" s="258" t="s">
        <v>338</v>
      </c>
      <c r="L92" s="258" t="s">
        <v>336</v>
      </c>
      <c r="M92" s="258" t="s">
        <v>343</v>
      </c>
      <c r="N92" s="557" t="s">
        <v>712</v>
      </c>
      <c r="O92" s="258" t="s">
        <v>1224</v>
      </c>
    </row>
    <row r="93" spans="1:17" ht="15.75" thickTop="1">
      <c r="A93" s="260" t="s">
        <v>1222</v>
      </c>
      <c r="B93" s="271">
        <v>788733.58201000001</v>
      </c>
      <c r="C93" s="271">
        <v>2864821.8763600001</v>
      </c>
      <c r="D93" s="271">
        <v>930867.99602999992</v>
      </c>
      <c r="E93" s="271">
        <v>209266.74669</v>
      </c>
      <c r="F93" s="271">
        <v>259808.39394000001</v>
      </c>
      <c r="G93" s="271">
        <v>653228.65205999999</v>
      </c>
      <c r="H93" s="271">
        <v>105196.14307999999</v>
      </c>
      <c r="I93" s="271">
        <v>1743486.5323599998</v>
      </c>
      <c r="J93" s="271">
        <v>0</v>
      </c>
      <c r="K93" s="271">
        <v>781645.64647000004</v>
      </c>
      <c r="L93" s="271">
        <v>473312.70316999999</v>
      </c>
      <c r="M93" s="271">
        <v>326730.23858</v>
      </c>
      <c r="N93" s="271">
        <f>SUM(A93:M93)</f>
        <v>9137098.5107499994</v>
      </c>
      <c r="O93" s="232">
        <v>0.14548023002309463</v>
      </c>
      <c r="Q93" s="230"/>
    </row>
    <row r="94" spans="1:17">
      <c r="A94" s="260" t="s">
        <v>1221</v>
      </c>
      <c r="B94" s="271">
        <v>94374.675620000009</v>
      </c>
      <c r="C94" s="271">
        <v>66084.543270000009</v>
      </c>
      <c r="D94" s="271">
        <v>266505.14957000001</v>
      </c>
      <c r="E94" s="271">
        <v>33321.895519999998</v>
      </c>
      <c r="F94" s="271">
        <v>121862.27097</v>
      </c>
      <c r="G94" s="271">
        <v>87745.485990000001</v>
      </c>
      <c r="H94" s="271">
        <v>41748.161719999996</v>
      </c>
      <c r="I94" s="271">
        <v>229615.80649000002</v>
      </c>
      <c r="J94" s="271">
        <v>0</v>
      </c>
      <c r="K94" s="271">
        <v>42578.829570000002</v>
      </c>
      <c r="L94" s="271">
        <v>66231.269450000007</v>
      </c>
      <c r="M94" s="271">
        <v>90325.062000000005</v>
      </c>
      <c r="N94" s="271">
        <f t="shared" ref="N94:N106" si="12">SUM(A94:M94)</f>
        <v>1140393.1501699998</v>
      </c>
      <c r="O94" s="232">
        <v>1.8157258303421214E-2</v>
      </c>
      <c r="Q94" s="230"/>
    </row>
    <row r="95" spans="1:17">
      <c r="A95" s="260" t="s">
        <v>1220</v>
      </c>
      <c r="B95" s="271">
        <v>128901.50179000001</v>
      </c>
      <c r="C95" s="271">
        <v>115966.61237999999</v>
      </c>
      <c r="D95" s="271">
        <v>363079.49583999999</v>
      </c>
      <c r="E95" s="271">
        <v>109900.41283</v>
      </c>
      <c r="F95" s="271">
        <v>168370.12840000002</v>
      </c>
      <c r="G95" s="271">
        <v>67438.898090000002</v>
      </c>
      <c r="H95" s="271">
        <v>49565.903109999999</v>
      </c>
      <c r="I95" s="271">
        <v>333921.21504000004</v>
      </c>
      <c r="J95" s="271">
        <v>0</v>
      </c>
      <c r="K95" s="271">
        <v>73476.891969999997</v>
      </c>
      <c r="L95" s="271">
        <v>21346.150129999998</v>
      </c>
      <c r="M95" s="271">
        <v>33761.894700000004</v>
      </c>
      <c r="N95" s="271">
        <f t="shared" si="12"/>
        <v>1465729.1042800001</v>
      </c>
      <c r="O95" s="232">
        <v>2.3337234133059152E-2</v>
      </c>
      <c r="Q95" s="230"/>
    </row>
    <row r="96" spans="1:17">
      <c r="A96" s="260" t="s">
        <v>1219</v>
      </c>
      <c r="B96" s="271">
        <v>362563.03094000003</v>
      </c>
      <c r="C96" s="271">
        <v>364564.11629000003</v>
      </c>
      <c r="D96" s="271">
        <v>692342.99832000001</v>
      </c>
      <c r="E96" s="271">
        <v>299696.12710000004</v>
      </c>
      <c r="F96" s="271">
        <v>343332.54576000001</v>
      </c>
      <c r="G96" s="271">
        <v>240872.34549000001</v>
      </c>
      <c r="H96" s="271">
        <v>154212.49868000002</v>
      </c>
      <c r="I96" s="271">
        <v>280979.50922000001</v>
      </c>
      <c r="J96" s="271">
        <v>4811.0971200000004</v>
      </c>
      <c r="K96" s="271">
        <v>147616.04081999999</v>
      </c>
      <c r="L96" s="271">
        <v>37114.865189999997</v>
      </c>
      <c r="M96" s="271">
        <v>87806.023790000007</v>
      </c>
      <c r="N96" s="271">
        <f t="shared" si="12"/>
        <v>3015911.1987200002</v>
      </c>
      <c r="O96" s="232">
        <v>4.8019122744797714E-2</v>
      </c>
      <c r="Q96" s="230"/>
    </row>
    <row r="97" spans="1:17">
      <c r="A97" s="260" t="s">
        <v>1218</v>
      </c>
      <c r="B97" s="271">
        <v>479641.60950999998</v>
      </c>
      <c r="C97" s="271">
        <v>492759.62727</v>
      </c>
      <c r="D97" s="271">
        <v>790537.99450000003</v>
      </c>
      <c r="E97" s="271">
        <v>404451.46966</v>
      </c>
      <c r="F97" s="271">
        <v>369630.75179000001</v>
      </c>
      <c r="G97" s="271">
        <v>290961.71609</v>
      </c>
      <c r="H97" s="271">
        <v>165736.27617</v>
      </c>
      <c r="I97" s="271">
        <v>259474.77103999999</v>
      </c>
      <c r="J97" s="271">
        <v>1801.44121</v>
      </c>
      <c r="K97" s="271">
        <v>279709.00266</v>
      </c>
      <c r="L97" s="271">
        <v>36929.174380000004</v>
      </c>
      <c r="M97" s="271">
        <v>85850.760689999996</v>
      </c>
      <c r="N97" s="271">
        <f t="shared" si="12"/>
        <v>3657484.5949700004</v>
      </c>
      <c r="O97" s="232">
        <v>5.823420854619691E-2</v>
      </c>
      <c r="Q97" s="230"/>
    </row>
    <row r="98" spans="1:17">
      <c r="A98" s="260" t="s">
        <v>1217</v>
      </c>
      <c r="B98" s="271">
        <v>682556.83373000007</v>
      </c>
      <c r="C98" s="271">
        <v>1012934.1388600001</v>
      </c>
      <c r="D98" s="271">
        <v>1097282.9805000001</v>
      </c>
      <c r="E98" s="271">
        <v>532077.19336999999</v>
      </c>
      <c r="F98" s="271">
        <v>499086.66476999997</v>
      </c>
      <c r="G98" s="271">
        <v>325127.94876</v>
      </c>
      <c r="H98" s="271">
        <v>204519.52922999999</v>
      </c>
      <c r="I98" s="271">
        <v>369641.77104000002</v>
      </c>
      <c r="J98" s="271">
        <v>2675.8463400000001</v>
      </c>
      <c r="K98" s="271">
        <v>455706.34425000002</v>
      </c>
      <c r="L98" s="271">
        <v>46605.297319999998</v>
      </c>
      <c r="M98" s="271">
        <v>120769.19879000001</v>
      </c>
      <c r="N98" s="271">
        <f t="shared" si="12"/>
        <v>5348983.7469599992</v>
      </c>
      <c r="O98" s="232">
        <v>8.5166137257029595E-2</v>
      </c>
      <c r="Q98" s="230"/>
    </row>
    <row r="99" spans="1:17">
      <c r="A99" s="260" t="s">
        <v>1216</v>
      </c>
      <c r="B99" s="271">
        <v>631992.16204999993</v>
      </c>
      <c r="C99" s="271">
        <v>1085708.3997799999</v>
      </c>
      <c r="D99" s="271">
        <v>938201.11248999997</v>
      </c>
      <c r="E99" s="271">
        <v>424215.83451000002</v>
      </c>
      <c r="F99" s="271">
        <v>376306.48072000005</v>
      </c>
      <c r="G99" s="271">
        <v>302565.19883000001</v>
      </c>
      <c r="H99" s="271">
        <v>172140.31768000001</v>
      </c>
      <c r="I99" s="271">
        <v>342575.89773000003</v>
      </c>
      <c r="J99" s="271">
        <v>1438.7655400000001</v>
      </c>
      <c r="K99" s="271">
        <v>426509.38413000002</v>
      </c>
      <c r="L99" s="271">
        <v>46535.58294</v>
      </c>
      <c r="M99" s="271">
        <v>131143.3468</v>
      </c>
      <c r="N99" s="271">
        <f t="shared" si="12"/>
        <v>4879332.4832000006</v>
      </c>
      <c r="O99" s="232">
        <v>7.7688383372461561E-2</v>
      </c>
      <c r="Q99" s="230"/>
    </row>
    <row r="100" spans="1:17">
      <c r="A100" s="260" t="s">
        <v>1215</v>
      </c>
      <c r="B100" s="271">
        <v>572754.51647000003</v>
      </c>
      <c r="C100" s="271">
        <v>1056867.04094</v>
      </c>
      <c r="D100" s="271">
        <v>732871.08658</v>
      </c>
      <c r="E100" s="271">
        <v>376161.26273000002</v>
      </c>
      <c r="F100" s="271">
        <v>300126.37023</v>
      </c>
      <c r="G100" s="271">
        <v>259403.3082</v>
      </c>
      <c r="H100" s="271">
        <v>148487.94768000001</v>
      </c>
      <c r="I100" s="271">
        <v>331590.85931000003</v>
      </c>
      <c r="J100" s="271">
        <v>443.125</v>
      </c>
      <c r="K100" s="271">
        <v>407396.43719000003</v>
      </c>
      <c r="L100" s="271">
        <v>36955.404590000006</v>
      </c>
      <c r="M100" s="271">
        <v>148820.84312000001</v>
      </c>
      <c r="N100" s="271">
        <f t="shared" si="12"/>
        <v>4371878.2020400008</v>
      </c>
      <c r="O100" s="232">
        <v>6.9608732544301541E-2</v>
      </c>
      <c r="Q100" s="230"/>
    </row>
    <row r="101" spans="1:17">
      <c r="A101" s="260" t="s">
        <v>1214</v>
      </c>
      <c r="B101" s="271">
        <v>394377.50601999997</v>
      </c>
      <c r="C101" s="271">
        <v>783843.27182000002</v>
      </c>
      <c r="D101" s="271">
        <v>464609.71854000003</v>
      </c>
      <c r="E101" s="271">
        <v>257915.86083000002</v>
      </c>
      <c r="F101" s="271">
        <v>232923.32183999999</v>
      </c>
      <c r="G101" s="271">
        <v>182141.88972000001</v>
      </c>
      <c r="H101" s="271">
        <v>104278.07776</v>
      </c>
      <c r="I101" s="271">
        <v>301683.53256000002</v>
      </c>
      <c r="J101" s="271">
        <v>606.56826000000001</v>
      </c>
      <c r="K101" s="271">
        <v>314978.85761000001</v>
      </c>
      <c r="L101" s="271">
        <v>28575.236530000002</v>
      </c>
      <c r="M101" s="271">
        <v>114272.57718000001</v>
      </c>
      <c r="N101" s="271">
        <f t="shared" si="12"/>
        <v>3180206.4186699996</v>
      </c>
      <c r="O101" s="232">
        <v>5.0635019504792142E-2</v>
      </c>
      <c r="Q101" s="230"/>
    </row>
    <row r="102" spans="1:17">
      <c r="A102" s="260" t="s">
        <v>1213</v>
      </c>
      <c r="B102" s="271">
        <v>578681.06563999993</v>
      </c>
      <c r="C102" s="271">
        <v>1243820.1350100001</v>
      </c>
      <c r="D102" s="271">
        <v>641425.83834000002</v>
      </c>
      <c r="E102" s="271">
        <v>376397.09388999996</v>
      </c>
      <c r="F102" s="271">
        <v>316556.7843</v>
      </c>
      <c r="G102" s="271">
        <v>309504.38067000004</v>
      </c>
      <c r="H102" s="271">
        <v>153383.43846</v>
      </c>
      <c r="I102" s="271">
        <v>480584.45726</v>
      </c>
      <c r="J102" s="271">
        <v>593.89197000000001</v>
      </c>
      <c r="K102" s="271">
        <v>483228.14175000001</v>
      </c>
      <c r="L102" s="271">
        <v>33723.464789999998</v>
      </c>
      <c r="M102" s="271">
        <v>196598.264</v>
      </c>
      <c r="N102" s="271">
        <f t="shared" si="12"/>
        <v>4814496.9560800008</v>
      </c>
      <c r="O102" s="232">
        <v>7.6656076739454501E-2</v>
      </c>
      <c r="Q102" s="230"/>
    </row>
    <row r="103" spans="1:17">
      <c r="A103" s="260" t="s">
        <v>1212</v>
      </c>
      <c r="B103" s="271">
        <v>889612.90604999999</v>
      </c>
      <c r="C103" s="271">
        <v>1906574.2108</v>
      </c>
      <c r="D103" s="271">
        <v>921249.23809</v>
      </c>
      <c r="E103" s="271">
        <v>530706.06238000002</v>
      </c>
      <c r="F103" s="271">
        <v>480582.41087999998</v>
      </c>
      <c r="G103" s="271">
        <v>485331.64898</v>
      </c>
      <c r="H103" s="271">
        <v>232364.39738000001</v>
      </c>
      <c r="I103" s="271">
        <v>761934.56296000001</v>
      </c>
      <c r="J103" s="271">
        <v>1807.57808</v>
      </c>
      <c r="K103" s="271">
        <v>699044.88558</v>
      </c>
      <c r="L103" s="271">
        <v>50767.6944</v>
      </c>
      <c r="M103" s="271">
        <v>331948.43225000001</v>
      </c>
      <c r="N103" s="271">
        <f t="shared" si="12"/>
        <v>7291924.027830001</v>
      </c>
      <c r="O103" s="232">
        <v>0.11610149366689525</v>
      </c>
      <c r="Q103" s="230"/>
    </row>
    <row r="104" spans="1:17">
      <c r="A104" s="260" t="s">
        <v>1211</v>
      </c>
      <c r="B104" s="271">
        <v>1207383.5510199999</v>
      </c>
      <c r="C104" s="271">
        <v>2687879.7318800003</v>
      </c>
      <c r="D104" s="271">
        <v>1144068.2321900001</v>
      </c>
      <c r="E104" s="271">
        <v>703997.30108</v>
      </c>
      <c r="F104" s="271">
        <v>691876.25752999994</v>
      </c>
      <c r="G104" s="271">
        <v>733573.49462000001</v>
      </c>
      <c r="H104" s="271">
        <v>322966.47548999998</v>
      </c>
      <c r="I104" s="271">
        <v>991065.73077999998</v>
      </c>
      <c r="J104" s="271">
        <v>2421.52043</v>
      </c>
      <c r="K104" s="271">
        <v>898273.11439999996</v>
      </c>
      <c r="L104" s="271">
        <v>65973.555789999999</v>
      </c>
      <c r="M104" s="271">
        <v>459545.74079000001</v>
      </c>
      <c r="N104" s="271">
        <f t="shared" si="12"/>
        <v>9909024.7060000002</v>
      </c>
      <c r="O104" s="232">
        <v>0.15777078378189441</v>
      </c>
      <c r="Q104" s="230"/>
    </row>
    <row r="105" spans="1:17">
      <c r="A105" s="260" t="s">
        <v>1210</v>
      </c>
      <c r="B105" s="271">
        <v>252843.51649000001</v>
      </c>
      <c r="C105" s="271">
        <v>576826.69888000004</v>
      </c>
      <c r="D105" s="271">
        <v>215093.48774000001</v>
      </c>
      <c r="E105" s="271">
        <v>140116.79883000001</v>
      </c>
      <c r="F105" s="271">
        <v>154594.81109999999</v>
      </c>
      <c r="G105" s="271">
        <v>164700.09333999999</v>
      </c>
      <c r="H105" s="271">
        <v>66506.38063</v>
      </c>
      <c r="I105" s="271">
        <v>188333.54537000001</v>
      </c>
      <c r="J105" s="271">
        <v>473.64265</v>
      </c>
      <c r="K105" s="271">
        <v>173065.88208000001</v>
      </c>
      <c r="L105" s="271">
        <v>12988.810949999999</v>
      </c>
      <c r="M105" s="271">
        <v>80732.08765999999</v>
      </c>
      <c r="N105" s="271">
        <f t="shared" si="12"/>
        <v>2026275.7557200002</v>
      </c>
      <c r="O105" s="232">
        <v>3.2262217889579135E-2</v>
      </c>
      <c r="Q105" s="230"/>
    </row>
    <row r="106" spans="1:17" ht="15.75" thickBot="1">
      <c r="A106" s="260" t="s">
        <v>1209</v>
      </c>
      <c r="B106" s="271">
        <v>324063.51373000001</v>
      </c>
      <c r="C106" s="271">
        <v>679083.41636000003</v>
      </c>
      <c r="D106" s="271">
        <v>246107.72368999998</v>
      </c>
      <c r="E106" s="271">
        <v>160202.09546000001</v>
      </c>
      <c r="F106" s="271">
        <v>192854.9976</v>
      </c>
      <c r="G106" s="271">
        <v>223245.01202000002</v>
      </c>
      <c r="H106" s="271">
        <v>88019.57448000001</v>
      </c>
      <c r="I106" s="271">
        <v>287683.48658999999</v>
      </c>
      <c r="J106" s="271">
        <v>483.08795000000003</v>
      </c>
      <c r="K106" s="271">
        <v>215659.33884000001</v>
      </c>
      <c r="L106" s="271">
        <v>19431.786</v>
      </c>
      <c r="M106" s="271">
        <v>130888.91979</v>
      </c>
      <c r="N106" s="271">
        <f t="shared" si="12"/>
        <v>2567722.9525100002</v>
      </c>
      <c r="O106" s="232">
        <v>4.0883101493022225E-2</v>
      </c>
      <c r="Q106" s="230"/>
    </row>
    <row r="107" spans="1:17" ht="16.5" thickTop="1" thickBot="1">
      <c r="A107" s="257" t="s">
        <v>7</v>
      </c>
      <c r="B107" s="272">
        <f>SUM(B93:B106)</f>
        <v>7388479.97107</v>
      </c>
      <c r="C107" s="272">
        <f t="shared" ref="C107:N107" si="13">SUM(C93:C106)</f>
        <v>14937733.819899999</v>
      </c>
      <c r="D107" s="272">
        <f t="shared" si="13"/>
        <v>9444243.0524199996</v>
      </c>
      <c r="E107" s="272">
        <f t="shared" si="13"/>
        <v>4558426.1548800003</v>
      </c>
      <c r="F107" s="272">
        <f t="shared" si="13"/>
        <v>4507912.1898299996</v>
      </c>
      <c r="G107" s="272">
        <f t="shared" si="13"/>
        <v>4325840.0728599997</v>
      </c>
      <c r="H107" s="272">
        <f t="shared" si="13"/>
        <v>2009125.1215499998</v>
      </c>
      <c r="I107" s="272">
        <f t="shared" si="13"/>
        <v>6902571.6777499998</v>
      </c>
      <c r="J107" s="272">
        <f t="shared" si="13"/>
        <v>17556.564550000003</v>
      </c>
      <c r="K107" s="272">
        <f t="shared" si="13"/>
        <v>5398888.7973199999</v>
      </c>
      <c r="L107" s="272">
        <f t="shared" si="13"/>
        <v>976490.99563000002</v>
      </c>
      <c r="M107" s="272">
        <f t="shared" si="13"/>
        <v>2339193.3901400007</v>
      </c>
      <c r="N107" s="272">
        <f t="shared" si="13"/>
        <v>62806461.807900004</v>
      </c>
      <c r="O107" s="263">
        <v>1</v>
      </c>
      <c r="Q107" s="230"/>
    </row>
    <row r="108" spans="1:17" ht="16.5" thickTop="1" thickBot="1">
      <c r="A108" s="264" t="s">
        <v>1208</v>
      </c>
      <c r="B108" s="232">
        <v>0.11763885050026258</v>
      </c>
      <c r="C108" s="232">
        <v>0.2378375312016236</v>
      </c>
      <c r="D108" s="232">
        <v>0.1503705634828815</v>
      </c>
      <c r="E108" s="232">
        <v>7.2578935728339761E-2</v>
      </c>
      <c r="F108" s="232">
        <v>7.1774655983932206E-2</v>
      </c>
      <c r="G108" s="232">
        <v>6.8875716739004098E-2</v>
      </c>
      <c r="H108" s="232">
        <v>3.1989146717022764E-2</v>
      </c>
      <c r="I108" s="232">
        <v>0.10990225335192774</v>
      </c>
      <c r="J108" s="232">
        <v>2.7953436707991216E-4</v>
      </c>
      <c r="K108" s="232">
        <v>8.5960721905224566E-2</v>
      </c>
      <c r="L108" s="232">
        <v>1.5547619902816652E-2</v>
      </c>
      <c r="M108" s="232">
        <v>3.7244470119884535E-2</v>
      </c>
      <c r="N108" s="232">
        <v>1</v>
      </c>
      <c r="O108" s="558"/>
    </row>
    <row r="109" spans="1:17" ht="27.75" thickTop="1" thickBot="1">
      <c r="A109" s="258" t="s">
        <v>1223</v>
      </c>
      <c r="B109" s="258" t="s">
        <v>342</v>
      </c>
      <c r="C109" s="258" t="s">
        <v>403</v>
      </c>
      <c r="D109" s="258" t="s">
        <v>340</v>
      </c>
      <c r="E109" s="258" t="s">
        <v>339</v>
      </c>
      <c r="F109" s="258" t="s">
        <v>334</v>
      </c>
      <c r="G109" s="258" t="s">
        <v>337</v>
      </c>
      <c r="H109" s="258" t="s">
        <v>335</v>
      </c>
      <c r="I109" s="258" t="s">
        <v>344</v>
      </c>
      <c r="J109" s="258" t="s">
        <v>341</v>
      </c>
      <c r="K109" s="258" t="s">
        <v>338</v>
      </c>
      <c r="L109" s="258" t="s">
        <v>336</v>
      </c>
      <c r="M109" s="258" t="s">
        <v>343</v>
      </c>
      <c r="N109" s="557" t="s">
        <v>712</v>
      </c>
      <c r="O109" s="258" t="s">
        <v>1097</v>
      </c>
    </row>
    <row r="110" spans="1:17" ht="15.75" thickTop="1">
      <c r="A110" s="260" t="s">
        <v>1222</v>
      </c>
      <c r="B110" s="271">
        <v>11</v>
      </c>
      <c r="C110" s="271">
        <v>22</v>
      </c>
      <c r="D110" s="271">
        <v>20</v>
      </c>
      <c r="E110" s="271">
        <v>6</v>
      </c>
      <c r="F110" s="271">
        <v>7</v>
      </c>
      <c r="G110" s="271">
        <v>8</v>
      </c>
      <c r="H110" s="271">
        <v>3</v>
      </c>
      <c r="I110" s="271">
        <v>31</v>
      </c>
      <c r="J110" s="271">
        <v>0</v>
      </c>
      <c r="K110" s="271">
        <v>5</v>
      </c>
      <c r="L110" s="271">
        <v>4</v>
      </c>
      <c r="M110" s="271">
        <v>4</v>
      </c>
      <c r="N110" s="271">
        <f>SUM(A110:M110)</f>
        <v>121</v>
      </c>
      <c r="O110" s="232">
        <f>+N110/$N$38</f>
        <v>8.6885577152166509E-6</v>
      </c>
    </row>
    <row r="111" spans="1:17">
      <c r="A111" s="260" t="s">
        <v>1221</v>
      </c>
      <c r="B111" s="271">
        <v>9</v>
      </c>
      <c r="C111" s="271">
        <v>7</v>
      </c>
      <c r="D111" s="271">
        <v>29</v>
      </c>
      <c r="E111" s="271">
        <v>4</v>
      </c>
      <c r="F111" s="271">
        <v>13</v>
      </c>
      <c r="G111" s="271">
        <v>9</v>
      </c>
      <c r="H111" s="271">
        <v>4</v>
      </c>
      <c r="I111" s="271">
        <v>23</v>
      </c>
      <c r="J111" s="271">
        <v>0</v>
      </c>
      <c r="K111" s="271">
        <v>5</v>
      </c>
      <c r="L111" s="271">
        <v>7</v>
      </c>
      <c r="M111" s="271">
        <v>8</v>
      </c>
      <c r="N111" s="271">
        <f t="shared" ref="N111:N124" si="14">SUM(A111:M111)</f>
        <v>118</v>
      </c>
      <c r="O111" s="232">
        <f t="shared" ref="O111:O124" si="15">+N111/$N$38</f>
        <v>8.4731389288889653E-6</v>
      </c>
    </row>
    <row r="112" spans="1:17">
      <c r="A112" s="260" t="s">
        <v>1220</v>
      </c>
      <c r="B112" s="271">
        <v>27</v>
      </c>
      <c r="C112" s="271">
        <v>26</v>
      </c>
      <c r="D112" s="271">
        <v>80</v>
      </c>
      <c r="E112" s="271">
        <v>24</v>
      </c>
      <c r="F112" s="271">
        <v>36</v>
      </c>
      <c r="G112" s="271">
        <v>14</v>
      </c>
      <c r="H112" s="271">
        <v>11</v>
      </c>
      <c r="I112" s="271">
        <v>67</v>
      </c>
      <c r="J112" s="271">
        <v>0</v>
      </c>
      <c r="K112" s="271">
        <v>15</v>
      </c>
      <c r="L112" s="271">
        <v>4</v>
      </c>
      <c r="M112" s="271">
        <v>8</v>
      </c>
      <c r="N112" s="271">
        <f t="shared" si="14"/>
        <v>312</v>
      </c>
      <c r="O112" s="232">
        <f t="shared" si="15"/>
        <v>2.24035537780793E-5</v>
      </c>
    </row>
    <row r="113" spans="1:15">
      <c r="A113" s="260" t="s">
        <v>1219</v>
      </c>
      <c r="B113" s="271">
        <v>180</v>
      </c>
      <c r="C113" s="271">
        <v>177</v>
      </c>
      <c r="D113" s="271">
        <v>341</v>
      </c>
      <c r="E113" s="271">
        <v>147</v>
      </c>
      <c r="F113" s="271">
        <v>170</v>
      </c>
      <c r="G113" s="271">
        <v>122</v>
      </c>
      <c r="H113" s="271">
        <v>78</v>
      </c>
      <c r="I113" s="271">
        <v>134</v>
      </c>
      <c r="J113" s="271">
        <v>2</v>
      </c>
      <c r="K113" s="271">
        <v>75</v>
      </c>
      <c r="L113" s="271">
        <v>17</v>
      </c>
      <c r="M113" s="271">
        <v>42</v>
      </c>
      <c r="N113" s="271">
        <f t="shared" si="14"/>
        <v>1485</v>
      </c>
      <c r="O113" s="232">
        <f t="shared" si="15"/>
        <v>1.0663229923220437E-4</v>
      </c>
    </row>
    <row r="114" spans="1:15">
      <c r="A114" s="260" t="s">
        <v>1218</v>
      </c>
      <c r="B114" s="271">
        <v>531</v>
      </c>
      <c r="C114" s="271">
        <v>538</v>
      </c>
      <c r="D114" s="271">
        <v>855</v>
      </c>
      <c r="E114" s="271">
        <v>435</v>
      </c>
      <c r="F114" s="271">
        <v>399</v>
      </c>
      <c r="G114" s="271">
        <v>314</v>
      </c>
      <c r="H114" s="271">
        <v>179</v>
      </c>
      <c r="I114" s="271">
        <v>281</v>
      </c>
      <c r="J114" s="271">
        <v>2</v>
      </c>
      <c r="K114" s="271">
        <v>303</v>
      </c>
      <c r="L114" s="271">
        <v>41</v>
      </c>
      <c r="M114" s="271">
        <v>93</v>
      </c>
      <c r="N114" s="271">
        <f t="shared" si="14"/>
        <v>3971</v>
      </c>
      <c r="O114" s="232">
        <f t="shared" si="15"/>
        <v>2.8514266683574645E-4</v>
      </c>
    </row>
    <row r="115" spans="1:15">
      <c r="A115" s="260" t="s">
        <v>1217</v>
      </c>
      <c r="B115" s="271">
        <v>1454</v>
      </c>
      <c r="C115" s="271">
        <v>2207</v>
      </c>
      <c r="D115" s="271">
        <v>2344</v>
      </c>
      <c r="E115" s="271">
        <v>1131</v>
      </c>
      <c r="F115" s="271">
        <v>1058</v>
      </c>
      <c r="G115" s="271">
        <v>690</v>
      </c>
      <c r="H115" s="271">
        <v>440</v>
      </c>
      <c r="I115" s="271">
        <v>792</v>
      </c>
      <c r="J115" s="271">
        <v>5</v>
      </c>
      <c r="K115" s="271">
        <v>992</v>
      </c>
      <c r="L115" s="271">
        <v>102</v>
      </c>
      <c r="M115" s="271">
        <v>264</v>
      </c>
      <c r="N115" s="271">
        <f t="shared" si="14"/>
        <v>11479</v>
      </c>
      <c r="O115" s="232">
        <f t="shared" si="15"/>
        <v>8.2426408275183426E-4</v>
      </c>
    </row>
    <row r="116" spans="1:15">
      <c r="A116" s="260" t="s">
        <v>1216</v>
      </c>
      <c r="B116" s="271">
        <v>2411</v>
      </c>
      <c r="C116" s="271">
        <v>4181</v>
      </c>
      <c r="D116" s="271">
        <v>3571</v>
      </c>
      <c r="E116" s="271">
        <v>1622</v>
      </c>
      <c r="F116" s="271">
        <v>1441</v>
      </c>
      <c r="G116" s="271">
        <v>1157</v>
      </c>
      <c r="H116" s="271">
        <v>656</v>
      </c>
      <c r="I116" s="271">
        <v>1310</v>
      </c>
      <c r="J116" s="271">
        <v>5</v>
      </c>
      <c r="K116" s="271">
        <v>1635</v>
      </c>
      <c r="L116" s="271">
        <v>183</v>
      </c>
      <c r="M116" s="271">
        <v>510</v>
      </c>
      <c r="N116" s="271">
        <f t="shared" si="14"/>
        <v>18682</v>
      </c>
      <c r="O116" s="232">
        <f t="shared" si="15"/>
        <v>1.3414845887246073E-3</v>
      </c>
    </row>
    <row r="117" spans="1:15">
      <c r="A117" s="260" t="s">
        <v>1215</v>
      </c>
      <c r="B117" s="271">
        <v>3409</v>
      </c>
      <c r="C117" s="271">
        <v>6353</v>
      </c>
      <c r="D117" s="271">
        <v>4378</v>
      </c>
      <c r="E117" s="271">
        <v>2247</v>
      </c>
      <c r="F117" s="271">
        <v>1783</v>
      </c>
      <c r="G117" s="271">
        <v>1554</v>
      </c>
      <c r="H117" s="271">
        <v>886</v>
      </c>
      <c r="I117" s="271">
        <v>2008</v>
      </c>
      <c r="J117" s="271">
        <v>3</v>
      </c>
      <c r="K117" s="271">
        <v>2467</v>
      </c>
      <c r="L117" s="271">
        <v>220</v>
      </c>
      <c r="M117" s="271">
        <v>901</v>
      </c>
      <c r="N117" s="271">
        <f t="shared" si="14"/>
        <v>26209</v>
      </c>
      <c r="O117" s="232">
        <f t="shared" si="15"/>
        <v>1.8819703236207705E-3</v>
      </c>
    </row>
    <row r="118" spans="1:15">
      <c r="A118" s="260" t="s">
        <v>1214</v>
      </c>
      <c r="B118" s="271">
        <v>3329</v>
      </c>
      <c r="C118" s="271">
        <v>6644</v>
      </c>
      <c r="D118" s="271">
        <v>3926</v>
      </c>
      <c r="E118" s="271">
        <v>2181</v>
      </c>
      <c r="F118" s="271">
        <v>1969</v>
      </c>
      <c r="G118" s="271">
        <v>1544</v>
      </c>
      <c r="H118" s="271">
        <v>883</v>
      </c>
      <c r="I118" s="271">
        <v>2550</v>
      </c>
      <c r="J118" s="271">
        <v>5</v>
      </c>
      <c r="K118" s="271">
        <v>2659</v>
      </c>
      <c r="L118" s="271">
        <v>243</v>
      </c>
      <c r="M118" s="271">
        <v>968</v>
      </c>
      <c r="N118" s="271">
        <f t="shared" si="14"/>
        <v>26901</v>
      </c>
      <c r="O118" s="232">
        <f t="shared" si="15"/>
        <v>1.9316602570003565E-3</v>
      </c>
    </row>
    <row r="119" spans="1:15">
      <c r="A119" s="260" t="s">
        <v>1213</v>
      </c>
      <c r="B119" s="271">
        <v>6973</v>
      </c>
      <c r="C119" s="271">
        <v>14918</v>
      </c>
      <c r="D119" s="271">
        <v>7676</v>
      </c>
      <c r="E119" s="271">
        <v>4522</v>
      </c>
      <c r="F119" s="271">
        <v>3805</v>
      </c>
      <c r="G119" s="271">
        <v>3711</v>
      </c>
      <c r="H119" s="271">
        <v>1842</v>
      </c>
      <c r="I119" s="271">
        <v>5792</v>
      </c>
      <c r="J119" s="271">
        <v>7</v>
      </c>
      <c r="K119" s="271">
        <v>5788</v>
      </c>
      <c r="L119" s="271">
        <v>405</v>
      </c>
      <c r="M119" s="271">
        <v>2358</v>
      </c>
      <c r="N119" s="271">
        <f t="shared" si="14"/>
        <v>57797</v>
      </c>
      <c r="O119" s="232">
        <f t="shared" si="15"/>
        <v>4.1501865311270808E-3</v>
      </c>
    </row>
    <row r="120" spans="1:15">
      <c r="A120" s="260" t="s">
        <v>1212</v>
      </c>
      <c r="B120" s="271">
        <v>18393</v>
      </c>
      <c r="C120" s="271">
        <v>39606</v>
      </c>
      <c r="D120" s="271">
        <v>19045</v>
      </c>
      <c r="E120" s="271">
        <v>11005</v>
      </c>
      <c r="F120" s="271">
        <v>9959</v>
      </c>
      <c r="G120" s="271">
        <v>10107</v>
      </c>
      <c r="H120" s="271">
        <v>4795</v>
      </c>
      <c r="I120" s="271">
        <v>15806</v>
      </c>
      <c r="J120" s="271">
        <v>36</v>
      </c>
      <c r="K120" s="271">
        <v>14510</v>
      </c>
      <c r="L120" s="271">
        <v>1059</v>
      </c>
      <c r="M120" s="271">
        <v>6899</v>
      </c>
      <c r="N120" s="271">
        <f t="shared" si="14"/>
        <v>151220</v>
      </c>
      <c r="O120" s="232">
        <f t="shared" si="15"/>
        <v>1.0858542956157537E-2</v>
      </c>
    </row>
    <row r="121" spans="1:15">
      <c r="A121" s="260" t="s">
        <v>1211</v>
      </c>
      <c r="B121" s="271">
        <v>77933</v>
      </c>
      <c r="C121" s="271">
        <v>173845</v>
      </c>
      <c r="D121" s="271">
        <v>72599</v>
      </c>
      <c r="E121" s="271">
        <v>45285</v>
      </c>
      <c r="F121" s="271">
        <v>45344</v>
      </c>
      <c r="G121" s="271">
        <v>48115</v>
      </c>
      <c r="H121" s="271">
        <v>20722</v>
      </c>
      <c r="I121" s="271">
        <v>63483</v>
      </c>
      <c r="J121" s="271">
        <v>147</v>
      </c>
      <c r="K121" s="271">
        <v>56932</v>
      </c>
      <c r="L121" s="271">
        <v>4226</v>
      </c>
      <c r="M121" s="271">
        <v>29450</v>
      </c>
      <c r="N121" s="271">
        <f t="shared" si="14"/>
        <v>638081</v>
      </c>
      <c r="O121" s="232">
        <f t="shared" si="15"/>
        <v>4.5818211532918644E-2</v>
      </c>
    </row>
    <row r="122" spans="1:15">
      <c r="A122" s="260" t="s">
        <v>1210</v>
      </c>
      <c r="B122" s="271">
        <v>51903</v>
      </c>
      <c r="C122" s="271">
        <v>118460</v>
      </c>
      <c r="D122" s="271">
        <v>43944</v>
      </c>
      <c r="E122" s="271">
        <v>28631</v>
      </c>
      <c r="F122" s="271">
        <v>31716</v>
      </c>
      <c r="G122" s="271">
        <v>33864</v>
      </c>
      <c r="H122" s="271">
        <v>13621</v>
      </c>
      <c r="I122" s="271">
        <v>38551</v>
      </c>
      <c r="J122" s="271">
        <v>98</v>
      </c>
      <c r="K122" s="271">
        <v>34797</v>
      </c>
      <c r="L122" s="271">
        <v>2668</v>
      </c>
      <c r="M122" s="271">
        <v>16433</v>
      </c>
      <c r="N122" s="271">
        <f t="shared" si="14"/>
        <v>414686</v>
      </c>
      <c r="O122" s="232">
        <f t="shared" si="15"/>
        <v>2.9777051609027539E-2</v>
      </c>
    </row>
    <row r="123" spans="1:15" ht="15.75" thickBot="1">
      <c r="A123" s="260" t="s">
        <v>1209</v>
      </c>
      <c r="B123" s="271">
        <v>1469937</v>
      </c>
      <c r="C123" s="271">
        <v>2870908</v>
      </c>
      <c r="D123" s="271">
        <v>1169949</v>
      </c>
      <c r="E123" s="271">
        <v>676905</v>
      </c>
      <c r="F123" s="271">
        <v>952876</v>
      </c>
      <c r="G123" s="271">
        <v>971922</v>
      </c>
      <c r="H123" s="271">
        <v>419491</v>
      </c>
      <c r="I123" s="271">
        <v>1477510</v>
      </c>
      <c r="J123" s="271">
        <v>1339</v>
      </c>
      <c r="K123" s="271">
        <v>1304132</v>
      </c>
      <c r="L123" s="271">
        <v>105994</v>
      </c>
      <c r="M123" s="271">
        <v>832967</v>
      </c>
      <c r="N123" s="271">
        <f t="shared" si="14"/>
        <v>12253930</v>
      </c>
      <c r="O123" s="232">
        <f t="shared" si="15"/>
        <v>0.87990890944813871</v>
      </c>
    </row>
    <row r="124" spans="1:15" ht="16.5" thickTop="1" thickBot="1">
      <c r="A124" s="257" t="s">
        <v>7</v>
      </c>
      <c r="B124" s="272">
        <f>SUM(B110:B123)</f>
        <v>1636500</v>
      </c>
      <c r="C124" s="272">
        <f t="shared" ref="C124:M124" si="16">SUM(C110:C123)</f>
        <v>3237892</v>
      </c>
      <c r="D124" s="272">
        <f t="shared" si="16"/>
        <v>1328757</v>
      </c>
      <c r="E124" s="272">
        <f t="shared" si="16"/>
        <v>774145</v>
      </c>
      <c r="F124" s="272">
        <f t="shared" si="16"/>
        <v>1050576</v>
      </c>
      <c r="G124" s="272">
        <f t="shared" si="16"/>
        <v>1073131</v>
      </c>
      <c r="H124" s="272">
        <f t="shared" si="16"/>
        <v>463611</v>
      </c>
      <c r="I124" s="272">
        <f t="shared" si="16"/>
        <v>1608338</v>
      </c>
      <c r="J124" s="272">
        <f t="shared" si="16"/>
        <v>1649</v>
      </c>
      <c r="K124" s="272">
        <f t="shared" si="16"/>
        <v>1424315</v>
      </c>
      <c r="L124" s="272">
        <f t="shared" si="16"/>
        <v>115173</v>
      </c>
      <c r="M124" s="272">
        <f t="shared" si="16"/>
        <v>890905</v>
      </c>
      <c r="N124" s="272">
        <f t="shared" si="14"/>
        <v>13604992</v>
      </c>
      <c r="O124" s="263">
        <f t="shared" si="15"/>
        <v>0.97692362154595724</v>
      </c>
    </row>
    <row r="125" spans="1:15" ht="15.75" thickTop="1">
      <c r="A125" s="264" t="s">
        <v>1208</v>
      </c>
      <c r="B125" s="232">
        <f>+B124/$N$38</f>
        <v>0.11751094794175249</v>
      </c>
      <c r="C125" s="232">
        <f t="shared" ref="C125:N125" si="17">+C124/$N$38</f>
        <v>0.23250092163337419</v>
      </c>
      <c r="D125" s="232">
        <f t="shared" si="17"/>
        <v>9.5413073421472164E-2</v>
      </c>
      <c r="E125" s="232">
        <f t="shared" si="17"/>
        <v>5.5588458780548716E-2</v>
      </c>
      <c r="F125" s="232">
        <f t="shared" si="17"/>
        <v>7.543793562166487E-2</v>
      </c>
      <c r="G125" s="232">
        <f t="shared" si="17"/>
        <v>7.705752586353852E-2</v>
      </c>
      <c r="H125" s="232">
        <f t="shared" si="17"/>
        <v>3.329017298272155E-2</v>
      </c>
      <c r="I125" s="232">
        <f t="shared" si="17"/>
        <v>0.11548873998823239</v>
      </c>
      <c r="J125" s="232">
        <f t="shared" si="17"/>
        <v>1.1840852621811784E-4</v>
      </c>
      <c r="K125" s="232">
        <f t="shared" si="17"/>
        <v>0.10227473621610583</v>
      </c>
      <c r="L125" s="232">
        <f t="shared" si="17"/>
        <v>8.270142625906177E-3</v>
      </c>
      <c r="M125" s="232">
        <f t="shared" si="17"/>
        <v>6.3972557944422234E-2</v>
      </c>
      <c r="N125" s="232">
        <f t="shared" si="17"/>
        <v>0.97692362154595724</v>
      </c>
      <c r="O125" s="559"/>
    </row>
    <row r="126" spans="1:15" ht="16.5" thickBot="1">
      <c r="A126" s="273"/>
      <c r="B126" s="274"/>
      <c r="C126" s="275"/>
      <c r="D126" s="275"/>
      <c r="E126" s="275"/>
      <c r="F126" s="275"/>
      <c r="G126" s="274"/>
      <c r="H126" s="274"/>
      <c r="I126" s="274"/>
      <c r="J126" s="274"/>
      <c r="K126" s="274"/>
      <c r="L126" s="274"/>
      <c r="M126" s="274"/>
      <c r="N126" s="560"/>
      <c r="O126" s="560"/>
    </row>
    <row r="127" spans="1:15" ht="15.75" thickTop="1">
      <c r="A127" s="566" t="s">
        <v>1429</v>
      </c>
      <c r="B127" s="279"/>
      <c r="C127" s="280"/>
      <c r="D127" s="280"/>
      <c r="E127" s="280"/>
      <c r="F127" s="280"/>
      <c r="G127" s="279"/>
      <c r="H127" s="279"/>
      <c r="I127" s="279"/>
      <c r="J127" s="279"/>
      <c r="K127" s="279"/>
      <c r="L127" s="279"/>
      <c r="M127" s="279"/>
      <c r="N127" s="281"/>
      <c r="O127" s="561"/>
    </row>
    <row r="128" spans="1:15">
      <c r="A128" s="278"/>
      <c r="B128" s="279"/>
      <c r="C128" s="280"/>
      <c r="D128" s="280"/>
      <c r="E128" s="280"/>
      <c r="F128" s="280"/>
      <c r="G128" s="279"/>
      <c r="H128" s="279"/>
      <c r="I128" s="279"/>
      <c r="J128" s="279"/>
      <c r="K128" s="279"/>
      <c r="L128" s="279"/>
      <c r="M128" s="279"/>
      <c r="N128" s="281"/>
      <c r="O128" s="561"/>
    </row>
    <row r="129" spans="1:16">
      <c r="A129" s="278"/>
      <c r="B129" s="279"/>
      <c r="C129" s="280"/>
      <c r="D129" s="280"/>
      <c r="E129" s="280"/>
      <c r="F129" s="280"/>
      <c r="G129" s="279"/>
      <c r="H129" s="279"/>
      <c r="I129" s="279"/>
      <c r="J129" s="279"/>
      <c r="K129" s="279"/>
      <c r="L129" s="279"/>
      <c r="M129" s="279"/>
      <c r="N129" s="281"/>
      <c r="O129" s="561"/>
    </row>
    <row r="130" spans="1:16" ht="18">
      <c r="A130" s="1097" t="s">
        <v>333</v>
      </c>
      <c r="B130" s="1097"/>
      <c r="C130" s="1097"/>
      <c r="D130" s="1097"/>
      <c r="E130" s="1097"/>
      <c r="F130" s="1097"/>
      <c r="G130" s="1097"/>
      <c r="H130" s="1097"/>
      <c r="I130" s="1097"/>
      <c r="J130" s="1097"/>
      <c r="K130" s="1097"/>
      <c r="L130" s="1097"/>
      <c r="M130" s="1097"/>
      <c r="N130" s="1097"/>
      <c r="O130" s="1097"/>
    </row>
    <row r="131" spans="1:16" ht="18">
      <c r="A131" s="1097" t="s">
        <v>1228</v>
      </c>
      <c r="B131" s="1097"/>
      <c r="C131" s="1097"/>
      <c r="D131" s="1097"/>
      <c r="E131" s="1097"/>
      <c r="F131" s="1097"/>
      <c r="G131" s="1097"/>
      <c r="H131" s="1097"/>
      <c r="I131" s="1097"/>
      <c r="J131" s="1097"/>
      <c r="K131" s="1097"/>
      <c r="L131" s="1097"/>
      <c r="M131" s="1097"/>
      <c r="N131" s="1097"/>
      <c r="O131" s="1097"/>
    </row>
    <row r="132" spans="1:16" ht="18">
      <c r="A132" s="1097" t="s">
        <v>1513</v>
      </c>
      <c r="B132" s="1097"/>
      <c r="C132" s="1097"/>
      <c r="D132" s="1097"/>
      <c r="E132" s="1097"/>
      <c r="F132" s="1097"/>
      <c r="G132" s="1097"/>
      <c r="H132" s="1097"/>
      <c r="I132" s="1097"/>
      <c r="J132" s="1097"/>
      <c r="K132" s="1097"/>
      <c r="L132" s="1097"/>
      <c r="M132" s="1097"/>
      <c r="N132" s="1097"/>
      <c r="O132" s="1097"/>
    </row>
    <row r="133" spans="1:16" ht="18">
      <c r="A133" s="1098" t="s">
        <v>2</v>
      </c>
      <c r="B133" s="1098"/>
      <c r="C133" s="1098"/>
      <c r="D133" s="1098"/>
      <c r="E133" s="1098"/>
      <c r="F133" s="1098"/>
      <c r="G133" s="1098"/>
      <c r="H133" s="1098"/>
      <c r="I133" s="1098"/>
      <c r="J133" s="1098"/>
      <c r="K133" s="1098"/>
      <c r="L133" s="1098"/>
      <c r="M133" s="1098"/>
      <c r="N133" s="1098"/>
      <c r="O133" s="1098"/>
    </row>
    <row r="134" spans="1:16" ht="15.75" thickBot="1">
      <c r="A134" s="562"/>
      <c r="B134" s="563"/>
      <c r="C134" s="564"/>
      <c r="D134" s="563"/>
      <c r="E134" s="563"/>
      <c r="F134" s="563"/>
      <c r="G134" s="563"/>
      <c r="H134" s="563"/>
      <c r="I134" s="564"/>
      <c r="J134" s="565"/>
      <c r="K134" s="563"/>
      <c r="L134" s="563"/>
      <c r="M134" s="563"/>
      <c r="N134" s="563"/>
      <c r="O134" s="556"/>
    </row>
    <row r="135" spans="1:16" ht="27.75" thickTop="1" thickBot="1">
      <c r="A135" s="258" t="s">
        <v>1225</v>
      </c>
      <c r="B135" s="258" t="s">
        <v>342</v>
      </c>
      <c r="C135" s="258" t="s">
        <v>403</v>
      </c>
      <c r="D135" s="258" t="s">
        <v>340</v>
      </c>
      <c r="E135" s="258" t="s">
        <v>339</v>
      </c>
      <c r="F135" s="258" t="s">
        <v>334</v>
      </c>
      <c r="G135" s="258" t="s">
        <v>337</v>
      </c>
      <c r="H135" s="258" t="s">
        <v>335</v>
      </c>
      <c r="I135" s="258" t="s">
        <v>344</v>
      </c>
      <c r="J135" s="258" t="s">
        <v>341</v>
      </c>
      <c r="K135" s="258" t="s">
        <v>338</v>
      </c>
      <c r="L135" s="258" t="s">
        <v>336</v>
      </c>
      <c r="M135" s="258" t="s">
        <v>343</v>
      </c>
      <c r="N135" s="557" t="s">
        <v>712</v>
      </c>
      <c r="O135" s="259" t="s">
        <v>1224</v>
      </c>
    </row>
    <row r="136" spans="1:16" ht="15.75" thickTop="1">
      <c r="A136" s="260" t="s">
        <v>1222</v>
      </c>
      <c r="B136" s="271">
        <v>2418430.7780399998</v>
      </c>
      <c r="C136" s="271">
        <v>5048401.67875</v>
      </c>
      <c r="D136" s="271">
        <v>1827851.5907999999</v>
      </c>
      <c r="E136" s="271">
        <v>1443055.61595</v>
      </c>
      <c r="F136" s="271">
        <v>1074300</v>
      </c>
      <c r="G136" s="271">
        <v>400000</v>
      </c>
      <c r="H136" s="271">
        <v>539600</v>
      </c>
      <c r="I136" s="271">
        <v>953000</v>
      </c>
      <c r="J136" s="271">
        <v>0</v>
      </c>
      <c r="K136" s="271">
        <v>578026.35707000003</v>
      </c>
      <c r="L136" s="271">
        <v>90000</v>
      </c>
      <c r="M136" s="271">
        <v>60000</v>
      </c>
      <c r="N136" s="271">
        <f>SUM(A136:M136)</f>
        <v>14432666.020610001</v>
      </c>
      <c r="O136" s="567">
        <v>0.13595209668644095</v>
      </c>
      <c r="P136" s="230"/>
    </row>
    <row r="137" spans="1:16">
      <c r="A137" s="260" t="s">
        <v>1221</v>
      </c>
      <c r="B137" s="271">
        <v>4975606.4896999998</v>
      </c>
      <c r="C137" s="271">
        <v>3067177.0645700004</v>
      </c>
      <c r="D137" s="271">
        <v>7181584.6947799996</v>
      </c>
      <c r="E137" s="271">
        <v>3876128.6414399999</v>
      </c>
      <c r="F137" s="271">
        <v>4669090.5300200004</v>
      </c>
      <c r="G137" s="271">
        <v>3478378.6639999999</v>
      </c>
      <c r="H137" s="271">
        <v>1688230.2931400002</v>
      </c>
      <c r="I137" s="271">
        <v>2335972.0550799998</v>
      </c>
      <c r="J137" s="271">
        <v>8000</v>
      </c>
      <c r="K137" s="271">
        <v>2456517.4494499997</v>
      </c>
      <c r="L137" s="271">
        <v>473500</v>
      </c>
      <c r="M137" s="271">
        <v>1125000</v>
      </c>
      <c r="N137" s="271">
        <f t="shared" ref="N137:N149" si="18">SUM(A137:M137)</f>
        <v>35335185.882180005</v>
      </c>
      <c r="O137" s="567">
        <v>0.33284859502932368</v>
      </c>
      <c r="P137" s="230"/>
    </row>
    <row r="138" spans="1:16">
      <c r="A138" s="260" t="s">
        <v>1220</v>
      </c>
      <c r="B138" s="271">
        <v>3555045.4864599998</v>
      </c>
      <c r="C138" s="271">
        <v>3123611.30321</v>
      </c>
      <c r="D138" s="271">
        <v>4947962.6305900002</v>
      </c>
      <c r="E138" s="271">
        <v>3444790.8266599998</v>
      </c>
      <c r="F138" s="271">
        <v>2622645.4407199998</v>
      </c>
      <c r="G138" s="271">
        <v>2764065.3402600004</v>
      </c>
      <c r="H138" s="271">
        <v>3832514</v>
      </c>
      <c r="I138" s="271">
        <v>3469613.75832</v>
      </c>
      <c r="J138" s="271">
        <v>0</v>
      </c>
      <c r="K138" s="271">
        <v>5106257.5957500003</v>
      </c>
      <c r="L138" s="271">
        <v>1519620</v>
      </c>
      <c r="M138" s="271">
        <v>1258735.6346199999</v>
      </c>
      <c r="N138" s="271">
        <f t="shared" si="18"/>
        <v>35644862.016590007</v>
      </c>
      <c r="O138" s="567">
        <v>0.33576566660200963</v>
      </c>
      <c r="P138" s="230"/>
    </row>
    <row r="139" spans="1:16">
      <c r="A139" s="260" t="s">
        <v>1219</v>
      </c>
      <c r="B139" s="271">
        <v>1313856.77752</v>
      </c>
      <c r="C139" s="271">
        <v>994585.07600999996</v>
      </c>
      <c r="D139" s="271">
        <v>1613365.53675</v>
      </c>
      <c r="E139" s="271">
        <v>324148.3</v>
      </c>
      <c r="F139" s="271">
        <v>645326.50224000006</v>
      </c>
      <c r="G139" s="271">
        <v>430159.00306999998</v>
      </c>
      <c r="H139" s="271">
        <v>933688.47759000002</v>
      </c>
      <c r="I139" s="271">
        <v>1266560.3625999999</v>
      </c>
      <c r="J139" s="271">
        <v>4665.4764299999997</v>
      </c>
      <c r="K139" s="271">
        <v>839539.9887000001</v>
      </c>
      <c r="L139" s="271">
        <v>240789.7647</v>
      </c>
      <c r="M139" s="271">
        <v>472944.64691000001</v>
      </c>
      <c r="N139" s="271">
        <f t="shared" si="18"/>
        <v>9079629.9125199988</v>
      </c>
      <c r="O139" s="567">
        <v>8.5527838168034331E-2</v>
      </c>
      <c r="P139" s="230"/>
    </row>
    <row r="140" spans="1:16">
      <c r="A140" s="260" t="s">
        <v>1218</v>
      </c>
      <c r="B140" s="271">
        <v>486509.28667</v>
      </c>
      <c r="C140" s="271">
        <v>356060.25477999996</v>
      </c>
      <c r="D140" s="271">
        <v>816572.55633000005</v>
      </c>
      <c r="E140" s="271">
        <v>256564.81675999999</v>
      </c>
      <c r="F140" s="271">
        <v>379278.63962999999</v>
      </c>
      <c r="G140" s="271">
        <v>243685.76775</v>
      </c>
      <c r="H140" s="271">
        <v>342176.21574999997</v>
      </c>
      <c r="I140" s="271">
        <v>573636.42502999993</v>
      </c>
      <c r="J140" s="271">
        <v>1733.7433000000001</v>
      </c>
      <c r="K140" s="271">
        <v>674401.93588</v>
      </c>
      <c r="L140" s="271">
        <v>151477.69953000001</v>
      </c>
      <c r="M140" s="271">
        <v>275726.76089999999</v>
      </c>
      <c r="N140" s="271">
        <f t="shared" si="18"/>
        <v>4557824.10231</v>
      </c>
      <c r="O140" s="567">
        <v>4.2933560726215049E-2</v>
      </c>
      <c r="P140" s="230"/>
    </row>
    <row r="141" spans="1:16">
      <c r="A141" s="260" t="s">
        <v>1217</v>
      </c>
      <c r="B141" s="271">
        <v>162892.76582</v>
      </c>
      <c r="C141" s="271">
        <v>281612.63630000001</v>
      </c>
      <c r="D141" s="271">
        <v>259867.74565</v>
      </c>
      <c r="E141" s="271">
        <v>80312.217139999993</v>
      </c>
      <c r="F141" s="271">
        <v>61186.633270000006</v>
      </c>
      <c r="G141" s="271">
        <v>135125.53339</v>
      </c>
      <c r="H141" s="271">
        <v>80189.437040000004</v>
      </c>
      <c r="I141" s="271">
        <v>347782.84852</v>
      </c>
      <c r="J141" s="271">
        <v>0</v>
      </c>
      <c r="K141" s="271">
        <v>296191.36157999997</v>
      </c>
      <c r="L141" s="271">
        <v>64953.158259999997</v>
      </c>
      <c r="M141" s="271">
        <v>312588.10956000001</v>
      </c>
      <c r="N141" s="271">
        <f t="shared" si="18"/>
        <v>2082702.4465299998</v>
      </c>
      <c r="O141" s="567">
        <v>1.9618535063126632E-2</v>
      </c>
      <c r="P141" s="230"/>
    </row>
    <row r="142" spans="1:16">
      <c r="A142" s="260" t="s">
        <v>1216</v>
      </c>
      <c r="B142" s="271">
        <v>14166.981380000001</v>
      </c>
      <c r="C142" s="271">
        <v>149489.87208</v>
      </c>
      <c r="D142" s="271">
        <v>49071.06121</v>
      </c>
      <c r="E142" s="271">
        <v>5386.16831</v>
      </c>
      <c r="F142" s="271">
        <v>4280.4360099999994</v>
      </c>
      <c r="G142" s="271">
        <v>9154</v>
      </c>
      <c r="H142" s="271">
        <v>4220.4380300000003</v>
      </c>
      <c r="I142" s="271">
        <v>208106.53340000001</v>
      </c>
      <c r="J142" s="271">
        <v>260.82851999999997</v>
      </c>
      <c r="K142" s="271">
        <v>132620.37284</v>
      </c>
      <c r="L142" s="271">
        <v>15205.7268</v>
      </c>
      <c r="M142" s="271">
        <v>275154.93831</v>
      </c>
      <c r="N142" s="271">
        <f t="shared" si="18"/>
        <v>867117.35688999994</v>
      </c>
      <c r="O142" s="567">
        <v>8.1680281781659272E-3</v>
      </c>
      <c r="P142" s="230"/>
    </row>
    <row r="143" spans="1:16">
      <c r="A143" s="260" t="s">
        <v>1215</v>
      </c>
      <c r="B143" s="271">
        <v>7837.3607999999995</v>
      </c>
      <c r="C143" s="271">
        <v>177917.66422000001</v>
      </c>
      <c r="D143" s="271">
        <v>36307.730329999999</v>
      </c>
      <c r="E143" s="271">
        <v>1572.8064899999999</v>
      </c>
      <c r="F143" s="271">
        <v>3253.0815699999998</v>
      </c>
      <c r="G143" s="271">
        <v>1789.19273</v>
      </c>
      <c r="H143" s="271">
        <v>3908.8034700000003</v>
      </c>
      <c r="I143" s="271">
        <v>208771.5631</v>
      </c>
      <c r="J143" s="271">
        <v>0</v>
      </c>
      <c r="K143" s="271">
        <v>179122.34338000001</v>
      </c>
      <c r="L143" s="271">
        <v>10875.420269999999</v>
      </c>
      <c r="M143" s="271">
        <v>354422.62529</v>
      </c>
      <c r="N143" s="271">
        <f t="shared" si="18"/>
        <v>985778.59164999996</v>
      </c>
      <c r="O143" s="567">
        <v>9.2857872697978527E-3</v>
      </c>
      <c r="P143" s="230"/>
    </row>
    <row r="144" spans="1:16">
      <c r="A144" s="260" t="s">
        <v>1214</v>
      </c>
      <c r="B144" s="271">
        <v>1076.6041499999999</v>
      </c>
      <c r="C144" s="271">
        <v>71983.962980000011</v>
      </c>
      <c r="D144" s="271">
        <v>15020.687539999999</v>
      </c>
      <c r="E144" s="271">
        <v>1143.14436</v>
      </c>
      <c r="F144" s="271">
        <v>1073.95171</v>
      </c>
      <c r="G144" s="271">
        <v>233.54881</v>
      </c>
      <c r="H144" s="271">
        <v>596.96560999999997</v>
      </c>
      <c r="I144" s="271">
        <v>106225.82687999999</v>
      </c>
      <c r="J144" s="271">
        <v>0</v>
      </c>
      <c r="K144" s="271">
        <v>62574.567520000004</v>
      </c>
      <c r="L144" s="271">
        <v>3575.2981099999997</v>
      </c>
      <c r="M144" s="271">
        <v>157521.19274999999</v>
      </c>
      <c r="N144" s="271">
        <f t="shared" si="18"/>
        <v>421025.75042</v>
      </c>
      <c r="O144" s="567">
        <v>3.9659570481879658E-3</v>
      </c>
      <c r="P144" s="230"/>
    </row>
    <row r="145" spans="1:16">
      <c r="A145" s="260" t="s">
        <v>1213</v>
      </c>
      <c r="B145" s="271">
        <v>16261.727419999999</v>
      </c>
      <c r="C145" s="271">
        <v>198978.07234000001</v>
      </c>
      <c r="D145" s="271">
        <v>38356.430310000003</v>
      </c>
      <c r="E145" s="271">
        <v>3838.1277</v>
      </c>
      <c r="F145" s="271">
        <v>596.26986999999997</v>
      </c>
      <c r="G145" s="271">
        <v>4770.8462800000007</v>
      </c>
      <c r="H145" s="271">
        <v>4523.0866900000001</v>
      </c>
      <c r="I145" s="271">
        <v>231903.50483000002</v>
      </c>
      <c r="J145" s="271">
        <v>0</v>
      </c>
      <c r="K145" s="271">
        <v>174804.44493999999</v>
      </c>
      <c r="L145" s="271">
        <v>11825.680289999998</v>
      </c>
      <c r="M145" s="271">
        <v>449276.5661</v>
      </c>
      <c r="N145" s="271">
        <f t="shared" si="18"/>
        <v>1135134.7567700001</v>
      </c>
      <c r="O145" s="567">
        <v>1.069268491241732E-2</v>
      </c>
      <c r="P145" s="230"/>
    </row>
    <row r="146" spans="1:16">
      <c r="A146" s="260" t="s">
        <v>1212</v>
      </c>
      <c r="B146" s="271">
        <v>10852.54076</v>
      </c>
      <c r="C146" s="271">
        <v>149986.02146000002</v>
      </c>
      <c r="D146" s="271">
        <v>30577.901519999999</v>
      </c>
      <c r="E146" s="271">
        <v>2693.9677999999999</v>
      </c>
      <c r="F146" s="271">
        <v>1130.0610900000001</v>
      </c>
      <c r="G146" s="271">
        <v>3097.5310499999996</v>
      </c>
      <c r="H146" s="271">
        <v>1634.5838600000002</v>
      </c>
      <c r="I146" s="271">
        <v>166508.71212000001</v>
      </c>
      <c r="J146" s="271">
        <v>0</v>
      </c>
      <c r="K146" s="271">
        <v>147235.27854</v>
      </c>
      <c r="L146" s="271">
        <v>13159.99242</v>
      </c>
      <c r="M146" s="271">
        <v>367964.09818000003</v>
      </c>
      <c r="N146" s="271">
        <f t="shared" si="18"/>
        <v>894840.68880000012</v>
      </c>
      <c r="O146" s="567">
        <v>8.4291750165197288E-3</v>
      </c>
      <c r="P146" s="230"/>
    </row>
    <row r="147" spans="1:16">
      <c r="A147" s="260" t="s">
        <v>1211</v>
      </c>
      <c r="B147" s="271">
        <v>7337.2965999999997</v>
      </c>
      <c r="C147" s="271">
        <v>96557.282400000011</v>
      </c>
      <c r="D147" s="271">
        <v>18025.617409999999</v>
      </c>
      <c r="E147" s="271">
        <v>2062.63328</v>
      </c>
      <c r="F147" s="271">
        <v>1172.7933500000001</v>
      </c>
      <c r="G147" s="271">
        <v>1941.8356299999998</v>
      </c>
      <c r="H147" s="271">
        <v>1596.5163</v>
      </c>
      <c r="I147" s="271">
        <v>117746.52856999999</v>
      </c>
      <c r="J147" s="271">
        <v>29.30791</v>
      </c>
      <c r="K147" s="271">
        <v>117949.40539</v>
      </c>
      <c r="L147" s="271">
        <v>6438.8307100000002</v>
      </c>
      <c r="M147" s="271">
        <v>275521.98411000002</v>
      </c>
      <c r="N147" s="271">
        <f t="shared" si="18"/>
        <v>646380.0316600001</v>
      </c>
      <c r="O147" s="567">
        <v>6.088737897415224E-3</v>
      </c>
      <c r="P147" s="230"/>
    </row>
    <row r="148" spans="1:16">
      <c r="A148" s="260" t="s">
        <v>1210</v>
      </c>
      <c r="B148" s="271">
        <v>64.334199999999996</v>
      </c>
      <c r="C148" s="271">
        <v>4928.5522499999997</v>
      </c>
      <c r="D148" s="271">
        <v>919.82193000000007</v>
      </c>
      <c r="E148" s="271">
        <v>69.236949999999993</v>
      </c>
      <c r="F148" s="271">
        <v>107.26847000000001</v>
      </c>
      <c r="G148" s="271">
        <v>22.92933</v>
      </c>
      <c r="H148" s="271">
        <v>112.67401</v>
      </c>
      <c r="I148" s="271">
        <v>2932.33527</v>
      </c>
      <c r="J148" s="271">
        <v>0</v>
      </c>
      <c r="K148" s="271">
        <v>1435.07762</v>
      </c>
      <c r="L148" s="271">
        <v>637.02796999999998</v>
      </c>
      <c r="M148" s="271">
        <v>18670.726010000002</v>
      </c>
      <c r="N148" s="271">
        <f t="shared" si="18"/>
        <v>29899.98401</v>
      </c>
      <c r="O148" s="567">
        <v>2.8165035560621607E-4</v>
      </c>
      <c r="P148" s="230"/>
    </row>
    <row r="149" spans="1:16" ht="15.75" thickBot="1">
      <c r="A149" s="260" t="s">
        <v>1209</v>
      </c>
      <c r="B149" s="271">
        <v>278.33863000000002</v>
      </c>
      <c r="C149" s="271">
        <v>4868.5479299999997</v>
      </c>
      <c r="D149" s="271">
        <v>534.71381000000008</v>
      </c>
      <c r="E149" s="271">
        <v>35.858470000000004</v>
      </c>
      <c r="F149" s="271">
        <v>1.01057</v>
      </c>
      <c r="G149" s="271">
        <v>28.867509999999999</v>
      </c>
      <c r="H149" s="271">
        <v>7.03817</v>
      </c>
      <c r="I149" s="271">
        <v>12477.275160000001</v>
      </c>
      <c r="J149" s="271">
        <v>0</v>
      </c>
      <c r="K149" s="271">
        <v>5103.2667799999999</v>
      </c>
      <c r="L149" s="271">
        <v>417.02</v>
      </c>
      <c r="M149" s="271">
        <v>23137.532030000002</v>
      </c>
      <c r="N149" s="271">
        <f t="shared" si="18"/>
        <v>46889.469060000003</v>
      </c>
      <c r="O149" s="567">
        <v>4.4168704673951651E-4</v>
      </c>
      <c r="P149" s="230"/>
    </row>
    <row r="150" spans="1:16" ht="16.5" thickTop="1" thickBot="1">
      <c r="A150" s="257" t="s">
        <v>7</v>
      </c>
      <c r="B150" s="272">
        <f>SUM(B136:B149)</f>
        <v>12970216.76815</v>
      </c>
      <c r="C150" s="272">
        <f t="shared" ref="C150:N150" si="19">SUM(C136:C149)</f>
        <v>13726157.989280002</v>
      </c>
      <c r="D150" s="272">
        <f t="shared" si="19"/>
        <v>16836018.718960002</v>
      </c>
      <c r="E150" s="272">
        <f t="shared" si="19"/>
        <v>9441802.3613100015</v>
      </c>
      <c r="F150" s="272">
        <f t="shared" si="19"/>
        <v>9463442.6185199991</v>
      </c>
      <c r="G150" s="272">
        <f t="shared" si="19"/>
        <v>7472453.0598099995</v>
      </c>
      <c r="H150" s="272">
        <f t="shared" si="19"/>
        <v>7432998.5296599995</v>
      </c>
      <c r="I150" s="272">
        <f t="shared" si="19"/>
        <v>10001237.728880001</v>
      </c>
      <c r="J150" s="272">
        <f t="shared" si="19"/>
        <v>14689.356159999998</v>
      </c>
      <c r="K150" s="272">
        <f t="shared" si="19"/>
        <v>10771779.445440002</v>
      </c>
      <c r="L150" s="272">
        <f t="shared" si="19"/>
        <v>2602475.6190599999</v>
      </c>
      <c r="M150" s="272">
        <f t="shared" si="19"/>
        <v>5426664.814770001</v>
      </c>
      <c r="N150" s="272">
        <f t="shared" si="19"/>
        <v>106159937.01000001</v>
      </c>
      <c r="O150" s="568">
        <v>1</v>
      </c>
      <c r="P150" s="230"/>
    </row>
    <row r="151" spans="1:16" ht="16.5" thickTop="1" thickBot="1">
      <c r="A151" s="264" t="s">
        <v>1208</v>
      </c>
      <c r="B151" s="232">
        <v>0.12217619125874422</v>
      </c>
      <c r="C151" s="232">
        <v>0.12929696810188415</v>
      </c>
      <c r="D151" s="232">
        <v>0.15859107675783654</v>
      </c>
      <c r="E151" s="232">
        <v>8.8939411865142745E-2</v>
      </c>
      <c r="F151" s="232">
        <v>8.9143257664410308E-2</v>
      </c>
      <c r="G151" s="232">
        <v>7.0388635018746412E-2</v>
      </c>
      <c r="H151" s="232">
        <v>7.0016983233136515E-2</v>
      </c>
      <c r="I151" s="232">
        <v>9.4209152817582298E-2</v>
      </c>
      <c r="J151" s="232">
        <v>1.3837005346580317E-4</v>
      </c>
      <c r="K151" s="232">
        <v>0.10146746266838239</v>
      </c>
      <c r="L151" s="232">
        <v>2.4514668078739092E-2</v>
      </c>
      <c r="M151" s="232">
        <v>5.1117822481929531E-2</v>
      </c>
      <c r="N151" s="232">
        <v>1</v>
      </c>
      <c r="O151" s="559"/>
    </row>
    <row r="152" spans="1:16" ht="27.75" thickTop="1" thickBot="1">
      <c r="A152" s="258" t="s">
        <v>1223</v>
      </c>
      <c r="B152" s="258" t="s">
        <v>342</v>
      </c>
      <c r="C152" s="258" t="s">
        <v>403</v>
      </c>
      <c r="D152" s="258" t="s">
        <v>340</v>
      </c>
      <c r="E152" s="258" t="s">
        <v>339</v>
      </c>
      <c r="F152" s="258" t="s">
        <v>334</v>
      </c>
      <c r="G152" s="258" t="s">
        <v>337</v>
      </c>
      <c r="H152" s="258" t="s">
        <v>335</v>
      </c>
      <c r="I152" s="258" t="s">
        <v>344</v>
      </c>
      <c r="J152" s="258" t="s">
        <v>341</v>
      </c>
      <c r="K152" s="258" t="s">
        <v>338</v>
      </c>
      <c r="L152" s="258" t="s">
        <v>336</v>
      </c>
      <c r="M152" s="258" t="s">
        <v>343</v>
      </c>
      <c r="N152" s="557" t="s">
        <v>712</v>
      </c>
      <c r="O152" s="259" t="s">
        <v>1097</v>
      </c>
    </row>
    <row r="153" spans="1:16" ht="15.75" thickTop="1">
      <c r="A153" s="260" t="s">
        <v>1222</v>
      </c>
      <c r="B153" s="271">
        <v>98</v>
      </c>
      <c r="C153" s="271">
        <v>88</v>
      </c>
      <c r="D153" s="271">
        <v>70</v>
      </c>
      <c r="E153" s="271">
        <v>62</v>
      </c>
      <c r="F153" s="271">
        <v>49</v>
      </c>
      <c r="G153" s="271">
        <v>18</v>
      </c>
      <c r="H153" s="271">
        <v>28</v>
      </c>
      <c r="I153" s="271">
        <v>40</v>
      </c>
      <c r="J153" s="271">
        <v>0</v>
      </c>
      <c r="K153" s="271">
        <v>23</v>
      </c>
      <c r="L153" s="271">
        <v>5</v>
      </c>
      <c r="M153" s="271">
        <v>4</v>
      </c>
      <c r="N153" s="271">
        <f>SUM(A153:M153)</f>
        <v>485</v>
      </c>
      <c r="O153" s="232">
        <v>3.3684298255361707E-3</v>
      </c>
      <c r="P153" s="230"/>
    </row>
    <row r="154" spans="1:16">
      <c r="A154" s="260" t="s">
        <v>1221</v>
      </c>
      <c r="B154" s="271">
        <v>502</v>
      </c>
      <c r="C154" s="271">
        <v>309</v>
      </c>
      <c r="D154" s="271">
        <v>743</v>
      </c>
      <c r="E154" s="271">
        <v>397</v>
      </c>
      <c r="F154" s="271">
        <v>469</v>
      </c>
      <c r="G154" s="271">
        <v>350</v>
      </c>
      <c r="H154" s="271">
        <v>180</v>
      </c>
      <c r="I154" s="271">
        <v>243</v>
      </c>
      <c r="J154" s="271">
        <v>1</v>
      </c>
      <c r="K154" s="271">
        <v>251</v>
      </c>
      <c r="L154" s="271">
        <v>50</v>
      </c>
      <c r="M154" s="271">
        <v>116</v>
      </c>
      <c r="N154" s="271">
        <f t="shared" ref="N154:N167" si="20">SUM(A154:M154)</f>
        <v>3611</v>
      </c>
      <c r="O154" s="232">
        <v>2.5079175463940437E-2</v>
      </c>
      <c r="P154" s="230"/>
    </row>
    <row r="155" spans="1:16">
      <c r="A155" s="260" t="s">
        <v>1220</v>
      </c>
      <c r="B155" s="271">
        <v>712</v>
      </c>
      <c r="C155" s="271">
        <v>606</v>
      </c>
      <c r="D155" s="271">
        <v>971</v>
      </c>
      <c r="E155" s="271">
        <v>685</v>
      </c>
      <c r="F155" s="271">
        <v>534</v>
      </c>
      <c r="G155" s="271">
        <v>548</v>
      </c>
      <c r="H155" s="271">
        <v>771</v>
      </c>
      <c r="I155" s="271">
        <v>693</v>
      </c>
      <c r="J155" s="271">
        <v>0</v>
      </c>
      <c r="K155" s="271">
        <v>1026</v>
      </c>
      <c r="L155" s="271">
        <v>309</v>
      </c>
      <c r="M155" s="271">
        <v>255</v>
      </c>
      <c r="N155" s="271">
        <f t="shared" si="20"/>
        <v>7110</v>
      </c>
      <c r="O155" s="232">
        <v>4.9380486720746748E-2</v>
      </c>
      <c r="P155" s="230"/>
    </row>
    <row r="156" spans="1:16">
      <c r="A156" s="260" t="s">
        <v>1219</v>
      </c>
      <c r="B156" s="271">
        <v>580</v>
      </c>
      <c r="C156" s="271">
        <v>446</v>
      </c>
      <c r="D156" s="271">
        <v>706</v>
      </c>
      <c r="E156" s="271">
        <v>148</v>
      </c>
      <c r="F156" s="271">
        <v>297</v>
      </c>
      <c r="G156" s="271">
        <v>191</v>
      </c>
      <c r="H156" s="271">
        <v>404</v>
      </c>
      <c r="I156" s="271">
        <v>603</v>
      </c>
      <c r="J156" s="271">
        <v>2</v>
      </c>
      <c r="K156" s="271">
        <v>376</v>
      </c>
      <c r="L156" s="271">
        <v>99</v>
      </c>
      <c r="M156" s="271">
        <v>209</v>
      </c>
      <c r="N156" s="271">
        <f t="shared" si="20"/>
        <v>4061</v>
      </c>
      <c r="O156" s="232">
        <v>2.8204522724747196E-2</v>
      </c>
      <c r="P156" s="230"/>
    </row>
    <row r="157" spans="1:16">
      <c r="A157" s="260" t="s">
        <v>1218</v>
      </c>
      <c r="B157" s="271">
        <v>478</v>
      </c>
      <c r="C157" s="271">
        <v>333</v>
      </c>
      <c r="D157" s="271">
        <v>809</v>
      </c>
      <c r="E157" s="271">
        <v>248</v>
      </c>
      <c r="F157" s="271">
        <v>377</v>
      </c>
      <c r="G157" s="271">
        <v>231</v>
      </c>
      <c r="H157" s="271">
        <v>332</v>
      </c>
      <c r="I157" s="271">
        <v>568</v>
      </c>
      <c r="J157" s="271">
        <v>2</v>
      </c>
      <c r="K157" s="271">
        <v>667</v>
      </c>
      <c r="L157" s="271">
        <v>153</v>
      </c>
      <c r="M157" s="271">
        <v>292</v>
      </c>
      <c r="N157" s="271">
        <f t="shared" si="20"/>
        <v>4490</v>
      </c>
      <c r="O157" s="232">
        <v>3.1184020446716303E-2</v>
      </c>
      <c r="P157" s="230"/>
    </row>
    <row r="158" spans="1:16">
      <c r="A158" s="260" t="s">
        <v>1217</v>
      </c>
      <c r="B158" s="271">
        <v>285</v>
      </c>
      <c r="C158" s="271">
        <v>552</v>
      </c>
      <c r="D158" s="271">
        <v>489</v>
      </c>
      <c r="E158" s="271">
        <v>135</v>
      </c>
      <c r="F158" s="271">
        <v>123</v>
      </c>
      <c r="G158" s="271">
        <v>228</v>
      </c>
      <c r="H158" s="271">
        <v>159</v>
      </c>
      <c r="I158" s="271">
        <v>743</v>
      </c>
      <c r="J158" s="271">
        <v>0</v>
      </c>
      <c r="K158" s="271">
        <v>584</v>
      </c>
      <c r="L158" s="271">
        <v>133</v>
      </c>
      <c r="M158" s="271">
        <v>675</v>
      </c>
      <c r="N158" s="271">
        <f t="shared" si="20"/>
        <v>4106</v>
      </c>
      <c r="O158" s="232">
        <v>2.851705745082787E-2</v>
      </c>
      <c r="P158" s="230"/>
    </row>
    <row r="159" spans="1:16">
      <c r="A159" s="260" t="s">
        <v>1216</v>
      </c>
      <c r="B159" s="271">
        <v>48</v>
      </c>
      <c r="C159" s="271">
        <v>550</v>
      </c>
      <c r="D159" s="271">
        <v>178</v>
      </c>
      <c r="E159" s="271">
        <v>20</v>
      </c>
      <c r="F159" s="271">
        <v>16</v>
      </c>
      <c r="G159" s="271">
        <v>28</v>
      </c>
      <c r="H159" s="271">
        <v>16</v>
      </c>
      <c r="I159" s="271">
        <v>791</v>
      </c>
      <c r="J159" s="271">
        <v>1</v>
      </c>
      <c r="K159" s="271">
        <v>502</v>
      </c>
      <c r="L159" s="271">
        <v>58</v>
      </c>
      <c r="M159" s="271">
        <v>1047</v>
      </c>
      <c r="N159" s="271">
        <f t="shared" si="20"/>
        <v>3255</v>
      </c>
      <c r="O159" s="232">
        <v>2.2606678519835537E-2</v>
      </c>
      <c r="P159" s="230"/>
    </row>
    <row r="160" spans="1:16">
      <c r="A160" s="260" t="s">
        <v>1215</v>
      </c>
      <c r="B160" s="271">
        <v>43</v>
      </c>
      <c r="C160" s="271">
        <v>1024</v>
      </c>
      <c r="D160" s="271">
        <v>214</v>
      </c>
      <c r="E160" s="271">
        <v>9</v>
      </c>
      <c r="F160" s="271">
        <v>18</v>
      </c>
      <c r="G160" s="271">
        <v>11</v>
      </c>
      <c r="H160" s="271">
        <v>23</v>
      </c>
      <c r="I160" s="271">
        <v>1232</v>
      </c>
      <c r="J160" s="271">
        <v>0</v>
      </c>
      <c r="K160" s="271">
        <v>1017</v>
      </c>
      <c r="L160" s="271">
        <v>62</v>
      </c>
      <c r="M160" s="271">
        <v>2065</v>
      </c>
      <c r="N160" s="271">
        <f t="shared" si="20"/>
        <v>5718</v>
      </c>
      <c r="O160" s="232">
        <v>3.9712745860651183E-2</v>
      </c>
      <c r="P160" s="230"/>
    </row>
    <row r="161" spans="1:16">
      <c r="A161" s="260" t="s">
        <v>1214</v>
      </c>
      <c r="B161" s="271">
        <v>9</v>
      </c>
      <c r="C161" s="271">
        <v>617</v>
      </c>
      <c r="D161" s="271">
        <v>131</v>
      </c>
      <c r="E161" s="271">
        <v>10</v>
      </c>
      <c r="F161" s="271">
        <v>9</v>
      </c>
      <c r="G161" s="271">
        <v>2</v>
      </c>
      <c r="H161" s="271">
        <v>5</v>
      </c>
      <c r="I161" s="271">
        <v>911</v>
      </c>
      <c r="J161" s="271">
        <v>0</v>
      </c>
      <c r="K161" s="271">
        <v>535</v>
      </c>
      <c r="L161" s="271">
        <v>31</v>
      </c>
      <c r="M161" s="271">
        <v>1343</v>
      </c>
      <c r="N161" s="271">
        <f t="shared" si="20"/>
        <v>3603</v>
      </c>
      <c r="O161" s="232">
        <v>2.502361373485943E-2</v>
      </c>
      <c r="P161" s="230"/>
    </row>
    <row r="162" spans="1:16">
      <c r="A162" s="260" t="s">
        <v>1213</v>
      </c>
      <c r="B162" s="271">
        <v>223</v>
      </c>
      <c r="C162" s="271">
        <v>2258</v>
      </c>
      <c r="D162" s="271">
        <v>469</v>
      </c>
      <c r="E162" s="271">
        <v>49</v>
      </c>
      <c r="F162" s="271">
        <v>7</v>
      </c>
      <c r="G162" s="271">
        <v>58</v>
      </c>
      <c r="H162" s="271">
        <v>54</v>
      </c>
      <c r="I162" s="271">
        <v>2638</v>
      </c>
      <c r="J162" s="271">
        <v>0</v>
      </c>
      <c r="K162" s="271">
        <v>2024</v>
      </c>
      <c r="L162" s="271">
        <v>132</v>
      </c>
      <c r="M162" s="271">
        <v>5167</v>
      </c>
      <c r="N162" s="271">
        <f t="shared" si="20"/>
        <v>13079</v>
      </c>
      <c r="O162" s="232">
        <v>9.0836481831314597E-2</v>
      </c>
      <c r="P162" s="230"/>
    </row>
    <row r="163" spans="1:16">
      <c r="A163" s="260" t="s">
        <v>1212</v>
      </c>
      <c r="B163" s="271">
        <v>228</v>
      </c>
      <c r="C163" s="271">
        <v>3076</v>
      </c>
      <c r="D163" s="271">
        <v>625</v>
      </c>
      <c r="E163" s="271">
        <v>56</v>
      </c>
      <c r="F163" s="271">
        <v>24</v>
      </c>
      <c r="G163" s="271">
        <v>64</v>
      </c>
      <c r="H163" s="271">
        <v>34</v>
      </c>
      <c r="I163" s="271">
        <v>3463</v>
      </c>
      <c r="J163" s="271">
        <v>0</v>
      </c>
      <c r="K163" s="271">
        <v>3040</v>
      </c>
      <c r="L163" s="271">
        <v>284</v>
      </c>
      <c r="M163" s="271">
        <v>7558</v>
      </c>
      <c r="N163" s="271">
        <f t="shared" si="20"/>
        <v>18452</v>
      </c>
      <c r="O163" s="232">
        <v>0.12815312812534727</v>
      </c>
      <c r="P163" s="230"/>
    </row>
    <row r="164" spans="1:16">
      <c r="A164" s="260" t="s">
        <v>1211</v>
      </c>
      <c r="B164" s="271">
        <v>452</v>
      </c>
      <c r="C164" s="271">
        <v>5366</v>
      </c>
      <c r="D164" s="271">
        <v>1006</v>
      </c>
      <c r="E164" s="271">
        <v>116</v>
      </c>
      <c r="F164" s="271">
        <v>73</v>
      </c>
      <c r="G164" s="271">
        <v>117</v>
      </c>
      <c r="H164" s="271">
        <v>94</v>
      </c>
      <c r="I164" s="271">
        <v>6640</v>
      </c>
      <c r="J164" s="271">
        <v>2</v>
      </c>
      <c r="K164" s="271">
        <v>6937</v>
      </c>
      <c r="L164" s="271">
        <v>391</v>
      </c>
      <c r="M164" s="271">
        <v>15516</v>
      </c>
      <c r="N164" s="271">
        <f t="shared" si="20"/>
        <v>36710</v>
      </c>
      <c r="O164" s="232">
        <v>0.25495888432048003</v>
      </c>
      <c r="P164" s="230"/>
    </row>
    <row r="165" spans="1:16">
      <c r="A165" s="260" t="s">
        <v>1210</v>
      </c>
      <c r="B165" s="271">
        <v>13</v>
      </c>
      <c r="C165" s="271">
        <v>995</v>
      </c>
      <c r="D165" s="271">
        <v>187</v>
      </c>
      <c r="E165" s="271">
        <v>15</v>
      </c>
      <c r="F165" s="271">
        <v>25</v>
      </c>
      <c r="G165" s="271">
        <v>5</v>
      </c>
      <c r="H165" s="271">
        <v>23</v>
      </c>
      <c r="I165" s="271">
        <v>664</v>
      </c>
      <c r="J165" s="271">
        <v>0</v>
      </c>
      <c r="K165" s="271">
        <v>303</v>
      </c>
      <c r="L165" s="271">
        <v>129</v>
      </c>
      <c r="M165" s="271">
        <v>3780</v>
      </c>
      <c r="N165" s="271">
        <f t="shared" si="20"/>
        <v>6139</v>
      </c>
      <c r="O165" s="232">
        <v>4.2636681853539284E-2</v>
      </c>
      <c r="P165" s="230"/>
    </row>
    <row r="166" spans="1:16" ht="15.75" thickBot="1">
      <c r="A166" s="260" t="s">
        <v>1209</v>
      </c>
      <c r="B166" s="271">
        <v>144</v>
      </c>
      <c r="C166" s="271">
        <v>2264</v>
      </c>
      <c r="D166" s="271">
        <v>369</v>
      </c>
      <c r="E166" s="271">
        <v>20</v>
      </c>
      <c r="F166" s="271">
        <v>2</v>
      </c>
      <c r="G166" s="271">
        <v>21</v>
      </c>
      <c r="H166" s="271">
        <v>4</v>
      </c>
      <c r="I166" s="271">
        <v>9409</v>
      </c>
      <c r="J166" s="271">
        <v>0</v>
      </c>
      <c r="K166" s="271">
        <v>5462</v>
      </c>
      <c r="L166" s="271">
        <v>234</v>
      </c>
      <c r="M166" s="271">
        <v>15236</v>
      </c>
      <c r="N166" s="271">
        <f t="shared" si="20"/>
        <v>33165</v>
      </c>
      <c r="O166" s="232">
        <v>0.23033809312145795</v>
      </c>
      <c r="P166" s="230"/>
    </row>
    <row r="167" spans="1:16" ht="16.5" thickTop="1" thickBot="1">
      <c r="A167" s="257" t="s">
        <v>7</v>
      </c>
      <c r="B167" s="272">
        <f>SUM(B153:B166)</f>
        <v>3815</v>
      </c>
      <c r="C167" s="272">
        <f t="shared" ref="C167:M167" si="21">SUM(C153:C166)</f>
        <v>18484</v>
      </c>
      <c r="D167" s="272">
        <f t="shared" si="21"/>
        <v>6967</v>
      </c>
      <c r="E167" s="272">
        <f t="shared" si="21"/>
        <v>1970</v>
      </c>
      <c r="F167" s="272">
        <f t="shared" si="21"/>
        <v>2023</v>
      </c>
      <c r="G167" s="272">
        <f t="shared" si="21"/>
        <v>1872</v>
      </c>
      <c r="H167" s="272">
        <f t="shared" si="21"/>
        <v>2127</v>
      </c>
      <c r="I167" s="272">
        <f t="shared" si="21"/>
        <v>28638</v>
      </c>
      <c r="J167" s="272">
        <f t="shared" si="21"/>
        <v>8</v>
      </c>
      <c r="K167" s="272">
        <f t="shared" si="21"/>
        <v>22747</v>
      </c>
      <c r="L167" s="272">
        <f t="shared" si="21"/>
        <v>2070</v>
      </c>
      <c r="M167" s="272">
        <f t="shared" si="21"/>
        <v>53263</v>
      </c>
      <c r="N167" s="272">
        <f t="shared" si="20"/>
        <v>143984</v>
      </c>
      <c r="O167" s="263">
        <v>1</v>
      </c>
      <c r="P167" s="230"/>
    </row>
    <row r="168" spans="1:16" ht="15.75" thickTop="1">
      <c r="A168" s="264" t="s">
        <v>1208</v>
      </c>
      <c r="B168" s="232">
        <v>2.6495999555506168E-2</v>
      </c>
      <c r="C168" s="232">
        <v>0.12837537504167129</v>
      </c>
      <c r="D168" s="232">
        <v>4.8387320813423715E-2</v>
      </c>
      <c r="E168" s="232">
        <v>1.3682075786198466E-2</v>
      </c>
      <c r="F168" s="232">
        <v>1.405017224136015E-2</v>
      </c>
      <c r="G168" s="232">
        <v>1.3001444604956107E-2</v>
      </c>
      <c r="H168" s="232">
        <v>1.4772474719413268E-2</v>
      </c>
      <c r="I168" s="232">
        <v>0.19889709967774197</v>
      </c>
      <c r="J168" s="232">
        <v>5.5561729081009004E-5</v>
      </c>
      <c r="K168" s="232">
        <v>0.15798283142571398</v>
      </c>
      <c r="L168" s="232">
        <v>1.437659739971108E-2</v>
      </c>
      <c r="M168" s="232">
        <v>0.36992304700522283</v>
      </c>
      <c r="N168" s="232">
        <v>1</v>
      </c>
      <c r="O168" s="559"/>
    </row>
    <row r="169" spans="1:16" ht="16.5" thickBot="1">
      <c r="A169" s="273"/>
      <c r="B169" s="274"/>
      <c r="C169" s="275"/>
      <c r="D169" s="275"/>
      <c r="E169" s="275"/>
      <c r="F169" s="275"/>
      <c r="G169" s="275"/>
      <c r="H169" s="274"/>
      <c r="I169" s="274"/>
      <c r="J169" s="274"/>
      <c r="K169" s="274"/>
      <c r="L169" s="274"/>
      <c r="M169" s="274"/>
      <c r="N169" s="560"/>
      <c r="O169" s="560"/>
    </row>
    <row r="170" spans="1:16" ht="15.75" thickTop="1">
      <c r="A170" s="569" t="s">
        <v>1227</v>
      </c>
      <c r="B170" s="279"/>
      <c r="C170" s="280"/>
      <c r="D170" s="280"/>
      <c r="E170" s="280"/>
      <c r="F170" s="280"/>
      <c r="G170" s="280"/>
      <c r="H170" s="279"/>
      <c r="I170" s="279"/>
      <c r="J170" s="279"/>
      <c r="K170" s="279"/>
      <c r="L170" s="279"/>
      <c r="M170" s="279"/>
      <c r="N170" s="281"/>
      <c r="O170" s="570"/>
    </row>
    <row r="171" spans="1:16">
      <c r="A171" s="278"/>
      <c r="B171" s="279"/>
      <c r="C171" s="280"/>
      <c r="D171" s="280"/>
      <c r="E171" s="280"/>
      <c r="F171" s="280"/>
      <c r="G171" s="280"/>
      <c r="H171" s="279"/>
      <c r="I171" s="279"/>
      <c r="J171" s="279"/>
      <c r="K171" s="279"/>
      <c r="L171" s="279"/>
      <c r="M171" s="279"/>
      <c r="N171" s="281"/>
      <c r="O171" s="570"/>
    </row>
    <row r="172" spans="1:16">
      <c r="A172" s="278"/>
      <c r="B172" s="279"/>
      <c r="C172" s="280"/>
      <c r="D172" s="280"/>
      <c r="E172" s="280"/>
      <c r="F172" s="280"/>
      <c r="G172" s="280"/>
      <c r="H172" s="279"/>
      <c r="I172" s="279"/>
      <c r="J172" s="279"/>
      <c r="K172" s="279"/>
      <c r="L172" s="279"/>
      <c r="M172" s="279"/>
      <c r="N172" s="281"/>
      <c r="O172" s="570"/>
    </row>
    <row r="173" spans="1:16" ht="18">
      <c r="A173" s="571"/>
      <c r="B173" s="572"/>
      <c r="C173" s="572"/>
      <c r="D173" s="572"/>
      <c r="E173" s="572"/>
      <c r="F173" s="572"/>
      <c r="G173" s="572"/>
      <c r="H173" s="572"/>
      <c r="I173" s="572"/>
      <c r="J173" s="572"/>
      <c r="K173" s="572"/>
      <c r="L173" s="572"/>
      <c r="M173" s="572"/>
      <c r="N173" s="572"/>
      <c r="O173" s="572"/>
    </row>
    <row r="174" spans="1:16" ht="18">
      <c r="A174" s="1097" t="s">
        <v>333</v>
      </c>
      <c r="B174" s="1097"/>
      <c r="C174" s="1097"/>
      <c r="D174" s="1097"/>
      <c r="E174" s="1097"/>
      <c r="F174" s="1097"/>
      <c r="G174" s="1097"/>
      <c r="H174" s="1097"/>
      <c r="I174" s="1097"/>
      <c r="J174" s="1097"/>
      <c r="K174" s="1097"/>
      <c r="L174" s="1097"/>
      <c r="M174" s="1097"/>
      <c r="N174" s="1097"/>
      <c r="O174" s="1097"/>
    </row>
    <row r="175" spans="1:16" ht="18">
      <c r="A175" s="1097" t="s">
        <v>1226</v>
      </c>
      <c r="B175" s="1097"/>
      <c r="C175" s="1097"/>
      <c r="D175" s="1097"/>
      <c r="E175" s="1097"/>
      <c r="F175" s="1097"/>
      <c r="G175" s="1097"/>
      <c r="H175" s="1097"/>
      <c r="I175" s="1097"/>
      <c r="J175" s="1097"/>
      <c r="K175" s="1097"/>
      <c r="L175" s="1097"/>
      <c r="M175" s="1097"/>
      <c r="N175" s="1097"/>
      <c r="O175" s="1097"/>
    </row>
    <row r="176" spans="1:16" ht="18">
      <c r="A176" s="1097" t="s">
        <v>1513</v>
      </c>
      <c r="B176" s="1097"/>
      <c r="C176" s="1097"/>
      <c r="D176" s="1097"/>
      <c r="E176" s="1097"/>
      <c r="F176" s="1097"/>
      <c r="G176" s="1097"/>
      <c r="H176" s="1097"/>
      <c r="I176" s="1097"/>
      <c r="J176" s="1097"/>
      <c r="K176" s="1097"/>
      <c r="L176" s="1097"/>
      <c r="M176" s="1097"/>
      <c r="N176" s="1097"/>
      <c r="O176" s="1097"/>
    </row>
    <row r="177" spans="1:16" ht="18">
      <c r="A177" s="1098" t="s">
        <v>2</v>
      </c>
      <c r="B177" s="1098"/>
      <c r="C177" s="1098"/>
      <c r="D177" s="1098"/>
      <c r="E177" s="1098"/>
      <c r="F177" s="1098"/>
      <c r="G177" s="1098"/>
      <c r="H177" s="1098"/>
      <c r="I177" s="1098"/>
      <c r="J177" s="1098"/>
      <c r="K177" s="1098"/>
      <c r="L177" s="1098"/>
      <c r="M177" s="1098"/>
      <c r="N177" s="1098"/>
      <c r="O177" s="1098"/>
    </row>
    <row r="178" spans="1:16" ht="15.75" thickBot="1">
      <c r="A178" s="562"/>
      <c r="B178" s="563"/>
      <c r="C178" s="564"/>
      <c r="D178" s="563"/>
      <c r="E178" s="563"/>
      <c r="F178" s="563"/>
      <c r="G178" s="563"/>
      <c r="H178" s="563"/>
      <c r="I178" s="564"/>
      <c r="J178" s="565"/>
      <c r="K178" s="563"/>
      <c r="L178" s="563"/>
      <c r="M178" s="563"/>
      <c r="N178" s="563"/>
      <c r="O178" s="556"/>
    </row>
    <row r="179" spans="1:16" ht="27.75" thickTop="1" thickBot="1">
      <c r="A179" s="258" t="s">
        <v>1225</v>
      </c>
      <c r="B179" s="258" t="s">
        <v>342</v>
      </c>
      <c r="C179" s="258" t="s">
        <v>403</v>
      </c>
      <c r="D179" s="258" t="s">
        <v>340</v>
      </c>
      <c r="E179" s="258" t="s">
        <v>339</v>
      </c>
      <c r="F179" s="258" t="s">
        <v>334</v>
      </c>
      <c r="G179" s="258" t="s">
        <v>337</v>
      </c>
      <c r="H179" s="258" t="s">
        <v>335</v>
      </c>
      <c r="I179" s="258" t="s">
        <v>344</v>
      </c>
      <c r="J179" s="258" t="s">
        <v>341</v>
      </c>
      <c r="K179" s="258" t="s">
        <v>338</v>
      </c>
      <c r="L179" s="258" t="s">
        <v>336</v>
      </c>
      <c r="M179" s="258" t="s">
        <v>343</v>
      </c>
      <c r="N179" s="557" t="s">
        <v>712</v>
      </c>
      <c r="O179" s="258" t="s">
        <v>1224</v>
      </c>
    </row>
    <row r="180" spans="1:16" ht="15.75" thickTop="1">
      <c r="A180" s="260" t="s">
        <v>1222</v>
      </c>
      <c r="B180" s="271">
        <v>123500.89538</v>
      </c>
      <c r="C180" s="271">
        <v>502405.31268000003</v>
      </c>
      <c r="D180" s="271">
        <v>0</v>
      </c>
      <c r="E180" s="271">
        <v>147057.99394999997</v>
      </c>
      <c r="F180" s="271">
        <v>0</v>
      </c>
      <c r="G180" s="271">
        <v>30000</v>
      </c>
      <c r="H180" s="271">
        <v>0</v>
      </c>
      <c r="I180" s="271">
        <v>0</v>
      </c>
      <c r="J180" s="271">
        <v>0</v>
      </c>
      <c r="K180" s="271">
        <v>0</v>
      </c>
      <c r="L180" s="271">
        <v>0</v>
      </c>
      <c r="M180" s="271">
        <v>0</v>
      </c>
      <c r="N180" s="271">
        <f>SUM(A180:M180)</f>
        <v>802964.20201000012</v>
      </c>
      <c r="O180" s="232">
        <v>0.3593002021633539</v>
      </c>
      <c r="P180" s="230"/>
    </row>
    <row r="181" spans="1:16">
      <c r="A181" s="260" t="s">
        <v>1221</v>
      </c>
      <c r="B181" s="271">
        <v>0</v>
      </c>
      <c r="C181" s="271">
        <v>0</v>
      </c>
      <c r="D181" s="271">
        <v>8444.2550800000008</v>
      </c>
      <c r="E181" s="271">
        <v>40107.356439999996</v>
      </c>
      <c r="F181" s="271">
        <v>0</v>
      </c>
      <c r="G181" s="271">
        <v>0</v>
      </c>
      <c r="H181" s="271">
        <v>18349.940139999999</v>
      </c>
      <c r="I181" s="271">
        <v>0</v>
      </c>
      <c r="J181" s="271">
        <v>0</v>
      </c>
      <c r="K181" s="271">
        <v>25057.661050000002</v>
      </c>
      <c r="L181" s="271">
        <v>0</v>
      </c>
      <c r="M181" s="271">
        <v>7000</v>
      </c>
      <c r="N181" s="271">
        <f t="shared" ref="N181:N193" si="22">SUM(A181:M181)</f>
        <v>98959.212709999993</v>
      </c>
      <c r="O181" s="232">
        <v>4.4281009095579235E-2</v>
      </c>
      <c r="P181" s="230"/>
    </row>
    <row r="182" spans="1:16">
      <c r="A182" s="260" t="s">
        <v>1220</v>
      </c>
      <c r="B182" s="271">
        <v>8030.5874899999999</v>
      </c>
      <c r="C182" s="271">
        <v>19282.709019999998</v>
      </c>
      <c r="D182" s="271">
        <v>27724.025010000001</v>
      </c>
      <c r="E182" s="271">
        <v>15433.931430000001</v>
      </c>
      <c r="F182" s="271">
        <v>13720</v>
      </c>
      <c r="G182" s="271">
        <v>18374.377489999999</v>
      </c>
      <c r="H182" s="271">
        <v>5000</v>
      </c>
      <c r="I182" s="271">
        <v>0</v>
      </c>
      <c r="J182" s="271">
        <v>3547.3334399999999</v>
      </c>
      <c r="K182" s="271">
        <v>11531.486919999999</v>
      </c>
      <c r="L182" s="271">
        <v>10195.956310000001</v>
      </c>
      <c r="M182" s="271">
        <v>11592.240529999999</v>
      </c>
      <c r="N182" s="271">
        <f t="shared" si="22"/>
        <v>144432.64764000001</v>
      </c>
      <c r="O182" s="232">
        <v>6.4628883038791024E-2</v>
      </c>
      <c r="P182" s="230"/>
    </row>
    <row r="183" spans="1:16">
      <c r="A183" s="260" t="s">
        <v>1219</v>
      </c>
      <c r="B183" s="271">
        <v>82143.203580000001</v>
      </c>
      <c r="C183" s="271">
        <v>13349.27721</v>
      </c>
      <c r="D183" s="271">
        <v>22281.49466</v>
      </c>
      <c r="E183" s="271">
        <v>17065.187539999999</v>
      </c>
      <c r="F183" s="271">
        <v>8683.4505200000003</v>
      </c>
      <c r="G183" s="271">
        <v>2581.8531400000002</v>
      </c>
      <c r="H183" s="271">
        <v>9298.4449999999997</v>
      </c>
      <c r="I183" s="271">
        <v>1735.9</v>
      </c>
      <c r="J183" s="271">
        <v>0</v>
      </c>
      <c r="K183" s="271">
        <v>3675.84809</v>
      </c>
      <c r="L183" s="271">
        <v>16062.02024</v>
      </c>
      <c r="M183" s="271">
        <v>2114.9652299999998</v>
      </c>
      <c r="N183" s="271">
        <f t="shared" si="22"/>
        <v>178991.64521000002</v>
      </c>
      <c r="O183" s="232">
        <v>8.0092903455119879E-2</v>
      </c>
      <c r="P183" s="230"/>
    </row>
    <row r="184" spans="1:16">
      <c r="A184" s="260" t="s">
        <v>1218</v>
      </c>
      <c r="B184" s="271">
        <v>43547.197119999997</v>
      </c>
      <c r="C184" s="271">
        <v>17634.179030000003</v>
      </c>
      <c r="D184" s="271">
        <v>13395.70097</v>
      </c>
      <c r="E184" s="271">
        <v>20375.885039999997</v>
      </c>
      <c r="F184" s="271">
        <v>6435.6526199999998</v>
      </c>
      <c r="G184" s="271">
        <v>9847.3475199999993</v>
      </c>
      <c r="H184" s="271">
        <v>9156.4158100000004</v>
      </c>
      <c r="I184" s="271">
        <v>0</v>
      </c>
      <c r="J184" s="271">
        <v>755.43299999999999</v>
      </c>
      <c r="K184" s="271">
        <v>5523.2645899999998</v>
      </c>
      <c r="L184" s="271">
        <v>3771.1965</v>
      </c>
      <c r="M184" s="271">
        <v>13427.90345</v>
      </c>
      <c r="N184" s="271">
        <f t="shared" si="22"/>
        <v>143870.17565000002</v>
      </c>
      <c r="O184" s="232">
        <v>6.4377195231025336E-2</v>
      </c>
      <c r="P184" s="230"/>
    </row>
    <row r="185" spans="1:16">
      <c r="A185" s="260" t="s">
        <v>1217</v>
      </c>
      <c r="B185" s="271">
        <v>12839.953220000001</v>
      </c>
      <c r="C185" s="271">
        <v>17211.593989999998</v>
      </c>
      <c r="D185" s="271">
        <v>32163.469229999999</v>
      </c>
      <c r="E185" s="271">
        <v>23464.38852</v>
      </c>
      <c r="F185" s="271">
        <v>13375.613880000001</v>
      </c>
      <c r="G185" s="271">
        <v>9033.5898000000016</v>
      </c>
      <c r="H185" s="271">
        <v>7712.0582699999995</v>
      </c>
      <c r="I185" s="271">
        <v>2291.3593700000001</v>
      </c>
      <c r="J185" s="271">
        <v>977.81912</v>
      </c>
      <c r="K185" s="271">
        <v>2278.2421899999999</v>
      </c>
      <c r="L185" s="271">
        <v>3242.02387</v>
      </c>
      <c r="M185" s="271">
        <v>16004.68535</v>
      </c>
      <c r="N185" s="271">
        <f t="shared" si="22"/>
        <v>140594.79681</v>
      </c>
      <c r="O185" s="232">
        <v>6.2911570391925811E-2</v>
      </c>
      <c r="P185" s="230"/>
    </row>
    <row r="186" spans="1:16">
      <c r="A186" s="260" t="s">
        <v>1216</v>
      </c>
      <c r="B186" s="271">
        <v>17732.49035</v>
      </c>
      <c r="C186" s="271">
        <v>19099.465920000002</v>
      </c>
      <c r="D186" s="271">
        <v>16678.0736</v>
      </c>
      <c r="E186" s="271">
        <v>21011.236250000002</v>
      </c>
      <c r="F186" s="271">
        <v>16921.0543</v>
      </c>
      <c r="G186" s="271">
        <v>4652.4969199999996</v>
      </c>
      <c r="H186" s="271">
        <v>6335.7394100000001</v>
      </c>
      <c r="I186" s="271">
        <v>3737.99863</v>
      </c>
      <c r="J186" s="271">
        <v>1427.8182899999999</v>
      </c>
      <c r="K186" s="271">
        <v>2148.9001200000002</v>
      </c>
      <c r="L186" s="271">
        <v>1809.3882699999999</v>
      </c>
      <c r="M186" s="271">
        <v>22433.89702</v>
      </c>
      <c r="N186" s="271">
        <f t="shared" si="22"/>
        <v>133988.55908000001</v>
      </c>
      <c r="O186" s="232">
        <v>5.9955495207021606E-2</v>
      </c>
      <c r="P186" s="230"/>
    </row>
    <row r="187" spans="1:16">
      <c r="A187" s="260" t="s">
        <v>1215</v>
      </c>
      <c r="B187" s="271">
        <v>6042.1981699999997</v>
      </c>
      <c r="C187" s="271">
        <v>15074.509880000001</v>
      </c>
      <c r="D187" s="271">
        <v>25752.373460000003</v>
      </c>
      <c r="E187" s="271">
        <v>14417.4627</v>
      </c>
      <c r="F187" s="271">
        <v>14877.78147</v>
      </c>
      <c r="G187" s="271">
        <v>5312.3611200000005</v>
      </c>
      <c r="H187" s="271">
        <v>7847.4257400000006</v>
      </c>
      <c r="I187" s="271">
        <v>5462.2498299999997</v>
      </c>
      <c r="J187" s="271">
        <v>698.07015000000001</v>
      </c>
      <c r="K187" s="271">
        <v>3873.3989999999999</v>
      </c>
      <c r="L187" s="271">
        <v>1118.5411299999998</v>
      </c>
      <c r="M187" s="271">
        <v>16175.197029999999</v>
      </c>
      <c r="N187" s="271">
        <f t="shared" si="22"/>
        <v>116651.56968000002</v>
      </c>
      <c r="O187" s="232">
        <v>5.2197759830113301E-2</v>
      </c>
      <c r="P187" s="230"/>
    </row>
    <row r="188" spans="1:16">
      <c r="A188" s="260" t="s">
        <v>1214</v>
      </c>
      <c r="B188" s="271">
        <v>1789.37797</v>
      </c>
      <c r="C188" s="271">
        <v>6823.3985499999999</v>
      </c>
      <c r="D188" s="271">
        <v>16501.986570000001</v>
      </c>
      <c r="E188" s="271">
        <v>8064.0820700000004</v>
      </c>
      <c r="F188" s="271">
        <v>5690.4619400000001</v>
      </c>
      <c r="G188" s="271">
        <v>1463.6424399999999</v>
      </c>
      <c r="H188" s="271">
        <v>3008.0108100000002</v>
      </c>
      <c r="I188" s="271">
        <v>3818.5401499999998</v>
      </c>
      <c r="J188" s="271">
        <v>469.48020000000002</v>
      </c>
      <c r="K188" s="271">
        <v>1633.4122299999999</v>
      </c>
      <c r="L188" s="271">
        <v>231.56448999999998</v>
      </c>
      <c r="M188" s="271">
        <v>9494.3112899999996</v>
      </c>
      <c r="N188" s="271">
        <f t="shared" si="22"/>
        <v>58988.268709999997</v>
      </c>
      <c r="O188" s="232">
        <v>2.639531976608004E-2</v>
      </c>
      <c r="P188" s="230"/>
    </row>
    <row r="189" spans="1:16">
      <c r="A189" s="260" t="s">
        <v>1213</v>
      </c>
      <c r="B189" s="271">
        <v>7880.7992000000004</v>
      </c>
      <c r="C189" s="271">
        <v>9967.6969700000009</v>
      </c>
      <c r="D189" s="271">
        <v>27661.567999999999</v>
      </c>
      <c r="E189" s="271">
        <v>9787.6537499999995</v>
      </c>
      <c r="F189" s="271">
        <v>8349.0783499999998</v>
      </c>
      <c r="G189" s="271">
        <v>4298.7364600000001</v>
      </c>
      <c r="H189" s="271">
        <v>6110.2188900000001</v>
      </c>
      <c r="I189" s="271">
        <v>8094.5806700000003</v>
      </c>
      <c r="J189" s="271">
        <v>330.55624999999998</v>
      </c>
      <c r="K189" s="271">
        <v>3354.2735699999998</v>
      </c>
      <c r="L189" s="271">
        <v>694.93851000000006</v>
      </c>
      <c r="M189" s="271">
        <v>17011.683129999998</v>
      </c>
      <c r="N189" s="271">
        <f t="shared" si="22"/>
        <v>103541.78375</v>
      </c>
      <c r="O189" s="232">
        <v>4.6331559664307367E-2</v>
      </c>
      <c r="P189" s="230"/>
    </row>
    <row r="190" spans="1:16">
      <c r="A190" s="260" t="s">
        <v>1212</v>
      </c>
      <c r="B190" s="271">
        <v>7887.5703300000005</v>
      </c>
      <c r="C190" s="271">
        <v>10378.818710000001</v>
      </c>
      <c r="D190" s="271">
        <v>72032.711120000007</v>
      </c>
      <c r="E190" s="271">
        <v>13520.27341</v>
      </c>
      <c r="F190" s="271">
        <v>10786.84439</v>
      </c>
      <c r="G190" s="271">
        <v>5340.7005999999992</v>
      </c>
      <c r="H190" s="271">
        <v>16504.688310000001</v>
      </c>
      <c r="I190" s="271">
        <v>4689.1470499999996</v>
      </c>
      <c r="J190" s="271">
        <v>408.66656999999998</v>
      </c>
      <c r="K190" s="271">
        <v>4108.73855</v>
      </c>
      <c r="L190" s="271">
        <v>802.95493999999997</v>
      </c>
      <c r="M190" s="271">
        <v>16042.99805</v>
      </c>
      <c r="N190" s="271">
        <f t="shared" si="22"/>
        <v>162504.11202999999</v>
      </c>
      <c r="O190" s="232">
        <v>7.2715271936902789E-2</v>
      </c>
      <c r="P190" s="230"/>
    </row>
    <row r="191" spans="1:16">
      <c r="A191" s="260" t="s">
        <v>1211</v>
      </c>
      <c r="B191" s="271">
        <v>7645.4623700000002</v>
      </c>
      <c r="C191" s="271">
        <v>11960.811970000001</v>
      </c>
      <c r="D191" s="271">
        <v>33595.242640000004</v>
      </c>
      <c r="E191" s="271">
        <v>13343.65172</v>
      </c>
      <c r="F191" s="271">
        <v>11026.370800000001</v>
      </c>
      <c r="G191" s="271">
        <v>4286.3075799999997</v>
      </c>
      <c r="H191" s="271">
        <v>9809.74863</v>
      </c>
      <c r="I191" s="271">
        <v>3538.6449199999997</v>
      </c>
      <c r="J191" s="271">
        <v>366.48733000000004</v>
      </c>
      <c r="K191" s="271">
        <v>5313.0040599999993</v>
      </c>
      <c r="L191" s="271">
        <v>898.04241999999999</v>
      </c>
      <c r="M191" s="271">
        <v>16761.591970000001</v>
      </c>
      <c r="N191" s="271">
        <f t="shared" si="22"/>
        <v>118545.36640999999</v>
      </c>
      <c r="O191" s="232">
        <v>5.304517188938318E-2</v>
      </c>
      <c r="P191" s="230"/>
    </row>
    <row r="192" spans="1:16">
      <c r="A192" s="260" t="s">
        <v>1210</v>
      </c>
      <c r="B192" s="271">
        <v>222.46530999999999</v>
      </c>
      <c r="C192" s="271">
        <v>5151.68606</v>
      </c>
      <c r="D192" s="271">
        <v>2675.23344</v>
      </c>
      <c r="E192" s="271">
        <v>1791.5230300000001</v>
      </c>
      <c r="F192" s="271">
        <v>2996.1837400000004</v>
      </c>
      <c r="G192" s="271">
        <v>1065.08762</v>
      </c>
      <c r="H192" s="271">
        <v>1331.1984299999999</v>
      </c>
      <c r="I192" s="271">
        <v>20.572869999999998</v>
      </c>
      <c r="J192" s="271">
        <v>15.757290000000001</v>
      </c>
      <c r="K192" s="271">
        <v>151.55035000000001</v>
      </c>
      <c r="L192" s="271">
        <v>64.524519999999995</v>
      </c>
      <c r="M192" s="271">
        <v>3718.9121500000001</v>
      </c>
      <c r="N192" s="271">
        <f t="shared" si="22"/>
        <v>19204.694810000001</v>
      </c>
      <c r="O192" s="232">
        <v>8.5934724243566935E-3</v>
      </c>
      <c r="P192" s="230"/>
    </row>
    <row r="193" spans="1:17" ht="15.75" thickBot="1">
      <c r="A193" s="260" t="s">
        <v>1209</v>
      </c>
      <c r="B193" s="271">
        <v>1906.5990800000002</v>
      </c>
      <c r="C193" s="271">
        <v>2514.4800800000003</v>
      </c>
      <c r="D193" s="271">
        <v>2355.5620400000003</v>
      </c>
      <c r="E193" s="271">
        <v>1174.7673300000001</v>
      </c>
      <c r="F193" s="271">
        <v>883.5779</v>
      </c>
      <c r="G193" s="271">
        <v>517.79016000000001</v>
      </c>
      <c r="H193" s="271">
        <v>1329.9113300000001</v>
      </c>
      <c r="I193" s="271">
        <v>3.54033</v>
      </c>
      <c r="J193" s="271">
        <v>15.654579999999999</v>
      </c>
      <c r="K193" s="271">
        <v>89.462330000000009</v>
      </c>
      <c r="L193" s="271">
        <v>15.50475</v>
      </c>
      <c r="M193" s="271">
        <v>756.42233999999996</v>
      </c>
      <c r="N193" s="271">
        <f t="shared" si="22"/>
        <v>11563.272250000002</v>
      </c>
      <c r="O193" s="232">
        <v>5.1741859060401279E-3</v>
      </c>
      <c r="P193" s="230"/>
    </row>
    <row r="194" spans="1:17" ht="16.5" thickTop="1" thickBot="1">
      <c r="A194" s="257" t="s">
        <v>7</v>
      </c>
      <c r="B194" s="272">
        <f>SUM(B180:B193)</f>
        <v>321168.79957000003</v>
      </c>
      <c r="C194" s="272">
        <f t="shared" ref="C194:N194" si="23">SUM(C180:C193)</f>
        <v>650853.94007000013</v>
      </c>
      <c r="D194" s="272">
        <f t="shared" si="23"/>
        <v>301261.69582000002</v>
      </c>
      <c r="E194" s="272">
        <f t="shared" si="23"/>
        <v>346615.39318000001</v>
      </c>
      <c r="F194" s="272">
        <f t="shared" si="23"/>
        <v>113746.06990999999</v>
      </c>
      <c r="G194" s="272">
        <f t="shared" si="23"/>
        <v>96774.290850000005</v>
      </c>
      <c r="H194" s="272">
        <f t="shared" si="23"/>
        <v>101793.80077000002</v>
      </c>
      <c r="I194" s="272">
        <f t="shared" si="23"/>
        <v>33392.533820000004</v>
      </c>
      <c r="J194" s="272">
        <f t="shared" si="23"/>
        <v>9013.076219999999</v>
      </c>
      <c r="K194" s="272">
        <f t="shared" si="23"/>
        <v>68739.243050000005</v>
      </c>
      <c r="L194" s="272">
        <f t="shared" si="23"/>
        <v>38906.655949999993</v>
      </c>
      <c r="M194" s="272">
        <f t="shared" si="23"/>
        <v>152534.80753999998</v>
      </c>
      <c r="N194" s="272">
        <f t="shared" si="23"/>
        <v>2234800.3067499995</v>
      </c>
      <c r="O194" s="263">
        <v>1</v>
      </c>
      <c r="P194" s="230"/>
    </row>
    <row r="195" spans="1:17" ht="16.5" thickTop="1" thickBot="1">
      <c r="A195" s="264" t="s">
        <v>1208</v>
      </c>
      <c r="B195" s="232">
        <v>0.14371252706559084</v>
      </c>
      <c r="C195" s="232">
        <v>0.29123583798702657</v>
      </c>
      <c r="D195" s="232">
        <v>0.13480474962799496</v>
      </c>
      <c r="E195" s="232">
        <v>0.15509904492722751</v>
      </c>
      <c r="F195" s="232">
        <v>5.0897643769978428E-2</v>
      </c>
      <c r="G195" s="232">
        <v>4.3303328068151126E-2</v>
      </c>
      <c r="H195" s="232">
        <v>4.5549394486183677E-2</v>
      </c>
      <c r="I195" s="232">
        <v>1.4942066062520694E-2</v>
      </c>
      <c r="J195" s="232">
        <v>4.0330566416949508E-3</v>
      </c>
      <c r="K195" s="232">
        <v>3.0758561667626288E-2</v>
      </c>
      <c r="L195" s="232">
        <v>1.7409455257584392E-2</v>
      </c>
      <c r="M195" s="232">
        <v>6.8254334438420855E-2</v>
      </c>
      <c r="N195" s="232">
        <v>1</v>
      </c>
      <c r="O195" s="558"/>
    </row>
    <row r="196" spans="1:17" ht="27.75" thickTop="1" thickBot="1">
      <c r="A196" s="258" t="s">
        <v>1223</v>
      </c>
      <c r="B196" s="258" t="s">
        <v>342</v>
      </c>
      <c r="C196" s="258" t="s">
        <v>403</v>
      </c>
      <c r="D196" s="258" t="s">
        <v>340</v>
      </c>
      <c r="E196" s="258" t="s">
        <v>339</v>
      </c>
      <c r="F196" s="258" t="s">
        <v>334</v>
      </c>
      <c r="G196" s="258" t="s">
        <v>337</v>
      </c>
      <c r="H196" s="258" t="s">
        <v>335</v>
      </c>
      <c r="I196" s="258" t="s">
        <v>344</v>
      </c>
      <c r="J196" s="258" t="s">
        <v>341</v>
      </c>
      <c r="K196" s="258" t="s">
        <v>338</v>
      </c>
      <c r="L196" s="258" t="s">
        <v>336</v>
      </c>
      <c r="M196" s="258" t="s">
        <v>343</v>
      </c>
      <c r="N196" s="557" t="s">
        <v>712</v>
      </c>
      <c r="O196" s="258" t="s">
        <v>1097</v>
      </c>
    </row>
    <row r="197" spans="1:17" ht="15.75" thickTop="1">
      <c r="A197" s="260" t="s">
        <v>1222</v>
      </c>
      <c r="B197" s="271">
        <v>2</v>
      </c>
      <c r="C197" s="271">
        <v>8</v>
      </c>
      <c r="D197" s="271">
        <v>0</v>
      </c>
      <c r="E197" s="271">
        <v>4</v>
      </c>
      <c r="F197" s="271">
        <v>0</v>
      </c>
      <c r="G197" s="271">
        <v>1</v>
      </c>
      <c r="H197" s="271">
        <v>0</v>
      </c>
      <c r="I197" s="271">
        <v>0</v>
      </c>
      <c r="J197" s="271">
        <v>0</v>
      </c>
      <c r="K197" s="271">
        <v>0</v>
      </c>
      <c r="L197" s="271">
        <v>0</v>
      </c>
      <c r="M197" s="271">
        <v>0</v>
      </c>
      <c r="N197" s="271">
        <f>SUM(A197:M197)</f>
        <v>15</v>
      </c>
      <c r="O197" s="232">
        <v>5.2143080613202629E-4</v>
      </c>
      <c r="Q197" s="230"/>
    </row>
    <row r="198" spans="1:17">
      <c r="A198" s="260" t="s">
        <v>1221</v>
      </c>
      <c r="B198" s="271">
        <v>0</v>
      </c>
      <c r="C198" s="271">
        <v>0</v>
      </c>
      <c r="D198" s="271">
        <v>1</v>
      </c>
      <c r="E198" s="271">
        <v>5</v>
      </c>
      <c r="F198" s="271">
        <v>0</v>
      </c>
      <c r="G198" s="271">
        <v>0</v>
      </c>
      <c r="H198" s="271">
        <v>2</v>
      </c>
      <c r="I198" s="271">
        <v>0</v>
      </c>
      <c r="J198" s="271">
        <v>0</v>
      </c>
      <c r="K198" s="271">
        <v>2</v>
      </c>
      <c r="L198" s="271">
        <v>0</v>
      </c>
      <c r="M198" s="271">
        <v>1</v>
      </c>
      <c r="N198" s="271">
        <f t="shared" ref="N198:N211" si="24">SUM(A198:M198)</f>
        <v>11</v>
      </c>
      <c r="O198" s="232">
        <v>3.8238259116348596E-4</v>
      </c>
      <c r="Q198" s="230"/>
    </row>
    <row r="199" spans="1:17">
      <c r="A199" s="260" t="s">
        <v>1220</v>
      </c>
      <c r="B199" s="271">
        <v>2</v>
      </c>
      <c r="C199" s="271">
        <v>3</v>
      </c>
      <c r="D199" s="271">
        <v>7</v>
      </c>
      <c r="E199" s="271">
        <v>3</v>
      </c>
      <c r="F199" s="271">
        <v>2</v>
      </c>
      <c r="G199" s="271">
        <v>4</v>
      </c>
      <c r="H199" s="271">
        <v>1</v>
      </c>
      <c r="I199" s="271">
        <v>0</v>
      </c>
      <c r="J199" s="271">
        <v>1</v>
      </c>
      <c r="K199" s="271">
        <v>3</v>
      </c>
      <c r="L199" s="271">
        <v>2</v>
      </c>
      <c r="M199" s="271">
        <v>2</v>
      </c>
      <c r="N199" s="271">
        <f t="shared" si="24"/>
        <v>30</v>
      </c>
      <c r="O199" s="232">
        <v>1.0428616122640526E-3</v>
      </c>
      <c r="Q199" s="230"/>
    </row>
    <row r="200" spans="1:17">
      <c r="A200" s="260" t="s">
        <v>1219</v>
      </c>
      <c r="B200" s="271">
        <v>40</v>
      </c>
      <c r="C200" s="271">
        <v>7</v>
      </c>
      <c r="D200" s="271">
        <v>11</v>
      </c>
      <c r="E200" s="271">
        <v>7</v>
      </c>
      <c r="F200" s="271">
        <v>4</v>
      </c>
      <c r="G200" s="271">
        <v>1</v>
      </c>
      <c r="H200" s="271">
        <v>4</v>
      </c>
      <c r="I200" s="271">
        <v>1</v>
      </c>
      <c r="J200" s="271">
        <v>0</v>
      </c>
      <c r="K200" s="271">
        <v>2</v>
      </c>
      <c r="L200" s="271">
        <v>9</v>
      </c>
      <c r="M200" s="271">
        <v>1</v>
      </c>
      <c r="N200" s="271">
        <f t="shared" si="24"/>
        <v>87</v>
      </c>
      <c r="O200" s="232">
        <v>3.0242986755657526E-3</v>
      </c>
      <c r="Q200" s="230"/>
    </row>
    <row r="201" spans="1:17">
      <c r="A201" s="260" t="s">
        <v>1218</v>
      </c>
      <c r="B201" s="271">
        <v>47</v>
      </c>
      <c r="C201" s="271">
        <v>19</v>
      </c>
      <c r="D201" s="271">
        <v>13</v>
      </c>
      <c r="E201" s="271">
        <v>20</v>
      </c>
      <c r="F201" s="271">
        <v>7</v>
      </c>
      <c r="G201" s="271">
        <v>11</v>
      </c>
      <c r="H201" s="271">
        <v>10</v>
      </c>
      <c r="I201" s="271">
        <v>0</v>
      </c>
      <c r="J201" s="271">
        <v>1</v>
      </c>
      <c r="K201" s="271">
        <v>5</v>
      </c>
      <c r="L201" s="271">
        <v>4</v>
      </c>
      <c r="M201" s="271">
        <v>15</v>
      </c>
      <c r="N201" s="271">
        <f t="shared" si="24"/>
        <v>152</v>
      </c>
      <c r="O201" s="232">
        <v>5.2838321688045333E-3</v>
      </c>
      <c r="Q201" s="230"/>
    </row>
    <row r="202" spans="1:17">
      <c r="A202" s="260" t="s">
        <v>1217</v>
      </c>
      <c r="B202" s="271">
        <v>30</v>
      </c>
      <c r="C202" s="271">
        <v>36</v>
      </c>
      <c r="D202" s="271">
        <v>72</v>
      </c>
      <c r="E202" s="271">
        <v>53</v>
      </c>
      <c r="F202" s="271">
        <v>28</v>
      </c>
      <c r="G202" s="271">
        <v>20</v>
      </c>
      <c r="H202" s="271">
        <v>15</v>
      </c>
      <c r="I202" s="271">
        <v>5</v>
      </c>
      <c r="J202" s="271">
        <v>2</v>
      </c>
      <c r="K202" s="271">
        <v>5</v>
      </c>
      <c r="L202" s="271">
        <v>6</v>
      </c>
      <c r="M202" s="271">
        <v>37</v>
      </c>
      <c r="N202" s="271">
        <f t="shared" si="24"/>
        <v>309</v>
      </c>
      <c r="O202" s="232">
        <v>1.0741474606319742E-2</v>
      </c>
      <c r="Q202" s="230"/>
    </row>
    <row r="203" spans="1:17">
      <c r="A203" s="260" t="s">
        <v>1216</v>
      </c>
      <c r="B203" s="271">
        <v>60</v>
      </c>
      <c r="C203" s="271">
        <v>70</v>
      </c>
      <c r="D203" s="271">
        <v>63</v>
      </c>
      <c r="E203" s="271">
        <v>83</v>
      </c>
      <c r="F203" s="271">
        <v>68</v>
      </c>
      <c r="G203" s="271">
        <v>17</v>
      </c>
      <c r="H203" s="271">
        <v>25</v>
      </c>
      <c r="I203" s="271">
        <v>14</v>
      </c>
      <c r="J203" s="271">
        <v>5</v>
      </c>
      <c r="K203" s="271">
        <v>9</v>
      </c>
      <c r="L203" s="271">
        <v>7</v>
      </c>
      <c r="M203" s="271">
        <v>85</v>
      </c>
      <c r="N203" s="271">
        <f t="shared" si="24"/>
        <v>506</v>
      </c>
      <c r="O203" s="232">
        <v>1.7589599193520353E-2</v>
      </c>
      <c r="Q203" s="230"/>
    </row>
    <row r="204" spans="1:17">
      <c r="A204" s="260" t="s">
        <v>1215</v>
      </c>
      <c r="B204" s="271">
        <v>40</v>
      </c>
      <c r="C204" s="271">
        <v>91</v>
      </c>
      <c r="D204" s="271">
        <v>165</v>
      </c>
      <c r="E204" s="271">
        <v>85</v>
      </c>
      <c r="F204" s="271">
        <v>87</v>
      </c>
      <c r="G204" s="271">
        <v>33</v>
      </c>
      <c r="H204" s="271">
        <v>49</v>
      </c>
      <c r="I204" s="271">
        <v>33</v>
      </c>
      <c r="J204" s="271">
        <v>4</v>
      </c>
      <c r="K204" s="271">
        <v>22</v>
      </c>
      <c r="L204" s="271">
        <v>7</v>
      </c>
      <c r="M204" s="271">
        <v>95</v>
      </c>
      <c r="N204" s="271">
        <f t="shared" si="24"/>
        <v>711</v>
      </c>
      <c r="O204" s="232">
        <v>2.4715820210658046E-2</v>
      </c>
      <c r="Q204" s="230"/>
    </row>
    <row r="205" spans="1:17">
      <c r="A205" s="260" t="s">
        <v>1214</v>
      </c>
      <c r="B205" s="271">
        <v>15</v>
      </c>
      <c r="C205" s="271">
        <v>57</v>
      </c>
      <c r="D205" s="271">
        <v>136</v>
      </c>
      <c r="E205" s="271">
        <v>69</v>
      </c>
      <c r="F205" s="271">
        <v>47</v>
      </c>
      <c r="G205" s="271">
        <v>12</v>
      </c>
      <c r="H205" s="271">
        <v>26</v>
      </c>
      <c r="I205" s="271">
        <v>34</v>
      </c>
      <c r="J205" s="271">
        <v>4</v>
      </c>
      <c r="K205" s="271">
        <v>14</v>
      </c>
      <c r="L205" s="271">
        <v>2</v>
      </c>
      <c r="M205" s="271">
        <v>82</v>
      </c>
      <c r="N205" s="271">
        <f t="shared" si="24"/>
        <v>498</v>
      </c>
      <c r="O205" s="232">
        <v>1.7311502763583272E-2</v>
      </c>
      <c r="Q205" s="230"/>
    </row>
    <row r="206" spans="1:17">
      <c r="A206" s="260" t="s">
        <v>1213</v>
      </c>
      <c r="B206" s="271">
        <v>107</v>
      </c>
      <c r="C206" s="271">
        <v>118</v>
      </c>
      <c r="D206" s="271">
        <v>349</v>
      </c>
      <c r="E206" s="271">
        <v>120</v>
      </c>
      <c r="F206" s="271">
        <v>103</v>
      </c>
      <c r="G206" s="271">
        <v>51</v>
      </c>
      <c r="H206" s="271">
        <v>76</v>
      </c>
      <c r="I206" s="271">
        <v>95</v>
      </c>
      <c r="J206" s="271">
        <v>4</v>
      </c>
      <c r="K206" s="271">
        <v>41</v>
      </c>
      <c r="L206" s="271">
        <v>9</v>
      </c>
      <c r="M206" s="271">
        <v>199</v>
      </c>
      <c r="N206" s="271">
        <f t="shared" si="24"/>
        <v>1272</v>
      </c>
      <c r="O206" s="232">
        <v>4.421733235999583E-2</v>
      </c>
      <c r="Q206" s="230"/>
    </row>
    <row r="207" spans="1:17">
      <c r="A207" s="260" t="s">
        <v>1212</v>
      </c>
      <c r="B207" s="271">
        <v>195</v>
      </c>
      <c r="C207" s="271">
        <v>213</v>
      </c>
      <c r="D207" s="271">
        <v>1417</v>
      </c>
      <c r="E207" s="271">
        <v>288</v>
      </c>
      <c r="F207" s="271">
        <v>243</v>
      </c>
      <c r="G207" s="271">
        <v>121</v>
      </c>
      <c r="H207" s="271">
        <v>400</v>
      </c>
      <c r="I207" s="271">
        <v>96</v>
      </c>
      <c r="J207" s="271">
        <v>8</v>
      </c>
      <c r="K207" s="271">
        <v>87</v>
      </c>
      <c r="L207" s="271">
        <v>17</v>
      </c>
      <c r="M207" s="271">
        <v>333</v>
      </c>
      <c r="N207" s="271">
        <f t="shared" si="24"/>
        <v>3418</v>
      </c>
      <c r="O207" s="232">
        <v>0.11881669969061773</v>
      </c>
      <c r="Q207" s="230"/>
    </row>
    <row r="208" spans="1:17">
      <c r="A208" s="260" t="s">
        <v>1211</v>
      </c>
      <c r="B208" s="271">
        <v>560</v>
      </c>
      <c r="C208" s="271">
        <v>769</v>
      </c>
      <c r="D208" s="271">
        <v>2186</v>
      </c>
      <c r="E208" s="271">
        <v>839</v>
      </c>
      <c r="F208" s="271">
        <v>707</v>
      </c>
      <c r="G208" s="271">
        <v>275</v>
      </c>
      <c r="H208" s="271">
        <v>606</v>
      </c>
      <c r="I208" s="271">
        <v>180</v>
      </c>
      <c r="J208" s="271">
        <v>23</v>
      </c>
      <c r="K208" s="271">
        <v>488</v>
      </c>
      <c r="L208" s="271">
        <v>48</v>
      </c>
      <c r="M208" s="271">
        <v>1051</v>
      </c>
      <c r="N208" s="271">
        <f t="shared" si="24"/>
        <v>7732</v>
      </c>
      <c r="O208" s="232">
        <v>0.26878019953418847</v>
      </c>
      <c r="Q208" s="230"/>
    </row>
    <row r="209" spans="1:17">
      <c r="A209" s="260" t="s">
        <v>1210</v>
      </c>
      <c r="B209" s="271">
        <v>51</v>
      </c>
      <c r="C209" s="271">
        <v>876</v>
      </c>
      <c r="D209" s="271">
        <v>526</v>
      </c>
      <c r="E209" s="271">
        <v>367</v>
      </c>
      <c r="F209" s="271">
        <v>516</v>
      </c>
      <c r="G209" s="271">
        <v>180</v>
      </c>
      <c r="H209" s="271">
        <v>260</v>
      </c>
      <c r="I209" s="271">
        <v>4</v>
      </c>
      <c r="J209" s="271">
        <v>3</v>
      </c>
      <c r="K209" s="271">
        <v>29</v>
      </c>
      <c r="L209" s="271">
        <v>13</v>
      </c>
      <c r="M209" s="271">
        <v>613</v>
      </c>
      <c r="N209" s="271">
        <f t="shared" si="24"/>
        <v>3438</v>
      </c>
      <c r="O209" s="232">
        <v>0.11951194076546043</v>
      </c>
      <c r="Q209" s="230"/>
    </row>
    <row r="210" spans="1:17" ht="15.75" thickBot="1">
      <c r="A210" s="260" t="s">
        <v>1209</v>
      </c>
      <c r="B210" s="271">
        <v>879</v>
      </c>
      <c r="C210" s="271">
        <v>5550</v>
      </c>
      <c r="D210" s="271">
        <v>1417</v>
      </c>
      <c r="E210" s="271">
        <v>743</v>
      </c>
      <c r="F210" s="271">
        <v>526</v>
      </c>
      <c r="G210" s="271">
        <v>401</v>
      </c>
      <c r="H210" s="271">
        <v>591</v>
      </c>
      <c r="I210" s="271">
        <v>2</v>
      </c>
      <c r="J210" s="271">
        <v>9</v>
      </c>
      <c r="K210" s="271">
        <v>69</v>
      </c>
      <c r="L210" s="271">
        <v>11</v>
      </c>
      <c r="M210" s="271">
        <v>390</v>
      </c>
      <c r="N210" s="271">
        <f t="shared" si="24"/>
        <v>10588</v>
      </c>
      <c r="O210" s="232">
        <v>0.36806062502172626</v>
      </c>
      <c r="Q210" s="230"/>
    </row>
    <row r="211" spans="1:17" ht="16.5" thickTop="1" thickBot="1">
      <c r="A211" s="257" t="s">
        <v>7</v>
      </c>
      <c r="B211" s="272">
        <f>SUM(B197:B210)</f>
        <v>2028</v>
      </c>
      <c r="C211" s="272">
        <f t="shared" ref="C211:M211" si="25">SUM(C197:C210)</f>
        <v>7817</v>
      </c>
      <c r="D211" s="272">
        <f t="shared" si="25"/>
        <v>6363</v>
      </c>
      <c r="E211" s="272">
        <f t="shared" si="25"/>
        <v>2686</v>
      </c>
      <c r="F211" s="272">
        <f t="shared" si="25"/>
        <v>2338</v>
      </c>
      <c r="G211" s="272">
        <f t="shared" si="25"/>
        <v>1127</v>
      </c>
      <c r="H211" s="272">
        <f t="shared" si="25"/>
        <v>2065</v>
      </c>
      <c r="I211" s="272">
        <f t="shared" si="25"/>
        <v>464</v>
      </c>
      <c r="J211" s="272">
        <f t="shared" si="25"/>
        <v>64</v>
      </c>
      <c r="K211" s="272">
        <f t="shared" si="25"/>
        <v>776</v>
      </c>
      <c r="L211" s="272">
        <f t="shared" si="25"/>
        <v>135</v>
      </c>
      <c r="M211" s="272">
        <f t="shared" si="25"/>
        <v>2904</v>
      </c>
      <c r="N211" s="272">
        <f t="shared" si="24"/>
        <v>28767</v>
      </c>
      <c r="O211" s="263">
        <v>1</v>
      </c>
      <c r="Q211" s="230"/>
    </row>
    <row r="212" spans="1:17" ht="15.75" thickTop="1">
      <c r="A212" s="264" t="s">
        <v>1208</v>
      </c>
      <c r="B212" s="232">
        <v>7.0497444989049959E-2</v>
      </c>
      <c r="C212" s="232">
        <v>0.27173497410226999</v>
      </c>
      <c r="D212" s="232">
        <v>0.22119094796120556</v>
      </c>
      <c r="E212" s="232">
        <v>9.3370876351374837E-2</v>
      </c>
      <c r="F212" s="232">
        <v>8.1273681649111834E-2</v>
      </c>
      <c r="G212" s="232">
        <v>3.9176834567386243E-2</v>
      </c>
      <c r="H212" s="232">
        <v>7.1783640977508945E-2</v>
      </c>
      <c r="I212" s="232">
        <v>1.6129592936350679E-2</v>
      </c>
      <c r="J212" s="232">
        <v>2.2247714394966456E-3</v>
      </c>
      <c r="K212" s="232">
        <v>2.6975353703896827E-2</v>
      </c>
      <c r="L212" s="232">
        <v>4.6928772551882367E-3</v>
      </c>
      <c r="M212" s="232">
        <v>0.10094900406716029</v>
      </c>
      <c r="N212" s="232">
        <v>1</v>
      </c>
      <c r="O212" s="559"/>
    </row>
    <row r="213" spans="1:17" ht="16.5" thickBot="1">
      <c r="A213" s="273"/>
      <c r="B213" s="274"/>
      <c r="C213" s="275"/>
      <c r="D213" s="275"/>
      <c r="E213" s="275"/>
      <c r="F213" s="275"/>
      <c r="G213" s="274"/>
      <c r="H213" s="274"/>
      <c r="I213" s="274"/>
      <c r="J213" s="274"/>
      <c r="K213" s="274"/>
      <c r="L213" s="274"/>
      <c r="M213" s="274"/>
      <c r="N213" s="560"/>
      <c r="O213" s="560"/>
    </row>
    <row r="214" spans="1:17" ht="15.75" thickTop="1">
      <c r="A214" s="569" t="s">
        <v>1430</v>
      </c>
      <c r="B214" s="279"/>
      <c r="C214" s="280"/>
      <c r="D214" s="280"/>
      <c r="E214" s="280"/>
      <c r="F214" s="280"/>
      <c r="G214" s="279"/>
      <c r="H214" s="279"/>
      <c r="I214" s="279"/>
      <c r="J214" s="279"/>
      <c r="K214" s="279"/>
      <c r="L214" s="279"/>
      <c r="M214" s="279"/>
      <c r="N214" s="281"/>
      <c r="O214" s="561"/>
    </row>
    <row r="215" spans="1:17">
      <c r="A215" s="278"/>
      <c r="B215" s="279"/>
      <c r="C215" s="280"/>
      <c r="D215" s="280"/>
      <c r="E215" s="280"/>
      <c r="F215" s="280"/>
      <c r="G215" s="279"/>
      <c r="H215" s="279"/>
      <c r="I215" s="279"/>
      <c r="J215" s="279"/>
      <c r="K215" s="279"/>
      <c r="L215" s="279"/>
      <c r="M215" s="279"/>
      <c r="N215" s="281"/>
      <c r="O215" s="561"/>
    </row>
    <row r="216" spans="1:17">
      <c r="A216" s="278"/>
      <c r="B216" s="279"/>
      <c r="C216" s="280"/>
      <c r="D216" s="280"/>
      <c r="E216" s="280"/>
      <c r="F216" s="280"/>
      <c r="G216" s="279"/>
      <c r="H216" s="279"/>
      <c r="I216" s="279"/>
      <c r="J216" s="279"/>
      <c r="K216" s="279"/>
      <c r="L216" s="279"/>
      <c r="M216" s="279"/>
      <c r="N216" s="281"/>
      <c r="O216" s="561"/>
    </row>
  </sheetData>
  <mergeCells count="22">
    <mergeCell ref="A174:O174"/>
    <mergeCell ref="A175:O175"/>
    <mergeCell ref="A176:O176"/>
    <mergeCell ref="A177:O177"/>
    <mergeCell ref="A89:O89"/>
    <mergeCell ref="A90:O90"/>
    <mergeCell ref="A130:O130"/>
    <mergeCell ref="A131:O131"/>
    <mergeCell ref="A132:O132"/>
    <mergeCell ref="A133:O133"/>
    <mergeCell ref="A88:O88"/>
    <mergeCell ref="A1:O1"/>
    <mergeCell ref="A2:O2"/>
    <mergeCell ref="A3:O3"/>
    <mergeCell ref="A4:O4"/>
    <mergeCell ref="A41:O41"/>
    <mergeCell ref="A44:O44"/>
    <mergeCell ref="A45:O45"/>
    <mergeCell ref="A46:O46"/>
    <mergeCell ref="A47:O47"/>
    <mergeCell ref="A84:H84"/>
    <mergeCell ref="A87:O87"/>
  </mergeCells>
  <pageMargins left="0.7" right="0.7" top="0.75" bottom="0.75" header="0.3" footer="0.3"/>
  <pageSetup paperSize="9" orientation="portrait" horizontalDpi="1200" verticalDpi="120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3"/>
  <dimension ref="A1:G333"/>
  <sheetViews>
    <sheetView zoomScale="115" zoomScaleNormal="115" workbookViewId="0">
      <selection activeCell="A10" sqref="A10"/>
    </sheetView>
  </sheetViews>
  <sheetFormatPr baseColWidth="10" defaultColWidth="9.140625" defaultRowHeight="15"/>
  <cols>
    <col min="1" max="1" width="104.42578125" style="109" bestFit="1" customWidth="1"/>
    <col min="2" max="2" width="13.140625" style="109" customWidth="1"/>
    <col min="3" max="3" width="12.42578125" style="109" customWidth="1"/>
    <col min="4" max="6" width="10.7109375" style="109" customWidth="1"/>
    <col min="7" max="256" width="9.140625" style="109"/>
    <col min="257" max="257" width="104.42578125" style="109" bestFit="1" customWidth="1"/>
    <col min="258" max="258" width="13.140625" style="109" customWidth="1"/>
    <col min="259" max="259" width="12.42578125" style="109" customWidth="1"/>
    <col min="260" max="262" width="10.7109375" style="109" customWidth="1"/>
    <col min="263" max="512" width="9.140625" style="109"/>
    <col min="513" max="513" width="104.42578125" style="109" bestFit="1" customWidth="1"/>
    <col min="514" max="514" width="13.140625" style="109" customWidth="1"/>
    <col min="515" max="515" width="12.42578125" style="109" customWidth="1"/>
    <col min="516" max="518" width="10.7109375" style="109" customWidth="1"/>
    <col min="519" max="768" width="9.140625" style="109"/>
    <col min="769" max="769" width="104.42578125" style="109" bestFit="1" customWidth="1"/>
    <col min="770" max="770" width="13.140625" style="109" customWidth="1"/>
    <col min="771" max="771" width="12.42578125" style="109" customWidth="1"/>
    <col min="772" max="774" width="10.7109375" style="109" customWidth="1"/>
    <col min="775" max="1024" width="9.140625" style="109"/>
    <col min="1025" max="1025" width="104.42578125" style="109" bestFit="1" customWidth="1"/>
    <col min="1026" max="1026" width="13.140625" style="109" customWidth="1"/>
    <col min="1027" max="1027" width="12.42578125" style="109" customWidth="1"/>
    <col min="1028" max="1030" width="10.7109375" style="109" customWidth="1"/>
    <col min="1031" max="1280" width="9.140625" style="109"/>
    <col min="1281" max="1281" width="104.42578125" style="109" bestFit="1" customWidth="1"/>
    <col min="1282" max="1282" width="13.140625" style="109" customWidth="1"/>
    <col min="1283" max="1283" width="12.42578125" style="109" customWidth="1"/>
    <col min="1284" max="1286" width="10.7109375" style="109" customWidth="1"/>
    <col min="1287" max="1536" width="9.140625" style="109"/>
    <col min="1537" max="1537" width="104.42578125" style="109" bestFit="1" customWidth="1"/>
    <col min="1538" max="1538" width="13.140625" style="109" customWidth="1"/>
    <col min="1539" max="1539" width="12.42578125" style="109" customWidth="1"/>
    <col min="1540" max="1542" width="10.7109375" style="109" customWidth="1"/>
    <col min="1543" max="1792" width="9.140625" style="109"/>
    <col min="1793" max="1793" width="104.42578125" style="109" bestFit="1" customWidth="1"/>
    <col min="1794" max="1794" width="13.140625" style="109" customWidth="1"/>
    <col min="1795" max="1795" width="12.42578125" style="109" customWidth="1"/>
    <col min="1796" max="1798" width="10.7109375" style="109" customWidth="1"/>
    <col min="1799" max="2048" width="9.140625" style="109"/>
    <col min="2049" max="2049" width="104.42578125" style="109" bestFit="1" customWidth="1"/>
    <col min="2050" max="2050" width="13.140625" style="109" customWidth="1"/>
    <col min="2051" max="2051" width="12.42578125" style="109" customWidth="1"/>
    <col min="2052" max="2054" width="10.7109375" style="109" customWidth="1"/>
    <col min="2055" max="2304" width="9.140625" style="109"/>
    <col min="2305" max="2305" width="104.42578125" style="109" bestFit="1" customWidth="1"/>
    <col min="2306" max="2306" width="13.140625" style="109" customWidth="1"/>
    <col min="2307" max="2307" width="12.42578125" style="109" customWidth="1"/>
    <col min="2308" max="2310" width="10.7109375" style="109" customWidth="1"/>
    <col min="2311" max="2560" width="9.140625" style="109"/>
    <col min="2561" max="2561" width="104.42578125" style="109" bestFit="1" customWidth="1"/>
    <col min="2562" max="2562" width="13.140625" style="109" customWidth="1"/>
    <col min="2563" max="2563" width="12.42578125" style="109" customWidth="1"/>
    <col min="2564" max="2566" width="10.7109375" style="109" customWidth="1"/>
    <col min="2567" max="2816" width="9.140625" style="109"/>
    <col min="2817" max="2817" width="104.42578125" style="109" bestFit="1" customWidth="1"/>
    <col min="2818" max="2818" width="13.140625" style="109" customWidth="1"/>
    <col min="2819" max="2819" width="12.42578125" style="109" customWidth="1"/>
    <col min="2820" max="2822" width="10.7109375" style="109" customWidth="1"/>
    <col min="2823" max="3072" width="9.140625" style="109"/>
    <col min="3073" max="3073" width="104.42578125" style="109" bestFit="1" customWidth="1"/>
    <col min="3074" max="3074" width="13.140625" style="109" customWidth="1"/>
    <col min="3075" max="3075" width="12.42578125" style="109" customWidth="1"/>
    <col min="3076" max="3078" width="10.7109375" style="109" customWidth="1"/>
    <col min="3079" max="3328" width="9.140625" style="109"/>
    <col min="3329" max="3329" width="104.42578125" style="109" bestFit="1" customWidth="1"/>
    <col min="3330" max="3330" width="13.140625" style="109" customWidth="1"/>
    <col min="3331" max="3331" width="12.42578125" style="109" customWidth="1"/>
    <col min="3332" max="3334" width="10.7109375" style="109" customWidth="1"/>
    <col min="3335" max="3584" width="9.140625" style="109"/>
    <col min="3585" max="3585" width="104.42578125" style="109" bestFit="1" customWidth="1"/>
    <col min="3586" max="3586" width="13.140625" style="109" customWidth="1"/>
    <col min="3587" max="3587" width="12.42578125" style="109" customWidth="1"/>
    <col min="3588" max="3590" width="10.7109375" style="109" customWidth="1"/>
    <col min="3591" max="3840" width="9.140625" style="109"/>
    <col min="3841" max="3841" width="104.42578125" style="109" bestFit="1" customWidth="1"/>
    <col min="3842" max="3842" width="13.140625" style="109" customWidth="1"/>
    <col min="3843" max="3843" width="12.42578125" style="109" customWidth="1"/>
    <col min="3844" max="3846" width="10.7109375" style="109" customWidth="1"/>
    <col min="3847" max="4096" width="9.140625" style="109"/>
    <col min="4097" max="4097" width="104.42578125" style="109" bestFit="1" customWidth="1"/>
    <col min="4098" max="4098" width="13.140625" style="109" customWidth="1"/>
    <col min="4099" max="4099" width="12.42578125" style="109" customWidth="1"/>
    <col min="4100" max="4102" width="10.7109375" style="109" customWidth="1"/>
    <col min="4103" max="4352" width="9.140625" style="109"/>
    <col min="4353" max="4353" width="104.42578125" style="109" bestFit="1" customWidth="1"/>
    <col min="4354" max="4354" width="13.140625" style="109" customWidth="1"/>
    <col min="4355" max="4355" width="12.42578125" style="109" customWidth="1"/>
    <col min="4356" max="4358" width="10.7109375" style="109" customWidth="1"/>
    <col min="4359" max="4608" width="9.140625" style="109"/>
    <col min="4609" max="4609" width="104.42578125" style="109" bestFit="1" customWidth="1"/>
    <col min="4610" max="4610" width="13.140625" style="109" customWidth="1"/>
    <col min="4611" max="4611" width="12.42578125" style="109" customWidth="1"/>
    <col min="4612" max="4614" width="10.7109375" style="109" customWidth="1"/>
    <col min="4615" max="4864" width="9.140625" style="109"/>
    <col min="4865" max="4865" width="104.42578125" style="109" bestFit="1" customWidth="1"/>
    <col min="4866" max="4866" width="13.140625" style="109" customWidth="1"/>
    <col min="4867" max="4867" width="12.42578125" style="109" customWidth="1"/>
    <col min="4868" max="4870" width="10.7109375" style="109" customWidth="1"/>
    <col min="4871" max="5120" width="9.140625" style="109"/>
    <col min="5121" max="5121" width="104.42578125" style="109" bestFit="1" customWidth="1"/>
    <col min="5122" max="5122" width="13.140625" style="109" customWidth="1"/>
    <col min="5123" max="5123" width="12.42578125" style="109" customWidth="1"/>
    <col min="5124" max="5126" width="10.7109375" style="109" customWidth="1"/>
    <col min="5127" max="5376" width="9.140625" style="109"/>
    <col min="5377" max="5377" width="104.42578125" style="109" bestFit="1" customWidth="1"/>
    <col min="5378" max="5378" width="13.140625" style="109" customWidth="1"/>
    <col min="5379" max="5379" width="12.42578125" style="109" customWidth="1"/>
    <col min="5380" max="5382" width="10.7109375" style="109" customWidth="1"/>
    <col min="5383" max="5632" width="9.140625" style="109"/>
    <col min="5633" max="5633" width="104.42578125" style="109" bestFit="1" customWidth="1"/>
    <col min="5634" max="5634" width="13.140625" style="109" customWidth="1"/>
    <col min="5635" max="5635" width="12.42578125" style="109" customWidth="1"/>
    <col min="5636" max="5638" width="10.7109375" style="109" customWidth="1"/>
    <col min="5639" max="5888" width="9.140625" style="109"/>
    <col min="5889" max="5889" width="104.42578125" style="109" bestFit="1" customWidth="1"/>
    <col min="5890" max="5890" width="13.140625" style="109" customWidth="1"/>
    <col min="5891" max="5891" width="12.42578125" style="109" customWidth="1"/>
    <col min="5892" max="5894" width="10.7109375" style="109" customWidth="1"/>
    <col min="5895" max="6144" width="9.140625" style="109"/>
    <col min="6145" max="6145" width="104.42578125" style="109" bestFit="1" customWidth="1"/>
    <col min="6146" max="6146" width="13.140625" style="109" customWidth="1"/>
    <col min="6147" max="6147" width="12.42578125" style="109" customWidth="1"/>
    <col min="6148" max="6150" width="10.7109375" style="109" customWidth="1"/>
    <col min="6151" max="6400" width="9.140625" style="109"/>
    <col min="6401" max="6401" width="104.42578125" style="109" bestFit="1" customWidth="1"/>
    <col min="6402" max="6402" width="13.140625" style="109" customWidth="1"/>
    <col min="6403" max="6403" width="12.42578125" style="109" customWidth="1"/>
    <col min="6404" max="6406" width="10.7109375" style="109" customWidth="1"/>
    <col min="6407" max="6656" width="9.140625" style="109"/>
    <col min="6657" max="6657" width="104.42578125" style="109" bestFit="1" customWidth="1"/>
    <col min="6658" max="6658" width="13.140625" style="109" customWidth="1"/>
    <col min="6659" max="6659" width="12.42578125" style="109" customWidth="1"/>
    <col min="6660" max="6662" width="10.7109375" style="109" customWidth="1"/>
    <col min="6663" max="6912" width="9.140625" style="109"/>
    <col min="6913" max="6913" width="104.42578125" style="109" bestFit="1" customWidth="1"/>
    <col min="6914" max="6914" width="13.140625" style="109" customWidth="1"/>
    <col min="6915" max="6915" width="12.42578125" style="109" customWidth="1"/>
    <col min="6916" max="6918" width="10.7109375" style="109" customWidth="1"/>
    <col min="6919" max="7168" width="9.140625" style="109"/>
    <col min="7169" max="7169" width="104.42578125" style="109" bestFit="1" customWidth="1"/>
    <col min="7170" max="7170" width="13.140625" style="109" customWidth="1"/>
    <col min="7171" max="7171" width="12.42578125" style="109" customWidth="1"/>
    <col min="7172" max="7174" width="10.7109375" style="109" customWidth="1"/>
    <col min="7175" max="7424" width="9.140625" style="109"/>
    <col min="7425" max="7425" width="104.42578125" style="109" bestFit="1" customWidth="1"/>
    <col min="7426" max="7426" width="13.140625" style="109" customWidth="1"/>
    <col min="7427" max="7427" width="12.42578125" style="109" customWidth="1"/>
    <col min="7428" max="7430" width="10.7109375" style="109" customWidth="1"/>
    <col min="7431" max="7680" width="9.140625" style="109"/>
    <col min="7681" max="7681" width="104.42578125" style="109" bestFit="1" customWidth="1"/>
    <col min="7682" max="7682" width="13.140625" style="109" customWidth="1"/>
    <col min="7683" max="7683" width="12.42578125" style="109" customWidth="1"/>
    <col min="7684" max="7686" width="10.7109375" style="109" customWidth="1"/>
    <col min="7687" max="7936" width="9.140625" style="109"/>
    <col min="7937" max="7937" width="104.42578125" style="109" bestFit="1" customWidth="1"/>
    <col min="7938" max="7938" width="13.140625" style="109" customWidth="1"/>
    <col min="7939" max="7939" width="12.42578125" style="109" customWidth="1"/>
    <col min="7940" max="7942" width="10.7109375" style="109" customWidth="1"/>
    <col min="7943" max="8192" width="9.140625" style="109"/>
    <col min="8193" max="8193" width="104.42578125" style="109" bestFit="1" customWidth="1"/>
    <col min="8194" max="8194" width="13.140625" style="109" customWidth="1"/>
    <col min="8195" max="8195" width="12.42578125" style="109" customWidth="1"/>
    <col min="8196" max="8198" width="10.7109375" style="109" customWidth="1"/>
    <col min="8199" max="8448" width="9.140625" style="109"/>
    <col min="8449" max="8449" width="104.42578125" style="109" bestFit="1" customWidth="1"/>
    <col min="8450" max="8450" width="13.140625" style="109" customWidth="1"/>
    <col min="8451" max="8451" width="12.42578125" style="109" customWidth="1"/>
    <col min="8452" max="8454" width="10.7109375" style="109" customWidth="1"/>
    <col min="8455" max="8704" width="9.140625" style="109"/>
    <col min="8705" max="8705" width="104.42578125" style="109" bestFit="1" customWidth="1"/>
    <col min="8706" max="8706" width="13.140625" style="109" customWidth="1"/>
    <col min="8707" max="8707" width="12.42578125" style="109" customWidth="1"/>
    <col min="8708" max="8710" width="10.7109375" style="109" customWidth="1"/>
    <col min="8711" max="8960" width="9.140625" style="109"/>
    <col min="8961" max="8961" width="104.42578125" style="109" bestFit="1" customWidth="1"/>
    <col min="8962" max="8962" width="13.140625" style="109" customWidth="1"/>
    <col min="8963" max="8963" width="12.42578125" style="109" customWidth="1"/>
    <col min="8964" max="8966" width="10.7109375" style="109" customWidth="1"/>
    <col min="8967" max="9216" width="9.140625" style="109"/>
    <col min="9217" max="9217" width="104.42578125" style="109" bestFit="1" customWidth="1"/>
    <col min="9218" max="9218" width="13.140625" style="109" customWidth="1"/>
    <col min="9219" max="9219" width="12.42578125" style="109" customWidth="1"/>
    <col min="9220" max="9222" width="10.7109375" style="109" customWidth="1"/>
    <col min="9223" max="9472" width="9.140625" style="109"/>
    <col min="9473" max="9473" width="104.42578125" style="109" bestFit="1" customWidth="1"/>
    <col min="9474" max="9474" width="13.140625" style="109" customWidth="1"/>
    <col min="9475" max="9475" width="12.42578125" style="109" customWidth="1"/>
    <col min="9476" max="9478" width="10.7109375" style="109" customWidth="1"/>
    <col min="9479" max="9728" width="9.140625" style="109"/>
    <col min="9729" max="9729" width="104.42578125" style="109" bestFit="1" customWidth="1"/>
    <col min="9730" max="9730" width="13.140625" style="109" customWidth="1"/>
    <col min="9731" max="9731" width="12.42578125" style="109" customWidth="1"/>
    <col min="9732" max="9734" width="10.7109375" style="109" customWidth="1"/>
    <col min="9735" max="9984" width="9.140625" style="109"/>
    <col min="9985" max="9985" width="104.42578125" style="109" bestFit="1" customWidth="1"/>
    <col min="9986" max="9986" width="13.140625" style="109" customWidth="1"/>
    <col min="9987" max="9987" width="12.42578125" style="109" customWidth="1"/>
    <col min="9988" max="9990" width="10.7109375" style="109" customWidth="1"/>
    <col min="9991" max="10240" width="9.140625" style="109"/>
    <col min="10241" max="10241" width="104.42578125" style="109" bestFit="1" customWidth="1"/>
    <col min="10242" max="10242" width="13.140625" style="109" customWidth="1"/>
    <col min="10243" max="10243" width="12.42578125" style="109" customWidth="1"/>
    <col min="10244" max="10246" width="10.7109375" style="109" customWidth="1"/>
    <col min="10247" max="10496" width="9.140625" style="109"/>
    <col min="10497" max="10497" width="104.42578125" style="109" bestFit="1" customWidth="1"/>
    <col min="10498" max="10498" width="13.140625" style="109" customWidth="1"/>
    <col min="10499" max="10499" width="12.42578125" style="109" customWidth="1"/>
    <col min="10500" max="10502" width="10.7109375" style="109" customWidth="1"/>
    <col min="10503" max="10752" width="9.140625" style="109"/>
    <col min="10753" max="10753" width="104.42578125" style="109" bestFit="1" customWidth="1"/>
    <col min="10754" max="10754" width="13.140625" style="109" customWidth="1"/>
    <col min="10755" max="10755" width="12.42578125" style="109" customWidth="1"/>
    <col min="10756" max="10758" width="10.7109375" style="109" customWidth="1"/>
    <col min="10759" max="11008" width="9.140625" style="109"/>
    <col min="11009" max="11009" width="104.42578125" style="109" bestFit="1" customWidth="1"/>
    <col min="11010" max="11010" width="13.140625" style="109" customWidth="1"/>
    <col min="11011" max="11011" width="12.42578125" style="109" customWidth="1"/>
    <col min="11012" max="11014" width="10.7109375" style="109" customWidth="1"/>
    <col min="11015" max="11264" width="9.140625" style="109"/>
    <col min="11265" max="11265" width="104.42578125" style="109" bestFit="1" customWidth="1"/>
    <col min="11266" max="11266" width="13.140625" style="109" customWidth="1"/>
    <col min="11267" max="11267" width="12.42578125" style="109" customWidth="1"/>
    <col min="11268" max="11270" width="10.7109375" style="109" customWidth="1"/>
    <col min="11271" max="11520" width="9.140625" style="109"/>
    <col min="11521" max="11521" width="104.42578125" style="109" bestFit="1" customWidth="1"/>
    <col min="11522" max="11522" width="13.140625" style="109" customWidth="1"/>
    <col min="11523" max="11523" width="12.42578125" style="109" customWidth="1"/>
    <col min="11524" max="11526" width="10.7109375" style="109" customWidth="1"/>
    <col min="11527" max="11776" width="9.140625" style="109"/>
    <col min="11777" max="11777" width="104.42578125" style="109" bestFit="1" customWidth="1"/>
    <col min="11778" max="11778" width="13.140625" style="109" customWidth="1"/>
    <col min="11779" max="11779" width="12.42578125" style="109" customWidth="1"/>
    <col min="11780" max="11782" width="10.7109375" style="109" customWidth="1"/>
    <col min="11783" max="12032" width="9.140625" style="109"/>
    <col min="12033" max="12033" width="104.42578125" style="109" bestFit="1" customWidth="1"/>
    <col min="12034" max="12034" width="13.140625" style="109" customWidth="1"/>
    <col min="12035" max="12035" width="12.42578125" style="109" customWidth="1"/>
    <col min="12036" max="12038" width="10.7109375" style="109" customWidth="1"/>
    <col min="12039" max="12288" width="9.140625" style="109"/>
    <col min="12289" max="12289" width="104.42578125" style="109" bestFit="1" customWidth="1"/>
    <col min="12290" max="12290" width="13.140625" style="109" customWidth="1"/>
    <col min="12291" max="12291" width="12.42578125" style="109" customWidth="1"/>
    <col min="12292" max="12294" width="10.7109375" style="109" customWidth="1"/>
    <col min="12295" max="12544" width="9.140625" style="109"/>
    <col min="12545" max="12545" width="104.42578125" style="109" bestFit="1" customWidth="1"/>
    <col min="12546" max="12546" width="13.140625" style="109" customWidth="1"/>
    <col min="12547" max="12547" width="12.42578125" style="109" customWidth="1"/>
    <col min="12548" max="12550" width="10.7109375" style="109" customWidth="1"/>
    <col min="12551" max="12800" width="9.140625" style="109"/>
    <col min="12801" max="12801" width="104.42578125" style="109" bestFit="1" customWidth="1"/>
    <col min="12802" max="12802" width="13.140625" style="109" customWidth="1"/>
    <col min="12803" max="12803" width="12.42578125" style="109" customWidth="1"/>
    <col min="12804" max="12806" width="10.7109375" style="109" customWidth="1"/>
    <col min="12807" max="13056" width="9.140625" style="109"/>
    <col min="13057" max="13057" width="104.42578125" style="109" bestFit="1" customWidth="1"/>
    <col min="13058" max="13058" width="13.140625" style="109" customWidth="1"/>
    <col min="13059" max="13059" width="12.42578125" style="109" customWidth="1"/>
    <col min="13060" max="13062" width="10.7109375" style="109" customWidth="1"/>
    <col min="13063" max="13312" width="9.140625" style="109"/>
    <col min="13313" max="13313" width="104.42578125" style="109" bestFit="1" customWidth="1"/>
    <col min="13314" max="13314" width="13.140625" style="109" customWidth="1"/>
    <col min="13315" max="13315" width="12.42578125" style="109" customWidth="1"/>
    <col min="13316" max="13318" width="10.7109375" style="109" customWidth="1"/>
    <col min="13319" max="13568" width="9.140625" style="109"/>
    <col min="13569" max="13569" width="104.42578125" style="109" bestFit="1" customWidth="1"/>
    <col min="13570" max="13570" width="13.140625" style="109" customWidth="1"/>
    <col min="13571" max="13571" width="12.42578125" style="109" customWidth="1"/>
    <col min="13572" max="13574" width="10.7109375" style="109" customWidth="1"/>
    <col min="13575" max="13824" width="9.140625" style="109"/>
    <col min="13825" max="13825" width="104.42578125" style="109" bestFit="1" customWidth="1"/>
    <col min="13826" max="13826" width="13.140625" style="109" customWidth="1"/>
    <col min="13827" max="13827" width="12.42578125" style="109" customWidth="1"/>
    <col min="13828" max="13830" width="10.7109375" style="109" customWidth="1"/>
    <col min="13831" max="14080" width="9.140625" style="109"/>
    <col min="14081" max="14081" width="104.42578125" style="109" bestFit="1" customWidth="1"/>
    <col min="14082" max="14082" width="13.140625" style="109" customWidth="1"/>
    <col min="14083" max="14083" width="12.42578125" style="109" customWidth="1"/>
    <col min="14084" max="14086" width="10.7109375" style="109" customWidth="1"/>
    <col min="14087" max="14336" width="9.140625" style="109"/>
    <col min="14337" max="14337" width="104.42578125" style="109" bestFit="1" customWidth="1"/>
    <col min="14338" max="14338" width="13.140625" style="109" customWidth="1"/>
    <col min="14339" max="14339" width="12.42578125" style="109" customWidth="1"/>
    <col min="14340" max="14342" width="10.7109375" style="109" customWidth="1"/>
    <col min="14343" max="14592" width="9.140625" style="109"/>
    <col min="14593" max="14593" width="104.42578125" style="109" bestFit="1" customWidth="1"/>
    <col min="14594" max="14594" width="13.140625" style="109" customWidth="1"/>
    <col min="14595" max="14595" width="12.42578125" style="109" customWidth="1"/>
    <col min="14596" max="14598" width="10.7109375" style="109" customWidth="1"/>
    <col min="14599" max="14848" width="9.140625" style="109"/>
    <col min="14849" max="14849" width="104.42578125" style="109" bestFit="1" customWidth="1"/>
    <col min="14850" max="14850" width="13.140625" style="109" customWidth="1"/>
    <col min="14851" max="14851" width="12.42578125" style="109" customWidth="1"/>
    <col min="14852" max="14854" width="10.7109375" style="109" customWidth="1"/>
    <col min="14855" max="15104" width="9.140625" style="109"/>
    <col min="15105" max="15105" width="104.42578125" style="109" bestFit="1" customWidth="1"/>
    <col min="15106" max="15106" width="13.140625" style="109" customWidth="1"/>
    <col min="15107" max="15107" width="12.42578125" style="109" customWidth="1"/>
    <col min="15108" max="15110" width="10.7109375" style="109" customWidth="1"/>
    <col min="15111" max="15360" width="9.140625" style="109"/>
    <col min="15361" max="15361" width="104.42578125" style="109" bestFit="1" customWidth="1"/>
    <col min="15362" max="15362" width="13.140625" style="109" customWidth="1"/>
    <col min="15363" max="15363" width="12.42578125" style="109" customWidth="1"/>
    <col min="15364" max="15366" width="10.7109375" style="109" customWidth="1"/>
    <col min="15367" max="15616" width="9.140625" style="109"/>
    <col min="15617" max="15617" width="104.42578125" style="109" bestFit="1" customWidth="1"/>
    <col min="15618" max="15618" width="13.140625" style="109" customWidth="1"/>
    <col min="15619" max="15619" width="12.42578125" style="109" customWidth="1"/>
    <col min="15620" max="15622" width="10.7109375" style="109" customWidth="1"/>
    <col min="15623" max="15872" width="9.140625" style="109"/>
    <col min="15873" max="15873" width="104.42578125" style="109" bestFit="1" customWidth="1"/>
    <col min="15874" max="15874" width="13.140625" style="109" customWidth="1"/>
    <col min="15875" max="15875" width="12.42578125" style="109" customWidth="1"/>
    <col min="15876" max="15878" width="10.7109375" style="109" customWidth="1"/>
    <col min="15879" max="16128" width="9.140625" style="109"/>
    <col min="16129" max="16129" width="104.42578125" style="109" bestFit="1" customWidth="1"/>
    <col min="16130" max="16130" width="13.140625" style="109" customWidth="1"/>
    <col min="16131" max="16131" width="12.42578125" style="109" customWidth="1"/>
    <col min="16132" max="16134" width="10.7109375" style="109" customWidth="1"/>
    <col min="16135" max="16384" width="9.140625" style="109"/>
  </cols>
  <sheetData>
    <row r="1" spans="1:7" ht="18">
      <c r="A1" s="1060" t="s">
        <v>346</v>
      </c>
      <c r="B1" s="1060"/>
      <c r="C1" s="1060"/>
      <c r="D1" s="1060"/>
      <c r="E1" s="1060"/>
      <c r="F1" s="1060"/>
      <c r="G1" s="1"/>
    </row>
    <row r="2" spans="1:7" ht="18">
      <c r="A2" s="1061" t="s">
        <v>1</v>
      </c>
      <c r="B2" s="1061"/>
      <c r="C2" s="1061"/>
      <c r="D2" s="1061"/>
      <c r="E2" s="1061"/>
      <c r="F2" s="1061"/>
      <c r="G2" s="1"/>
    </row>
    <row r="3" spans="1:7" ht="18">
      <c r="A3" s="1061" t="s">
        <v>1513</v>
      </c>
      <c r="B3" s="1061"/>
      <c r="C3" s="1061"/>
      <c r="D3" s="1061"/>
      <c r="E3" s="1061"/>
      <c r="F3" s="1061"/>
      <c r="G3" s="1"/>
    </row>
    <row r="4" spans="1:7" ht="30" customHeight="1">
      <c r="A4" s="1065" t="s">
        <v>2</v>
      </c>
      <c r="B4" s="1065"/>
      <c r="C4" s="1065"/>
      <c r="D4" s="1065"/>
      <c r="E4" s="1065"/>
      <c r="F4" s="1065"/>
      <c r="G4" s="1"/>
    </row>
    <row r="5" spans="1:7" ht="3.75" customHeight="1">
      <c r="A5" s="3"/>
      <c r="B5" s="165"/>
      <c r="C5" s="165"/>
      <c r="D5" s="165"/>
      <c r="E5" s="165"/>
      <c r="F5" s="165"/>
      <c r="G5" s="1"/>
    </row>
    <row r="6" spans="1:7" ht="30" customHeight="1" thickBot="1">
      <c r="A6" s="5"/>
      <c r="B6" s="6" t="s">
        <v>3</v>
      </c>
      <c r="C6" s="6" t="s">
        <v>4</v>
      </c>
      <c r="D6" s="6" t="s">
        <v>5</v>
      </c>
      <c r="E6" s="6" t="s">
        <v>6</v>
      </c>
      <c r="F6" s="6" t="s">
        <v>7</v>
      </c>
      <c r="G6" s="1"/>
    </row>
    <row r="7" spans="1:7">
      <c r="A7" s="7" t="s">
        <v>8</v>
      </c>
      <c r="B7" s="107">
        <v>5808920.7506899992</v>
      </c>
      <c r="C7" s="107">
        <v>406099.20250999997</v>
      </c>
      <c r="D7" s="107">
        <v>0</v>
      </c>
      <c r="E7" s="107">
        <v>1030.9290799999999</v>
      </c>
      <c r="F7" s="107">
        <v>6216050.8822799996</v>
      </c>
      <c r="G7" s="1"/>
    </row>
    <row r="8" spans="1:7">
      <c r="A8" s="9" t="s">
        <v>9</v>
      </c>
      <c r="B8" s="106">
        <v>425716.94827999995</v>
      </c>
      <c r="C8" s="106">
        <v>76905.41393000001</v>
      </c>
      <c r="D8" s="106">
        <v>0</v>
      </c>
      <c r="E8" s="106">
        <v>826.05284999999992</v>
      </c>
      <c r="F8" s="106">
        <v>503448.41506000003</v>
      </c>
      <c r="G8" s="1"/>
    </row>
    <row r="9" spans="1:7">
      <c r="A9" s="10" t="s">
        <v>10</v>
      </c>
      <c r="B9" s="105">
        <v>152906.1574</v>
      </c>
      <c r="C9" s="105">
        <v>21682.285379999998</v>
      </c>
      <c r="D9" s="105">
        <v>0</v>
      </c>
      <c r="E9" s="105">
        <v>0</v>
      </c>
      <c r="F9" s="105">
        <v>174588.44278000001</v>
      </c>
      <c r="G9" s="1"/>
    </row>
    <row r="10" spans="1:7">
      <c r="A10" s="10" t="s">
        <v>11</v>
      </c>
      <c r="B10" s="105">
        <v>152423.60878000001</v>
      </c>
      <c r="C10" s="105">
        <v>47730.231540000001</v>
      </c>
      <c r="D10" s="105">
        <v>0</v>
      </c>
      <c r="E10" s="105">
        <v>826.05284999999992</v>
      </c>
      <c r="F10" s="105">
        <v>200979.89317</v>
      </c>
      <c r="G10" s="1"/>
    </row>
    <row r="11" spans="1:7">
      <c r="A11" s="10" t="s">
        <v>12</v>
      </c>
      <c r="B11" s="105">
        <v>25107.21369</v>
      </c>
      <c r="C11" s="105">
        <v>2195.9558299999999</v>
      </c>
      <c r="D11" s="105">
        <v>0</v>
      </c>
      <c r="E11" s="105">
        <v>0</v>
      </c>
      <c r="F11" s="105">
        <v>27303.169519999999</v>
      </c>
      <c r="G11" s="1"/>
    </row>
    <row r="12" spans="1:7">
      <c r="A12" s="10" t="s">
        <v>13</v>
      </c>
      <c r="B12" s="105">
        <v>0</v>
      </c>
      <c r="C12" s="105">
        <v>0</v>
      </c>
      <c r="D12" s="105">
        <v>0</v>
      </c>
      <c r="E12" s="105">
        <v>0</v>
      </c>
      <c r="F12" s="105">
        <v>0</v>
      </c>
      <c r="G12" s="1"/>
    </row>
    <row r="13" spans="1:7">
      <c r="A13" s="10" t="s">
        <v>14</v>
      </c>
      <c r="B13" s="105">
        <v>0</v>
      </c>
      <c r="C13" s="105">
        <v>5287.4526999999998</v>
      </c>
      <c r="D13" s="105">
        <v>0</v>
      </c>
      <c r="E13" s="105">
        <v>0</v>
      </c>
      <c r="F13" s="105">
        <v>5287.4526999999998</v>
      </c>
      <c r="G13" s="1"/>
    </row>
    <row r="14" spans="1:7">
      <c r="A14" s="11" t="s">
        <v>15</v>
      </c>
      <c r="B14" s="105">
        <v>95279.968410000001</v>
      </c>
      <c r="C14" s="105">
        <v>9.4884799999999991</v>
      </c>
      <c r="D14" s="105">
        <v>0</v>
      </c>
      <c r="E14" s="105">
        <v>0</v>
      </c>
      <c r="F14" s="105">
        <v>95289.456890000001</v>
      </c>
      <c r="G14" s="1"/>
    </row>
    <row r="15" spans="1:7">
      <c r="A15" s="10" t="s">
        <v>16</v>
      </c>
      <c r="B15" s="105">
        <v>0</v>
      </c>
      <c r="C15" s="105">
        <v>0</v>
      </c>
      <c r="D15" s="105">
        <v>0</v>
      </c>
      <c r="E15" s="105">
        <v>0</v>
      </c>
      <c r="F15" s="105">
        <v>0</v>
      </c>
      <c r="G15" s="1"/>
    </row>
    <row r="16" spans="1:7">
      <c r="A16" s="10" t="s">
        <v>17</v>
      </c>
      <c r="B16" s="105">
        <v>0</v>
      </c>
      <c r="C16" s="105">
        <v>0</v>
      </c>
      <c r="D16" s="105">
        <v>0</v>
      </c>
      <c r="E16" s="105">
        <v>0</v>
      </c>
      <c r="F16" s="105">
        <v>0</v>
      </c>
      <c r="G16" s="1"/>
    </row>
    <row r="17" spans="1:7">
      <c r="A17" s="9" t="s">
        <v>18</v>
      </c>
      <c r="B17" s="106">
        <v>125794.77733</v>
      </c>
      <c r="C17" s="106">
        <v>13134.0131</v>
      </c>
      <c r="D17" s="106">
        <v>0</v>
      </c>
      <c r="E17" s="106">
        <v>60.091819999999998</v>
      </c>
      <c r="F17" s="106">
        <v>138988.88225</v>
      </c>
      <c r="G17" s="1"/>
    </row>
    <row r="18" spans="1:7">
      <c r="A18" s="10" t="s">
        <v>19</v>
      </c>
      <c r="B18" s="105">
        <v>0</v>
      </c>
      <c r="C18" s="105">
        <v>0</v>
      </c>
      <c r="D18" s="105">
        <v>0</v>
      </c>
      <c r="E18" s="105">
        <v>0</v>
      </c>
      <c r="F18" s="105">
        <v>0</v>
      </c>
      <c r="G18" s="1"/>
    </row>
    <row r="19" spans="1:7">
      <c r="A19" s="10" t="s">
        <v>20</v>
      </c>
      <c r="B19" s="105">
        <v>46602.020170000003</v>
      </c>
      <c r="C19" s="105">
        <v>3417.1886800000002</v>
      </c>
      <c r="D19" s="105">
        <v>0</v>
      </c>
      <c r="E19" s="105">
        <v>0</v>
      </c>
      <c r="F19" s="105">
        <v>50019.208850000003</v>
      </c>
      <c r="G19" s="1"/>
    </row>
    <row r="20" spans="1:7">
      <c r="A20" s="10" t="s">
        <v>21</v>
      </c>
      <c r="B20" s="105">
        <v>0</v>
      </c>
      <c r="C20" s="105">
        <v>0</v>
      </c>
      <c r="D20" s="105">
        <v>0</v>
      </c>
      <c r="E20" s="105">
        <v>0</v>
      </c>
      <c r="F20" s="105">
        <v>0</v>
      </c>
      <c r="G20" s="1"/>
    </row>
    <row r="21" spans="1:7">
      <c r="A21" s="10" t="s">
        <v>22</v>
      </c>
      <c r="B21" s="105">
        <v>0</v>
      </c>
      <c r="C21" s="105">
        <v>0</v>
      </c>
      <c r="D21" s="105">
        <v>0</v>
      </c>
      <c r="E21" s="105">
        <v>0</v>
      </c>
      <c r="F21" s="105">
        <v>0</v>
      </c>
      <c r="G21" s="1"/>
    </row>
    <row r="22" spans="1:7">
      <c r="A22" s="11" t="s">
        <v>23</v>
      </c>
      <c r="B22" s="105">
        <v>29839.152600000001</v>
      </c>
      <c r="C22" s="105">
        <v>735.69267000000002</v>
      </c>
      <c r="D22" s="105">
        <v>0</v>
      </c>
      <c r="E22" s="105">
        <v>60.091819999999998</v>
      </c>
      <c r="F22" s="105">
        <v>30634.937089999999</v>
      </c>
      <c r="G22" s="1"/>
    </row>
    <row r="23" spans="1:7">
      <c r="A23" s="10" t="s">
        <v>24</v>
      </c>
      <c r="B23" s="105">
        <v>49541.312380000003</v>
      </c>
      <c r="C23" s="105">
        <v>8981.1317500000005</v>
      </c>
      <c r="D23" s="105">
        <v>0</v>
      </c>
      <c r="E23" s="105">
        <v>0</v>
      </c>
      <c r="F23" s="105">
        <v>58522.444130000003</v>
      </c>
      <c r="G23" s="1"/>
    </row>
    <row r="24" spans="1:7">
      <c r="A24" s="10" t="s">
        <v>25</v>
      </c>
      <c r="B24" s="105">
        <v>845.34477000000004</v>
      </c>
      <c r="C24" s="105">
        <v>0</v>
      </c>
      <c r="D24" s="105">
        <v>0</v>
      </c>
      <c r="E24" s="105">
        <v>0</v>
      </c>
      <c r="F24" s="105">
        <v>845.34477000000004</v>
      </c>
      <c r="G24" s="1"/>
    </row>
    <row r="25" spans="1:7">
      <c r="A25" s="10" t="s">
        <v>26</v>
      </c>
      <c r="B25" s="105">
        <v>-1033.05259</v>
      </c>
      <c r="C25" s="105">
        <v>0</v>
      </c>
      <c r="D25" s="105">
        <v>0</v>
      </c>
      <c r="E25" s="105">
        <v>0</v>
      </c>
      <c r="F25" s="105">
        <v>-1033.05259</v>
      </c>
      <c r="G25" s="1"/>
    </row>
    <row r="26" spans="1:7">
      <c r="A26" s="9" t="s">
        <v>27</v>
      </c>
      <c r="B26" s="106">
        <v>4690739.5807799995</v>
      </c>
      <c r="C26" s="106">
        <v>32184.879510000002</v>
      </c>
      <c r="D26" s="106">
        <v>0</v>
      </c>
      <c r="E26" s="106">
        <v>144.40956</v>
      </c>
      <c r="F26" s="106">
        <v>4723068.8698500004</v>
      </c>
      <c r="G26" s="1"/>
    </row>
    <row r="27" spans="1:7">
      <c r="A27" s="12" t="s">
        <v>28</v>
      </c>
      <c r="B27" s="105">
        <v>4054939.6228400003</v>
      </c>
      <c r="C27" s="105">
        <v>32905.985200000003</v>
      </c>
      <c r="D27" s="105">
        <v>0</v>
      </c>
      <c r="E27" s="105">
        <v>140.82885000000002</v>
      </c>
      <c r="F27" s="105">
        <v>4087986.43689</v>
      </c>
      <c r="G27" s="1"/>
    </row>
    <row r="28" spans="1:7">
      <c r="A28" s="10" t="s">
        <v>29</v>
      </c>
      <c r="B28" s="105">
        <v>2826751.3830100005</v>
      </c>
      <c r="C28" s="105">
        <v>14496.056849999999</v>
      </c>
      <c r="D28" s="105">
        <v>0</v>
      </c>
      <c r="E28" s="105">
        <v>140.82885000000002</v>
      </c>
      <c r="F28" s="105">
        <v>2841388.26871</v>
      </c>
      <c r="G28" s="1"/>
    </row>
    <row r="29" spans="1:7">
      <c r="A29" s="10" t="s">
        <v>30</v>
      </c>
      <c r="B29" s="105">
        <v>1051469.2001699999</v>
      </c>
      <c r="C29" s="105">
        <v>15975.58676</v>
      </c>
      <c r="D29" s="105">
        <v>0</v>
      </c>
      <c r="E29" s="105">
        <v>0</v>
      </c>
      <c r="F29" s="105">
        <v>1067444.7869299999</v>
      </c>
      <c r="G29" s="1"/>
    </row>
    <row r="30" spans="1:7">
      <c r="A30" s="10" t="s">
        <v>31</v>
      </c>
      <c r="B30" s="105">
        <v>176719.03966000001</v>
      </c>
      <c r="C30" s="105">
        <v>2434.34159</v>
      </c>
      <c r="D30" s="105">
        <v>0</v>
      </c>
      <c r="E30" s="105">
        <v>0</v>
      </c>
      <c r="F30" s="105">
        <v>179153.38125000001</v>
      </c>
      <c r="G30" s="1"/>
    </row>
    <row r="31" spans="1:7">
      <c r="A31" s="12" t="s">
        <v>32</v>
      </c>
      <c r="B31" s="105">
        <v>112620.6191</v>
      </c>
      <c r="C31" s="105">
        <v>422.53284000000002</v>
      </c>
      <c r="D31" s="105">
        <v>0</v>
      </c>
      <c r="E31" s="105">
        <v>0</v>
      </c>
      <c r="F31" s="105">
        <v>113043.15194</v>
      </c>
      <c r="G31" s="1"/>
    </row>
    <row r="32" spans="1:7">
      <c r="A32" s="10" t="s">
        <v>33</v>
      </c>
      <c r="B32" s="105">
        <v>80169.826719999997</v>
      </c>
      <c r="C32" s="105">
        <v>0</v>
      </c>
      <c r="D32" s="105">
        <v>0</v>
      </c>
      <c r="E32" s="105">
        <v>0</v>
      </c>
      <c r="F32" s="105">
        <v>80169.826719999997</v>
      </c>
      <c r="G32" s="1"/>
    </row>
    <row r="33" spans="1:7">
      <c r="A33" s="10" t="s">
        <v>34</v>
      </c>
      <c r="B33" s="105">
        <v>26738.369839999999</v>
      </c>
      <c r="C33" s="105">
        <v>326.62585999999999</v>
      </c>
      <c r="D33" s="105">
        <v>0</v>
      </c>
      <c r="E33" s="105">
        <v>0</v>
      </c>
      <c r="F33" s="105">
        <v>27064.995699999999</v>
      </c>
      <c r="G33" s="1"/>
    </row>
    <row r="34" spans="1:7">
      <c r="A34" s="10" t="s">
        <v>35</v>
      </c>
      <c r="B34" s="105">
        <v>5712.4225400000005</v>
      </c>
      <c r="C34" s="105">
        <v>95.90697999999999</v>
      </c>
      <c r="D34" s="105">
        <v>0</v>
      </c>
      <c r="E34" s="105">
        <v>0</v>
      </c>
      <c r="F34" s="105">
        <v>5808.3295199999993</v>
      </c>
      <c r="G34" s="1"/>
    </row>
    <row r="35" spans="1:7">
      <c r="A35" s="12" t="s">
        <v>36</v>
      </c>
      <c r="B35" s="105">
        <v>109458.37820000001</v>
      </c>
      <c r="C35" s="105">
        <v>6075.4978799999999</v>
      </c>
      <c r="D35" s="105">
        <v>0</v>
      </c>
      <c r="E35" s="105">
        <v>0</v>
      </c>
      <c r="F35" s="105">
        <v>115533.87608</v>
      </c>
      <c r="G35" s="1"/>
    </row>
    <row r="36" spans="1:7">
      <c r="A36" s="10" t="s">
        <v>37</v>
      </c>
      <c r="B36" s="105">
        <v>56338.428749999999</v>
      </c>
      <c r="C36" s="105">
        <v>1800.7438999999999</v>
      </c>
      <c r="D36" s="105">
        <v>0</v>
      </c>
      <c r="E36" s="105">
        <v>0</v>
      </c>
      <c r="F36" s="105">
        <v>58139.17265</v>
      </c>
      <c r="G36" s="1"/>
    </row>
    <row r="37" spans="1:7">
      <c r="A37" s="10" t="s">
        <v>38</v>
      </c>
      <c r="B37" s="105">
        <v>49883.488950000006</v>
      </c>
      <c r="C37" s="105">
        <v>4250.0579800000005</v>
      </c>
      <c r="D37" s="105">
        <v>0</v>
      </c>
      <c r="E37" s="105">
        <v>0</v>
      </c>
      <c r="F37" s="105">
        <v>54133.546929999997</v>
      </c>
      <c r="G37" s="1"/>
    </row>
    <row r="38" spans="1:7">
      <c r="A38" s="10" t="s">
        <v>39</v>
      </c>
      <c r="B38" s="105">
        <v>3236.4605000000001</v>
      </c>
      <c r="C38" s="105">
        <v>24.696000000000002</v>
      </c>
      <c r="D38" s="105">
        <v>0</v>
      </c>
      <c r="E38" s="105">
        <v>0</v>
      </c>
      <c r="F38" s="105">
        <v>3261.1565000000001</v>
      </c>
      <c r="G38" s="1"/>
    </row>
    <row r="39" spans="1:7">
      <c r="A39" s="12" t="s">
        <v>40</v>
      </c>
      <c r="B39" s="105">
        <v>681451.39253999991</v>
      </c>
      <c r="C39" s="105">
        <v>8643.58518</v>
      </c>
      <c r="D39" s="105">
        <v>0</v>
      </c>
      <c r="E39" s="105">
        <v>3.73678</v>
      </c>
      <c r="F39" s="105">
        <v>690098.7145</v>
      </c>
      <c r="G39" s="1"/>
    </row>
    <row r="40" spans="1:7">
      <c r="A40" s="10" t="s">
        <v>41</v>
      </c>
      <c r="B40" s="105">
        <v>148386.82504</v>
      </c>
      <c r="C40" s="105">
        <v>653.24947999999995</v>
      </c>
      <c r="D40" s="105">
        <v>0</v>
      </c>
      <c r="E40" s="105">
        <v>0.18228</v>
      </c>
      <c r="F40" s="105">
        <v>149040.2568</v>
      </c>
      <c r="G40" s="1"/>
    </row>
    <row r="41" spans="1:7">
      <c r="A41" s="10" t="s">
        <v>42</v>
      </c>
      <c r="B41" s="105">
        <v>321434.24533000001</v>
      </c>
      <c r="C41" s="105">
        <v>4949.79576</v>
      </c>
      <c r="D41" s="105">
        <v>0</v>
      </c>
      <c r="E41" s="105">
        <v>0</v>
      </c>
      <c r="F41" s="105">
        <v>326384.04108999996</v>
      </c>
      <c r="G41" s="1"/>
    </row>
    <row r="42" spans="1:7">
      <c r="A42" s="10" t="s">
        <v>43</v>
      </c>
      <c r="B42" s="105">
        <v>464.75862999999998</v>
      </c>
      <c r="C42" s="105">
        <v>0</v>
      </c>
      <c r="D42" s="105">
        <v>0</v>
      </c>
      <c r="E42" s="105">
        <v>0</v>
      </c>
      <c r="F42" s="105">
        <v>464.75862999999998</v>
      </c>
      <c r="G42" s="1"/>
    </row>
    <row r="43" spans="1:7">
      <c r="A43" s="10" t="s">
        <v>44</v>
      </c>
      <c r="B43" s="105">
        <v>2805.8455400000003</v>
      </c>
      <c r="C43" s="105">
        <v>38.759610000000002</v>
      </c>
      <c r="D43" s="105">
        <v>0</v>
      </c>
      <c r="E43" s="105">
        <v>0</v>
      </c>
      <c r="F43" s="105">
        <v>2844.6051499999999</v>
      </c>
      <c r="G43" s="1"/>
    </row>
    <row r="44" spans="1:7">
      <c r="A44" s="10" t="s">
        <v>45</v>
      </c>
      <c r="B44" s="105">
        <v>0</v>
      </c>
      <c r="C44" s="105">
        <v>0</v>
      </c>
      <c r="D44" s="105">
        <v>0</v>
      </c>
      <c r="E44" s="105">
        <v>0</v>
      </c>
      <c r="F44" s="105">
        <v>0</v>
      </c>
      <c r="G44" s="1"/>
    </row>
    <row r="45" spans="1:7">
      <c r="A45" s="10" t="s">
        <v>46</v>
      </c>
      <c r="B45" s="105">
        <v>0</v>
      </c>
      <c r="C45" s="105">
        <v>0</v>
      </c>
      <c r="D45" s="105">
        <v>0</v>
      </c>
      <c r="E45" s="105">
        <v>0</v>
      </c>
      <c r="F45" s="105">
        <v>0</v>
      </c>
      <c r="G45" s="1"/>
    </row>
    <row r="46" spans="1:7">
      <c r="A46" s="10" t="s">
        <v>47</v>
      </c>
      <c r="B46" s="105">
        <v>71922.052970000004</v>
      </c>
      <c r="C46" s="105">
        <v>1080.5394799999999</v>
      </c>
      <c r="D46" s="105">
        <v>0</v>
      </c>
      <c r="E46" s="105">
        <v>3.5545</v>
      </c>
      <c r="F46" s="105">
        <v>73006.146950000009</v>
      </c>
      <c r="G46" s="1"/>
    </row>
    <row r="47" spans="1:7">
      <c r="A47" s="10" t="s">
        <v>48</v>
      </c>
      <c r="B47" s="105">
        <v>135086.62677</v>
      </c>
      <c r="C47" s="105">
        <v>1887.8498</v>
      </c>
      <c r="D47" s="105">
        <v>0</v>
      </c>
      <c r="E47" s="105">
        <v>0</v>
      </c>
      <c r="F47" s="105">
        <v>136974.47657</v>
      </c>
      <c r="G47" s="1"/>
    </row>
    <row r="48" spans="1:7">
      <c r="A48" s="10" t="s">
        <v>49</v>
      </c>
      <c r="B48" s="105">
        <v>382.91012000000001</v>
      </c>
      <c r="C48" s="105">
        <v>0</v>
      </c>
      <c r="D48" s="105">
        <v>0</v>
      </c>
      <c r="E48" s="105">
        <v>0</v>
      </c>
      <c r="F48" s="105">
        <v>382.91012000000001</v>
      </c>
      <c r="G48" s="1"/>
    </row>
    <row r="49" spans="1:7">
      <c r="A49" s="10" t="s">
        <v>50</v>
      </c>
      <c r="B49" s="105">
        <v>968.12814000000003</v>
      </c>
      <c r="C49" s="105">
        <v>33.39105</v>
      </c>
      <c r="D49" s="105">
        <v>0</v>
      </c>
      <c r="E49" s="105">
        <v>0</v>
      </c>
      <c r="F49" s="105">
        <v>1001.51919</v>
      </c>
      <c r="G49" s="1"/>
    </row>
    <row r="50" spans="1:7">
      <c r="A50" s="10" t="s">
        <v>51</v>
      </c>
      <c r="B50" s="105">
        <v>0</v>
      </c>
      <c r="C50" s="105">
        <v>0</v>
      </c>
      <c r="D50" s="105">
        <v>0</v>
      </c>
      <c r="E50" s="105">
        <v>0</v>
      </c>
      <c r="F50" s="105">
        <v>0</v>
      </c>
      <c r="G50" s="1"/>
    </row>
    <row r="51" spans="1:7">
      <c r="A51" s="10" t="s">
        <v>52</v>
      </c>
      <c r="B51" s="105">
        <v>0</v>
      </c>
      <c r="C51" s="105">
        <v>0</v>
      </c>
      <c r="D51" s="105">
        <v>0</v>
      </c>
      <c r="E51" s="105">
        <v>0</v>
      </c>
      <c r="F51" s="105">
        <v>0</v>
      </c>
      <c r="G51" s="1"/>
    </row>
    <row r="52" spans="1:7">
      <c r="A52" s="12" t="s">
        <v>53</v>
      </c>
      <c r="B52" s="105">
        <v>-267730.43190000003</v>
      </c>
      <c r="C52" s="105">
        <v>-15862.721589999999</v>
      </c>
      <c r="D52" s="105">
        <v>0</v>
      </c>
      <c r="E52" s="105">
        <v>-0.15606999999999999</v>
      </c>
      <c r="F52" s="105">
        <v>-283593.30956000002</v>
      </c>
      <c r="G52" s="1"/>
    </row>
    <row r="53" spans="1:7">
      <c r="A53" s="13" t="s">
        <v>54</v>
      </c>
      <c r="B53" s="105">
        <v>-19939.624899999999</v>
      </c>
      <c r="C53" s="105">
        <v>-223.95668000000001</v>
      </c>
      <c r="D53" s="105">
        <v>0</v>
      </c>
      <c r="E53" s="105">
        <v>-0.15606999999999999</v>
      </c>
      <c r="F53" s="105">
        <v>-20163.737649999999</v>
      </c>
      <c r="G53" s="1"/>
    </row>
    <row r="54" spans="1:7">
      <c r="A54" s="10" t="s">
        <v>55</v>
      </c>
      <c r="B54" s="105">
        <v>-11506.674800000001</v>
      </c>
      <c r="C54" s="105">
        <v>-242.10579000000001</v>
      </c>
      <c r="D54" s="105">
        <v>0</v>
      </c>
      <c r="E54" s="105">
        <v>0</v>
      </c>
      <c r="F54" s="105">
        <v>-11748.78059</v>
      </c>
      <c r="G54" s="1"/>
    </row>
    <row r="55" spans="1:7">
      <c r="A55" s="10" t="s">
        <v>56</v>
      </c>
      <c r="B55" s="105">
        <v>-67047.295320000005</v>
      </c>
      <c r="C55" s="105">
        <v>0</v>
      </c>
      <c r="D55" s="105">
        <v>0</v>
      </c>
      <c r="E55" s="105">
        <v>0</v>
      </c>
      <c r="F55" s="105">
        <v>-67047.295320000005</v>
      </c>
      <c r="G55" s="1"/>
    </row>
    <row r="56" spans="1:7">
      <c r="A56" s="10" t="s">
        <v>57</v>
      </c>
      <c r="B56" s="105">
        <v>-18030.277300000002</v>
      </c>
      <c r="C56" s="105">
        <v>-37.54224</v>
      </c>
      <c r="D56" s="105">
        <v>0</v>
      </c>
      <c r="E56" s="105">
        <v>0</v>
      </c>
      <c r="F56" s="105">
        <v>-18067.81954</v>
      </c>
      <c r="G56" s="1"/>
    </row>
    <row r="57" spans="1:7">
      <c r="A57" s="10" t="s">
        <v>58</v>
      </c>
      <c r="B57" s="105">
        <v>-39191.510499999997</v>
      </c>
      <c r="C57" s="105">
        <v>-956.83293999999989</v>
      </c>
      <c r="D57" s="105">
        <v>0</v>
      </c>
      <c r="E57" s="105">
        <v>0</v>
      </c>
      <c r="F57" s="105">
        <v>-40148.343439999997</v>
      </c>
      <c r="G57" s="1"/>
    </row>
    <row r="58" spans="1:7">
      <c r="A58" s="10" t="s">
        <v>59</v>
      </c>
      <c r="B58" s="105">
        <v>-31682.755089999999</v>
      </c>
      <c r="C58" s="105">
        <v>-3650.3975399999999</v>
      </c>
      <c r="D58" s="105">
        <v>0</v>
      </c>
      <c r="E58" s="105">
        <v>0</v>
      </c>
      <c r="F58" s="105">
        <v>-35333.152630000004</v>
      </c>
      <c r="G58" s="1"/>
    </row>
    <row r="59" spans="1:7">
      <c r="A59" s="13" t="s">
        <v>60</v>
      </c>
      <c r="B59" s="105">
        <v>-65075.915310000004</v>
      </c>
      <c r="C59" s="105">
        <v>-10733.279480000001</v>
      </c>
      <c r="D59" s="105">
        <v>0</v>
      </c>
      <c r="E59" s="105">
        <v>0</v>
      </c>
      <c r="F59" s="105">
        <v>-75809.194790000009</v>
      </c>
      <c r="G59" s="1"/>
    </row>
    <row r="60" spans="1:7">
      <c r="A60" s="10" t="s">
        <v>61</v>
      </c>
      <c r="B60" s="105">
        <v>-4834.2342099999996</v>
      </c>
      <c r="C60" s="105">
        <v>0</v>
      </c>
      <c r="D60" s="105">
        <v>0</v>
      </c>
      <c r="E60" s="105">
        <v>0</v>
      </c>
      <c r="F60" s="105">
        <v>-4834.2342099999996</v>
      </c>
      <c r="G60" s="1"/>
    </row>
    <row r="61" spans="1:7">
      <c r="A61" s="10" t="s">
        <v>62</v>
      </c>
      <c r="B61" s="105">
        <v>0</v>
      </c>
      <c r="C61" s="105">
        <v>0</v>
      </c>
      <c r="D61" s="105">
        <v>0</v>
      </c>
      <c r="E61" s="105">
        <v>0</v>
      </c>
      <c r="F61" s="105">
        <v>0</v>
      </c>
      <c r="G61" s="1"/>
    </row>
    <row r="62" spans="1:7">
      <c r="A62" s="10" t="s">
        <v>63</v>
      </c>
      <c r="B62" s="105">
        <v>0</v>
      </c>
      <c r="C62" s="105">
        <v>0</v>
      </c>
      <c r="D62" s="105">
        <v>0</v>
      </c>
      <c r="E62" s="105">
        <v>0</v>
      </c>
      <c r="F62" s="105">
        <v>0</v>
      </c>
      <c r="G62" s="1"/>
    </row>
    <row r="63" spans="1:7">
      <c r="A63" s="10" t="s">
        <v>64</v>
      </c>
      <c r="B63" s="105">
        <v>0</v>
      </c>
      <c r="C63" s="105">
        <v>0</v>
      </c>
      <c r="D63" s="105">
        <v>0</v>
      </c>
      <c r="E63" s="105">
        <v>0</v>
      </c>
      <c r="F63" s="105">
        <v>0</v>
      </c>
      <c r="G63" s="1"/>
    </row>
    <row r="64" spans="1:7">
      <c r="A64" s="10" t="s">
        <v>65</v>
      </c>
      <c r="B64" s="105">
        <v>0</v>
      </c>
      <c r="C64" s="105">
        <v>0</v>
      </c>
      <c r="D64" s="105">
        <v>0</v>
      </c>
      <c r="E64" s="105">
        <v>0</v>
      </c>
      <c r="F64" s="105">
        <v>0</v>
      </c>
      <c r="G64" s="1"/>
    </row>
    <row r="65" spans="1:7">
      <c r="A65" s="13" t="s">
        <v>66</v>
      </c>
      <c r="B65" s="105">
        <v>-2927.9977000000003</v>
      </c>
      <c r="C65" s="105">
        <v>0</v>
      </c>
      <c r="D65" s="105">
        <v>0</v>
      </c>
      <c r="E65" s="105">
        <v>0</v>
      </c>
      <c r="F65" s="105">
        <v>-2927.9977000000003</v>
      </c>
      <c r="G65" s="1"/>
    </row>
    <row r="66" spans="1:7">
      <c r="A66" s="10" t="s">
        <v>67</v>
      </c>
      <c r="B66" s="105">
        <v>-4155.85268</v>
      </c>
      <c r="C66" s="105">
        <v>-6.2589199999999998</v>
      </c>
      <c r="D66" s="105">
        <v>0</v>
      </c>
      <c r="E66" s="105">
        <v>0</v>
      </c>
      <c r="F66" s="105">
        <v>-4162.1116000000002</v>
      </c>
      <c r="G66" s="1"/>
    </row>
    <row r="67" spans="1:7">
      <c r="A67" s="10" t="s">
        <v>68</v>
      </c>
      <c r="B67" s="105">
        <v>-1181.73855</v>
      </c>
      <c r="C67" s="105">
        <v>0</v>
      </c>
      <c r="D67" s="105">
        <v>0</v>
      </c>
      <c r="E67" s="105">
        <v>0</v>
      </c>
      <c r="F67" s="105">
        <v>-1181.73855</v>
      </c>
      <c r="G67" s="1"/>
    </row>
    <row r="68" spans="1:7">
      <c r="A68" s="10" t="s">
        <v>69</v>
      </c>
      <c r="B68" s="105">
        <v>-2156.5555399999998</v>
      </c>
      <c r="C68" s="105">
        <v>-12.348000000000001</v>
      </c>
      <c r="D68" s="105">
        <v>0</v>
      </c>
      <c r="E68" s="105">
        <v>0</v>
      </c>
      <c r="F68" s="105">
        <v>-2168.9035400000002</v>
      </c>
      <c r="G68" s="1"/>
    </row>
    <row r="69" spans="1:7">
      <c r="A69" s="9" t="s">
        <v>70</v>
      </c>
      <c r="B69" s="106">
        <v>104409.58473999999</v>
      </c>
      <c r="C69" s="106">
        <v>2102.3705299999997</v>
      </c>
      <c r="D69" s="106">
        <v>0</v>
      </c>
      <c r="E69" s="106">
        <v>0</v>
      </c>
      <c r="F69" s="106">
        <v>106511.95526999999</v>
      </c>
      <c r="G69" s="1"/>
    </row>
    <row r="70" spans="1:7">
      <c r="A70" s="10" t="s">
        <v>71</v>
      </c>
      <c r="B70" s="105">
        <v>0</v>
      </c>
      <c r="C70" s="105">
        <v>0</v>
      </c>
      <c r="D70" s="105">
        <v>0</v>
      </c>
      <c r="E70" s="105">
        <v>0</v>
      </c>
      <c r="F70" s="105">
        <v>0</v>
      </c>
      <c r="G70" s="1"/>
    </row>
    <row r="71" spans="1:7">
      <c r="A71" s="13" t="s">
        <v>72</v>
      </c>
      <c r="B71" s="105">
        <v>10385.03131</v>
      </c>
      <c r="C71" s="105">
        <v>612.78183999999999</v>
      </c>
      <c r="D71" s="105">
        <v>0</v>
      </c>
      <c r="E71" s="105">
        <v>0</v>
      </c>
      <c r="F71" s="105">
        <v>10997.81315</v>
      </c>
      <c r="G71" s="1"/>
    </row>
    <row r="72" spans="1:7">
      <c r="A72" s="10" t="s">
        <v>73</v>
      </c>
      <c r="B72" s="105">
        <v>94024.55343</v>
      </c>
      <c r="C72" s="105">
        <v>1489.58869</v>
      </c>
      <c r="D72" s="105">
        <v>0</v>
      </c>
      <c r="E72" s="105">
        <v>0</v>
      </c>
      <c r="F72" s="105">
        <v>95514.142120000004</v>
      </c>
      <c r="G72" s="1"/>
    </row>
    <row r="73" spans="1:7">
      <c r="A73" s="10" t="s">
        <v>74</v>
      </c>
      <c r="B73" s="105">
        <v>0</v>
      </c>
      <c r="C73" s="105">
        <v>0</v>
      </c>
      <c r="D73" s="105">
        <v>0</v>
      </c>
      <c r="E73" s="105">
        <v>0</v>
      </c>
      <c r="F73" s="105">
        <v>0</v>
      </c>
      <c r="G73" s="1"/>
    </row>
    <row r="74" spans="1:7">
      <c r="A74" s="10" t="s">
        <v>75</v>
      </c>
      <c r="B74" s="105">
        <v>0</v>
      </c>
      <c r="C74" s="105">
        <v>0</v>
      </c>
      <c r="D74" s="105">
        <v>0</v>
      </c>
      <c r="E74" s="105">
        <v>0</v>
      </c>
      <c r="F74" s="105">
        <v>0</v>
      </c>
      <c r="G74" s="1"/>
    </row>
    <row r="75" spans="1:7">
      <c r="A75" s="9" t="s">
        <v>76</v>
      </c>
      <c r="B75" s="106">
        <v>2085.5960700000001</v>
      </c>
      <c r="C75" s="106">
        <v>0</v>
      </c>
      <c r="D75" s="106">
        <v>0</v>
      </c>
      <c r="E75" s="106">
        <v>0</v>
      </c>
      <c r="F75" s="106">
        <v>2085.5960700000001</v>
      </c>
      <c r="G75" s="1"/>
    </row>
    <row r="76" spans="1:7">
      <c r="A76" s="10" t="s">
        <v>77</v>
      </c>
      <c r="B76" s="105">
        <v>0</v>
      </c>
      <c r="C76" s="105">
        <v>0</v>
      </c>
      <c r="D76" s="105">
        <v>0</v>
      </c>
      <c r="E76" s="105">
        <v>0</v>
      </c>
      <c r="F76" s="105">
        <v>0</v>
      </c>
      <c r="G76" s="1"/>
    </row>
    <row r="77" spans="1:7">
      <c r="A77" s="10" t="s">
        <v>78</v>
      </c>
      <c r="B77" s="105">
        <v>12753.837579999999</v>
      </c>
      <c r="C77" s="105">
        <v>0</v>
      </c>
      <c r="D77" s="105">
        <v>0</v>
      </c>
      <c r="E77" s="105">
        <v>0</v>
      </c>
      <c r="F77" s="105">
        <v>12753.837579999999</v>
      </c>
      <c r="G77" s="1"/>
    </row>
    <row r="78" spans="1:7">
      <c r="A78" s="10" t="s">
        <v>79</v>
      </c>
      <c r="B78" s="105">
        <v>0</v>
      </c>
      <c r="C78" s="105">
        <v>0</v>
      </c>
      <c r="D78" s="105">
        <v>0</v>
      </c>
      <c r="E78" s="105">
        <v>0</v>
      </c>
      <c r="F78" s="105">
        <v>0</v>
      </c>
      <c r="G78" s="1"/>
    </row>
    <row r="79" spans="1:7">
      <c r="A79" s="10" t="s">
        <v>80</v>
      </c>
      <c r="B79" s="105">
        <v>50</v>
      </c>
      <c r="C79" s="105">
        <v>0</v>
      </c>
      <c r="D79" s="105">
        <v>0</v>
      </c>
      <c r="E79" s="105">
        <v>0</v>
      </c>
      <c r="F79" s="105">
        <v>50</v>
      </c>
      <c r="G79" s="1"/>
    </row>
    <row r="80" spans="1:7">
      <c r="A80" s="10" t="s">
        <v>81</v>
      </c>
      <c r="B80" s="105">
        <v>-10718.24151</v>
      </c>
      <c r="C80" s="105">
        <v>0</v>
      </c>
      <c r="D80" s="105">
        <v>0</v>
      </c>
      <c r="E80" s="105">
        <v>0</v>
      </c>
      <c r="F80" s="105">
        <v>-10718.24151</v>
      </c>
      <c r="G80" s="1"/>
    </row>
    <row r="81" spans="1:7">
      <c r="A81" s="9" t="s">
        <v>82</v>
      </c>
      <c r="B81" s="106">
        <v>323877.56368999998</v>
      </c>
      <c r="C81" s="106">
        <v>281772.52544</v>
      </c>
      <c r="D81" s="106">
        <v>0</v>
      </c>
      <c r="E81" s="106">
        <v>0.37485000000000002</v>
      </c>
      <c r="F81" s="106">
        <v>605650.46398</v>
      </c>
      <c r="G81" s="1"/>
    </row>
    <row r="82" spans="1:7">
      <c r="A82" s="10" t="s">
        <v>19</v>
      </c>
      <c r="B82" s="105">
        <v>0</v>
      </c>
      <c r="C82" s="105">
        <v>0</v>
      </c>
      <c r="D82" s="105">
        <v>0</v>
      </c>
      <c r="E82" s="105">
        <v>0</v>
      </c>
      <c r="F82" s="105">
        <v>0</v>
      </c>
      <c r="G82" s="1"/>
    </row>
    <row r="83" spans="1:7">
      <c r="A83" s="10" t="s">
        <v>20</v>
      </c>
      <c r="B83" s="105">
        <v>22392.161210000002</v>
      </c>
      <c r="C83" s="105">
        <v>0</v>
      </c>
      <c r="D83" s="105">
        <v>0</v>
      </c>
      <c r="E83" s="105">
        <v>0</v>
      </c>
      <c r="F83" s="105">
        <v>22392.161210000002</v>
      </c>
      <c r="G83" s="1"/>
    </row>
    <row r="84" spans="1:7">
      <c r="A84" s="10" t="s">
        <v>21</v>
      </c>
      <c r="B84" s="105">
        <v>0</v>
      </c>
      <c r="C84" s="105">
        <v>13720</v>
      </c>
      <c r="D84" s="105">
        <v>0</v>
      </c>
      <c r="E84" s="105">
        <v>0</v>
      </c>
      <c r="F84" s="105">
        <v>13720</v>
      </c>
      <c r="G84" s="1"/>
    </row>
    <row r="85" spans="1:7">
      <c r="A85" s="10" t="s">
        <v>22</v>
      </c>
      <c r="B85" s="105">
        <v>0</v>
      </c>
      <c r="C85" s="105">
        <v>0</v>
      </c>
      <c r="D85" s="105">
        <v>0</v>
      </c>
      <c r="E85" s="105">
        <v>0</v>
      </c>
      <c r="F85" s="105">
        <v>0</v>
      </c>
      <c r="G85" s="1"/>
    </row>
    <row r="86" spans="1:7">
      <c r="A86" s="10" t="s">
        <v>83</v>
      </c>
      <c r="B86" s="105">
        <v>485.54367999999999</v>
      </c>
      <c r="C86" s="105">
        <v>0</v>
      </c>
      <c r="D86" s="105">
        <v>0</v>
      </c>
      <c r="E86" s="105">
        <v>0</v>
      </c>
      <c r="F86" s="105">
        <v>485.54367999999999</v>
      </c>
      <c r="G86" s="1"/>
    </row>
    <row r="87" spans="1:7">
      <c r="A87" s="10" t="s">
        <v>23</v>
      </c>
      <c r="B87" s="105">
        <v>33707.760350000004</v>
      </c>
      <c r="C87" s="105">
        <v>1486.07116</v>
      </c>
      <c r="D87" s="105">
        <v>0</v>
      </c>
      <c r="E87" s="105">
        <v>0</v>
      </c>
      <c r="F87" s="105">
        <v>35193.831509999996</v>
      </c>
      <c r="G87" s="1"/>
    </row>
    <row r="88" spans="1:7">
      <c r="A88" s="10" t="s">
        <v>24</v>
      </c>
      <c r="B88" s="105">
        <v>234755.75488999998</v>
      </c>
      <c r="C88" s="105">
        <v>266911.07261999999</v>
      </c>
      <c r="D88" s="105">
        <v>0</v>
      </c>
      <c r="E88" s="105">
        <v>0.37485000000000002</v>
      </c>
      <c r="F88" s="105">
        <v>501667.20236</v>
      </c>
      <c r="G88" s="1"/>
    </row>
    <row r="89" spans="1:7">
      <c r="A89" s="10" t="s">
        <v>84</v>
      </c>
      <c r="B89" s="105">
        <v>33553.287239999998</v>
      </c>
      <c r="C89" s="105">
        <v>4.30307</v>
      </c>
      <c r="D89" s="105">
        <v>0</v>
      </c>
      <c r="E89" s="105">
        <v>0</v>
      </c>
      <c r="F89" s="105">
        <v>33557.59031</v>
      </c>
      <c r="G89" s="1"/>
    </row>
    <row r="90" spans="1:7">
      <c r="A90" s="10" t="s">
        <v>85</v>
      </c>
      <c r="B90" s="105">
        <v>-1016.9436800000001</v>
      </c>
      <c r="C90" s="105">
        <v>-348.92140999999998</v>
      </c>
      <c r="D90" s="105">
        <v>0</v>
      </c>
      <c r="E90" s="105">
        <v>0</v>
      </c>
      <c r="F90" s="105">
        <v>-1365.86509</v>
      </c>
      <c r="G90" s="1"/>
    </row>
    <row r="91" spans="1:7">
      <c r="A91" s="9" t="s">
        <v>86</v>
      </c>
      <c r="B91" s="106">
        <v>128485.98559</v>
      </c>
      <c r="C91" s="106">
        <v>0</v>
      </c>
      <c r="D91" s="106">
        <v>0</v>
      </c>
      <c r="E91" s="106">
        <v>0</v>
      </c>
      <c r="F91" s="106">
        <v>128485.98559</v>
      </c>
      <c r="G91" s="1"/>
    </row>
    <row r="92" spans="1:7">
      <c r="A92" s="10" t="s">
        <v>87</v>
      </c>
      <c r="B92" s="105">
        <v>27376.2</v>
      </c>
      <c r="C92" s="105">
        <v>0</v>
      </c>
      <c r="D92" s="105">
        <v>0</v>
      </c>
      <c r="E92" s="105">
        <v>0</v>
      </c>
      <c r="F92" s="105">
        <v>27376.2</v>
      </c>
      <c r="G92" s="1"/>
    </row>
    <row r="93" spans="1:7">
      <c r="A93" s="10" t="s">
        <v>88</v>
      </c>
      <c r="B93" s="105">
        <v>82172.819690000004</v>
      </c>
      <c r="C93" s="105">
        <v>0</v>
      </c>
      <c r="D93" s="105">
        <v>0</v>
      </c>
      <c r="E93" s="105">
        <v>0</v>
      </c>
      <c r="F93" s="105">
        <v>82172.819690000004</v>
      </c>
      <c r="G93" s="1"/>
    </row>
    <row r="94" spans="1:7">
      <c r="A94" s="10" t="s">
        <v>89</v>
      </c>
      <c r="B94" s="105">
        <v>6064.8138799999997</v>
      </c>
      <c r="C94" s="105">
        <v>0</v>
      </c>
      <c r="D94" s="105">
        <v>0</v>
      </c>
      <c r="E94" s="105">
        <v>0</v>
      </c>
      <c r="F94" s="105">
        <v>6064.8138799999997</v>
      </c>
      <c r="G94" s="1"/>
    </row>
    <row r="95" spans="1:7">
      <c r="A95" s="10" t="s">
        <v>90</v>
      </c>
      <c r="B95" s="105">
        <v>3851.0397200000002</v>
      </c>
      <c r="C95" s="105">
        <v>0</v>
      </c>
      <c r="D95" s="105">
        <v>0</v>
      </c>
      <c r="E95" s="105">
        <v>0</v>
      </c>
      <c r="F95" s="105">
        <v>3851.0397200000002</v>
      </c>
      <c r="G95" s="1"/>
    </row>
    <row r="96" spans="1:7">
      <c r="A96" s="10" t="s">
        <v>91</v>
      </c>
      <c r="B96" s="105">
        <v>6610.3056200000001</v>
      </c>
      <c r="C96" s="105">
        <v>0</v>
      </c>
      <c r="D96" s="105">
        <v>0</v>
      </c>
      <c r="E96" s="105">
        <v>0</v>
      </c>
      <c r="F96" s="105">
        <v>6610.3056200000001</v>
      </c>
      <c r="G96" s="1"/>
    </row>
    <row r="97" spans="1:7">
      <c r="A97" s="10" t="s">
        <v>92</v>
      </c>
      <c r="B97" s="105">
        <v>1420.6373999999998</v>
      </c>
      <c r="C97" s="105">
        <v>0</v>
      </c>
      <c r="D97" s="105">
        <v>0</v>
      </c>
      <c r="E97" s="105">
        <v>0</v>
      </c>
      <c r="F97" s="105">
        <v>1420.6373999999998</v>
      </c>
      <c r="G97" s="1"/>
    </row>
    <row r="98" spans="1:7">
      <c r="A98" s="10" t="s">
        <v>93</v>
      </c>
      <c r="B98" s="105">
        <v>990.16928000000007</v>
      </c>
      <c r="C98" s="105">
        <v>0</v>
      </c>
      <c r="D98" s="105">
        <v>0</v>
      </c>
      <c r="E98" s="105">
        <v>0</v>
      </c>
      <c r="F98" s="105">
        <v>990.16928000000007</v>
      </c>
      <c r="G98" s="1"/>
    </row>
    <row r="99" spans="1:7">
      <c r="A99" s="10" t="s">
        <v>94</v>
      </c>
      <c r="B99" s="105">
        <v>0</v>
      </c>
      <c r="C99" s="105">
        <v>0</v>
      </c>
      <c r="D99" s="105">
        <v>0</v>
      </c>
      <c r="E99" s="105">
        <v>0</v>
      </c>
      <c r="F99" s="105">
        <v>0</v>
      </c>
      <c r="G99" s="1"/>
    </row>
    <row r="100" spans="1:7">
      <c r="A100" s="10" t="s">
        <v>95</v>
      </c>
      <c r="B100" s="105">
        <v>0</v>
      </c>
      <c r="C100" s="105">
        <v>0</v>
      </c>
      <c r="D100" s="105">
        <v>0</v>
      </c>
      <c r="E100" s="105">
        <v>0</v>
      </c>
      <c r="F100" s="105">
        <v>0</v>
      </c>
      <c r="G100" s="1"/>
    </row>
    <row r="101" spans="1:7">
      <c r="A101" s="9" t="s">
        <v>96</v>
      </c>
      <c r="B101" s="106">
        <v>7810.7142100000001</v>
      </c>
      <c r="C101" s="106">
        <v>0</v>
      </c>
      <c r="D101" s="106">
        <v>0</v>
      </c>
      <c r="E101" s="106">
        <v>0</v>
      </c>
      <c r="F101" s="106">
        <v>7810.7142100000001</v>
      </c>
      <c r="G101" s="1"/>
    </row>
    <row r="102" spans="1:7">
      <c r="A102" s="10" t="s">
        <v>97</v>
      </c>
      <c r="B102" s="105">
        <v>2763.3501800000004</v>
      </c>
      <c r="C102" s="105">
        <v>0</v>
      </c>
      <c r="D102" s="105">
        <v>0</v>
      </c>
      <c r="E102" s="105">
        <v>0</v>
      </c>
      <c r="F102" s="105">
        <v>2763.3501800000004</v>
      </c>
      <c r="G102" s="1"/>
    </row>
    <row r="103" spans="1:7">
      <c r="A103" s="10" t="s">
        <v>98</v>
      </c>
      <c r="B103" s="105">
        <v>2104.3969500000003</v>
      </c>
      <c r="C103" s="105">
        <v>0</v>
      </c>
      <c r="D103" s="105">
        <v>0</v>
      </c>
      <c r="E103" s="105">
        <v>0</v>
      </c>
      <c r="F103" s="105">
        <v>2104.3969500000003</v>
      </c>
      <c r="G103" s="1"/>
    </row>
    <row r="104" spans="1:7">
      <c r="A104" s="10" t="s">
        <v>99</v>
      </c>
      <c r="B104" s="105">
        <v>707.08657999999991</v>
      </c>
      <c r="C104" s="105">
        <v>0</v>
      </c>
      <c r="D104" s="105">
        <v>0</v>
      </c>
      <c r="E104" s="105">
        <v>0</v>
      </c>
      <c r="F104" s="105">
        <v>707.08657999999991</v>
      </c>
      <c r="G104" s="1"/>
    </row>
    <row r="105" spans="1:7">
      <c r="A105" s="10" t="s">
        <v>100</v>
      </c>
      <c r="B105" s="105">
        <v>2248.4080800000002</v>
      </c>
      <c r="C105" s="105">
        <v>0</v>
      </c>
      <c r="D105" s="105">
        <v>0</v>
      </c>
      <c r="E105" s="105">
        <v>0</v>
      </c>
      <c r="F105" s="105">
        <v>2248.4080800000002</v>
      </c>
      <c r="G105" s="1"/>
    </row>
    <row r="106" spans="1:7">
      <c r="A106" s="10" t="s">
        <v>101</v>
      </c>
      <c r="B106" s="105">
        <v>-12.52758</v>
      </c>
      <c r="C106" s="105">
        <v>0</v>
      </c>
      <c r="D106" s="105">
        <v>0</v>
      </c>
      <c r="E106" s="105">
        <v>0</v>
      </c>
      <c r="F106" s="105">
        <v>-12.52758</v>
      </c>
      <c r="G106" s="1"/>
    </row>
    <row r="107" spans="1:7">
      <c r="A107" s="9" t="s">
        <v>102</v>
      </c>
      <c r="B107" s="106">
        <v>0</v>
      </c>
      <c r="C107" s="106">
        <v>0</v>
      </c>
      <c r="D107" s="106">
        <v>0</v>
      </c>
      <c r="E107" s="106">
        <v>0</v>
      </c>
      <c r="F107" s="106">
        <v>0</v>
      </c>
      <c r="G107" s="1"/>
    </row>
    <row r="108" spans="1:7">
      <c r="A108" s="10" t="s">
        <v>103</v>
      </c>
      <c r="B108" s="105">
        <v>0</v>
      </c>
      <c r="C108" s="105">
        <v>0</v>
      </c>
      <c r="D108" s="105">
        <v>0</v>
      </c>
      <c r="E108" s="105">
        <v>0</v>
      </c>
      <c r="F108" s="105">
        <v>0</v>
      </c>
      <c r="G108" s="1"/>
    </row>
    <row r="109" spans="1:7">
      <c r="A109" s="10" t="s">
        <v>104</v>
      </c>
      <c r="B109" s="105">
        <v>0</v>
      </c>
      <c r="C109" s="105">
        <v>0</v>
      </c>
      <c r="D109" s="105">
        <v>0</v>
      </c>
      <c r="E109" s="105">
        <v>0</v>
      </c>
      <c r="F109" s="105">
        <v>0</v>
      </c>
      <c r="G109" s="1"/>
    </row>
    <row r="110" spans="1:7">
      <c r="A110" s="10" t="s">
        <v>105</v>
      </c>
      <c r="B110" s="105">
        <v>0</v>
      </c>
      <c r="C110" s="105">
        <v>0</v>
      </c>
      <c r="D110" s="105">
        <v>0</v>
      </c>
      <c r="E110" s="105">
        <v>0</v>
      </c>
      <c r="F110" s="105">
        <v>0</v>
      </c>
      <c r="G110" s="1"/>
    </row>
    <row r="111" spans="1:7">
      <c r="A111" s="10" t="s">
        <v>106</v>
      </c>
      <c r="B111" s="105">
        <v>0</v>
      </c>
      <c r="C111" s="105">
        <v>0</v>
      </c>
      <c r="D111" s="105">
        <v>0</v>
      </c>
      <c r="E111" s="105">
        <v>0</v>
      </c>
      <c r="F111" s="105">
        <v>0</v>
      </c>
      <c r="G111" s="1"/>
    </row>
    <row r="112" spans="1:7">
      <c r="A112" s="10" t="s">
        <v>107</v>
      </c>
      <c r="B112" s="105">
        <v>0</v>
      </c>
      <c r="C112" s="105">
        <v>0</v>
      </c>
      <c r="D112" s="105">
        <v>0</v>
      </c>
      <c r="E112" s="105">
        <v>0</v>
      </c>
      <c r="F112" s="105">
        <v>0</v>
      </c>
      <c r="G112" s="1"/>
    </row>
    <row r="113" spans="1:7">
      <c r="A113" s="10" t="s">
        <v>108</v>
      </c>
      <c r="B113" s="105">
        <v>0</v>
      </c>
      <c r="C113" s="105">
        <v>0</v>
      </c>
      <c r="D113" s="105">
        <v>0</v>
      </c>
      <c r="E113" s="105">
        <v>0</v>
      </c>
      <c r="F113" s="105">
        <v>0</v>
      </c>
      <c r="G113" s="1"/>
    </row>
    <row r="114" spans="1:7">
      <c r="A114" s="14" t="s">
        <v>109</v>
      </c>
      <c r="B114" s="106">
        <v>5364908.8409700003</v>
      </c>
      <c r="C114" s="106">
        <v>384839.31268000003</v>
      </c>
      <c r="D114" s="106">
        <v>0</v>
      </c>
      <c r="E114" s="106">
        <v>7831.4179800000002</v>
      </c>
      <c r="F114" s="106">
        <v>5757579.5716300001</v>
      </c>
      <c r="G114" s="1"/>
    </row>
    <row r="115" spans="1:7">
      <c r="A115" s="15" t="s">
        <v>110</v>
      </c>
      <c r="B115" s="106">
        <v>3778690.0154400002</v>
      </c>
      <c r="C115" s="106">
        <v>178198.11678000001</v>
      </c>
      <c r="D115" s="106">
        <v>0</v>
      </c>
      <c r="E115" s="106">
        <v>7830.2189400000007</v>
      </c>
      <c r="F115" s="106">
        <v>3964718.3511600001</v>
      </c>
      <c r="G115" s="1"/>
    </row>
    <row r="116" spans="1:7">
      <c r="A116" s="17" t="s">
        <v>111</v>
      </c>
      <c r="B116" s="105">
        <v>91364.269540000008</v>
      </c>
      <c r="C116" s="105">
        <v>7712.3897200000001</v>
      </c>
      <c r="D116" s="105">
        <v>0</v>
      </c>
      <c r="E116" s="105">
        <v>0</v>
      </c>
      <c r="F116" s="105">
        <v>99076.65926</v>
      </c>
      <c r="G116" s="1"/>
    </row>
    <row r="117" spans="1:7">
      <c r="A117" s="17" t="s">
        <v>112</v>
      </c>
      <c r="B117" s="105">
        <v>90231.118989999988</v>
      </c>
      <c r="C117" s="105">
        <v>7711.3744400000005</v>
      </c>
      <c r="D117" s="105">
        <v>0</v>
      </c>
      <c r="E117" s="105">
        <v>0</v>
      </c>
      <c r="F117" s="105">
        <v>97942.493430000002</v>
      </c>
      <c r="G117" s="1"/>
    </row>
    <row r="118" spans="1:7">
      <c r="A118" s="17" t="s">
        <v>113</v>
      </c>
      <c r="B118" s="105">
        <v>1133.1505500000001</v>
      </c>
      <c r="C118" s="105">
        <v>1.01528</v>
      </c>
      <c r="D118" s="105">
        <v>0</v>
      </c>
      <c r="E118" s="105">
        <v>0</v>
      </c>
      <c r="F118" s="105">
        <v>1134.1658300000001</v>
      </c>
      <c r="G118" s="1"/>
    </row>
    <row r="119" spans="1:7">
      <c r="A119" s="17" t="s">
        <v>114</v>
      </c>
      <c r="B119" s="105">
        <v>884001.86274000001</v>
      </c>
      <c r="C119" s="105">
        <v>62117.114170000001</v>
      </c>
      <c r="D119" s="105">
        <v>0</v>
      </c>
      <c r="E119" s="105">
        <v>0</v>
      </c>
      <c r="F119" s="105">
        <v>946118.97690999997</v>
      </c>
      <c r="G119" s="1"/>
    </row>
    <row r="120" spans="1:7">
      <c r="A120" s="17" t="s">
        <v>115</v>
      </c>
      <c r="B120" s="105">
        <v>26.342200000000002</v>
      </c>
      <c r="C120" s="105">
        <v>0</v>
      </c>
      <c r="D120" s="105">
        <v>0</v>
      </c>
      <c r="E120" s="105">
        <v>0</v>
      </c>
      <c r="F120" s="105">
        <v>26.342200000000002</v>
      </c>
      <c r="G120" s="1"/>
    </row>
    <row r="121" spans="1:7">
      <c r="A121" s="18" t="s">
        <v>116</v>
      </c>
      <c r="B121" s="105">
        <v>22.174220000000002</v>
      </c>
      <c r="C121" s="105">
        <v>0</v>
      </c>
      <c r="D121" s="105">
        <v>0</v>
      </c>
      <c r="E121" s="105">
        <v>0</v>
      </c>
      <c r="F121" s="105">
        <v>22.174220000000002</v>
      </c>
      <c r="G121" s="1"/>
    </row>
    <row r="122" spans="1:7">
      <c r="A122" s="18" t="s">
        <v>117</v>
      </c>
      <c r="B122" s="105">
        <v>4.1679799999999991</v>
      </c>
      <c r="C122" s="105">
        <v>0</v>
      </c>
      <c r="D122" s="105">
        <v>0</v>
      </c>
      <c r="E122" s="105">
        <v>0</v>
      </c>
      <c r="F122" s="105">
        <v>4.1679799999999991</v>
      </c>
      <c r="G122" s="1"/>
    </row>
    <row r="123" spans="1:7">
      <c r="A123" s="19" t="s">
        <v>118</v>
      </c>
      <c r="B123" s="105">
        <v>0</v>
      </c>
      <c r="C123" s="105">
        <v>0</v>
      </c>
      <c r="D123" s="105">
        <v>0</v>
      </c>
      <c r="E123" s="105">
        <v>0</v>
      </c>
      <c r="F123" s="105">
        <v>0</v>
      </c>
      <c r="G123" s="1"/>
    </row>
    <row r="124" spans="1:7">
      <c r="A124" s="19" t="s">
        <v>119</v>
      </c>
      <c r="B124" s="105">
        <v>0</v>
      </c>
      <c r="C124" s="105">
        <v>0</v>
      </c>
      <c r="D124" s="105">
        <v>0</v>
      </c>
      <c r="E124" s="105">
        <v>0</v>
      </c>
      <c r="F124" s="105">
        <v>0</v>
      </c>
      <c r="G124" s="1"/>
    </row>
    <row r="125" spans="1:7">
      <c r="A125" s="19" t="s">
        <v>120</v>
      </c>
      <c r="B125" s="105">
        <v>0</v>
      </c>
      <c r="C125" s="105">
        <v>0</v>
      </c>
      <c r="D125" s="105">
        <v>0</v>
      </c>
      <c r="E125" s="105">
        <v>0</v>
      </c>
      <c r="F125" s="105">
        <v>0</v>
      </c>
      <c r="G125" s="1"/>
    </row>
    <row r="126" spans="1:7">
      <c r="A126" s="19" t="s">
        <v>121</v>
      </c>
      <c r="B126" s="105">
        <v>0</v>
      </c>
      <c r="C126" s="105">
        <v>0</v>
      </c>
      <c r="D126" s="105">
        <v>0</v>
      </c>
      <c r="E126" s="105">
        <v>0</v>
      </c>
      <c r="F126" s="105">
        <v>0</v>
      </c>
      <c r="G126" s="1"/>
    </row>
    <row r="127" spans="1:7">
      <c r="A127" s="20" t="s">
        <v>122</v>
      </c>
      <c r="B127" s="105">
        <v>0</v>
      </c>
      <c r="C127" s="105">
        <v>0</v>
      </c>
      <c r="D127" s="105">
        <v>0</v>
      </c>
      <c r="E127" s="105">
        <v>0</v>
      </c>
      <c r="F127" s="105">
        <v>0</v>
      </c>
      <c r="G127" s="1"/>
    </row>
    <row r="128" spans="1:7">
      <c r="A128" s="21" t="s">
        <v>123</v>
      </c>
      <c r="B128" s="105">
        <v>0</v>
      </c>
      <c r="C128" s="105">
        <v>0</v>
      </c>
      <c r="D128" s="105">
        <v>0</v>
      </c>
      <c r="E128" s="105">
        <v>0</v>
      </c>
      <c r="F128" s="105">
        <v>0</v>
      </c>
      <c r="G128" s="1"/>
    </row>
    <row r="129" spans="1:7">
      <c r="A129" s="22" t="s">
        <v>124</v>
      </c>
      <c r="B129" s="105">
        <v>41717.263399999996</v>
      </c>
      <c r="C129" s="105">
        <v>10584.984869999998</v>
      </c>
      <c r="D129" s="105">
        <v>0</v>
      </c>
      <c r="E129" s="105">
        <v>0</v>
      </c>
      <c r="F129" s="105">
        <v>52302.248270000004</v>
      </c>
      <c r="G129" s="1"/>
    </row>
    <row r="130" spans="1:7">
      <c r="A130" s="22" t="s">
        <v>125</v>
      </c>
      <c r="B130" s="105">
        <v>2476719.7885199999</v>
      </c>
      <c r="C130" s="105">
        <v>95676.116110000003</v>
      </c>
      <c r="D130" s="105">
        <v>0</v>
      </c>
      <c r="E130" s="105">
        <v>7598.22</v>
      </c>
      <c r="F130" s="105">
        <v>2579994.12463</v>
      </c>
      <c r="G130" s="1"/>
    </row>
    <row r="131" spans="1:7">
      <c r="A131" s="17" t="s">
        <v>126</v>
      </c>
      <c r="B131" s="105">
        <v>284860.48904000001</v>
      </c>
      <c r="C131" s="105">
        <v>2107.5119100000002</v>
      </c>
      <c r="D131" s="105">
        <v>0</v>
      </c>
      <c r="E131" s="105">
        <v>231.99894</v>
      </c>
      <c r="F131" s="105">
        <v>287199.99988999998</v>
      </c>
      <c r="G131" s="1"/>
    </row>
    <row r="132" spans="1:7">
      <c r="A132" s="15" t="s">
        <v>127</v>
      </c>
      <c r="B132" s="106">
        <v>2.2223999999999999</v>
      </c>
      <c r="C132" s="106">
        <v>0</v>
      </c>
      <c r="D132" s="106">
        <v>0</v>
      </c>
      <c r="E132" s="106">
        <v>0</v>
      </c>
      <c r="F132" s="106">
        <v>2.2223999999999999</v>
      </c>
      <c r="G132" s="1"/>
    </row>
    <row r="133" spans="1:7">
      <c r="A133" s="15" t="s">
        <v>128</v>
      </c>
      <c r="B133" s="106">
        <v>237654.81756999998</v>
      </c>
      <c r="C133" s="106">
        <v>0</v>
      </c>
      <c r="D133" s="106">
        <v>0</v>
      </c>
      <c r="E133" s="106">
        <v>0</v>
      </c>
      <c r="F133" s="106">
        <v>237654.81756999998</v>
      </c>
      <c r="G133" s="1"/>
    </row>
    <row r="134" spans="1:7">
      <c r="A134" s="17" t="s">
        <v>129</v>
      </c>
      <c r="B134" s="105">
        <v>0</v>
      </c>
      <c r="C134" s="105">
        <v>0</v>
      </c>
      <c r="D134" s="105">
        <v>0</v>
      </c>
      <c r="E134" s="105">
        <v>0</v>
      </c>
      <c r="F134" s="105">
        <v>0</v>
      </c>
      <c r="G134" s="23"/>
    </row>
    <row r="135" spans="1:7">
      <c r="A135" s="17" t="s">
        <v>130</v>
      </c>
      <c r="B135" s="105">
        <v>191240.15325999999</v>
      </c>
      <c r="C135" s="105">
        <v>0</v>
      </c>
      <c r="D135" s="105">
        <v>0</v>
      </c>
      <c r="E135" s="105">
        <v>0</v>
      </c>
      <c r="F135" s="105">
        <v>191240.15325999999</v>
      </c>
      <c r="G135" s="23"/>
    </row>
    <row r="136" spans="1:7">
      <c r="A136" s="17" t="s">
        <v>131</v>
      </c>
      <c r="B136" s="105">
        <v>0</v>
      </c>
      <c r="C136" s="105">
        <v>0</v>
      </c>
      <c r="D136" s="105">
        <v>0</v>
      </c>
      <c r="E136" s="105">
        <v>0</v>
      </c>
      <c r="F136" s="105">
        <v>0</v>
      </c>
      <c r="G136" s="1"/>
    </row>
    <row r="137" spans="1:7">
      <c r="A137" s="17" t="s">
        <v>132</v>
      </c>
      <c r="B137" s="105">
        <v>0</v>
      </c>
      <c r="C137" s="105">
        <v>0</v>
      </c>
      <c r="D137" s="105">
        <v>0</v>
      </c>
      <c r="E137" s="105">
        <v>0</v>
      </c>
      <c r="F137" s="105">
        <v>0</v>
      </c>
      <c r="G137" s="1"/>
    </row>
    <row r="138" spans="1:7">
      <c r="A138" s="17" t="s">
        <v>133</v>
      </c>
      <c r="B138" s="105">
        <v>40000</v>
      </c>
      <c r="C138" s="105">
        <v>0</v>
      </c>
      <c r="D138" s="105">
        <v>0</v>
      </c>
      <c r="E138" s="105">
        <v>0</v>
      </c>
      <c r="F138" s="105">
        <v>40000</v>
      </c>
      <c r="G138" s="1"/>
    </row>
    <row r="139" spans="1:7">
      <c r="A139" s="17" t="s">
        <v>134</v>
      </c>
      <c r="B139" s="105">
        <v>6414.6643099999992</v>
      </c>
      <c r="C139" s="105">
        <v>0</v>
      </c>
      <c r="D139" s="105">
        <v>0</v>
      </c>
      <c r="E139" s="105">
        <v>0</v>
      </c>
      <c r="F139" s="105">
        <v>6414.6643099999992</v>
      </c>
      <c r="G139" s="1"/>
    </row>
    <row r="140" spans="1:7">
      <c r="A140" s="15" t="s">
        <v>135</v>
      </c>
      <c r="B140" s="106">
        <v>1085558.83608</v>
      </c>
      <c r="C140" s="106">
        <v>107007.8738</v>
      </c>
      <c r="D140" s="106">
        <v>0</v>
      </c>
      <c r="E140" s="106">
        <v>0</v>
      </c>
      <c r="F140" s="106">
        <v>1192566.7098800002</v>
      </c>
      <c r="G140" s="1"/>
    </row>
    <row r="141" spans="1:7">
      <c r="A141" s="17" t="s">
        <v>136</v>
      </c>
      <c r="B141" s="105">
        <v>6445.4755800000003</v>
      </c>
      <c r="C141" s="105">
        <v>5.0145299999999997</v>
      </c>
      <c r="D141" s="105">
        <v>0</v>
      </c>
      <c r="E141" s="105">
        <v>0</v>
      </c>
      <c r="F141" s="105">
        <v>6450.4901100000006</v>
      </c>
      <c r="G141" s="1"/>
    </row>
    <row r="142" spans="1:7">
      <c r="A142" s="17" t="s">
        <v>137</v>
      </c>
      <c r="B142" s="105">
        <v>326843.25708000001</v>
      </c>
      <c r="C142" s="105">
        <v>0</v>
      </c>
      <c r="D142" s="105">
        <v>0</v>
      </c>
      <c r="E142" s="105">
        <v>0</v>
      </c>
      <c r="F142" s="105">
        <v>326843.25708000001</v>
      </c>
      <c r="G142" s="1"/>
    </row>
    <row r="143" spans="1:7">
      <c r="A143" s="17" t="s">
        <v>138</v>
      </c>
      <c r="B143" s="105">
        <v>0</v>
      </c>
      <c r="C143" s="105">
        <v>0</v>
      </c>
      <c r="D143" s="105">
        <v>0</v>
      </c>
      <c r="E143" s="105">
        <v>0</v>
      </c>
      <c r="F143" s="105">
        <v>0</v>
      </c>
      <c r="G143" s="1"/>
    </row>
    <row r="144" spans="1:7">
      <c r="A144" s="17" t="s">
        <v>139</v>
      </c>
      <c r="B144" s="105">
        <v>130630.65914</v>
      </c>
      <c r="C144" s="105">
        <v>0</v>
      </c>
      <c r="D144" s="105">
        <v>0</v>
      </c>
      <c r="E144" s="105">
        <v>0</v>
      </c>
      <c r="F144" s="105">
        <v>130630.65914</v>
      </c>
      <c r="G144" s="1"/>
    </row>
    <row r="145" spans="1:7">
      <c r="A145" s="11" t="s">
        <v>140</v>
      </c>
      <c r="B145" s="105">
        <v>596299.57134999998</v>
      </c>
      <c r="C145" s="105">
        <v>20772.854219999997</v>
      </c>
      <c r="D145" s="105">
        <v>0</v>
      </c>
      <c r="E145" s="105">
        <v>0</v>
      </c>
      <c r="F145" s="105">
        <v>617072.42557000008</v>
      </c>
      <c r="G145" s="1"/>
    </row>
    <row r="146" spans="1:7">
      <c r="A146" s="17" t="s">
        <v>141</v>
      </c>
      <c r="B146" s="105">
        <v>2766.2869000000001</v>
      </c>
      <c r="C146" s="105">
        <v>0</v>
      </c>
      <c r="D146" s="105">
        <v>0</v>
      </c>
      <c r="E146" s="105">
        <v>0</v>
      </c>
      <c r="F146" s="105">
        <v>2766.2869000000001</v>
      </c>
      <c r="G146" s="1"/>
    </row>
    <row r="147" spans="1:7">
      <c r="A147" s="17" t="s">
        <v>142</v>
      </c>
      <c r="B147" s="105">
        <v>0</v>
      </c>
      <c r="C147" s="105">
        <v>84770.007840000006</v>
      </c>
      <c r="D147" s="105">
        <v>0</v>
      </c>
      <c r="E147" s="105">
        <v>0</v>
      </c>
      <c r="F147" s="105">
        <v>84770.007840000006</v>
      </c>
      <c r="G147" s="1"/>
    </row>
    <row r="148" spans="1:7">
      <c r="A148" s="17" t="s">
        <v>143</v>
      </c>
      <c r="B148" s="105">
        <v>22573.586030000002</v>
      </c>
      <c r="C148" s="105">
        <v>1459.99721</v>
      </c>
      <c r="D148" s="105">
        <v>0</v>
      </c>
      <c r="E148" s="105">
        <v>0</v>
      </c>
      <c r="F148" s="105">
        <v>24033.58324</v>
      </c>
      <c r="G148" s="1"/>
    </row>
    <row r="149" spans="1:7">
      <c r="A149" s="15" t="s">
        <v>144</v>
      </c>
      <c r="B149" s="106">
        <v>190522.51764999999</v>
      </c>
      <c r="C149" s="106">
        <v>1936.3957600000001</v>
      </c>
      <c r="D149" s="106">
        <v>0</v>
      </c>
      <c r="E149" s="106">
        <v>0</v>
      </c>
      <c r="F149" s="106">
        <v>192458.91341000001</v>
      </c>
      <c r="G149" s="1"/>
    </row>
    <row r="150" spans="1:7">
      <c r="A150" s="17" t="s">
        <v>71</v>
      </c>
      <c r="B150" s="105">
        <v>83128.181159999993</v>
      </c>
      <c r="C150" s="105">
        <v>57.847149999999999</v>
      </c>
      <c r="D150" s="105">
        <v>0</v>
      </c>
      <c r="E150" s="105">
        <v>0</v>
      </c>
      <c r="F150" s="105">
        <v>83186.028310000009</v>
      </c>
      <c r="G150" s="1"/>
    </row>
    <row r="151" spans="1:7">
      <c r="A151" s="17" t="s">
        <v>73</v>
      </c>
      <c r="B151" s="105">
        <v>52466.35456</v>
      </c>
      <c r="C151" s="105">
        <v>1594.39751</v>
      </c>
      <c r="D151" s="105">
        <v>0</v>
      </c>
      <c r="E151" s="105">
        <v>0</v>
      </c>
      <c r="F151" s="105">
        <v>54060.752070000002</v>
      </c>
      <c r="G151" s="1"/>
    </row>
    <row r="152" spans="1:7">
      <c r="A152" s="17" t="s">
        <v>145</v>
      </c>
      <c r="B152" s="105">
        <v>50128.606610000003</v>
      </c>
      <c r="C152" s="105">
        <v>257.76850000000002</v>
      </c>
      <c r="D152" s="105">
        <v>0</v>
      </c>
      <c r="E152" s="105">
        <v>0</v>
      </c>
      <c r="F152" s="105">
        <v>50386.375110000001</v>
      </c>
      <c r="G152" s="1"/>
    </row>
    <row r="153" spans="1:7">
      <c r="A153" s="17" t="s">
        <v>99</v>
      </c>
      <c r="B153" s="105">
        <v>4799.3753200000001</v>
      </c>
      <c r="C153" s="105">
        <v>26.3826</v>
      </c>
      <c r="D153" s="105">
        <v>0</v>
      </c>
      <c r="E153" s="105">
        <v>0</v>
      </c>
      <c r="F153" s="105">
        <v>4825.75792</v>
      </c>
      <c r="G153" s="1"/>
    </row>
    <row r="154" spans="1:7">
      <c r="A154" s="17" t="s">
        <v>146</v>
      </c>
      <c r="B154" s="105">
        <v>0</v>
      </c>
      <c r="C154" s="105">
        <v>0</v>
      </c>
      <c r="D154" s="105">
        <v>0</v>
      </c>
      <c r="E154" s="105">
        <v>0</v>
      </c>
      <c r="F154" s="105">
        <v>0</v>
      </c>
      <c r="G154" s="1"/>
    </row>
    <row r="155" spans="1:7">
      <c r="A155" s="15" t="s">
        <v>147</v>
      </c>
      <c r="B155" s="106">
        <v>37400.317170000002</v>
      </c>
      <c r="C155" s="106">
        <v>16074.059380000001</v>
      </c>
      <c r="D155" s="106">
        <v>0</v>
      </c>
      <c r="E155" s="106">
        <v>1.1990399999999999</v>
      </c>
      <c r="F155" s="106">
        <v>53475.57559</v>
      </c>
      <c r="G155" s="1"/>
    </row>
    <row r="156" spans="1:7">
      <c r="A156" s="17" t="s">
        <v>148</v>
      </c>
      <c r="B156" s="105">
        <v>2375.77225</v>
      </c>
      <c r="C156" s="105">
        <v>0.15140000000000001</v>
      </c>
      <c r="D156" s="105">
        <v>0</v>
      </c>
      <c r="E156" s="105">
        <v>0</v>
      </c>
      <c r="F156" s="105">
        <v>2375.9236499999997</v>
      </c>
      <c r="G156" s="1"/>
    </row>
    <row r="157" spans="1:7">
      <c r="A157" s="17" t="s">
        <v>149</v>
      </c>
      <c r="B157" s="105">
        <v>0</v>
      </c>
      <c r="C157" s="105">
        <v>0</v>
      </c>
      <c r="D157" s="105">
        <v>0</v>
      </c>
      <c r="E157" s="105">
        <v>0</v>
      </c>
      <c r="F157" s="105">
        <v>0</v>
      </c>
      <c r="G157" s="1"/>
    </row>
    <row r="158" spans="1:7">
      <c r="A158" s="17" t="s">
        <v>150</v>
      </c>
      <c r="B158" s="105">
        <v>17594.620039999998</v>
      </c>
      <c r="C158" s="105">
        <v>15808.63718</v>
      </c>
      <c r="D158" s="105">
        <v>0</v>
      </c>
      <c r="E158" s="105">
        <v>0.36967</v>
      </c>
      <c r="F158" s="105">
        <v>33403.62689</v>
      </c>
      <c r="G158" s="1"/>
    </row>
    <row r="159" spans="1:7">
      <c r="A159" s="17" t="s">
        <v>151</v>
      </c>
      <c r="B159" s="105">
        <v>0</v>
      </c>
      <c r="C159" s="105">
        <v>0</v>
      </c>
      <c r="D159" s="105">
        <v>0</v>
      </c>
      <c r="E159" s="105">
        <v>0</v>
      </c>
      <c r="F159" s="105">
        <v>0</v>
      </c>
      <c r="G159" s="1"/>
    </row>
    <row r="160" spans="1:7">
      <c r="A160" s="17" t="s">
        <v>152</v>
      </c>
      <c r="B160" s="105">
        <v>17429.924879999999</v>
      </c>
      <c r="C160" s="105">
        <v>265.27080000000001</v>
      </c>
      <c r="D160" s="105">
        <v>0</v>
      </c>
      <c r="E160" s="105">
        <v>0.82937000000000005</v>
      </c>
      <c r="F160" s="105">
        <v>17696.02505</v>
      </c>
      <c r="G160" s="1"/>
    </row>
    <row r="161" spans="1:7">
      <c r="A161" s="17" t="s">
        <v>153</v>
      </c>
      <c r="B161" s="105">
        <v>0</v>
      </c>
      <c r="C161" s="105">
        <v>0</v>
      </c>
      <c r="D161" s="105">
        <v>0</v>
      </c>
      <c r="E161" s="105">
        <v>0</v>
      </c>
      <c r="F161" s="105">
        <v>0</v>
      </c>
      <c r="G161" s="1"/>
    </row>
    <row r="162" spans="1:7">
      <c r="A162" s="15" t="s">
        <v>154</v>
      </c>
      <c r="B162" s="106">
        <v>20003.611109999998</v>
      </c>
      <c r="C162" s="106">
        <v>0</v>
      </c>
      <c r="D162" s="106">
        <v>0</v>
      </c>
      <c r="E162" s="106">
        <v>0</v>
      </c>
      <c r="F162" s="106">
        <v>20003.611109999998</v>
      </c>
      <c r="G162" s="1"/>
    </row>
    <row r="163" spans="1:7">
      <c r="A163" s="17" t="s">
        <v>155</v>
      </c>
      <c r="B163" s="105">
        <v>20000</v>
      </c>
      <c r="C163" s="105">
        <v>0</v>
      </c>
      <c r="D163" s="105">
        <v>0</v>
      </c>
      <c r="E163" s="105">
        <v>0</v>
      </c>
      <c r="F163" s="105">
        <v>20000</v>
      </c>
      <c r="G163" s="1"/>
    </row>
    <row r="164" spans="1:7">
      <c r="A164" s="17" t="s">
        <v>156</v>
      </c>
      <c r="B164" s="105">
        <v>0</v>
      </c>
      <c r="C164" s="105">
        <v>0</v>
      </c>
      <c r="D164" s="105">
        <v>0</v>
      </c>
      <c r="E164" s="105">
        <v>0</v>
      </c>
      <c r="F164" s="105">
        <v>0</v>
      </c>
      <c r="G164" s="1"/>
    </row>
    <row r="165" spans="1:7">
      <c r="A165" s="11" t="s">
        <v>157</v>
      </c>
      <c r="B165" s="105">
        <v>0</v>
      </c>
      <c r="C165" s="105">
        <v>0</v>
      </c>
      <c r="D165" s="105">
        <v>0</v>
      </c>
      <c r="E165" s="105">
        <v>0</v>
      </c>
      <c r="F165" s="105">
        <v>0</v>
      </c>
      <c r="G165" s="1"/>
    </row>
    <row r="166" spans="1:7">
      <c r="A166" s="17" t="s">
        <v>158</v>
      </c>
      <c r="B166" s="105">
        <v>3.61111</v>
      </c>
      <c r="C166" s="105">
        <v>0</v>
      </c>
      <c r="D166" s="105">
        <v>0</v>
      </c>
      <c r="E166" s="105">
        <v>0</v>
      </c>
      <c r="F166" s="105">
        <v>3.61111</v>
      </c>
      <c r="G166" s="1"/>
    </row>
    <row r="167" spans="1:7">
      <c r="A167" s="15" t="s">
        <v>159</v>
      </c>
      <c r="B167" s="106">
        <v>15076.503550000001</v>
      </c>
      <c r="C167" s="106">
        <v>81622.866959999999</v>
      </c>
      <c r="D167" s="106">
        <v>0</v>
      </c>
      <c r="E167" s="106">
        <v>0</v>
      </c>
      <c r="F167" s="106">
        <v>96699.370510000008</v>
      </c>
      <c r="G167" s="1"/>
    </row>
    <row r="168" spans="1:7">
      <c r="A168" s="17" t="s">
        <v>160</v>
      </c>
      <c r="B168" s="105">
        <v>0</v>
      </c>
      <c r="C168" s="105">
        <v>79898.006340000007</v>
      </c>
      <c r="D168" s="105">
        <v>0</v>
      </c>
      <c r="E168" s="105">
        <v>0</v>
      </c>
      <c r="F168" s="105">
        <v>79898.006340000007</v>
      </c>
      <c r="G168" s="1"/>
    </row>
    <row r="169" spans="1:7">
      <c r="A169" s="17" t="s">
        <v>161</v>
      </c>
      <c r="B169" s="105">
        <v>0</v>
      </c>
      <c r="C169" s="105">
        <v>0</v>
      </c>
      <c r="D169" s="105">
        <v>0</v>
      </c>
      <c r="E169" s="105">
        <v>0</v>
      </c>
      <c r="F169" s="105">
        <v>0</v>
      </c>
      <c r="G169" s="1"/>
    </row>
    <row r="170" spans="1:7">
      <c r="A170" s="17" t="s">
        <v>162</v>
      </c>
      <c r="B170" s="105">
        <v>0</v>
      </c>
      <c r="C170" s="105">
        <v>54.536999999999999</v>
      </c>
      <c r="D170" s="105">
        <v>0</v>
      </c>
      <c r="E170" s="105">
        <v>0</v>
      </c>
      <c r="F170" s="105">
        <v>54.536999999999999</v>
      </c>
      <c r="G170" s="1"/>
    </row>
    <row r="171" spans="1:7">
      <c r="A171" s="17" t="s">
        <v>163</v>
      </c>
      <c r="B171" s="105">
        <v>0</v>
      </c>
      <c r="C171" s="105">
        <v>79843.469340000011</v>
      </c>
      <c r="D171" s="105">
        <v>0</v>
      </c>
      <c r="E171" s="105">
        <v>0</v>
      </c>
      <c r="F171" s="105">
        <v>79843.469340000011</v>
      </c>
      <c r="G171" s="1"/>
    </row>
    <row r="172" spans="1:7">
      <c r="A172" s="17" t="s">
        <v>164</v>
      </c>
      <c r="B172" s="105">
        <v>0</v>
      </c>
      <c r="C172" s="105">
        <v>0</v>
      </c>
      <c r="D172" s="105">
        <v>0</v>
      </c>
      <c r="E172" s="105">
        <v>0</v>
      </c>
      <c r="F172" s="105">
        <v>0</v>
      </c>
      <c r="G172" s="1"/>
    </row>
    <row r="173" spans="1:7">
      <c r="A173" s="17" t="s">
        <v>165</v>
      </c>
      <c r="B173" s="105">
        <v>0</v>
      </c>
      <c r="C173" s="105">
        <v>0</v>
      </c>
      <c r="D173" s="105">
        <v>0</v>
      </c>
      <c r="E173" s="105">
        <v>0</v>
      </c>
      <c r="F173" s="105">
        <v>0</v>
      </c>
      <c r="G173" s="1"/>
    </row>
    <row r="174" spans="1:7">
      <c r="A174" s="17" t="s">
        <v>166</v>
      </c>
      <c r="B174" s="105">
        <v>14735</v>
      </c>
      <c r="C174" s="105">
        <v>0</v>
      </c>
      <c r="D174" s="105">
        <v>0</v>
      </c>
      <c r="E174" s="105">
        <v>0</v>
      </c>
      <c r="F174" s="105">
        <v>14735</v>
      </c>
      <c r="G174" s="1"/>
    </row>
    <row r="175" spans="1:7">
      <c r="A175" s="17" t="s">
        <v>167</v>
      </c>
      <c r="B175" s="105">
        <v>341.50354999999996</v>
      </c>
      <c r="C175" s="105">
        <v>1724.8606200000002</v>
      </c>
      <c r="D175" s="105">
        <v>0</v>
      </c>
      <c r="E175" s="105">
        <v>0</v>
      </c>
      <c r="F175" s="105">
        <v>2066.3641699999998</v>
      </c>
      <c r="G175" s="1"/>
    </row>
    <row r="176" spans="1:7">
      <c r="A176" s="14" t="s">
        <v>168</v>
      </c>
      <c r="B176" s="106">
        <v>458471.31065</v>
      </c>
      <c r="C176" s="106">
        <v>0</v>
      </c>
      <c r="D176" s="106">
        <v>0</v>
      </c>
      <c r="E176" s="106">
        <v>0</v>
      </c>
      <c r="F176" s="106">
        <v>458471.31065</v>
      </c>
      <c r="G176" s="1"/>
    </row>
    <row r="177" spans="1:7">
      <c r="A177" s="24" t="s">
        <v>169</v>
      </c>
      <c r="B177" s="105">
        <v>456962.8</v>
      </c>
      <c r="C177" s="105">
        <v>0</v>
      </c>
      <c r="D177" s="105">
        <v>0</v>
      </c>
      <c r="E177" s="105">
        <v>0</v>
      </c>
      <c r="F177" s="105">
        <v>456962.8</v>
      </c>
      <c r="G177" s="1"/>
    </row>
    <row r="178" spans="1:7">
      <c r="A178" s="17" t="s">
        <v>170</v>
      </c>
      <c r="B178" s="105">
        <v>456962.8</v>
      </c>
      <c r="C178" s="105">
        <v>0</v>
      </c>
      <c r="D178" s="105">
        <v>0</v>
      </c>
      <c r="E178" s="105">
        <v>0</v>
      </c>
      <c r="F178" s="105">
        <v>456962.8</v>
      </c>
      <c r="G178" s="1"/>
    </row>
    <row r="179" spans="1:7">
      <c r="A179" s="17" t="s">
        <v>171</v>
      </c>
      <c r="B179" s="105">
        <v>0</v>
      </c>
      <c r="C179" s="105">
        <v>0</v>
      </c>
      <c r="D179" s="105">
        <v>0</v>
      </c>
      <c r="E179" s="105">
        <v>0</v>
      </c>
      <c r="F179" s="105">
        <v>0</v>
      </c>
      <c r="G179" s="1"/>
    </row>
    <row r="180" spans="1:7">
      <c r="A180" s="17" t="s">
        <v>172</v>
      </c>
      <c r="B180" s="105">
        <v>0</v>
      </c>
      <c r="C180" s="105">
        <v>0</v>
      </c>
      <c r="D180" s="105">
        <v>0</v>
      </c>
      <c r="E180" s="105">
        <v>0</v>
      </c>
      <c r="F180" s="105">
        <v>0</v>
      </c>
      <c r="G180" s="1"/>
    </row>
    <row r="181" spans="1:7">
      <c r="A181" s="24" t="s">
        <v>173</v>
      </c>
      <c r="B181" s="105">
        <v>937.11854000000005</v>
      </c>
      <c r="C181" s="105">
        <v>0</v>
      </c>
      <c r="D181" s="105">
        <v>0</v>
      </c>
      <c r="E181" s="105">
        <v>0</v>
      </c>
      <c r="F181" s="105">
        <v>937.11854000000005</v>
      </c>
      <c r="G181" s="1"/>
    </row>
    <row r="182" spans="1:7">
      <c r="A182" s="17" t="s">
        <v>174</v>
      </c>
      <c r="B182" s="105">
        <v>0</v>
      </c>
      <c r="C182" s="105">
        <v>0</v>
      </c>
      <c r="D182" s="105">
        <v>0</v>
      </c>
      <c r="E182" s="105">
        <v>0</v>
      </c>
      <c r="F182" s="105">
        <v>0</v>
      </c>
      <c r="G182" s="1"/>
    </row>
    <row r="183" spans="1:7">
      <c r="A183" s="17" t="s">
        <v>175</v>
      </c>
      <c r="B183" s="105">
        <v>54.832629999999995</v>
      </c>
      <c r="C183" s="105">
        <v>0</v>
      </c>
      <c r="D183" s="105">
        <v>0</v>
      </c>
      <c r="E183" s="105">
        <v>0</v>
      </c>
      <c r="F183" s="105">
        <v>54.832629999999995</v>
      </c>
      <c r="G183" s="1"/>
    </row>
    <row r="184" spans="1:7">
      <c r="A184" s="17" t="s">
        <v>176</v>
      </c>
      <c r="B184" s="105">
        <v>882.28591000000006</v>
      </c>
      <c r="C184" s="105">
        <v>0</v>
      </c>
      <c r="D184" s="105">
        <v>0</v>
      </c>
      <c r="E184" s="105">
        <v>0</v>
      </c>
      <c r="F184" s="105">
        <v>882.28591000000006</v>
      </c>
      <c r="G184" s="1"/>
    </row>
    <row r="185" spans="1:7">
      <c r="A185" s="24" t="s">
        <v>177</v>
      </c>
      <c r="B185" s="105">
        <v>0</v>
      </c>
      <c r="C185" s="105">
        <v>0</v>
      </c>
      <c r="D185" s="105">
        <v>0</v>
      </c>
      <c r="E185" s="105">
        <v>0</v>
      </c>
      <c r="F185" s="105">
        <v>0</v>
      </c>
      <c r="G185" s="1"/>
    </row>
    <row r="186" spans="1:7">
      <c r="A186" s="17" t="s">
        <v>178</v>
      </c>
      <c r="B186" s="105">
        <v>0</v>
      </c>
      <c r="C186" s="105">
        <v>0</v>
      </c>
      <c r="D186" s="105">
        <v>0</v>
      </c>
      <c r="E186" s="105">
        <v>0</v>
      </c>
      <c r="F186" s="105">
        <v>0</v>
      </c>
      <c r="G186" s="1"/>
    </row>
    <row r="187" spans="1:7">
      <c r="A187" s="24" t="s">
        <v>179</v>
      </c>
      <c r="B187" s="105">
        <v>49708.206229999996</v>
      </c>
      <c r="C187" s="105">
        <v>0</v>
      </c>
      <c r="D187" s="105">
        <v>0</v>
      </c>
      <c r="E187" s="105">
        <v>0</v>
      </c>
      <c r="F187" s="105">
        <v>49708.206229999996</v>
      </c>
      <c r="G187" s="1"/>
    </row>
    <row r="188" spans="1:7">
      <c r="A188" s="17" t="s">
        <v>180</v>
      </c>
      <c r="B188" s="105">
        <v>46765.108749999999</v>
      </c>
      <c r="C188" s="105">
        <v>0</v>
      </c>
      <c r="D188" s="105">
        <v>0</v>
      </c>
      <c r="E188" s="105">
        <v>0</v>
      </c>
      <c r="F188" s="105">
        <v>46765.108749999999</v>
      </c>
      <c r="G188" s="1"/>
    </row>
    <row r="189" spans="1:7">
      <c r="A189" s="17" t="s">
        <v>181</v>
      </c>
      <c r="B189" s="105">
        <v>2943.0974799999999</v>
      </c>
      <c r="C189" s="105">
        <v>0</v>
      </c>
      <c r="D189" s="105">
        <v>0</v>
      </c>
      <c r="E189" s="105">
        <v>0</v>
      </c>
      <c r="F189" s="105">
        <v>2943.0974799999999</v>
      </c>
      <c r="G189" s="1"/>
    </row>
    <row r="190" spans="1:7">
      <c r="A190" s="17" t="s">
        <v>182</v>
      </c>
      <c r="B190" s="105">
        <v>0</v>
      </c>
      <c r="C190" s="105">
        <v>0</v>
      </c>
      <c r="D190" s="105">
        <v>0</v>
      </c>
      <c r="E190" s="105">
        <v>0</v>
      </c>
      <c r="F190" s="105">
        <v>0</v>
      </c>
      <c r="G190" s="1"/>
    </row>
    <row r="191" spans="1:7">
      <c r="A191" s="24" t="s">
        <v>183</v>
      </c>
      <c r="B191" s="105">
        <v>-49136.814119999995</v>
      </c>
      <c r="C191" s="105">
        <v>0</v>
      </c>
      <c r="D191" s="105">
        <v>0</v>
      </c>
      <c r="E191" s="105">
        <v>0</v>
      </c>
      <c r="F191" s="105">
        <v>-49136.814119999995</v>
      </c>
      <c r="G191" s="1"/>
    </row>
    <row r="192" spans="1:7">
      <c r="A192" s="17" t="s">
        <v>184</v>
      </c>
      <c r="B192" s="105">
        <v>-6487.9835199999998</v>
      </c>
      <c r="C192" s="105">
        <v>0</v>
      </c>
      <c r="D192" s="105">
        <v>0</v>
      </c>
      <c r="E192" s="105">
        <v>0</v>
      </c>
      <c r="F192" s="105">
        <v>-6487.9835199999998</v>
      </c>
      <c r="G192" s="1"/>
    </row>
    <row r="193" spans="1:7">
      <c r="A193" s="17" t="s">
        <v>185</v>
      </c>
      <c r="B193" s="105">
        <v>-42648.830600000001</v>
      </c>
      <c r="C193" s="105">
        <v>0</v>
      </c>
      <c r="D193" s="105">
        <v>0</v>
      </c>
      <c r="E193" s="105">
        <v>0</v>
      </c>
      <c r="F193" s="105">
        <v>-42648.830600000001</v>
      </c>
      <c r="G193" s="1"/>
    </row>
    <row r="194" spans="1:7">
      <c r="A194" s="25" t="s">
        <v>186</v>
      </c>
      <c r="B194" s="106">
        <v>5823380.1516199997</v>
      </c>
      <c r="C194" s="106">
        <v>384839.31268000003</v>
      </c>
      <c r="D194" s="106">
        <v>0</v>
      </c>
      <c r="E194" s="106">
        <v>7831.4179800000002</v>
      </c>
      <c r="F194" s="106">
        <v>6216050.8822799996</v>
      </c>
      <c r="G194" s="1"/>
    </row>
    <row r="195" spans="1:7">
      <c r="A195" s="25" t="s">
        <v>187</v>
      </c>
      <c r="B195" s="106">
        <v>58911.772450000004</v>
      </c>
      <c r="C195" s="106">
        <v>7108.3776200000002</v>
      </c>
      <c r="D195" s="106">
        <v>0</v>
      </c>
      <c r="E195" s="106">
        <v>185.84992000000003</v>
      </c>
      <c r="F195" s="106">
        <v>66205.999989999997</v>
      </c>
      <c r="G195" s="1"/>
    </row>
    <row r="196" spans="1:7">
      <c r="A196" s="26" t="s">
        <v>188</v>
      </c>
      <c r="B196" s="105">
        <v>0</v>
      </c>
      <c r="C196" s="105">
        <v>0</v>
      </c>
      <c r="D196" s="105">
        <v>0</v>
      </c>
      <c r="E196" s="105">
        <v>0</v>
      </c>
      <c r="F196" s="105">
        <v>0</v>
      </c>
      <c r="G196" s="1"/>
    </row>
    <row r="197" spans="1:7">
      <c r="A197" s="17" t="s">
        <v>189</v>
      </c>
      <c r="B197" s="105">
        <v>0</v>
      </c>
      <c r="C197" s="105">
        <v>0</v>
      </c>
      <c r="D197" s="105">
        <v>0</v>
      </c>
      <c r="E197" s="105">
        <v>0</v>
      </c>
      <c r="F197" s="105">
        <v>0</v>
      </c>
      <c r="G197" s="1"/>
    </row>
    <row r="198" spans="1:7">
      <c r="A198" s="17" t="s">
        <v>190</v>
      </c>
      <c r="B198" s="105">
        <v>0</v>
      </c>
      <c r="C198" s="105">
        <v>0</v>
      </c>
      <c r="D198" s="105">
        <v>0</v>
      </c>
      <c r="E198" s="105">
        <v>0</v>
      </c>
      <c r="F198" s="105">
        <v>0</v>
      </c>
      <c r="G198" s="1"/>
    </row>
    <row r="199" spans="1:7">
      <c r="A199" s="17" t="s">
        <v>191</v>
      </c>
      <c r="B199" s="105">
        <v>0</v>
      </c>
      <c r="C199" s="105">
        <v>0</v>
      </c>
      <c r="D199" s="105">
        <v>0</v>
      </c>
      <c r="E199" s="105">
        <v>0</v>
      </c>
      <c r="F199" s="105">
        <v>0</v>
      </c>
      <c r="G199" s="1"/>
    </row>
    <row r="200" spans="1:7">
      <c r="A200" s="17" t="s">
        <v>192</v>
      </c>
      <c r="B200" s="105">
        <v>0</v>
      </c>
      <c r="C200" s="105">
        <v>0</v>
      </c>
      <c r="D200" s="105">
        <v>0</v>
      </c>
      <c r="E200" s="105">
        <v>0</v>
      </c>
      <c r="F200" s="105">
        <v>0</v>
      </c>
      <c r="G200" s="1"/>
    </row>
    <row r="201" spans="1:7">
      <c r="A201" s="17" t="s">
        <v>193</v>
      </c>
      <c r="B201" s="105">
        <v>0</v>
      </c>
      <c r="C201" s="105">
        <v>0</v>
      </c>
      <c r="D201" s="105">
        <v>0</v>
      </c>
      <c r="E201" s="105">
        <v>0</v>
      </c>
      <c r="F201" s="105">
        <v>0</v>
      </c>
      <c r="G201" s="1"/>
    </row>
    <row r="202" spans="1:7">
      <c r="A202" s="24" t="s">
        <v>194</v>
      </c>
      <c r="B202" s="105">
        <v>25866.521639999999</v>
      </c>
      <c r="C202" s="105">
        <v>7108.3776200000002</v>
      </c>
      <c r="D202" s="105">
        <v>0</v>
      </c>
      <c r="E202" s="105">
        <v>185.84992000000003</v>
      </c>
      <c r="F202" s="105">
        <v>33160.749179999999</v>
      </c>
      <c r="G202" s="1"/>
    </row>
    <row r="203" spans="1:7">
      <c r="A203" s="17" t="s">
        <v>195</v>
      </c>
      <c r="B203" s="105">
        <v>0</v>
      </c>
      <c r="C203" s="105">
        <v>0</v>
      </c>
      <c r="D203" s="105">
        <v>0</v>
      </c>
      <c r="E203" s="105">
        <v>0</v>
      </c>
      <c r="F203" s="105">
        <v>0</v>
      </c>
      <c r="G203" s="1"/>
    </row>
    <row r="204" spans="1:7">
      <c r="A204" s="17" t="s">
        <v>196</v>
      </c>
      <c r="B204" s="105">
        <v>0</v>
      </c>
      <c r="C204" s="105">
        <v>0</v>
      </c>
      <c r="D204" s="105">
        <v>0</v>
      </c>
      <c r="E204" s="105">
        <v>0</v>
      </c>
      <c r="F204" s="105">
        <v>0</v>
      </c>
      <c r="G204" s="1"/>
    </row>
    <row r="205" spans="1:7">
      <c r="A205" s="11" t="s">
        <v>197</v>
      </c>
      <c r="B205" s="105">
        <v>4.5650000000000004</v>
      </c>
      <c r="C205" s="105">
        <v>0</v>
      </c>
      <c r="D205" s="105">
        <v>0</v>
      </c>
      <c r="E205" s="105">
        <v>0</v>
      </c>
      <c r="F205" s="105">
        <v>4.5650000000000004</v>
      </c>
      <c r="G205" s="1"/>
    </row>
    <row r="206" spans="1:7">
      <c r="A206" s="17" t="s">
        <v>198</v>
      </c>
      <c r="B206" s="105">
        <v>0</v>
      </c>
      <c r="C206" s="105">
        <v>0</v>
      </c>
      <c r="D206" s="105">
        <v>0</v>
      </c>
      <c r="E206" s="105">
        <v>0</v>
      </c>
      <c r="F206" s="105">
        <v>0</v>
      </c>
      <c r="G206" s="1"/>
    </row>
    <row r="207" spans="1:7">
      <c r="A207" s="17" t="s">
        <v>199</v>
      </c>
      <c r="B207" s="105">
        <v>25861.95664</v>
      </c>
      <c r="C207" s="105">
        <v>7108.3776200000002</v>
      </c>
      <c r="D207" s="105">
        <v>0</v>
      </c>
      <c r="E207" s="105">
        <v>185.84992000000003</v>
      </c>
      <c r="F207" s="105">
        <v>33156.184179999997</v>
      </c>
      <c r="G207" s="1"/>
    </row>
    <row r="208" spans="1:7">
      <c r="A208" s="24" t="s">
        <v>200</v>
      </c>
      <c r="B208" s="105">
        <v>0</v>
      </c>
      <c r="C208" s="105">
        <v>0</v>
      </c>
      <c r="D208" s="105">
        <v>0</v>
      </c>
      <c r="E208" s="105">
        <v>0</v>
      </c>
      <c r="F208" s="105">
        <v>0</v>
      </c>
      <c r="G208" s="1"/>
    </row>
    <row r="209" spans="1:7">
      <c r="A209" s="24" t="s">
        <v>201</v>
      </c>
      <c r="B209" s="105">
        <v>33045.250809999998</v>
      </c>
      <c r="C209" s="105">
        <v>0</v>
      </c>
      <c r="D209" s="105">
        <v>0</v>
      </c>
      <c r="E209" s="105">
        <v>0</v>
      </c>
      <c r="F209" s="105">
        <v>33045.250809999998</v>
      </c>
      <c r="G209" s="1"/>
    </row>
    <row r="210" spans="1:7">
      <c r="A210" s="17" t="s">
        <v>202</v>
      </c>
      <c r="B210" s="105">
        <v>0</v>
      </c>
      <c r="C210" s="105">
        <v>0</v>
      </c>
      <c r="D210" s="105">
        <v>0</v>
      </c>
      <c r="E210" s="105">
        <v>0</v>
      </c>
      <c r="F210" s="105">
        <v>0</v>
      </c>
      <c r="G210" s="1"/>
    </row>
    <row r="211" spans="1:7">
      <c r="A211" s="17" t="s">
        <v>203</v>
      </c>
      <c r="B211" s="105">
        <v>33045.250809999998</v>
      </c>
      <c r="C211" s="105">
        <v>0</v>
      </c>
      <c r="D211" s="105">
        <v>0</v>
      </c>
      <c r="E211" s="105">
        <v>0</v>
      </c>
      <c r="F211" s="105">
        <v>33045.250809999998</v>
      </c>
      <c r="G211" s="1"/>
    </row>
    <row r="212" spans="1:7">
      <c r="A212" s="17" t="s">
        <v>204</v>
      </c>
      <c r="B212" s="105">
        <v>0</v>
      </c>
      <c r="C212" s="105">
        <v>0</v>
      </c>
      <c r="D212" s="105">
        <v>0</v>
      </c>
      <c r="E212" s="105">
        <v>0</v>
      </c>
      <c r="F212" s="105">
        <v>0</v>
      </c>
      <c r="G212" s="1"/>
    </row>
    <row r="213" spans="1:7">
      <c r="A213" s="17" t="s">
        <v>205</v>
      </c>
      <c r="B213" s="105">
        <v>0</v>
      </c>
      <c r="C213" s="105">
        <v>0</v>
      </c>
      <c r="D213" s="105">
        <v>0</v>
      </c>
      <c r="E213" s="105">
        <v>0</v>
      </c>
      <c r="F213" s="105">
        <v>0</v>
      </c>
      <c r="G213" s="1"/>
    </row>
    <row r="214" spans="1:7">
      <c r="A214" s="24" t="s">
        <v>206</v>
      </c>
      <c r="B214" s="105">
        <v>0</v>
      </c>
      <c r="C214" s="105">
        <v>0</v>
      </c>
      <c r="D214" s="105">
        <v>0</v>
      </c>
      <c r="E214" s="105">
        <v>0</v>
      </c>
      <c r="F214" s="105">
        <v>0</v>
      </c>
      <c r="G214" s="1"/>
    </row>
    <row r="215" spans="1:7">
      <c r="A215" s="15" t="s">
        <v>207</v>
      </c>
      <c r="B215" s="106">
        <v>2622665.7852399996</v>
      </c>
      <c r="C215" s="106">
        <v>4305028.8784399992</v>
      </c>
      <c r="D215" s="106">
        <v>0</v>
      </c>
      <c r="E215" s="106">
        <v>452.83295000000004</v>
      </c>
      <c r="F215" s="106">
        <v>6928147.49663</v>
      </c>
      <c r="G215" s="1"/>
    </row>
    <row r="216" spans="1:7">
      <c r="A216" s="24" t="s">
        <v>208</v>
      </c>
      <c r="B216" s="105">
        <v>2.9000000000000001E-2</v>
      </c>
      <c r="C216" s="105">
        <v>0</v>
      </c>
      <c r="D216" s="105">
        <v>0</v>
      </c>
      <c r="E216" s="105">
        <v>0</v>
      </c>
      <c r="F216" s="105">
        <v>2.9000000000000001E-2</v>
      </c>
      <c r="G216" s="1"/>
    </row>
    <row r="217" spans="1:7">
      <c r="A217" s="17" t="s">
        <v>209</v>
      </c>
      <c r="B217" s="105">
        <v>0</v>
      </c>
      <c r="C217" s="105">
        <v>0</v>
      </c>
      <c r="D217" s="105">
        <v>0</v>
      </c>
      <c r="E217" s="105">
        <v>0</v>
      </c>
      <c r="F217" s="105">
        <v>0</v>
      </c>
      <c r="G217" s="1"/>
    </row>
    <row r="218" spans="1:7">
      <c r="A218" s="17" t="s">
        <v>210</v>
      </c>
      <c r="B218" s="105">
        <v>0</v>
      </c>
      <c r="C218" s="105">
        <v>0</v>
      </c>
      <c r="D218" s="105">
        <v>0</v>
      </c>
      <c r="E218" s="105">
        <v>0</v>
      </c>
      <c r="F218" s="105">
        <v>0</v>
      </c>
      <c r="G218" s="1"/>
    </row>
    <row r="219" spans="1:7">
      <c r="A219" s="17" t="s">
        <v>211</v>
      </c>
      <c r="B219" s="105">
        <v>2.9000000000000001E-2</v>
      </c>
      <c r="C219" s="105">
        <v>0</v>
      </c>
      <c r="D219" s="105">
        <v>0</v>
      </c>
      <c r="E219" s="105">
        <v>0</v>
      </c>
      <c r="F219" s="105">
        <v>2.9000000000000001E-2</v>
      </c>
      <c r="G219" s="1"/>
    </row>
    <row r="220" spans="1:7">
      <c r="A220" s="24" t="s">
        <v>212</v>
      </c>
      <c r="B220" s="105">
        <v>0</v>
      </c>
      <c r="C220" s="105">
        <v>0</v>
      </c>
      <c r="D220" s="105">
        <v>0</v>
      </c>
      <c r="E220" s="105">
        <v>0</v>
      </c>
      <c r="F220" s="105">
        <v>0</v>
      </c>
      <c r="G220" s="1"/>
    </row>
    <row r="221" spans="1:7">
      <c r="A221" s="17" t="s">
        <v>213</v>
      </c>
      <c r="B221" s="105">
        <v>0</v>
      </c>
      <c r="C221" s="105">
        <v>0</v>
      </c>
      <c r="D221" s="105">
        <v>0</v>
      </c>
      <c r="E221" s="105">
        <v>0</v>
      </c>
      <c r="F221" s="105">
        <v>0</v>
      </c>
      <c r="G221" s="1"/>
    </row>
    <row r="222" spans="1:7">
      <c r="A222" s="17" t="s">
        <v>214</v>
      </c>
      <c r="B222" s="105">
        <v>0</v>
      </c>
      <c r="C222" s="105">
        <v>0</v>
      </c>
      <c r="D222" s="105">
        <v>0</v>
      </c>
      <c r="E222" s="105">
        <v>0</v>
      </c>
      <c r="F222" s="105">
        <v>0</v>
      </c>
      <c r="G222" s="1"/>
    </row>
    <row r="223" spans="1:7">
      <c r="A223" s="17" t="s">
        <v>215</v>
      </c>
      <c r="B223" s="105">
        <v>0</v>
      </c>
      <c r="C223" s="105">
        <v>0</v>
      </c>
      <c r="D223" s="105">
        <v>0</v>
      </c>
      <c r="E223" s="105">
        <v>0</v>
      </c>
      <c r="F223" s="105">
        <v>0</v>
      </c>
      <c r="G223" s="1"/>
    </row>
    <row r="224" spans="1:7">
      <c r="A224" s="18" t="s">
        <v>216</v>
      </c>
      <c r="B224" s="105">
        <v>0</v>
      </c>
      <c r="C224" s="105">
        <v>0</v>
      </c>
      <c r="D224" s="105">
        <v>0</v>
      </c>
      <c r="E224" s="105">
        <v>0</v>
      </c>
      <c r="F224" s="105">
        <v>0</v>
      </c>
      <c r="G224" s="1"/>
    </row>
    <row r="225" spans="1:7">
      <c r="A225" s="17" t="s">
        <v>217</v>
      </c>
      <c r="B225" s="105">
        <v>0</v>
      </c>
      <c r="C225" s="105">
        <v>0</v>
      </c>
      <c r="D225" s="105">
        <v>0</v>
      </c>
      <c r="E225" s="105">
        <v>0</v>
      </c>
      <c r="F225" s="105">
        <v>0</v>
      </c>
      <c r="G225" s="1"/>
    </row>
    <row r="226" spans="1:7">
      <c r="A226" s="24" t="s">
        <v>218</v>
      </c>
      <c r="B226" s="105">
        <v>0</v>
      </c>
      <c r="C226" s="105">
        <v>0</v>
      </c>
      <c r="D226" s="105">
        <v>0</v>
      </c>
      <c r="E226" s="105">
        <v>0</v>
      </c>
      <c r="F226" s="105">
        <v>0</v>
      </c>
      <c r="G226" s="1"/>
    </row>
    <row r="227" spans="1:7">
      <c r="A227" s="17" t="s">
        <v>219</v>
      </c>
      <c r="B227" s="105">
        <v>0</v>
      </c>
      <c r="C227" s="105">
        <v>0</v>
      </c>
      <c r="D227" s="105">
        <v>0</v>
      </c>
      <c r="E227" s="105">
        <v>0</v>
      </c>
      <c r="F227" s="105">
        <v>0</v>
      </c>
      <c r="G227" s="1"/>
    </row>
    <row r="228" spans="1:7">
      <c r="A228" s="17" t="s">
        <v>220</v>
      </c>
      <c r="B228" s="105">
        <v>0</v>
      </c>
      <c r="C228" s="105">
        <v>0</v>
      </c>
      <c r="D228" s="105">
        <v>0</v>
      </c>
      <c r="E228" s="105">
        <v>0</v>
      </c>
      <c r="F228" s="105">
        <v>0</v>
      </c>
      <c r="G228" s="1"/>
    </row>
    <row r="229" spans="1:7">
      <c r="A229" s="24" t="s">
        <v>221</v>
      </c>
      <c r="B229" s="105">
        <v>0</v>
      </c>
      <c r="C229" s="105">
        <v>0</v>
      </c>
      <c r="D229" s="105">
        <v>0</v>
      </c>
      <c r="E229" s="105">
        <v>0</v>
      </c>
      <c r="F229" s="105">
        <v>0</v>
      </c>
      <c r="G229" s="1"/>
    </row>
    <row r="230" spans="1:7">
      <c r="A230" s="17" t="s">
        <v>222</v>
      </c>
      <c r="B230" s="105">
        <v>0</v>
      </c>
      <c r="C230" s="105">
        <v>0</v>
      </c>
      <c r="D230" s="105">
        <v>0</v>
      </c>
      <c r="E230" s="105">
        <v>0</v>
      </c>
      <c r="F230" s="105">
        <v>0</v>
      </c>
      <c r="G230" s="1"/>
    </row>
    <row r="231" spans="1:7">
      <c r="A231" s="17" t="s">
        <v>223</v>
      </c>
      <c r="B231" s="105">
        <v>0</v>
      </c>
      <c r="C231" s="105">
        <v>0</v>
      </c>
      <c r="D231" s="105">
        <v>0</v>
      </c>
      <c r="E231" s="105">
        <v>0</v>
      </c>
      <c r="F231" s="105">
        <v>0</v>
      </c>
      <c r="G231" s="1"/>
    </row>
    <row r="232" spans="1:7">
      <c r="A232" s="24" t="s">
        <v>224</v>
      </c>
      <c r="B232" s="105">
        <v>1031142.9583300001</v>
      </c>
      <c r="C232" s="105">
        <v>3870897.53578</v>
      </c>
      <c r="D232" s="105">
        <v>0</v>
      </c>
      <c r="E232" s="105">
        <v>452.83295000000004</v>
      </c>
      <c r="F232" s="105">
        <v>4902493.32706</v>
      </c>
      <c r="G232" s="1"/>
    </row>
    <row r="233" spans="1:7">
      <c r="A233" s="17" t="s">
        <v>225</v>
      </c>
      <c r="B233" s="105">
        <v>41551.9833</v>
      </c>
      <c r="C233" s="105">
        <v>3600062.6784600001</v>
      </c>
      <c r="D233" s="105">
        <v>0</v>
      </c>
      <c r="E233" s="105">
        <v>452.83295000000004</v>
      </c>
      <c r="F233" s="105">
        <v>3642067.4947100002</v>
      </c>
      <c r="G233" s="1"/>
    </row>
    <row r="234" spans="1:7">
      <c r="A234" s="17" t="s">
        <v>226</v>
      </c>
      <c r="B234" s="105">
        <v>0</v>
      </c>
      <c r="C234" s="105">
        <v>0</v>
      </c>
      <c r="D234" s="105">
        <v>0</v>
      </c>
      <c r="E234" s="105">
        <v>0</v>
      </c>
      <c r="F234" s="105">
        <v>0</v>
      </c>
      <c r="G234" s="1"/>
    </row>
    <row r="235" spans="1:7">
      <c r="A235" s="17" t="s">
        <v>227</v>
      </c>
      <c r="B235" s="105">
        <v>913137.33455999999</v>
      </c>
      <c r="C235" s="105">
        <v>253587.47967</v>
      </c>
      <c r="D235" s="105">
        <v>0</v>
      </c>
      <c r="E235" s="105">
        <v>0</v>
      </c>
      <c r="F235" s="105">
        <v>1166724.8142300001</v>
      </c>
      <c r="G235" s="1"/>
    </row>
    <row r="236" spans="1:7">
      <c r="A236" s="17" t="s">
        <v>228</v>
      </c>
      <c r="B236" s="105">
        <v>0</v>
      </c>
      <c r="C236" s="105">
        <v>0</v>
      </c>
      <c r="D236" s="105">
        <v>0</v>
      </c>
      <c r="E236" s="105">
        <v>0</v>
      </c>
      <c r="F236" s="105">
        <v>0</v>
      </c>
      <c r="G236" s="1"/>
    </row>
    <row r="237" spans="1:7">
      <c r="A237" s="17" t="s">
        <v>229</v>
      </c>
      <c r="B237" s="105">
        <v>21380.5684</v>
      </c>
      <c r="C237" s="105">
        <v>9284.8189499999989</v>
      </c>
      <c r="D237" s="105">
        <v>0</v>
      </c>
      <c r="E237" s="105">
        <v>0</v>
      </c>
      <c r="F237" s="105">
        <v>30665.387350000001</v>
      </c>
      <c r="G237" s="1"/>
    </row>
    <row r="238" spans="1:7">
      <c r="A238" s="17" t="s">
        <v>230</v>
      </c>
      <c r="B238" s="105">
        <v>700</v>
      </c>
      <c r="C238" s="105">
        <v>0</v>
      </c>
      <c r="D238" s="105">
        <v>0</v>
      </c>
      <c r="E238" s="105">
        <v>0</v>
      </c>
      <c r="F238" s="105">
        <v>700</v>
      </c>
      <c r="G238" s="1"/>
    </row>
    <row r="239" spans="1:7">
      <c r="A239" s="17" t="s">
        <v>231</v>
      </c>
      <c r="B239" s="105">
        <v>0</v>
      </c>
      <c r="C239" s="105">
        <v>0</v>
      </c>
      <c r="D239" s="105">
        <v>0</v>
      </c>
      <c r="E239" s="105">
        <v>0</v>
      </c>
      <c r="F239" s="105">
        <v>0</v>
      </c>
      <c r="G239" s="1"/>
    </row>
    <row r="240" spans="1:7">
      <c r="A240" s="17" t="s">
        <v>232</v>
      </c>
      <c r="B240" s="105">
        <v>54373.072070000002</v>
      </c>
      <c r="C240" s="105">
        <v>7962.5587000000005</v>
      </c>
      <c r="D240" s="105">
        <v>0</v>
      </c>
      <c r="E240" s="105">
        <v>0</v>
      </c>
      <c r="F240" s="105">
        <v>62335.630770000003</v>
      </c>
      <c r="G240" s="1"/>
    </row>
    <row r="241" spans="1:7">
      <c r="A241" s="24" t="s">
        <v>233</v>
      </c>
      <c r="B241" s="105">
        <v>1544505.9861300001</v>
      </c>
      <c r="C241" s="105">
        <v>422665.01263999997</v>
      </c>
      <c r="D241" s="105">
        <v>0</v>
      </c>
      <c r="E241" s="105">
        <v>0</v>
      </c>
      <c r="F241" s="105">
        <v>1967170.9987699999</v>
      </c>
      <c r="G241" s="1"/>
    </row>
    <row r="242" spans="1:7">
      <c r="A242" s="17" t="s">
        <v>234</v>
      </c>
      <c r="B242" s="105">
        <v>773304.98070000007</v>
      </c>
      <c r="C242" s="105">
        <v>92262.326530000006</v>
      </c>
      <c r="D242" s="105">
        <v>0</v>
      </c>
      <c r="E242" s="105">
        <v>0</v>
      </c>
      <c r="F242" s="105">
        <v>865567.30723000003</v>
      </c>
      <c r="G242" s="1"/>
    </row>
    <row r="243" spans="1:7">
      <c r="A243" s="17" t="s">
        <v>235</v>
      </c>
      <c r="B243" s="105">
        <v>0</v>
      </c>
      <c r="C243" s="105">
        <v>0</v>
      </c>
      <c r="D243" s="105">
        <v>0</v>
      </c>
      <c r="E243" s="105">
        <v>0</v>
      </c>
      <c r="F243" s="105">
        <v>0</v>
      </c>
      <c r="G243" s="1"/>
    </row>
    <row r="244" spans="1:7">
      <c r="A244" s="17" t="s">
        <v>236</v>
      </c>
      <c r="B244" s="105">
        <v>262483.53746999998</v>
      </c>
      <c r="C244" s="105">
        <v>22526.100140000002</v>
      </c>
      <c r="D244" s="105">
        <v>0</v>
      </c>
      <c r="E244" s="105">
        <v>0</v>
      </c>
      <c r="F244" s="105">
        <v>285009.63761000003</v>
      </c>
      <c r="G244" s="1"/>
    </row>
    <row r="245" spans="1:7">
      <c r="A245" s="17" t="s">
        <v>237</v>
      </c>
      <c r="B245" s="105">
        <v>66017.329209999996</v>
      </c>
      <c r="C245" s="105">
        <v>3913.2101600000001</v>
      </c>
      <c r="D245" s="105">
        <v>0</v>
      </c>
      <c r="E245" s="105">
        <v>0</v>
      </c>
      <c r="F245" s="105">
        <v>69930.539369999999</v>
      </c>
      <c r="G245" s="1"/>
    </row>
    <row r="246" spans="1:7">
      <c r="A246" s="11" t="s">
        <v>238</v>
      </c>
      <c r="B246" s="105">
        <v>0</v>
      </c>
      <c r="C246" s="105">
        <v>0</v>
      </c>
      <c r="D246" s="105">
        <v>0</v>
      </c>
      <c r="E246" s="105">
        <v>0</v>
      </c>
      <c r="F246" s="105">
        <v>0</v>
      </c>
      <c r="G246" s="1"/>
    </row>
    <row r="247" spans="1:7">
      <c r="A247" s="17" t="s">
        <v>239</v>
      </c>
      <c r="B247" s="105">
        <v>442700.13874999998</v>
      </c>
      <c r="C247" s="105">
        <v>303963.37581</v>
      </c>
      <c r="D247" s="105">
        <v>0</v>
      </c>
      <c r="E247" s="105">
        <v>0</v>
      </c>
      <c r="F247" s="105">
        <v>746663.51455999992</v>
      </c>
      <c r="G247" s="1"/>
    </row>
    <row r="248" spans="1:7">
      <c r="A248" s="24" t="s">
        <v>240</v>
      </c>
      <c r="B248" s="105">
        <v>47016.811780000004</v>
      </c>
      <c r="C248" s="105">
        <v>11466.330019999999</v>
      </c>
      <c r="D248" s="105">
        <v>0</v>
      </c>
      <c r="E248" s="105">
        <v>0</v>
      </c>
      <c r="F248" s="105">
        <v>58483.141799999998</v>
      </c>
      <c r="G248" s="1"/>
    </row>
    <row r="249" spans="1:7">
      <c r="A249" s="17" t="s">
        <v>241</v>
      </c>
      <c r="B249" s="105">
        <v>46884.537090000005</v>
      </c>
      <c r="C249" s="105">
        <v>11437.485839999999</v>
      </c>
      <c r="D249" s="105">
        <v>0</v>
      </c>
      <c r="E249" s="105">
        <v>0</v>
      </c>
      <c r="F249" s="105">
        <v>58322.022929999999</v>
      </c>
      <c r="G249" s="1"/>
    </row>
    <row r="250" spans="1:7">
      <c r="A250" s="17" t="s">
        <v>242</v>
      </c>
      <c r="B250" s="105">
        <v>132.27468999999999</v>
      </c>
      <c r="C250" s="105">
        <v>28.844180000000001</v>
      </c>
      <c r="D250" s="105">
        <v>0</v>
      </c>
      <c r="E250" s="105">
        <v>0</v>
      </c>
      <c r="F250" s="105">
        <v>161.11886999999999</v>
      </c>
      <c r="G250" s="1"/>
    </row>
    <row r="251" spans="1:7">
      <c r="A251" s="24" t="s">
        <v>243</v>
      </c>
      <c r="B251" s="105">
        <v>0</v>
      </c>
      <c r="C251" s="105">
        <v>0</v>
      </c>
      <c r="D251" s="105">
        <v>0</v>
      </c>
      <c r="E251" s="105">
        <v>0</v>
      </c>
      <c r="F251" s="105">
        <v>0</v>
      </c>
      <c r="G251" s="1"/>
    </row>
    <row r="252" spans="1:7">
      <c r="A252" s="17" t="s">
        <v>241</v>
      </c>
      <c r="B252" s="105">
        <v>0</v>
      </c>
      <c r="C252" s="105">
        <v>0</v>
      </c>
      <c r="D252" s="105">
        <v>0</v>
      </c>
      <c r="E252" s="105">
        <v>0</v>
      </c>
      <c r="F252" s="105">
        <v>0</v>
      </c>
      <c r="G252" s="1"/>
    </row>
    <row r="253" spans="1:7">
      <c r="A253" s="17" t="s">
        <v>242</v>
      </c>
      <c r="B253" s="105">
        <v>0</v>
      </c>
      <c r="C253" s="105">
        <v>0</v>
      </c>
      <c r="D253" s="105">
        <v>0</v>
      </c>
      <c r="E253" s="105">
        <v>0</v>
      </c>
      <c r="F253" s="105">
        <v>0</v>
      </c>
      <c r="G253" s="1"/>
    </row>
    <row r="254" spans="1:7">
      <c r="A254" s="27" t="s">
        <v>244</v>
      </c>
      <c r="B254" s="106">
        <v>460153.97555000003</v>
      </c>
      <c r="C254" s="106">
        <v>4135.6666100000002</v>
      </c>
      <c r="D254" s="106">
        <v>0</v>
      </c>
      <c r="E254" s="106">
        <v>10.376809999999999</v>
      </c>
      <c r="F254" s="106">
        <v>464300.01897000003</v>
      </c>
      <c r="G254" s="1"/>
    </row>
    <row r="255" spans="1:7">
      <c r="A255" s="19" t="s">
        <v>245</v>
      </c>
      <c r="B255" s="105">
        <v>72.535970000000006</v>
      </c>
      <c r="C255" s="105">
        <v>0.13741</v>
      </c>
      <c r="D255" s="105">
        <v>0</v>
      </c>
      <c r="E255" s="105">
        <v>0</v>
      </c>
      <c r="F255" s="105">
        <v>72.673380000000009</v>
      </c>
      <c r="G255" s="1"/>
    </row>
    <row r="256" spans="1:7">
      <c r="A256" s="19" t="s">
        <v>246</v>
      </c>
      <c r="B256" s="105">
        <v>1785.94136</v>
      </c>
      <c r="C256" s="105">
        <v>470.85462999999999</v>
      </c>
      <c r="D256" s="105">
        <v>0</v>
      </c>
      <c r="E256" s="105">
        <v>0.38888</v>
      </c>
      <c r="F256" s="105">
        <v>2257.18487</v>
      </c>
      <c r="G256" s="1"/>
    </row>
    <row r="257" spans="1:7">
      <c r="A257" s="19" t="s">
        <v>247</v>
      </c>
      <c r="B257" s="105">
        <v>323007.32812999998</v>
      </c>
      <c r="C257" s="105">
        <v>1846.9250500000001</v>
      </c>
      <c r="D257" s="105">
        <v>0</v>
      </c>
      <c r="E257" s="105">
        <v>8.0000000000000007E-5</v>
      </c>
      <c r="F257" s="105">
        <v>324854.25325999997</v>
      </c>
      <c r="G257" s="1"/>
    </row>
    <row r="258" spans="1:7">
      <c r="A258" s="19" t="s">
        <v>248</v>
      </c>
      <c r="B258" s="105">
        <v>103847.98053</v>
      </c>
      <c r="C258" s="105">
        <v>1175.9726499999999</v>
      </c>
      <c r="D258" s="105">
        <v>0</v>
      </c>
      <c r="E258" s="105">
        <v>0</v>
      </c>
      <c r="F258" s="105">
        <v>105023.95318000001</v>
      </c>
      <c r="G258" s="1"/>
    </row>
    <row r="259" spans="1:7">
      <c r="A259" s="19" t="s">
        <v>249</v>
      </c>
      <c r="B259" s="105">
        <v>10776.485980000001</v>
      </c>
      <c r="C259" s="105">
        <v>167.86657</v>
      </c>
      <c r="D259" s="105">
        <v>0</v>
      </c>
      <c r="E259" s="105">
        <v>0</v>
      </c>
      <c r="F259" s="105">
        <v>10944.352550000001</v>
      </c>
      <c r="G259" s="1"/>
    </row>
    <row r="260" spans="1:7">
      <c r="A260" s="19" t="s">
        <v>250</v>
      </c>
      <c r="B260" s="105">
        <v>8006.0818799999997</v>
      </c>
      <c r="C260" s="105">
        <v>27.428249999999998</v>
      </c>
      <c r="D260" s="105">
        <v>0</v>
      </c>
      <c r="E260" s="105">
        <v>0</v>
      </c>
      <c r="F260" s="105">
        <v>8033.5101299999997</v>
      </c>
      <c r="G260" s="1"/>
    </row>
    <row r="261" spans="1:7">
      <c r="A261" s="19" t="s">
        <v>251</v>
      </c>
      <c r="B261" s="105">
        <v>3897.7769700000003</v>
      </c>
      <c r="C261" s="105">
        <v>23.804069999999999</v>
      </c>
      <c r="D261" s="105">
        <v>0</v>
      </c>
      <c r="E261" s="105">
        <v>0</v>
      </c>
      <c r="F261" s="105">
        <v>3921.58104</v>
      </c>
      <c r="G261" s="1"/>
    </row>
    <row r="262" spans="1:7">
      <c r="A262" s="19" t="s">
        <v>252</v>
      </c>
      <c r="B262" s="105">
        <v>817.09109999999998</v>
      </c>
      <c r="C262" s="105">
        <v>119.88714</v>
      </c>
      <c r="D262" s="105">
        <v>0</v>
      </c>
      <c r="E262" s="105">
        <v>0</v>
      </c>
      <c r="F262" s="105">
        <v>936.97824000000003</v>
      </c>
      <c r="G262" s="1"/>
    </row>
    <row r="263" spans="1:7">
      <c r="A263" s="19" t="s">
        <v>253</v>
      </c>
      <c r="B263" s="105">
        <v>0</v>
      </c>
      <c r="C263" s="105">
        <v>0</v>
      </c>
      <c r="D263" s="105">
        <v>0</v>
      </c>
      <c r="E263" s="105">
        <v>0</v>
      </c>
      <c r="F263" s="105">
        <v>0</v>
      </c>
      <c r="G263" s="1"/>
    </row>
    <row r="264" spans="1:7">
      <c r="A264" s="19" t="s">
        <v>254</v>
      </c>
      <c r="B264" s="105">
        <v>6970.7398600000006</v>
      </c>
      <c r="C264" s="105">
        <v>57.232759999999999</v>
      </c>
      <c r="D264" s="105">
        <v>0</v>
      </c>
      <c r="E264" s="105">
        <v>0</v>
      </c>
      <c r="F264" s="105">
        <v>7027.9726200000005</v>
      </c>
      <c r="G264" s="1"/>
    </row>
    <row r="265" spans="1:7">
      <c r="A265" s="19" t="s">
        <v>255</v>
      </c>
      <c r="B265" s="105">
        <v>972.01377000000002</v>
      </c>
      <c r="C265" s="105">
        <v>245.55807999999999</v>
      </c>
      <c r="D265" s="105">
        <v>0</v>
      </c>
      <c r="E265" s="105">
        <v>9.9878499999999999</v>
      </c>
      <c r="F265" s="105">
        <v>1227.5597</v>
      </c>
      <c r="G265" s="1"/>
    </row>
    <row r="266" spans="1:7">
      <c r="A266" s="27" t="s">
        <v>256</v>
      </c>
      <c r="B266" s="106">
        <v>-167462.87430000002</v>
      </c>
      <c r="C266" s="106">
        <v>-14717.8824</v>
      </c>
      <c r="D266" s="106">
        <v>0</v>
      </c>
      <c r="E266" s="106">
        <v>-166.40669</v>
      </c>
      <c r="F266" s="106">
        <v>-182347.16338999997</v>
      </c>
      <c r="G266" s="1"/>
    </row>
    <row r="267" spans="1:7">
      <c r="A267" s="19" t="s">
        <v>257</v>
      </c>
      <c r="B267" s="105">
        <v>-117177.70207</v>
      </c>
      <c r="C267" s="105">
        <v>-2680.5939600000002</v>
      </c>
      <c r="D267" s="105">
        <v>0</v>
      </c>
      <c r="E267" s="105">
        <v>-166.40669</v>
      </c>
      <c r="F267" s="105">
        <v>-120024.70272</v>
      </c>
      <c r="G267" s="1"/>
    </row>
    <row r="268" spans="1:7">
      <c r="A268" s="19" t="s">
        <v>258</v>
      </c>
      <c r="B268" s="105">
        <v>0</v>
      </c>
      <c r="C268" s="105">
        <v>0</v>
      </c>
      <c r="D268" s="105">
        <v>0</v>
      </c>
      <c r="E268" s="105">
        <v>0</v>
      </c>
      <c r="F268" s="105">
        <v>0</v>
      </c>
      <c r="G268" s="1"/>
    </row>
    <row r="269" spans="1:7">
      <c r="A269" s="19" t="s">
        <v>259</v>
      </c>
      <c r="B269" s="105">
        <v>-38641.012049999998</v>
      </c>
      <c r="C269" s="105">
        <v>-6753.1546699999999</v>
      </c>
      <c r="D269" s="105">
        <v>0</v>
      </c>
      <c r="E269" s="105">
        <v>0</v>
      </c>
      <c r="F269" s="105">
        <v>-45394.166720000001</v>
      </c>
      <c r="G269" s="1"/>
    </row>
    <row r="270" spans="1:7">
      <c r="A270" s="19" t="s">
        <v>260</v>
      </c>
      <c r="B270" s="105">
        <v>0</v>
      </c>
      <c r="C270" s="105">
        <v>-1.3632200000000001</v>
      </c>
      <c r="D270" s="105">
        <v>0</v>
      </c>
      <c r="E270" s="105">
        <v>0</v>
      </c>
      <c r="F270" s="105">
        <v>-1.3632200000000001</v>
      </c>
      <c r="G270" s="1"/>
    </row>
    <row r="271" spans="1:7">
      <c r="A271" s="19" t="s">
        <v>261</v>
      </c>
      <c r="B271" s="105">
        <v>-1728.81944</v>
      </c>
      <c r="C271" s="105">
        <v>0</v>
      </c>
      <c r="D271" s="105">
        <v>0</v>
      </c>
      <c r="E271" s="105">
        <v>0</v>
      </c>
      <c r="F271" s="105">
        <v>-1728.81944</v>
      </c>
      <c r="G271" s="1"/>
    </row>
    <row r="272" spans="1:7">
      <c r="A272" s="22" t="s">
        <v>262</v>
      </c>
      <c r="B272" s="105">
        <v>-686.29768999999999</v>
      </c>
      <c r="C272" s="105">
        <v>-5282.7705500000002</v>
      </c>
      <c r="D272" s="105">
        <v>0</v>
      </c>
      <c r="E272" s="105">
        <v>0</v>
      </c>
      <c r="F272" s="105">
        <v>-5969.0682400000005</v>
      </c>
      <c r="G272" s="1"/>
    </row>
    <row r="273" spans="1:7">
      <c r="A273" s="19" t="s">
        <v>263</v>
      </c>
      <c r="B273" s="105">
        <v>-9229.0430500000002</v>
      </c>
      <c r="C273" s="105">
        <v>0</v>
      </c>
      <c r="D273" s="105">
        <v>0</v>
      </c>
      <c r="E273" s="105">
        <v>0</v>
      </c>
      <c r="F273" s="105">
        <v>-9229.0430500000002</v>
      </c>
      <c r="G273" s="1"/>
    </row>
    <row r="274" spans="1:7">
      <c r="A274" s="27" t="s">
        <v>264</v>
      </c>
      <c r="B274" s="106">
        <v>292691.10125000001</v>
      </c>
      <c r="C274" s="106">
        <v>-10582.215789999998</v>
      </c>
      <c r="D274" s="106">
        <v>0</v>
      </c>
      <c r="E274" s="106">
        <v>-156.02987999999999</v>
      </c>
      <c r="F274" s="106">
        <v>281952.85557999997</v>
      </c>
      <c r="G274" s="1"/>
    </row>
    <row r="275" spans="1:7">
      <c r="A275" s="28" t="s">
        <v>265</v>
      </c>
      <c r="B275" s="106">
        <v>51280.404750000002</v>
      </c>
      <c r="C275" s="106">
        <v>4192.1878699999997</v>
      </c>
      <c r="D275" s="106">
        <v>0</v>
      </c>
      <c r="E275" s="106">
        <v>0</v>
      </c>
      <c r="F275" s="106">
        <v>55472.592619999996</v>
      </c>
      <c r="G275" s="1"/>
    </row>
    <row r="276" spans="1:7">
      <c r="A276" s="19" t="s">
        <v>266</v>
      </c>
      <c r="B276" s="105">
        <v>35812.299780000001</v>
      </c>
      <c r="C276" s="105">
        <v>761.13788</v>
      </c>
      <c r="D276" s="105">
        <v>0</v>
      </c>
      <c r="E276" s="105">
        <v>0</v>
      </c>
      <c r="F276" s="105">
        <v>36573.437659999996</v>
      </c>
      <c r="G276" s="1"/>
    </row>
    <row r="277" spans="1:7">
      <c r="A277" s="19" t="s">
        <v>267</v>
      </c>
      <c r="B277" s="105">
        <v>0</v>
      </c>
      <c r="C277" s="105">
        <v>939.26692000000003</v>
      </c>
      <c r="D277" s="105">
        <v>0</v>
      </c>
      <c r="E277" s="105">
        <v>0</v>
      </c>
      <c r="F277" s="105">
        <v>939.26692000000003</v>
      </c>
      <c r="G277" s="1"/>
    </row>
    <row r="278" spans="1:7">
      <c r="A278" s="19" t="s">
        <v>268</v>
      </c>
      <c r="B278" s="105">
        <v>14478.248589999999</v>
      </c>
      <c r="C278" s="105">
        <v>2437.0149999999999</v>
      </c>
      <c r="D278" s="105">
        <v>0</v>
      </c>
      <c r="E278" s="105">
        <v>0</v>
      </c>
      <c r="F278" s="105">
        <v>16915.263589999999</v>
      </c>
      <c r="G278" s="1"/>
    </row>
    <row r="279" spans="1:7">
      <c r="A279" s="19" t="s">
        <v>269</v>
      </c>
      <c r="B279" s="105">
        <v>0</v>
      </c>
      <c r="C279" s="105">
        <v>0</v>
      </c>
      <c r="D279" s="105">
        <v>0</v>
      </c>
      <c r="E279" s="105">
        <v>0</v>
      </c>
      <c r="F279" s="105">
        <v>0</v>
      </c>
      <c r="G279" s="1"/>
    </row>
    <row r="280" spans="1:7">
      <c r="A280" s="19" t="s">
        <v>270</v>
      </c>
      <c r="B280" s="105">
        <v>989.85638000000006</v>
      </c>
      <c r="C280" s="105">
        <v>54.768070000000002</v>
      </c>
      <c r="D280" s="105">
        <v>0</v>
      </c>
      <c r="E280" s="105">
        <v>0</v>
      </c>
      <c r="F280" s="105">
        <v>1044.62445</v>
      </c>
      <c r="G280" s="1"/>
    </row>
    <row r="281" spans="1:7">
      <c r="A281" s="19" t="s">
        <v>271</v>
      </c>
      <c r="B281" s="105">
        <v>0</v>
      </c>
      <c r="C281" s="105">
        <v>0</v>
      </c>
      <c r="D281" s="105">
        <v>0</v>
      </c>
      <c r="E281" s="105">
        <v>0</v>
      </c>
      <c r="F281" s="105">
        <v>0</v>
      </c>
      <c r="G281" s="1"/>
    </row>
    <row r="282" spans="1:7">
      <c r="A282" s="29" t="s">
        <v>272</v>
      </c>
      <c r="B282" s="106">
        <v>-18898.62977</v>
      </c>
      <c r="C282" s="106">
        <v>-16986.286059999999</v>
      </c>
      <c r="D282" s="106">
        <v>0</v>
      </c>
      <c r="E282" s="106">
        <v>-0.45247999999999999</v>
      </c>
      <c r="F282" s="106">
        <v>-35885.368310000005</v>
      </c>
      <c r="G282" s="1"/>
    </row>
    <row r="283" spans="1:7">
      <c r="A283" s="19" t="s">
        <v>266</v>
      </c>
      <c r="B283" s="105">
        <v>-3000.9794300000003</v>
      </c>
      <c r="C283" s="105">
        <v>-1645.72576</v>
      </c>
      <c r="D283" s="105">
        <v>0</v>
      </c>
      <c r="E283" s="105">
        <v>-0.45247999999999999</v>
      </c>
      <c r="F283" s="105">
        <v>-4647.1576699999996</v>
      </c>
      <c r="G283" s="1"/>
    </row>
    <row r="284" spans="1:7">
      <c r="A284" s="19" t="s">
        <v>273</v>
      </c>
      <c r="B284" s="105">
        <v>-8409.33302</v>
      </c>
      <c r="C284" s="105">
        <v>0</v>
      </c>
      <c r="D284" s="105">
        <v>0</v>
      </c>
      <c r="E284" s="105">
        <v>0</v>
      </c>
      <c r="F284" s="105">
        <v>-8409.33302</v>
      </c>
      <c r="G284" s="1"/>
    </row>
    <row r="285" spans="1:7">
      <c r="A285" s="19" t="s">
        <v>274</v>
      </c>
      <c r="B285" s="105">
        <v>-4.2889999999999998E-2</v>
      </c>
      <c r="C285" s="105">
        <v>-36.768230000000003</v>
      </c>
      <c r="D285" s="105">
        <v>0</v>
      </c>
      <c r="E285" s="105">
        <v>0</v>
      </c>
      <c r="F285" s="105">
        <v>-36.811120000000003</v>
      </c>
      <c r="G285" s="1"/>
    </row>
    <row r="286" spans="1:7">
      <c r="A286" s="19" t="s">
        <v>275</v>
      </c>
      <c r="B286" s="105">
        <v>0</v>
      </c>
      <c r="C286" s="105">
        <v>0</v>
      </c>
      <c r="D286" s="105">
        <v>0</v>
      </c>
      <c r="E286" s="105">
        <v>0</v>
      </c>
      <c r="F286" s="105">
        <v>0</v>
      </c>
      <c r="G286" s="1"/>
    </row>
    <row r="287" spans="1:7">
      <c r="A287" s="19" t="s">
        <v>276</v>
      </c>
      <c r="B287" s="105">
        <v>-7488.2744299999995</v>
      </c>
      <c r="C287" s="105">
        <v>-15303.79207</v>
      </c>
      <c r="D287" s="105">
        <v>0</v>
      </c>
      <c r="E287" s="105">
        <v>0</v>
      </c>
      <c r="F287" s="105">
        <v>-22792.066500000001</v>
      </c>
      <c r="G287" s="1"/>
    </row>
    <row r="288" spans="1:7">
      <c r="A288" s="19" t="s">
        <v>277</v>
      </c>
      <c r="B288" s="105">
        <v>0</v>
      </c>
      <c r="C288" s="105">
        <v>0</v>
      </c>
      <c r="D288" s="105">
        <v>0</v>
      </c>
      <c r="E288" s="105">
        <v>0</v>
      </c>
      <c r="F288" s="105">
        <v>0</v>
      </c>
      <c r="G288" s="1"/>
    </row>
    <row r="289" spans="1:7">
      <c r="A289" s="27" t="s">
        <v>278</v>
      </c>
      <c r="B289" s="106">
        <v>325072.87622999999</v>
      </c>
      <c r="C289" s="106">
        <v>-23376.313979999999</v>
      </c>
      <c r="D289" s="106">
        <v>0</v>
      </c>
      <c r="E289" s="106">
        <v>-156.48236</v>
      </c>
      <c r="F289" s="106">
        <v>301540.07988999999</v>
      </c>
      <c r="G289" s="1"/>
    </row>
    <row r="290" spans="1:7">
      <c r="A290" s="19" t="s">
        <v>279</v>
      </c>
      <c r="B290" s="105">
        <v>172227.40852</v>
      </c>
      <c r="C290" s="105">
        <v>1849.83311</v>
      </c>
      <c r="D290" s="105">
        <v>0</v>
      </c>
      <c r="E290" s="105">
        <v>0.12519</v>
      </c>
      <c r="F290" s="105">
        <v>174077.36682</v>
      </c>
      <c r="G290" s="1"/>
    </row>
    <row r="291" spans="1:7">
      <c r="A291" s="19" t="s">
        <v>280</v>
      </c>
      <c r="B291" s="105">
        <v>25691.607379999998</v>
      </c>
      <c r="C291" s="105">
        <v>648.47562000000005</v>
      </c>
      <c r="D291" s="105">
        <v>0</v>
      </c>
      <c r="E291" s="105">
        <v>0</v>
      </c>
      <c r="F291" s="105">
        <v>26340.082999999999</v>
      </c>
      <c r="G291" s="1"/>
    </row>
    <row r="292" spans="1:7">
      <c r="A292" s="19" t="s">
        <v>281</v>
      </c>
      <c r="B292" s="105">
        <v>146534.73713999998</v>
      </c>
      <c r="C292" s="105">
        <v>1201.3574900000001</v>
      </c>
      <c r="D292" s="105">
        <v>0</v>
      </c>
      <c r="E292" s="105">
        <v>0.12519</v>
      </c>
      <c r="F292" s="105">
        <v>147736.21982</v>
      </c>
      <c r="G292" s="1"/>
    </row>
    <row r="293" spans="1:7">
      <c r="A293" s="19" t="s">
        <v>282</v>
      </c>
      <c r="B293" s="105">
        <v>0</v>
      </c>
      <c r="C293" s="105">
        <v>0</v>
      </c>
      <c r="D293" s="105">
        <v>0</v>
      </c>
      <c r="E293" s="105">
        <v>0</v>
      </c>
      <c r="F293" s="105">
        <v>0</v>
      </c>
      <c r="G293" s="1"/>
    </row>
    <row r="294" spans="1:7">
      <c r="A294" s="19" t="s">
        <v>283</v>
      </c>
      <c r="B294" s="105">
        <v>0</v>
      </c>
      <c r="C294" s="105">
        <v>0</v>
      </c>
      <c r="D294" s="105">
        <v>0</v>
      </c>
      <c r="E294" s="105">
        <v>0</v>
      </c>
      <c r="F294" s="105">
        <v>0</v>
      </c>
      <c r="G294" s="1"/>
    </row>
    <row r="295" spans="1:7">
      <c r="A295" s="19" t="s">
        <v>284</v>
      </c>
      <c r="B295" s="105">
        <v>0</v>
      </c>
      <c r="C295" s="105">
        <v>0</v>
      </c>
      <c r="D295" s="105">
        <v>0</v>
      </c>
      <c r="E295" s="105">
        <v>0</v>
      </c>
      <c r="F295" s="105">
        <v>0</v>
      </c>
      <c r="G295" s="1"/>
    </row>
    <row r="296" spans="1:7">
      <c r="A296" s="19" t="s">
        <v>285</v>
      </c>
      <c r="B296" s="105">
        <v>1.0640000000000001</v>
      </c>
      <c r="C296" s="105">
        <v>0</v>
      </c>
      <c r="D296" s="105">
        <v>0</v>
      </c>
      <c r="E296" s="105">
        <v>0</v>
      </c>
      <c r="F296" s="105">
        <v>1.0640000000000001</v>
      </c>
      <c r="G296" s="1"/>
    </row>
    <row r="297" spans="1:7">
      <c r="A297" s="19" t="s">
        <v>286</v>
      </c>
      <c r="B297" s="105">
        <v>0</v>
      </c>
      <c r="C297" s="105">
        <v>0</v>
      </c>
      <c r="D297" s="105">
        <v>0</v>
      </c>
      <c r="E297" s="105">
        <v>0</v>
      </c>
      <c r="F297" s="105">
        <v>0</v>
      </c>
      <c r="G297" s="1"/>
    </row>
    <row r="298" spans="1:7">
      <c r="A298" s="19" t="s">
        <v>287</v>
      </c>
      <c r="B298" s="105">
        <v>-285749.39141000004</v>
      </c>
      <c r="C298" s="105">
        <v>-1567.1356499999999</v>
      </c>
      <c r="D298" s="105">
        <v>0</v>
      </c>
      <c r="E298" s="105">
        <v>-7.7293100000000008</v>
      </c>
      <c r="F298" s="105">
        <v>-287324.25637000002</v>
      </c>
      <c r="G298" s="1"/>
    </row>
    <row r="299" spans="1:7">
      <c r="A299" s="19" t="s">
        <v>288</v>
      </c>
      <c r="B299" s="105">
        <v>-197254.09244000001</v>
      </c>
      <c r="C299" s="105">
        <v>-926.16305</v>
      </c>
      <c r="D299" s="105">
        <v>0</v>
      </c>
      <c r="E299" s="105">
        <v>-0.45504</v>
      </c>
      <c r="F299" s="105">
        <v>-198180.71053000001</v>
      </c>
      <c r="G299" s="1"/>
    </row>
    <row r="300" spans="1:7">
      <c r="A300" s="19" t="s">
        <v>289</v>
      </c>
      <c r="B300" s="105">
        <v>0</v>
      </c>
      <c r="C300" s="105">
        <v>0</v>
      </c>
      <c r="D300" s="105">
        <v>0</v>
      </c>
      <c r="E300" s="105">
        <v>0</v>
      </c>
      <c r="F300" s="105">
        <v>0</v>
      </c>
      <c r="G300" s="1"/>
    </row>
    <row r="301" spans="1:7">
      <c r="A301" s="19" t="s">
        <v>290</v>
      </c>
      <c r="B301" s="105">
        <v>-1199.8904399999999</v>
      </c>
      <c r="C301" s="105">
        <v>0</v>
      </c>
      <c r="D301" s="105">
        <v>0</v>
      </c>
      <c r="E301" s="105">
        <v>0</v>
      </c>
      <c r="F301" s="105">
        <v>-1199.8904399999999</v>
      </c>
      <c r="G301" s="1"/>
    </row>
    <row r="302" spans="1:7">
      <c r="A302" s="22" t="s">
        <v>291</v>
      </c>
      <c r="B302" s="105">
        <v>-87294.344530000002</v>
      </c>
      <c r="C302" s="105">
        <v>-640.97259999999994</v>
      </c>
      <c r="D302" s="105">
        <v>0</v>
      </c>
      <c r="E302" s="105">
        <v>-7.2742700000000005</v>
      </c>
      <c r="F302" s="105">
        <v>-87942.591400000005</v>
      </c>
      <c r="G302" s="1"/>
    </row>
    <row r="303" spans="1:7">
      <c r="A303" s="11" t="s">
        <v>292</v>
      </c>
      <c r="B303" s="105">
        <v>0</v>
      </c>
      <c r="C303" s="105">
        <v>0</v>
      </c>
      <c r="D303" s="105">
        <v>0</v>
      </c>
      <c r="E303" s="105">
        <v>0</v>
      </c>
      <c r="F303" s="105">
        <v>0</v>
      </c>
      <c r="G303" s="1"/>
    </row>
    <row r="304" spans="1:7">
      <c r="A304" s="22" t="s">
        <v>293</v>
      </c>
      <c r="B304" s="105">
        <v>-1.0640000000000001</v>
      </c>
      <c r="C304" s="105">
        <v>0</v>
      </c>
      <c r="D304" s="105">
        <v>0</v>
      </c>
      <c r="E304" s="105">
        <v>0</v>
      </c>
      <c r="F304" s="105">
        <v>-1.0640000000000001</v>
      </c>
      <c r="G304" s="1"/>
    </row>
    <row r="305" spans="1:7">
      <c r="A305" s="27" t="s">
        <v>294</v>
      </c>
      <c r="B305" s="106">
        <v>211550.89334000001</v>
      </c>
      <c r="C305" s="106">
        <v>-23093.61652</v>
      </c>
      <c r="D305" s="106">
        <v>0</v>
      </c>
      <c r="E305" s="106">
        <v>-164.08648000000002</v>
      </c>
      <c r="F305" s="106">
        <v>188293.19034</v>
      </c>
      <c r="G305" s="1"/>
    </row>
    <row r="306" spans="1:7">
      <c r="A306" s="27" t="s">
        <v>295</v>
      </c>
      <c r="B306" s="106">
        <v>-235222.44109000001</v>
      </c>
      <c r="C306" s="106">
        <v>-4114.2754700000005</v>
      </c>
      <c r="D306" s="106">
        <v>0</v>
      </c>
      <c r="E306" s="106">
        <v>0</v>
      </c>
      <c r="F306" s="106">
        <v>-239336.71656</v>
      </c>
      <c r="G306" s="1"/>
    </row>
    <row r="307" spans="1:7">
      <c r="A307" s="19" t="s">
        <v>296</v>
      </c>
      <c r="B307" s="105">
        <v>-128944.93173000001</v>
      </c>
      <c r="C307" s="105">
        <v>-214.76304999999999</v>
      </c>
      <c r="D307" s="105">
        <v>0</v>
      </c>
      <c r="E307" s="105">
        <v>0</v>
      </c>
      <c r="F307" s="105">
        <v>-129159.69478000001</v>
      </c>
      <c r="G307" s="1"/>
    </row>
    <row r="308" spans="1:7">
      <c r="A308" s="19" t="s">
        <v>297</v>
      </c>
      <c r="B308" s="105">
        <v>-23488.9064</v>
      </c>
      <c r="C308" s="105">
        <v>-1582.47605</v>
      </c>
      <c r="D308" s="105">
        <v>0</v>
      </c>
      <c r="E308" s="105">
        <v>0</v>
      </c>
      <c r="F308" s="105">
        <v>-25071.382450000001</v>
      </c>
      <c r="G308" s="1"/>
    </row>
    <row r="309" spans="1:7">
      <c r="A309" s="19" t="s">
        <v>298</v>
      </c>
      <c r="B309" s="105">
        <v>-1160.2485099999999</v>
      </c>
      <c r="C309" s="105">
        <v>-386.19353000000001</v>
      </c>
      <c r="D309" s="105">
        <v>0</v>
      </c>
      <c r="E309" s="105">
        <v>0</v>
      </c>
      <c r="F309" s="105">
        <v>-1546.4420400000001</v>
      </c>
      <c r="G309" s="1"/>
    </row>
    <row r="310" spans="1:7">
      <c r="A310" s="19" t="s">
        <v>299</v>
      </c>
      <c r="B310" s="105">
        <v>-8249.4842100000005</v>
      </c>
      <c r="C310" s="105">
        <v>-3.8416000000000001</v>
      </c>
      <c r="D310" s="105">
        <v>0</v>
      </c>
      <c r="E310" s="105">
        <v>0</v>
      </c>
      <c r="F310" s="105">
        <v>-8253.3258100000003</v>
      </c>
      <c r="G310" s="1"/>
    </row>
    <row r="311" spans="1:7">
      <c r="A311" s="19" t="s">
        <v>300</v>
      </c>
      <c r="B311" s="105">
        <v>-18989.510050000001</v>
      </c>
      <c r="C311" s="105">
        <v>0</v>
      </c>
      <c r="D311" s="105">
        <v>0</v>
      </c>
      <c r="E311" s="105">
        <v>0</v>
      </c>
      <c r="F311" s="105">
        <v>-18989.510050000001</v>
      </c>
      <c r="G311" s="1"/>
    </row>
    <row r="312" spans="1:7">
      <c r="A312" s="19" t="s">
        <v>301</v>
      </c>
      <c r="B312" s="105">
        <v>-5157.9031299999997</v>
      </c>
      <c r="C312" s="105">
        <v>0</v>
      </c>
      <c r="D312" s="105">
        <v>0</v>
      </c>
      <c r="E312" s="105">
        <v>0</v>
      </c>
      <c r="F312" s="105">
        <v>-5157.9031299999997</v>
      </c>
      <c r="G312" s="1"/>
    </row>
    <row r="313" spans="1:7">
      <c r="A313" s="19" t="s">
        <v>302</v>
      </c>
      <c r="B313" s="105">
        <v>-7937.7301399999997</v>
      </c>
      <c r="C313" s="105">
        <v>0</v>
      </c>
      <c r="D313" s="105">
        <v>0</v>
      </c>
      <c r="E313" s="105">
        <v>0</v>
      </c>
      <c r="F313" s="105">
        <v>-7937.7301399999997</v>
      </c>
      <c r="G313" s="1"/>
    </row>
    <row r="314" spans="1:7">
      <c r="A314" s="19" t="s">
        <v>303</v>
      </c>
      <c r="B314" s="105">
        <v>-1760.5826499999998</v>
      </c>
      <c r="C314" s="105">
        <v>0</v>
      </c>
      <c r="D314" s="105">
        <v>0</v>
      </c>
      <c r="E314" s="105">
        <v>0</v>
      </c>
      <c r="F314" s="105">
        <v>-1760.5826499999998</v>
      </c>
      <c r="G314" s="1"/>
    </row>
    <row r="315" spans="1:7">
      <c r="A315" s="19" t="s">
        <v>304</v>
      </c>
      <c r="B315" s="105">
        <v>-39533.144270000004</v>
      </c>
      <c r="C315" s="105">
        <v>-1927.0012400000001</v>
      </c>
      <c r="D315" s="105">
        <v>0</v>
      </c>
      <c r="E315" s="105">
        <v>0</v>
      </c>
      <c r="F315" s="105">
        <v>-41460.145509999995</v>
      </c>
      <c r="G315" s="1"/>
    </row>
    <row r="316" spans="1:7">
      <c r="A316" s="28" t="s">
        <v>305</v>
      </c>
      <c r="B316" s="106">
        <v>-23671.547750000002</v>
      </c>
      <c r="C316" s="106">
        <v>-27207.89199</v>
      </c>
      <c r="D316" s="106">
        <v>0</v>
      </c>
      <c r="E316" s="106">
        <v>-164.08648000000002</v>
      </c>
      <c r="F316" s="106">
        <v>-51043.52622</v>
      </c>
      <c r="G316" s="1"/>
    </row>
    <row r="317" spans="1:7">
      <c r="A317" s="22" t="s">
        <v>306</v>
      </c>
      <c r="B317" s="105">
        <v>0</v>
      </c>
      <c r="C317" s="105">
        <v>3.9319299999999999</v>
      </c>
      <c r="D317" s="105">
        <v>0</v>
      </c>
      <c r="E317" s="105">
        <v>23.962520000000001</v>
      </c>
      <c r="F317" s="105">
        <v>27.894449999999999</v>
      </c>
      <c r="G317" s="1"/>
    </row>
    <row r="318" spans="1:7">
      <c r="A318" s="22" t="s">
        <v>307</v>
      </c>
      <c r="B318" s="105">
        <v>0</v>
      </c>
      <c r="C318" s="105">
        <v>3.9319299999999999</v>
      </c>
      <c r="D318" s="105">
        <v>0</v>
      </c>
      <c r="E318" s="105">
        <v>0</v>
      </c>
      <c r="F318" s="105">
        <v>3.9319299999999999</v>
      </c>
      <c r="G318" s="1"/>
    </row>
    <row r="319" spans="1:7">
      <c r="A319" s="22" t="s">
        <v>308</v>
      </c>
      <c r="B319" s="105">
        <v>0</v>
      </c>
      <c r="C319" s="105">
        <v>0</v>
      </c>
      <c r="D319" s="105">
        <v>0</v>
      </c>
      <c r="E319" s="105">
        <v>23.962520000000001</v>
      </c>
      <c r="F319" s="105">
        <v>23.962520000000001</v>
      </c>
      <c r="G319" s="1"/>
    </row>
    <row r="320" spans="1:7">
      <c r="A320" s="22" t="s">
        <v>309</v>
      </c>
      <c r="B320" s="105">
        <v>0</v>
      </c>
      <c r="C320" s="105">
        <v>-6.4281199999999998</v>
      </c>
      <c r="D320" s="105">
        <v>0</v>
      </c>
      <c r="E320" s="105">
        <v>-253.28303</v>
      </c>
      <c r="F320" s="105">
        <v>-259.71114999999998</v>
      </c>
      <c r="G320" s="1"/>
    </row>
    <row r="321" spans="1:7">
      <c r="A321" s="22" t="s">
        <v>310</v>
      </c>
      <c r="B321" s="105">
        <v>0</v>
      </c>
      <c r="C321" s="105">
        <v>-6.4281199999999998</v>
      </c>
      <c r="D321" s="105">
        <v>0</v>
      </c>
      <c r="E321" s="105">
        <v>0</v>
      </c>
      <c r="F321" s="105">
        <v>-6.4281199999999998</v>
      </c>
      <c r="G321" s="1"/>
    </row>
    <row r="322" spans="1:7">
      <c r="A322" s="22" t="s">
        <v>311</v>
      </c>
      <c r="B322" s="105">
        <v>0</v>
      </c>
      <c r="C322" s="105">
        <v>0</v>
      </c>
      <c r="D322" s="105">
        <v>0</v>
      </c>
      <c r="E322" s="105">
        <v>-253.28303</v>
      </c>
      <c r="F322" s="105">
        <v>-253.28303</v>
      </c>
      <c r="G322" s="1"/>
    </row>
    <row r="323" spans="1:7">
      <c r="A323" s="28" t="s">
        <v>312</v>
      </c>
      <c r="B323" s="106">
        <v>-23671.547750000002</v>
      </c>
      <c r="C323" s="106">
        <v>-27210.388179999998</v>
      </c>
      <c r="D323" s="106">
        <v>0</v>
      </c>
      <c r="E323" s="106">
        <v>-393.40699000000001</v>
      </c>
      <c r="F323" s="106">
        <v>-51275.342920000003</v>
      </c>
      <c r="G323" s="1"/>
    </row>
    <row r="324" spans="1:7">
      <c r="A324" s="19" t="s">
        <v>313</v>
      </c>
      <c r="B324" s="17">
        <v>220.75873000000001</v>
      </c>
      <c r="C324" s="17">
        <v>0</v>
      </c>
      <c r="D324" s="17">
        <v>0</v>
      </c>
      <c r="E324" s="17">
        <v>0</v>
      </c>
      <c r="F324" s="17">
        <v>220.75873000000001</v>
      </c>
      <c r="G324" s="1"/>
    </row>
    <row r="325" spans="1:7">
      <c r="A325" s="28" t="s">
        <v>314</v>
      </c>
      <c r="B325" s="164">
        <v>-23450.78902</v>
      </c>
      <c r="C325" s="164">
        <v>-27210.388179999998</v>
      </c>
      <c r="D325" s="164">
        <v>0</v>
      </c>
      <c r="E325" s="164">
        <v>-393.40699000000001</v>
      </c>
      <c r="F325" s="164">
        <v>-51054.584189999994</v>
      </c>
      <c r="G325" s="1"/>
    </row>
    <row r="326" spans="1:7">
      <c r="A326" s="22" t="s">
        <v>315</v>
      </c>
      <c r="B326" s="17">
        <v>8382.2758200000007</v>
      </c>
      <c r="C326" s="17">
        <v>23.47777</v>
      </c>
      <c r="D326" s="17">
        <v>0</v>
      </c>
      <c r="E326" s="17">
        <v>0</v>
      </c>
      <c r="F326" s="17">
        <v>8405.7535900000003</v>
      </c>
      <c r="G326" s="1"/>
    </row>
    <row r="327" spans="1:7">
      <c r="A327" s="27" t="s">
        <v>1233</v>
      </c>
      <c r="B327" s="164">
        <v>-15068.513199999999</v>
      </c>
      <c r="C327" s="164">
        <v>-27186.91041</v>
      </c>
      <c r="D327" s="164">
        <v>0</v>
      </c>
      <c r="E327" s="164">
        <v>-393.40699000000001</v>
      </c>
      <c r="F327" s="164">
        <v>-42648.830600000001</v>
      </c>
      <c r="G327" s="1"/>
    </row>
    <row r="328" spans="1:7">
      <c r="A328" s="22" t="s">
        <v>317</v>
      </c>
      <c r="B328" s="17">
        <v>0</v>
      </c>
      <c r="C328" s="17">
        <v>0</v>
      </c>
      <c r="D328" s="17">
        <v>0</v>
      </c>
      <c r="E328" s="17">
        <v>0</v>
      </c>
      <c r="F328" s="17">
        <v>0</v>
      </c>
      <c r="G328" s="1"/>
    </row>
    <row r="329" spans="1:7">
      <c r="A329" s="28" t="s">
        <v>318</v>
      </c>
      <c r="B329" s="164">
        <v>-15068.513199999999</v>
      </c>
      <c r="C329" s="164">
        <v>-27186.91041</v>
      </c>
      <c r="D329" s="164">
        <v>0</v>
      </c>
      <c r="E329" s="164">
        <v>-393.40699000000001</v>
      </c>
      <c r="F329" s="164">
        <v>-42648.830600000001</v>
      </c>
      <c r="G329" s="1"/>
    </row>
    <row r="330" spans="1:7">
      <c r="A330" s="22" t="s">
        <v>319</v>
      </c>
      <c r="B330" s="17">
        <v>0</v>
      </c>
      <c r="C330" s="17">
        <v>0</v>
      </c>
      <c r="D330" s="17">
        <v>0</v>
      </c>
      <c r="E330" s="17">
        <v>0</v>
      </c>
      <c r="F330" s="17">
        <v>0</v>
      </c>
      <c r="G330" s="1"/>
    </row>
    <row r="331" spans="1:7">
      <c r="A331" s="28" t="s">
        <v>320</v>
      </c>
      <c r="B331" s="106">
        <v>-15068.513199999999</v>
      </c>
      <c r="C331" s="106">
        <v>-27186.91041</v>
      </c>
      <c r="D331" s="106">
        <v>0</v>
      </c>
      <c r="E331" s="106">
        <v>-393.40699000000001</v>
      </c>
      <c r="F331" s="106">
        <v>-42648.830600000001</v>
      </c>
      <c r="G331" s="1"/>
    </row>
    <row r="332" spans="1:7" ht="3.75" customHeight="1" thickBot="1">
      <c r="A332" s="111"/>
      <c r="B332" s="163"/>
      <c r="C332" s="163"/>
      <c r="D332" s="163"/>
      <c r="E332" s="163"/>
      <c r="F332" s="163"/>
      <c r="G332" s="1"/>
    </row>
    <row r="333" spans="1:7" ht="15.75" thickTop="1">
      <c r="A333" s="17"/>
      <c r="B333" s="113"/>
      <c r="C333" s="113"/>
      <c r="D333" s="113"/>
      <c r="E333" s="113"/>
      <c r="F333" s="113"/>
      <c r="G333" s="1"/>
    </row>
  </sheetData>
  <mergeCells count="4">
    <mergeCell ref="A1:F1"/>
    <mergeCell ref="A2:F2"/>
    <mergeCell ref="A3:F3"/>
    <mergeCell ref="A4:F4"/>
  </mergeCells>
  <pageMargins left="0.7" right="0.7" top="0.75" bottom="0.75" header="0.3" footer="0.3"/>
  <pageSetup paperSize="9" orientation="portrait" horizontalDpi="200" verticalDpi="200"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4"/>
  <dimension ref="A1:S333"/>
  <sheetViews>
    <sheetView workbookViewId="0">
      <selection activeCell="A15" sqref="A15"/>
    </sheetView>
  </sheetViews>
  <sheetFormatPr baseColWidth="10" defaultColWidth="9.140625" defaultRowHeight="15"/>
  <cols>
    <col min="1" max="1" width="96.140625" style="109" customWidth="1"/>
    <col min="2" max="3" width="12.7109375" style="109" customWidth="1"/>
    <col min="4" max="4" width="16.140625" style="109" bestFit="1" customWidth="1"/>
    <col min="5" max="256" width="9.140625" style="109"/>
    <col min="257" max="257" width="96.140625" style="109" customWidth="1"/>
    <col min="258" max="259" width="12.7109375" style="109" customWidth="1"/>
    <col min="260" max="260" width="16.140625" style="109" bestFit="1" customWidth="1"/>
    <col min="261" max="512" width="9.140625" style="109"/>
    <col min="513" max="513" width="96.140625" style="109" customWidth="1"/>
    <col min="514" max="515" width="12.7109375" style="109" customWidth="1"/>
    <col min="516" max="516" width="16.140625" style="109" bestFit="1" customWidth="1"/>
    <col min="517" max="768" width="9.140625" style="109"/>
    <col min="769" max="769" width="96.140625" style="109" customWidth="1"/>
    <col min="770" max="771" width="12.7109375" style="109" customWidth="1"/>
    <col min="772" max="772" width="16.140625" style="109" bestFit="1" customWidth="1"/>
    <col min="773" max="1024" width="9.140625" style="109"/>
    <col min="1025" max="1025" width="96.140625" style="109" customWidth="1"/>
    <col min="1026" max="1027" width="12.7109375" style="109" customWidth="1"/>
    <col min="1028" max="1028" width="16.140625" style="109" bestFit="1" customWidth="1"/>
    <col min="1029" max="1280" width="9.140625" style="109"/>
    <col min="1281" max="1281" width="96.140625" style="109" customWidth="1"/>
    <col min="1282" max="1283" width="12.7109375" style="109" customWidth="1"/>
    <col min="1284" max="1284" width="16.140625" style="109" bestFit="1" customWidth="1"/>
    <col min="1285" max="1536" width="9.140625" style="109"/>
    <col min="1537" max="1537" width="96.140625" style="109" customWidth="1"/>
    <col min="1538" max="1539" width="12.7109375" style="109" customWidth="1"/>
    <col min="1540" max="1540" width="16.140625" style="109" bestFit="1" customWidth="1"/>
    <col min="1541" max="1792" width="9.140625" style="109"/>
    <col min="1793" max="1793" width="96.140625" style="109" customWidth="1"/>
    <col min="1794" max="1795" width="12.7109375" style="109" customWidth="1"/>
    <col min="1796" max="1796" width="16.140625" style="109" bestFit="1" customWidth="1"/>
    <col min="1797" max="2048" width="9.140625" style="109"/>
    <col min="2049" max="2049" width="96.140625" style="109" customWidth="1"/>
    <col min="2050" max="2051" width="12.7109375" style="109" customWidth="1"/>
    <col min="2052" max="2052" width="16.140625" style="109" bestFit="1" customWidth="1"/>
    <col min="2053" max="2304" width="9.140625" style="109"/>
    <col min="2305" max="2305" width="96.140625" style="109" customWidth="1"/>
    <col min="2306" max="2307" width="12.7109375" style="109" customWidth="1"/>
    <col min="2308" max="2308" width="16.140625" style="109" bestFit="1" customWidth="1"/>
    <col min="2309" max="2560" width="9.140625" style="109"/>
    <col min="2561" max="2561" width="96.140625" style="109" customWidth="1"/>
    <col min="2562" max="2563" width="12.7109375" style="109" customWidth="1"/>
    <col min="2564" max="2564" width="16.140625" style="109" bestFit="1" customWidth="1"/>
    <col min="2565" max="2816" width="9.140625" style="109"/>
    <col min="2817" max="2817" width="96.140625" style="109" customWidth="1"/>
    <col min="2818" max="2819" width="12.7109375" style="109" customWidth="1"/>
    <col min="2820" max="2820" width="16.140625" style="109" bestFit="1" customWidth="1"/>
    <col min="2821" max="3072" width="9.140625" style="109"/>
    <col min="3073" max="3073" width="96.140625" style="109" customWidth="1"/>
    <col min="3074" max="3075" width="12.7109375" style="109" customWidth="1"/>
    <col min="3076" max="3076" width="16.140625" style="109" bestFit="1" customWidth="1"/>
    <col min="3077" max="3328" width="9.140625" style="109"/>
    <col min="3329" max="3329" width="96.140625" style="109" customWidth="1"/>
    <col min="3330" max="3331" width="12.7109375" style="109" customWidth="1"/>
    <col min="3332" max="3332" width="16.140625" style="109" bestFit="1" customWidth="1"/>
    <col min="3333" max="3584" width="9.140625" style="109"/>
    <col min="3585" max="3585" width="96.140625" style="109" customWidth="1"/>
    <col min="3586" max="3587" width="12.7109375" style="109" customWidth="1"/>
    <col min="3588" max="3588" width="16.140625" style="109" bestFit="1" customWidth="1"/>
    <col min="3589" max="3840" width="9.140625" style="109"/>
    <col min="3841" max="3841" width="96.140625" style="109" customWidth="1"/>
    <col min="3842" max="3843" width="12.7109375" style="109" customWidth="1"/>
    <col min="3844" max="3844" width="16.140625" style="109" bestFit="1" customWidth="1"/>
    <col min="3845" max="4096" width="9.140625" style="109"/>
    <col min="4097" max="4097" width="96.140625" style="109" customWidth="1"/>
    <col min="4098" max="4099" width="12.7109375" style="109" customWidth="1"/>
    <col min="4100" max="4100" width="16.140625" style="109" bestFit="1" customWidth="1"/>
    <col min="4101" max="4352" width="9.140625" style="109"/>
    <col min="4353" max="4353" width="96.140625" style="109" customWidth="1"/>
    <col min="4354" max="4355" width="12.7109375" style="109" customWidth="1"/>
    <col min="4356" max="4356" width="16.140625" style="109" bestFit="1" customWidth="1"/>
    <col min="4357" max="4608" width="9.140625" style="109"/>
    <col min="4609" max="4609" width="96.140625" style="109" customWidth="1"/>
    <col min="4610" max="4611" width="12.7109375" style="109" customWidth="1"/>
    <col min="4612" max="4612" width="16.140625" style="109" bestFit="1" customWidth="1"/>
    <col min="4613" max="4864" width="9.140625" style="109"/>
    <col min="4865" max="4865" width="96.140625" style="109" customWidth="1"/>
    <col min="4866" max="4867" width="12.7109375" style="109" customWidth="1"/>
    <col min="4868" max="4868" width="16.140625" style="109" bestFit="1" customWidth="1"/>
    <col min="4869" max="5120" width="9.140625" style="109"/>
    <col min="5121" max="5121" width="96.140625" style="109" customWidth="1"/>
    <col min="5122" max="5123" width="12.7109375" style="109" customWidth="1"/>
    <col min="5124" max="5124" width="16.140625" style="109" bestFit="1" customWidth="1"/>
    <col min="5125" max="5376" width="9.140625" style="109"/>
    <col min="5377" max="5377" width="96.140625" style="109" customWidth="1"/>
    <col min="5378" max="5379" width="12.7109375" style="109" customWidth="1"/>
    <col min="5380" max="5380" width="16.140625" style="109" bestFit="1" customWidth="1"/>
    <col min="5381" max="5632" width="9.140625" style="109"/>
    <col min="5633" max="5633" width="96.140625" style="109" customWidth="1"/>
    <col min="5634" max="5635" width="12.7109375" style="109" customWidth="1"/>
    <col min="5636" max="5636" width="16.140625" style="109" bestFit="1" customWidth="1"/>
    <col min="5637" max="5888" width="9.140625" style="109"/>
    <col min="5889" max="5889" width="96.140625" style="109" customWidth="1"/>
    <col min="5890" max="5891" width="12.7109375" style="109" customWidth="1"/>
    <col min="5892" max="5892" width="16.140625" style="109" bestFit="1" customWidth="1"/>
    <col min="5893" max="6144" width="9.140625" style="109"/>
    <col min="6145" max="6145" width="96.140625" style="109" customWidth="1"/>
    <col min="6146" max="6147" width="12.7109375" style="109" customWidth="1"/>
    <col min="6148" max="6148" width="16.140625" style="109" bestFit="1" customWidth="1"/>
    <col min="6149" max="6400" width="9.140625" style="109"/>
    <col min="6401" max="6401" width="96.140625" style="109" customWidth="1"/>
    <col min="6402" max="6403" width="12.7109375" style="109" customWidth="1"/>
    <col min="6404" max="6404" width="16.140625" style="109" bestFit="1" customWidth="1"/>
    <col min="6405" max="6656" width="9.140625" style="109"/>
    <col min="6657" max="6657" width="96.140625" style="109" customWidth="1"/>
    <col min="6658" max="6659" width="12.7109375" style="109" customWidth="1"/>
    <col min="6660" max="6660" width="16.140625" style="109" bestFit="1" customWidth="1"/>
    <col min="6661" max="6912" width="9.140625" style="109"/>
    <col min="6913" max="6913" width="96.140625" style="109" customWidth="1"/>
    <col min="6914" max="6915" width="12.7109375" style="109" customWidth="1"/>
    <col min="6916" max="6916" width="16.140625" style="109" bestFit="1" customWidth="1"/>
    <col min="6917" max="7168" width="9.140625" style="109"/>
    <col min="7169" max="7169" width="96.140625" style="109" customWidth="1"/>
    <col min="7170" max="7171" width="12.7109375" style="109" customWidth="1"/>
    <col min="7172" max="7172" width="16.140625" style="109" bestFit="1" customWidth="1"/>
    <col min="7173" max="7424" width="9.140625" style="109"/>
    <col min="7425" max="7425" width="96.140625" style="109" customWidth="1"/>
    <col min="7426" max="7427" width="12.7109375" style="109" customWidth="1"/>
    <col min="7428" max="7428" width="16.140625" style="109" bestFit="1" customWidth="1"/>
    <col min="7429" max="7680" width="9.140625" style="109"/>
    <col min="7681" max="7681" width="96.140625" style="109" customWidth="1"/>
    <col min="7682" max="7683" width="12.7109375" style="109" customWidth="1"/>
    <col min="7684" max="7684" width="16.140625" style="109" bestFit="1" customWidth="1"/>
    <col min="7685" max="7936" width="9.140625" style="109"/>
    <col min="7937" max="7937" width="96.140625" style="109" customWidth="1"/>
    <col min="7938" max="7939" width="12.7109375" style="109" customWidth="1"/>
    <col min="7940" max="7940" width="16.140625" style="109" bestFit="1" customWidth="1"/>
    <col min="7941" max="8192" width="9.140625" style="109"/>
    <col min="8193" max="8193" width="96.140625" style="109" customWidth="1"/>
    <col min="8194" max="8195" width="12.7109375" style="109" customWidth="1"/>
    <col min="8196" max="8196" width="16.140625" style="109" bestFit="1" customWidth="1"/>
    <col min="8197" max="8448" width="9.140625" style="109"/>
    <col min="8449" max="8449" width="96.140625" style="109" customWidth="1"/>
    <col min="8450" max="8451" width="12.7109375" style="109" customWidth="1"/>
    <col min="8452" max="8452" width="16.140625" style="109" bestFit="1" customWidth="1"/>
    <col min="8453" max="8704" width="9.140625" style="109"/>
    <col min="8705" max="8705" width="96.140625" style="109" customWidth="1"/>
    <col min="8706" max="8707" width="12.7109375" style="109" customWidth="1"/>
    <col min="8708" max="8708" width="16.140625" style="109" bestFit="1" customWidth="1"/>
    <col min="8709" max="8960" width="9.140625" style="109"/>
    <col min="8961" max="8961" width="96.140625" style="109" customWidth="1"/>
    <col min="8962" max="8963" width="12.7109375" style="109" customWidth="1"/>
    <col min="8964" max="8964" width="16.140625" style="109" bestFit="1" customWidth="1"/>
    <col min="8965" max="9216" width="9.140625" style="109"/>
    <col min="9217" max="9217" width="96.140625" style="109" customWidth="1"/>
    <col min="9218" max="9219" width="12.7109375" style="109" customWidth="1"/>
    <col min="9220" max="9220" width="16.140625" style="109" bestFit="1" customWidth="1"/>
    <col min="9221" max="9472" width="9.140625" style="109"/>
    <col min="9473" max="9473" width="96.140625" style="109" customWidth="1"/>
    <col min="9474" max="9475" width="12.7109375" style="109" customWidth="1"/>
    <col min="9476" max="9476" width="16.140625" style="109" bestFit="1" customWidth="1"/>
    <col min="9477" max="9728" width="9.140625" style="109"/>
    <col min="9729" max="9729" width="96.140625" style="109" customWidth="1"/>
    <col min="9730" max="9731" width="12.7109375" style="109" customWidth="1"/>
    <col min="9732" max="9732" width="16.140625" style="109" bestFit="1" customWidth="1"/>
    <col min="9733" max="9984" width="9.140625" style="109"/>
    <col min="9985" max="9985" width="96.140625" style="109" customWidth="1"/>
    <col min="9986" max="9987" width="12.7109375" style="109" customWidth="1"/>
    <col min="9988" max="9988" width="16.140625" style="109" bestFit="1" customWidth="1"/>
    <col min="9989" max="10240" width="9.140625" style="109"/>
    <col min="10241" max="10241" width="96.140625" style="109" customWidth="1"/>
    <col min="10242" max="10243" width="12.7109375" style="109" customWidth="1"/>
    <col min="10244" max="10244" width="16.140625" style="109" bestFit="1" customWidth="1"/>
    <col min="10245" max="10496" width="9.140625" style="109"/>
    <col min="10497" max="10497" width="96.140625" style="109" customWidth="1"/>
    <col min="10498" max="10499" width="12.7109375" style="109" customWidth="1"/>
    <col min="10500" max="10500" width="16.140625" style="109" bestFit="1" customWidth="1"/>
    <col min="10501" max="10752" width="9.140625" style="109"/>
    <col min="10753" max="10753" width="96.140625" style="109" customWidth="1"/>
    <col min="10754" max="10755" width="12.7109375" style="109" customWidth="1"/>
    <col min="10756" max="10756" width="16.140625" style="109" bestFit="1" customWidth="1"/>
    <col min="10757" max="11008" width="9.140625" style="109"/>
    <col min="11009" max="11009" width="96.140625" style="109" customWidth="1"/>
    <col min="11010" max="11011" width="12.7109375" style="109" customWidth="1"/>
    <col min="11012" max="11012" width="16.140625" style="109" bestFit="1" customWidth="1"/>
    <col min="11013" max="11264" width="9.140625" style="109"/>
    <col min="11265" max="11265" width="96.140625" style="109" customWidth="1"/>
    <col min="11266" max="11267" width="12.7109375" style="109" customWidth="1"/>
    <col min="11268" max="11268" width="16.140625" style="109" bestFit="1" customWidth="1"/>
    <col min="11269" max="11520" width="9.140625" style="109"/>
    <col min="11521" max="11521" width="96.140625" style="109" customWidth="1"/>
    <col min="11522" max="11523" width="12.7109375" style="109" customWidth="1"/>
    <col min="11524" max="11524" width="16.140625" style="109" bestFit="1" customWidth="1"/>
    <col min="11525" max="11776" width="9.140625" style="109"/>
    <col min="11777" max="11777" width="96.140625" style="109" customWidth="1"/>
    <col min="11778" max="11779" width="12.7109375" style="109" customWidth="1"/>
    <col min="11780" max="11780" width="16.140625" style="109" bestFit="1" customWidth="1"/>
    <col min="11781" max="12032" width="9.140625" style="109"/>
    <col min="12033" max="12033" width="96.140625" style="109" customWidth="1"/>
    <col min="12034" max="12035" width="12.7109375" style="109" customWidth="1"/>
    <col min="12036" max="12036" width="16.140625" style="109" bestFit="1" customWidth="1"/>
    <col min="12037" max="12288" width="9.140625" style="109"/>
    <col min="12289" max="12289" width="96.140625" style="109" customWidth="1"/>
    <col min="12290" max="12291" width="12.7109375" style="109" customWidth="1"/>
    <col min="12292" max="12292" width="16.140625" style="109" bestFit="1" customWidth="1"/>
    <col min="12293" max="12544" width="9.140625" style="109"/>
    <col min="12545" max="12545" width="96.140625" style="109" customWidth="1"/>
    <col min="12546" max="12547" width="12.7109375" style="109" customWidth="1"/>
    <col min="12548" max="12548" width="16.140625" style="109" bestFit="1" customWidth="1"/>
    <col min="12549" max="12800" width="9.140625" style="109"/>
    <col min="12801" max="12801" width="96.140625" style="109" customWidth="1"/>
    <col min="12802" max="12803" width="12.7109375" style="109" customWidth="1"/>
    <col min="12804" max="12804" width="16.140625" style="109" bestFit="1" customWidth="1"/>
    <col min="12805" max="13056" width="9.140625" style="109"/>
    <col min="13057" max="13057" width="96.140625" style="109" customWidth="1"/>
    <col min="13058" max="13059" width="12.7109375" style="109" customWidth="1"/>
    <col min="13060" max="13060" width="16.140625" style="109" bestFit="1" customWidth="1"/>
    <col min="13061" max="13312" width="9.140625" style="109"/>
    <col min="13313" max="13313" width="96.140625" style="109" customWidth="1"/>
    <col min="13314" max="13315" width="12.7109375" style="109" customWidth="1"/>
    <col min="13316" max="13316" width="16.140625" style="109" bestFit="1" customWidth="1"/>
    <col min="13317" max="13568" width="9.140625" style="109"/>
    <col min="13569" max="13569" width="96.140625" style="109" customWidth="1"/>
    <col min="13570" max="13571" width="12.7109375" style="109" customWidth="1"/>
    <col min="13572" max="13572" width="16.140625" style="109" bestFit="1" customWidth="1"/>
    <col min="13573" max="13824" width="9.140625" style="109"/>
    <col min="13825" max="13825" width="96.140625" style="109" customWidth="1"/>
    <col min="13826" max="13827" width="12.7109375" style="109" customWidth="1"/>
    <col min="13828" max="13828" width="16.140625" style="109" bestFit="1" customWidth="1"/>
    <col min="13829" max="14080" width="9.140625" style="109"/>
    <col min="14081" max="14081" width="96.140625" style="109" customWidth="1"/>
    <col min="14082" max="14083" width="12.7109375" style="109" customWidth="1"/>
    <col min="14084" max="14084" width="16.140625" style="109" bestFit="1" customWidth="1"/>
    <col min="14085" max="14336" width="9.140625" style="109"/>
    <col min="14337" max="14337" width="96.140625" style="109" customWidth="1"/>
    <col min="14338" max="14339" width="12.7109375" style="109" customWidth="1"/>
    <col min="14340" max="14340" width="16.140625" style="109" bestFit="1" customWidth="1"/>
    <col min="14341" max="14592" width="9.140625" style="109"/>
    <col min="14593" max="14593" width="96.140625" style="109" customWidth="1"/>
    <col min="14594" max="14595" width="12.7109375" style="109" customWidth="1"/>
    <col min="14596" max="14596" width="16.140625" style="109" bestFit="1" customWidth="1"/>
    <col min="14597" max="14848" width="9.140625" style="109"/>
    <col min="14849" max="14849" width="96.140625" style="109" customWidth="1"/>
    <col min="14850" max="14851" width="12.7109375" style="109" customWidth="1"/>
    <col min="14852" max="14852" width="16.140625" style="109" bestFit="1" customWidth="1"/>
    <col min="14853" max="15104" width="9.140625" style="109"/>
    <col min="15105" max="15105" width="96.140625" style="109" customWidth="1"/>
    <col min="15106" max="15107" width="12.7109375" style="109" customWidth="1"/>
    <col min="15108" max="15108" width="16.140625" style="109" bestFit="1" customWidth="1"/>
    <col min="15109" max="15360" width="9.140625" style="109"/>
    <col min="15361" max="15361" width="96.140625" style="109" customWidth="1"/>
    <col min="15362" max="15363" width="12.7109375" style="109" customWidth="1"/>
    <col min="15364" max="15364" width="16.140625" style="109" bestFit="1" customWidth="1"/>
    <col min="15365" max="15616" width="9.140625" style="109"/>
    <col min="15617" max="15617" width="96.140625" style="109" customWidth="1"/>
    <col min="15618" max="15619" width="12.7109375" style="109" customWidth="1"/>
    <col min="15620" max="15620" width="16.140625" style="109" bestFit="1" customWidth="1"/>
    <col min="15621" max="15872" width="9.140625" style="109"/>
    <col min="15873" max="15873" width="96.140625" style="109" customWidth="1"/>
    <col min="15874" max="15875" width="12.7109375" style="109" customWidth="1"/>
    <col min="15876" max="15876" width="16.140625" style="109" bestFit="1" customWidth="1"/>
    <col min="15877" max="16128" width="9.140625" style="109"/>
    <col min="16129" max="16129" width="96.140625" style="109" customWidth="1"/>
    <col min="16130" max="16131" width="12.7109375" style="109" customWidth="1"/>
    <col min="16132" max="16132" width="16.140625" style="109" bestFit="1" customWidth="1"/>
    <col min="16133" max="16384" width="9.140625" style="109"/>
  </cols>
  <sheetData>
    <row r="1" spans="1:19" ht="30" customHeight="1">
      <c r="A1" s="1060" t="s">
        <v>346</v>
      </c>
      <c r="B1" s="1060"/>
      <c r="C1" s="1060"/>
      <c r="D1" s="1060"/>
      <c r="E1" s="1"/>
      <c r="F1" s="1"/>
      <c r="G1" s="1"/>
      <c r="H1" s="1"/>
      <c r="I1" s="1"/>
      <c r="J1" s="1"/>
      <c r="K1" s="1"/>
      <c r="L1" s="1"/>
      <c r="M1" s="1"/>
      <c r="N1" s="1"/>
      <c r="O1" s="1"/>
      <c r="P1" s="1"/>
      <c r="Q1" s="1"/>
      <c r="R1" s="1"/>
      <c r="S1" s="1"/>
    </row>
    <row r="2" spans="1:19" ht="18">
      <c r="A2" s="1061" t="s">
        <v>713</v>
      </c>
      <c r="B2" s="1061"/>
      <c r="C2" s="1061"/>
      <c r="D2" s="1061"/>
      <c r="E2" s="1"/>
      <c r="F2" s="1"/>
      <c r="G2" s="1"/>
      <c r="H2" s="1"/>
      <c r="I2" s="1"/>
      <c r="J2" s="1"/>
      <c r="K2" s="1"/>
      <c r="L2" s="1"/>
      <c r="M2" s="1"/>
      <c r="N2" s="1"/>
      <c r="O2" s="1"/>
      <c r="P2" s="1"/>
      <c r="Q2" s="1"/>
      <c r="R2" s="1"/>
      <c r="S2" s="1"/>
    </row>
    <row r="3" spans="1:19" ht="18">
      <c r="A3" s="1061" t="s">
        <v>1513</v>
      </c>
      <c r="B3" s="1061"/>
      <c r="C3" s="1061"/>
      <c r="D3" s="1061"/>
      <c r="E3" s="1"/>
      <c r="F3" s="1"/>
      <c r="G3" s="1"/>
      <c r="H3" s="1"/>
      <c r="I3" s="1"/>
      <c r="J3" s="1"/>
      <c r="K3" s="1"/>
      <c r="L3" s="1"/>
      <c r="M3" s="1"/>
      <c r="N3" s="1"/>
      <c r="O3" s="1"/>
      <c r="P3" s="1"/>
      <c r="Q3" s="1"/>
      <c r="R3" s="1"/>
      <c r="S3" s="1"/>
    </row>
    <row r="4" spans="1:19" ht="30" customHeight="1">
      <c r="A4" s="1065" t="s">
        <v>2</v>
      </c>
      <c r="B4" s="1065"/>
      <c r="C4" s="1065"/>
      <c r="D4" s="1065"/>
      <c r="E4" s="1"/>
      <c r="F4" s="1"/>
      <c r="G4" s="1"/>
      <c r="H4" s="1"/>
      <c r="I4" s="1"/>
      <c r="J4" s="1"/>
      <c r="K4" s="1"/>
      <c r="L4" s="1"/>
      <c r="M4" s="1"/>
      <c r="N4" s="1"/>
      <c r="O4" s="1"/>
      <c r="P4" s="1"/>
      <c r="Q4" s="1"/>
      <c r="R4" s="1"/>
      <c r="S4" s="1"/>
    </row>
    <row r="5" spans="1:19" ht="3.75" customHeight="1">
      <c r="A5" s="1"/>
      <c r="B5" s="1"/>
      <c r="C5" s="1"/>
      <c r="D5" s="1"/>
      <c r="E5" s="1"/>
      <c r="F5" s="1"/>
      <c r="G5" s="1"/>
      <c r="H5" s="1"/>
      <c r="I5" s="1"/>
      <c r="J5" s="1"/>
      <c r="K5" s="1"/>
      <c r="L5" s="1"/>
      <c r="M5" s="1"/>
      <c r="N5" s="1"/>
      <c r="O5" s="1"/>
      <c r="P5" s="1"/>
      <c r="Q5" s="1"/>
      <c r="R5" s="1"/>
      <c r="S5" s="1"/>
    </row>
    <row r="6" spans="1:19" ht="30" customHeight="1" thickBot="1">
      <c r="A6" s="14"/>
      <c r="B6" s="167" t="s">
        <v>348</v>
      </c>
      <c r="C6" s="167" t="s">
        <v>347</v>
      </c>
      <c r="D6" s="167" t="s">
        <v>712</v>
      </c>
      <c r="E6" s="1"/>
      <c r="F6" s="1"/>
      <c r="G6" s="1"/>
      <c r="H6" s="1"/>
      <c r="I6" s="1"/>
      <c r="J6" s="1"/>
      <c r="K6" s="1"/>
      <c r="L6" s="1"/>
      <c r="M6" s="1"/>
      <c r="N6" s="1"/>
      <c r="O6" s="1"/>
      <c r="P6" s="1"/>
      <c r="Q6" s="1"/>
      <c r="R6" s="1"/>
      <c r="S6" s="1"/>
    </row>
    <row r="7" spans="1:19">
      <c r="A7" s="120" t="s">
        <v>8</v>
      </c>
      <c r="B7" s="107">
        <v>5576793.1320500001</v>
      </c>
      <c r="C7" s="107">
        <v>639257.75023000001</v>
      </c>
      <c r="D7" s="107">
        <v>6216050.8822799996</v>
      </c>
      <c r="E7" s="166"/>
      <c r="F7" s="1"/>
      <c r="G7" s="1"/>
      <c r="H7" s="1"/>
      <c r="I7" s="1"/>
      <c r="J7" s="1"/>
      <c r="K7" s="1"/>
      <c r="L7" s="1"/>
      <c r="M7" s="1"/>
      <c r="N7" s="1"/>
      <c r="O7" s="1"/>
      <c r="P7" s="1"/>
      <c r="Q7" s="1"/>
      <c r="R7" s="1"/>
      <c r="S7" s="1"/>
    </row>
    <row r="8" spans="1:19">
      <c r="A8" s="15" t="s">
        <v>9</v>
      </c>
      <c r="B8" s="106">
        <v>417366.65458999999</v>
      </c>
      <c r="C8" s="106">
        <v>86081.760469999994</v>
      </c>
      <c r="D8" s="106">
        <v>503448.41506000003</v>
      </c>
      <c r="E8" s="1"/>
      <c r="F8" s="1"/>
      <c r="G8" s="1"/>
      <c r="H8" s="1"/>
      <c r="I8" s="1"/>
      <c r="J8" s="1"/>
      <c r="K8" s="1"/>
      <c r="L8" s="1"/>
      <c r="M8" s="1"/>
      <c r="N8" s="1"/>
      <c r="O8" s="1"/>
      <c r="P8" s="1"/>
      <c r="Q8" s="1"/>
      <c r="R8" s="1"/>
      <c r="S8" s="1"/>
    </row>
    <row r="9" spans="1:19">
      <c r="A9" s="17" t="s">
        <v>10</v>
      </c>
      <c r="B9" s="105">
        <v>150464.97688</v>
      </c>
      <c r="C9" s="105">
        <v>24123.465899999999</v>
      </c>
      <c r="D9" s="105">
        <v>174588.44278000001</v>
      </c>
      <c r="E9" s="1"/>
      <c r="F9" s="1"/>
      <c r="G9" s="1"/>
      <c r="H9" s="1"/>
      <c r="I9" s="1"/>
      <c r="J9" s="1"/>
      <c r="K9" s="1"/>
      <c r="L9" s="1"/>
      <c r="M9" s="1"/>
      <c r="N9" s="1"/>
      <c r="O9" s="1"/>
      <c r="P9" s="1"/>
      <c r="Q9" s="1"/>
      <c r="R9" s="1"/>
      <c r="S9" s="1"/>
    </row>
    <row r="10" spans="1:19">
      <c r="A10" s="17" t="s">
        <v>11</v>
      </c>
      <c r="B10" s="105">
        <v>150750.2414</v>
      </c>
      <c r="C10" s="105">
        <v>50229.651770000004</v>
      </c>
      <c r="D10" s="105">
        <v>200979.89317</v>
      </c>
      <c r="E10" s="1"/>
      <c r="F10" s="1"/>
      <c r="G10" s="1"/>
      <c r="H10" s="1"/>
      <c r="I10" s="1"/>
      <c r="J10" s="1"/>
      <c r="K10" s="1"/>
      <c r="L10" s="1"/>
      <c r="M10" s="1"/>
      <c r="N10" s="1"/>
      <c r="O10" s="1"/>
      <c r="P10" s="1"/>
      <c r="Q10" s="1"/>
      <c r="R10" s="1"/>
      <c r="S10" s="1"/>
    </row>
    <row r="11" spans="1:19">
      <c r="A11" s="17" t="s">
        <v>12</v>
      </c>
      <c r="B11" s="105">
        <v>15591.280359999999</v>
      </c>
      <c r="C11" s="105">
        <v>11711.889160000001</v>
      </c>
      <c r="D11" s="105">
        <v>27303.169519999999</v>
      </c>
      <c r="E11" s="1"/>
      <c r="F11" s="1"/>
      <c r="G11" s="1"/>
      <c r="H11" s="1"/>
      <c r="I11" s="1"/>
      <c r="J11" s="1"/>
      <c r="K11" s="1"/>
      <c r="L11" s="1"/>
      <c r="M11" s="1"/>
      <c r="N11" s="1"/>
      <c r="O11" s="1"/>
      <c r="P11" s="1"/>
      <c r="Q11" s="1"/>
      <c r="R11" s="1"/>
      <c r="S11" s="1"/>
    </row>
    <row r="12" spans="1:19">
      <c r="A12" s="17" t="s">
        <v>13</v>
      </c>
      <c r="B12" s="105">
        <v>0</v>
      </c>
      <c r="C12" s="105">
        <v>0</v>
      </c>
      <c r="D12" s="105">
        <v>0</v>
      </c>
      <c r="E12" s="1"/>
      <c r="F12" s="1"/>
      <c r="G12" s="1"/>
      <c r="H12" s="1"/>
      <c r="I12" s="1"/>
      <c r="J12" s="1"/>
      <c r="K12" s="1"/>
      <c r="L12" s="1"/>
      <c r="M12" s="1"/>
      <c r="N12" s="1"/>
      <c r="O12" s="1"/>
      <c r="P12" s="1"/>
      <c r="Q12" s="1"/>
      <c r="R12" s="1"/>
      <c r="S12" s="1"/>
    </row>
    <row r="13" spans="1:19">
      <c r="A13" s="17" t="s">
        <v>14</v>
      </c>
      <c r="B13" s="105">
        <v>5287.4526999999998</v>
      </c>
      <c r="C13" s="105">
        <v>0</v>
      </c>
      <c r="D13" s="105">
        <v>5287.4526999999998</v>
      </c>
      <c r="E13" s="1"/>
      <c r="F13" s="1"/>
      <c r="G13" s="1"/>
      <c r="H13" s="1"/>
      <c r="I13" s="1"/>
      <c r="J13" s="1"/>
      <c r="K13" s="1"/>
      <c r="L13" s="1"/>
      <c r="M13" s="1"/>
      <c r="N13" s="1"/>
      <c r="O13" s="1"/>
      <c r="P13" s="1"/>
      <c r="Q13" s="1"/>
      <c r="R13" s="1"/>
      <c r="S13" s="1"/>
    </row>
    <row r="14" spans="1:19">
      <c r="A14" s="11" t="s">
        <v>15</v>
      </c>
      <c r="B14" s="105">
        <v>95272.703250000006</v>
      </c>
      <c r="C14" s="105">
        <v>16.753640000000001</v>
      </c>
      <c r="D14" s="105">
        <v>95289.456890000001</v>
      </c>
      <c r="E14" s="1"/>
      <c r="F14" s="1"/>
      <c r="G14" s="1"/>
      <c r="H14" s="1"/>
      <c r="I14" s="1"/>
      <c r="J14" s="1"/>
      <c r="K14" s="1"/>
      <c r="L14" s="1"/>
      <c r="M14" s="1"/>
      <c r="N14" s="1"/>
      <c r="O14" s="1"/>
      <c r="P14" s="1"/>
      <c r="Q14" s="1"/>
      <c r="R14" s="1"/>
      <c r="S14" s="1"/>
    </row>
    <row r="15" spans="1:19">
      <c r="A15" s="17" t="s">
        <v>16</v>
      </c>
      <c r="B15" s="105">
        <v>0</v>
      </c>
      <c r="C15" s="105">
        <v>0</v>
      </c>
      <c r="D15" s="105">
        <v>0</v>
      </c>
      <c r="E15" s="1"/>
      <c r="F15" s="1"/>
      <c r="G15" s="1"/>
      <c r="H15" s="1"/>
      <c r="I15" s="1"/>
      <c r="J15" s="1"/>
      <c r="K15" s="1"/>
      <c r="L15" s="1"/>
      <c r="M15" s="1"/>
      <c r="N15" s="1"/>
      <c r="O15" s="1"/>
      <c r="P15" s="1"/>
      <c r="Q15" s="1"/>
      <c r="R15" s="1"/>
      <c r="S15" s="1"/>
    </row>
    <row r="16" spans="1:19">
      <c r="A16" s="17" t="s">
        <v>17</v>
      </c>
      <c r="B16" s="105">
        <v>0</v>
      </c>
      <c r="C16" s="105">
        <v>0</v>
      </c>
      <c r="D16" s="105">
        <v>0</v>
      </c>
      <c r="E16" s="1"/>
      <c r="F16" s="1"/>
      <c r="G16" s="1"/>
      <c r="H16" s="1"/>
      <c r="I16" s="1"/>
      <c r="J16" s="1"/>
      <c r="K16" s="1"/>
      <c r="L16" s="1"/>
      <c r="M16" s="1"/>
      <c r="N16" s="1"/>
      <c r="O16" s="1"/>
      <c r="P16" s="1"/>
      <c r="Q16" s="1"/>
      <c r="R16" s="1"/>
      <c r="S16" s="1"/>
    </row>
    <row r="17" spans="1:19">
      <c r="A17" s="15" t="s">
        <v>18</v>
      </c>
      <c r="B17" s="106">
        <v>105936.79794</v>
      </c>
      <c r="C17" s="106">
        <v>33052.084309999998</v>
      </c>
      <c r="D17" s="106">
        <v>138988.88225</v>
      </c>
      <c r="E17" s="1"/>
      <c r="F17" s="1"/>
      <c r="G17" s="1"/>
      <c r="H17" s="1"/>
      <c r="I17" s="1"/>
      <c r="J17" s="1"/>
      <c r="K17" s="1"/>
      <c r="L17" s="1"/>
      <c r="M17" s="1"/>
      <c r="N17" s="1"/>
      <c r="O17" s="1"/>
      <c r="P17" s="1"/>
      <c r="Q17" s="1"/>
      <c r="R17" s="1"/>
      <c r="S17" s="1"/>
    </row>
    <row r="18" spans="1:19">
      <c r="A18" s="17" t="s">
        <v>19</v>
      </c>
      <c r="B18" s="105">
        <v>0</v>
      </c>
      <c r="C18" s="105">
        <v>0</v>
      </c>
      <c r="D18" s="105">
        <v>0</v>
      </c>
      <c r="E18" s="1"/>
      <c r="F18" s="1"/>
      <c r="G18" s="1"/>
      <c r="H18" s="1"/>
      <c r="I18" s="1"/>
      <c r="J18" s="1"/>
      <c r="K18" s="1"/>
      <c r="L18" s="1"/>
      <c r="M18" s="1"/>
      <c r="N18" s="1"/>
      <c r="O18" s="1"/>
      <c r="P18" s="1"/>
      <c r="Q18" s="1"/>
      <c r="R18" s="1"/>
      <c r="S18" s="1"/>
    </row>
    <row r="19" spans="1:19">
      <c r="A19" s="17" t="s">
        <v>20</v>
      </c>
      <c r="B19" s="105">
        <v>31693.791670000002</v>
      </c>
      <c r="C19" s="105">
        <v>18325.41718</v>
      </c>
      <c r="D19" s="105">
        <v>50019.208850000003</v>
      </c>
      <c r="E19" s="1"/>
      <c r="F19" s="1"/>
      <c r="G19" s="1"/>
      <c r="H19" s="1"/>
      <c r="I19" s="1"/>
      <c r="J19" s="1"/>
      <c r="K19" s="1"/>
      <c r="L19" s="1"/>
      <c r="M19" s="1"/>
      <c r="N19" s="1"/>
      <c r="O19" s="1"/>
      <c r="P19" s="1"/>
      <c r="Q19" s="1"/>
      <c r="R19" s="1"/>
      <c r="S19" s="1"/>
    </row>
    <row r="20" spans="1:19">
      <c r="A20" s="17" t="s">
        <v>21</v>
      </c>
      <c r="B20" s="105">
        <v>0</v>
      </c>
      <c r="C20" s="105">
        <v>0</v>
      </c>
      <c r="D20" s="105">
        <v>0</v>
      </c>
      <c r="E20" s="1"/>
      <c r="F20" s="1"/>
      <c r="G20" s="1"/>
      <c r="H20" s="1"/>
      <c r="I20" s="1"/>
      <c r="J20" s="1"/>
      <c r="K20" s="1"/>
      <c r="L20" s="1"/>
      <c r="M20" s="1"/>
      <c r="N20" s="1"/>
      <c r="O20" s="1"/>
      <c r="P20" s="1"/>
      <c r="Q20" s="1"/>
      <c r="R20" s="1"/>
      <c r="S20" s="1"/>
    </row>
    <row r="21" spans="1:19">
      <c r="A21" s="17" t="s">
        <v>22</v>
      </c>
      <c r="B21" s="105">
        <v>0</v>
      </c>
      <c r="C21" s="105">
        <v>0</v>
      </c>
      <c r="D21" s="105">
        <v>0</v>
      </c>
      <c r="E21" s="1"/>
      <c r="F21" s="1"/>
      <c r="G21" s="1"/>
      <c r="H21" s="1"/>
      <c r="I21" s="1"/>
      <c r="J21" s="1"/>
      <c r="K21" s="1"/>
      <c r="L21" s="1"/>
      <c r="M21" s="1"/>
      <c r="N21" s="1"/>
      <c r="O21" s="1"/>
      <c r="P21" s="1"/>
      <c r="Q21" s="1"/>
      <c r="R21" s="1"/>
      <c r="S21" s="1"/>
    </row>
    <row r="22" spans="1:19">
      <c r="A22" s="11" t="s">
        <v>23</v>
      </c>
      <c r="B22" s="105">
        <v>26432.082320000001</v>
      </c>
      <c r="C22" s="105">
        <v>4202.8547699999999</v>
      </c>
      <c r="D22" s="105">
        <v>30634.937089999999</v>
      </c>
      <c r="E22" s="1"/>
      <c r="F22" s="1"/>
      <c r="G22" s="1"/>
      <c r="H22" s="1"/>
      <c r="I22" s="1"/>
      <c r="J22" s="1"/>
      <c r="K22" s="1"/>
      <c r="L22" s="1"/>
      <c r="M22" s="1"/>
      <c r="N22" s="1"/>
      <c r="O22" s="1"/>
      <c r="P22" s="1"/>
      <c r="Q22" s="1"/>
      <c r="R22" s="1"/>
      <c r="S22" s="1"/>
    </row>
    <row r="23" spans="1:19">
      <c r="A23" s="17" t="s">
        <v>24</v>
      </c>
      <c r="B23" s="105">
        <v>47998.63177</v>
      </c>
      <c r="C23" s="105">
        <v>10523.81236</v>
      </c>
      <c r="D23" s="105">
        <v>58522.444130000003</v>
      </c>
      <c r="E23" s="1"/>
      <c r="F23" s="1"/>
      <c r="G23" s="1"/>
      <c r="H23" s="1"/>
      <c r="I23" s="1"/>
      <c r="J23" s="1"/>
      <c r="K23" s="1"/>
      <c r="L23" s="1"/>
      <c r="M23" s="1"/>
      <c r="N23" s="1"/>
      <c r="O23" s="1"/>
      <c r="P23" s="1"/>
      <c r="Q23" s="1"/>
      <c r="R23" s="1"/>
      <c r="S23" s="1"/>
    </row>
    <row r="24" spans="1:19">
      <c r="A24" s="17" t="s">
        <v>25</v>
      </c>
      <c r="B24" s="105">
        <v>845.34477000000004</v>
      </c>
      <c r="C24" s="105">
        <v>0</v>
      </c>
      <c r="D24" s="105">
        <v>845.34477000000004</v>
      </c>
      <c r="E24" s="1"/>
      <c r="F24" s="1"/>
      <c r="G24" s="1"/>
      <c r="H24" s="1"/>
      <c r="I24" s="1"/>
      <c r="J24" s="1"/>
      <c r="K24" s="1"/>
      <c r="L24" s="1"/>
      <c r="M24" s="1"/>
      <c r="N24" s="1"/>
      <c r="O24" s="1"/>
      <c r="P24" s="1"/>
      <c r="Q24" s="1"/>
      <c r="R24" s="1"/>
      <c r="S24" s="1"/>
    </row>
    <row r="25" spans="1:19">
      <c r="A25" s="17" t="s">
        <v>26</v>
      </c>
      <c r="B25" s="105">
        <v>-1033.05259</v>
      </c>
      <c r="C25" s="105">
        <v>0</v>
      </c>
      <c r="D25" s="105">
        <v>-1033.05259</v>
      </c>
      <c r="E25" s="1"/>
      <c r="F25" s="1"/>
      <c r="G25" s="1"/>
      <c r="H25" s="1"/>
      <c r="I25" s="1"/>
      <c r="J25" s="1"/>
      <c r="K25" s="1"/>
      <c r="L25" s="1"/>
      <c r="M25" s="1"/>
      <c r="N25" s="1"/>
      <c r="O25" s="1"/>
      <c r="P25" s="1"/>
      <c r="Q25" s="1"/>
      <c r="R25" s="1"/>
      <c r="S25" s="1"/>
    </row>
    <row r="26" spans="1:19">
      <c r="A26" s="15" t="s">
        <v>27</v>
      </c>
      <c r="B26" s="106">
        <v>4262529.70897</v>
      </c>
      <c r="C26" s="106">
        <v>460539.16087999998</v>
      </c>
      <c r="D26" s="106">
        <v>4723068.8698500004</v>
      </c>
      <c r="E26" s="1"/>
      <c r="F26" s="1"/>
      <c r="G26" s="1"/>
      <c r="H26" s="1"/>
      <c r="I26" s="1"/>
      <c r="J26" s="1"/>
      <c r="K26" s="1"/>
      <c r="L26" s="1"/>
      <c r="M26" s="1"/>
      <c r="N26" s="1"/>
      <c r="O26" s="1"/>
      <c r="P26" s="1"/>
      <c r="Q26" s="1"/>
      <c r="R26" s="1"/>
      <c r="S26" s="1"/>
    </row>
    <row r="27" spans="1:19">
      <c r="A27" s="24" t="s">
        <v>28</v>
      </c>
      <c r="B27" s="105">
        <v>3690726.8735199999</v>
      </c>
      <c r="C27" s="105">
        <v>397259.56336999999</v>
      </c>
      <c r="D27" s="105">
        <v>4087986.43689</v>
      </c>
      <c r="E27" s="1"/>
      <c r="F27" s="1"/>
      <c r="G27" s="1"/>
      <c r="H27" s="1"/>
      <c r="I27" s="1"/>
      <c r="J27" s="1"/>
      <c r="K27" s="1"/>
      <c r="L27" s="1"/>
      <c r="M27" s="1"/>
      <c r="N27" s="1"/>
      <c r="O27" s="1"/>
      <c r="P27" s="1"/>
      <c r="Q27" s="1"/>
      <c r="R27" s="1"/>
      <c r="S27" s="1"/>
    </row>
    <row r="28" spans="1:19">
      <c r="A28" s="17" t="s">
        <v>29</v>
      </c>
      <c r="B28" s="105">
        <v>2615293.3117499999</v>
      </c>
      <c r="C28" s="105">
        <v>226094.95696000001</v>
      </c>
      <c r="D28" s="105">
        <v>2841388.26871</v>
      </c>
      <c r="E28" s="1"/>
      <c r="F28" s="1"/>
      <c r="G28" s="1"/>
      <c r="H28" s="1"/>
      <c r="I28" s="1"/>
      <c r="J28" s="1"/>
      <c r="K28" s="1"/>
      <c r="L28" s="1"/>
      <c r="M28" s="1"/>
      <c r="N28" s="1"/>
      <c r="O28" s="1"/>
      <c r="P28" s="1"/>
      <c r="Q28" s="1"/>
      <c r="R28" s="1"/>
      <c r="S28" s="1"/>
    </row>
    <row r="29" spans="1:19">
      <c r="A29" s="17" t="s">
        <v>30</v>
      </c>
      <c r="B29" s="105">
        <v>918696.83345999999</v>
      </c>
      <c r="C29" s="105">
        <v>148747.95347000001</v>
      </c>
      <c r="D29" s="105">
        <v>1067444.7869299999</v>
      </c>
      <c r="E29" s="1"/>
      <c r="F29" s="1"/>
      <c r="G29" s="1"/>
      <c r="H29" s="1"/>
      <c r="I29" s="1"/>
      <c r="J29" s="1"/>
      <c r="K29" s="1"/>
      <c r="L29" s="1"/>
      <c r="M29" s="1"/>
      <c r="N29" s="1"/>
      <c r="O29" s="1"/>
      <c r="P29" s="1"/>
      <c r="Q29" s="1"/>
      <c r="R29" s="1"/>
      <c r="S29" s="1"/>
    </row>
    <row r="30" spans="1:19">
      <c r="A30" s="17" t="s">
        <v>31</v>
      </c>
      <c r="B30" s="105">
        <v>156736.72831000001</v>
      </c>
      <c r="C30" s="105">
        <v>22416.65294</v>
      </c>
      <c r="D30" s="105">
        <v>179153.38125000001</v>
      </c>
      <c r="E30" s="1"/>
      <c r="F30" s="1"/>
      <c r="G30" s="1"/>
      <c r="H30" s="1"/>
      <c r="I30" s="1"/>
      <c r="J30" s="1"/>
      <c r="K30" s="1"/>
      <c r="L30" s="1"/>
      <c r="M30" s="1"/>
      <c r="N30" s="1"/>
      <c r="O30" s="1"/>
      <c r="P30" s="1"/>
      <c r="Q30" s="1"/>
      <c r="R30" s="1"/>
      <c r="S30" s="1"/>
    </row>
    <row r="31" spans="1:19">
      <c r="A31" s="24" t="s">
        <v>32</v>
      </c>
      <c r="B31" s="105">
        <v>104394.30485</v>
      </c>
      <c r="C31" s="105">
        <v>8648.8470899999993</v>
      </c>
      <c r="D31" s="105">
        <v>113043.15194</v>
      </c>
      <c r="E31" s="1"/>
      <c r="F31" s="1"/>
      <c r="G31" s="1"/>
      <c r="H31" s="1"/>
      <c r="I31" s="1"/>
      <c r="J31" s="1"/>
      <c r="K31" s="1"/>
      <c r="L31" s="1"/>
      <c r="M31" s="1"/>
      <c r="N31" s="1"/>
      <c r="O31" s="1"/>
      <c r="P31" s="1"/>
      <c r="Q31" s="1"/>
      <c r="R31" s="1"/>
      <c r="S31" s="1"/>
    </row>
    <row r="32" spans="1:19">
      <c r="A32" s="17" t="s">
        <v>33</v>
      </c>
      <c r="B32" s="105">
        <v>75270.605599999995</v>
      </c>
      <c r="C32" s="105">
        <v>4899.2211200000002</v>
      </c>
      <c r="D32" s="105">
        <v>80169.826719999997</v>
      </c>
      <c r="E32" s="1"/>
      <c r="F32" s="1"/>
      <c r="G32" s="1"/>
      <c r="H32" s="1"/>
      <c r="I32" s="1"/>
      <c r="J32" s="1"/>
      <c r="K32" s="1"/>
      <c r="L32" s="1"/>
      <c r="M32" s="1"/>
      <c r="N32" s="1"/>
      <c r="O32" s="1"/>
      <c r="P32" s="1"/>
      <c r="Q32" s="1"/>
      <c r="R32" s="1"/>
      <c r="S32" s="1"/>
    </row>
    <row r="33" spans="1:19">
      <c r="A33" s="17" t="s">
        <v>34</v>
      </c>
      <c r="B33" s="105">
        <v>24027.53284</v>
      </c>
      <c r="C33" s="105">
        <v>3037.4628600000001</v>
      </c>
      <c r="D33" s="105">
        <v>27064.995699999999</v>
      </c>
      <c r="E33" s="1"/>
      <c r="F33" s="1"/>
      <c r="G33" s="1"/>
      <c r="H33" s="1"/>
      <c r="I33" s="1"/>
      <c r="J33" s="1"/>
      <c r="K33" s="1"/>
      <c r="L33" s="1"/>
      <c r="M33" s="1"/>
      <c r="N33" s="1"/>
      <c r="O33" s="1"/>
      <c r="P33" s="1"/>
      <c r="Q33" s="1"/>
      <c r="R33" s="1"/>
      <c r="S33" s="1"/>
    </row>
    <row r="34" spans="1:19">
      <c r="A34" s="18" t="s">
        <v>35</v>
      </c>
      <c r="B34" s="105">
        <v>5096.1664099999998</v>
      </c>
      <c r="C34" s="105">
        <v>712.16310999999996</v>
      </c>
      <c r="D34" s="105">
        <v>5808.3295199999993</v>
      </c>
      <c r="E34" s="1"/>
      <c r="F34" s="1"/>
      <c r="G34" s="1"/>
      <c r="H34" s="1"/>
      <c r="I34" s="1"/>
      <c r="J34" s="1"/>
      <c r="K34" s="1"/>
      <c r="L34" s="1"/>
      <c r="M34" s="1"/>
      <c r="N34" s="1"/>
      <c r="O34" s="1"/>
      <c r="P34" s="1"/>
      <c r="Q34" s="1"/>
      <c r="R34" s="1"/>
      <c r="S34" s="1"/>
    </row>
    <row r="35" spans="1:19">
      <c r="A35" s="24" t="s">
        <v>36</v>
      </c>
      <c r="B35" s="105">
        <v>44223.920539999999</v>
      </c>
      <c r="C35" s="105">
        <v>71309.95554000001</v>
      </c>
      <c r="D35" s="105">
        <v>115533.87608</v>
      </c>
      <c r="E35" s="1"/>
      <c r="F35" s="1"/>
      <c r="G35" s="1"/>
      <c r="H35" s="1"/>
      <c r="I35" s="1"/>
      <c r="J35" s="1"/>
      <c r="K35" s="1"/>
      <c r="L35" s="1"/>
      <c r="M35" s="1"/>
      <c r="N35" s="1"/>
      <c r="O35" s="1"/>
      <c r="P35" s="1"/>
      <c r="Q35" s="1"/>
      <c r="R35" s="1"/>
      <c r="S35" s="1"/>
    </row>
    <row r="36" spans="1:19">
      <c r="A36" s="17" t="s">
        <v>37</v>
      </c>
      <c r="B36" s="105">
        <v>35911.401789999996</v>
      </c>
      <c r="C36" s="105">
        <v>22227.770860000001</v>
      </c>
      <c r="D36" s="105">
        <v>58139.17265</v>
      </c>
      <c r="E36" s="1"/>
      <c r="F36" s="1"/>
      <c r="G36" s="1"/>
      <c r="H36" s="1"/>
      <c r="I36" s="1"/>
      <c r="J36" s="1"/>
      <c r="K36" s="1"/>
      <c r="L36" s="1"/>
      <c r="M36" s="1"/>
      <c r="N36" s="1"/>
      <c r="O36" s="1"/>
      <c r="P36" s="1"/>
      <c r="Q36" s="1"/>
      <c r="R36" s="1"/>
      <c r="S36" s="1"/>
    </row>
    <row r="37" spans="1:19">
      <c r="A37" s="17" t="s">
        <v>38</v>
      </c>
      <c r="B37" s="105">
        <v>7748.8208299999997</v>
      </c>
      <c r="C37" s="105">
        <v>46384.7261</v>
      </c>
      <c r="D37" s="105">
        <v>54133.546929999997</v>
      </c>
      <c r="E37" s="1"/>
      <c r="F37" s="1"/>
      <c r="G37" s="1"/>
      <c r="H37" s="1"/>
      <c r="I37" s="1"/>
      <c r="J37" s="1"/>
      <c r="K37" s="1"/>
      <c r="L37" s="1"/>
      <c r="M37" s="1"/>
      <c r="N37" s="1"/>
      <c r="O37" s="1"/>
      <c r="P37" s="1"/>
      <c r="Q37" s="1"/>
      <c r="R37" s="1"/>
      <c r="S37" s="1"/>
    </row>
    <row r="38" spans="1:19">
      <c r="A38" s="17" t="s">
        <v>39</v>
      </c>
      <c r="B38" s="105">
        <v>563.69792000000007</v>
      </c>
      <c r="C38" s="105">
        <v>2697.45858</v>
      </c>
      <c r="D38" s="105">
        <v>3261.1565000000001</v>
      </c>
      <c r="E38" s="1"/>
      <c r="F38" s="1"/>
      <c r="G38" s="1"/>
      <c r="H38" s="1"/>
      <c r="I38" s="1"/>
      <c r="J38" s="1"/>
      <c r="K38" s="1"/>
      <c r="L38" s="1"/>
      <c r="M38" s="1"/>
      <c r="N38" s="1"/>
      <c r="O38" s="1"/>
      <c r="P38" s="1"/>
      <c r="Q38" s="1"/>
      <c r="R38" s="1"/>
      <c r="S38" s="1"/>
    </row>
    <row r="39" spans="1:19">
      <c r="A39" s="24" t="s">
        <v>40</v>
      </c>
      <c r="B39" s="105">
        <v>636674.54957000003</v>
      </c>
      <c r="C39" s="105">
        <v>53424.164929999999</v>
      </c>
      <c r="D39" s="105">
        <v>690098.7145</v>
      </c>
      <c r="E39" s="1"/>
      <c r="F39" s="1"/>
      <c r="G39" s="1"/>
      <c r="H39" s="1"/>
      <c r="I39" s="1"/>
      <c r="J39" s="1"/>
      <c r="K39" s="1"/>
      <c r="L39" s="1"/>
      <c r="M39" s="1"/>
      <c r="N39" s="1"/>
      <c r="O39" s="1"/>
      <c r="P39" s="1"/>
      <c r="Q39" s="1"/>
      <c r="R39" s="1"/>
      <c r="S39" s="1"/>
    </row>
    <row r="40" spans="1:19">
      <c r="A40" s="18" t="s">
        <v>41</v>
      </c>
      <c r="B40" s="105">
        <v>145016.3376</v>
      </c>
      <c r="C40" s="105">
        <v>4023.9192000000003</v>
      </c>
      <c r="D40" s="105">
        <v>149040.2568</v>
      </c>
      <c r="E40" s="1"/>
      <c r="F40" s="1"/>
      <c r="G40" s="1"/>
      <c r="H40" s="1"/>
      <c r="I40" s="1"/>
      <c r="J40" s="1"/>
      <c r="K40" s="1"/>
      <c r="L40" s="1"/>
      <c r="M40" s="1"/>
      <c r="N40" s="1"/>
      <c r="O40" s="1"/>
      <c r="P40" s="1"/>
      <c r="Q40" s="1"/>
      <c r="R40" s="1"/>
      <c r="S40" s="1"/>
    </row>
    <row r="41" spans="1:19">
      <c r="A41" s="17" t="s">
        <v>42</v>
      </c>
      <c r="B41" s="105">
        <v>303609.75942000002</v>
      </c>
      <c r="C41" s="105">
        <v>22774.28167</v>
      </c>
      <c r="D41" s="105">
        <v>326384.04108999996</v>
      </c>
      <c r="E41" s="1"/>
      <c r="F41" s="1"/>
      <c r="G41" s="1"/>
      <c r="H41" s="1"/>
      <c r="I41" s="1"/>
      <c r="J41" s="1"/>
      <c r="K41" s="1"/>
      <c r="L41" s="1"/>
      <c r="M41" s="1"/>
      <c r="N41" s="1"/>
      <c r="O41" s="1"/>
      <c r="P41" s="1"/>
      <c r="Q41" s="1"/>
      <c r="R41" s="1"/>
      <c r="S41" s="1"/>
    </row>
    <row r="42" spans="1:19">
      <c r="A42" s="17" t="s">
        <v>43</v>
      </c>
      <c r="B42" s="105">
        <v>421.62640999999996</v>
      </c>
      <c r="C42" s="105">
        <v>43.132220000000004</v>
      </c>
      <c r="D42" s="105">
        <v>464.75862999999998</v>
      </c>
      <c r="E42" s="1"/>
      <c r="F42" s="1"/>
      <c r="G42" s="1"/>
      <c r="H42" s="1"/>
      <c r="I42" s="1"/>
      <c r="J42" s="1"/>
      <c r="K42" s="1"/>
      <c r="L42" s="1"/>
      <c r="M42" s="1"/>
      <c r="N42" s="1"/>
      <c r="O42" s="1"/>
      <c r="P42" s="1"/>
      <c r="Q42" s="1"/>
      <c r="R42" s="1"/>
      <c r="S42" s="1"/>
    </row>
    <row r="43" spans="1:19">
      <c r="A43" s="17" t="s">
        <v>44</v>
      </c>
      <c r="B43" s="105">
        <v>2085.2283000000002</v>
      </c>
      <c r="C43" s="105">
        <v>759.37684999999999</v>
      </c>
      <c r="D43" s="105">
        <v>2844.6051499999999</v>
      </c>
      <c r="E43" s="1"/>
      <c r="F43" s="1"/>
      <c r="G43" s="1"/>
      <c r="H43" s="1"/>
      <c r="I43" s="1"/>
      <c r="J43" s="1"/>
      <c r="K43" s="1"/>
      <c r="L43" s="1"/>
      <c r="M43" s="1"/>
      <c r="N43" s="1"/>
      <c r="O43" s="1"/>
      <c r="P43" s="1"/>
      <c r="Q43" s="1"/>
      <c r="R43" s="1"/>
      <c r="S43" s="1"/>
    </row>
    <row r="44" spans="1:19">
      <c r="A44" s="17" t="s">
        <v>45</v>
      </c>
      <c r="B44" s="105">
        <v>0</v>
      </c>
      <c r="C44" s="105">
        <v>0</v>
      </c>
      <c r="D44" s="105">
        <v>0</v>
      </c>
      <c r="E44" s="1"/>
      <c r="F44" s="1"/>
      <c r="G44" s="1"/>
      <c r="H44" s="1"/>
      <c r="I44" s="1"/>
      <c r="J44" s="1"/>
      <c r="K44" s="1"/>
      <c r="L44" s="1"/>
      <c r="M44" s="1"/>
      <c r="N44" s="1"/>
      <c r="O44" s="1"/>
      <c r="P44" s="1"/>
      <c r="Q44" s="1"/>
      <c r="R44" s="1"/>
      <c r="S44" s="1"/>
    </row>
    <row r="45" spans="1:19">
      <c r="A45" s="19" t="s">
        <v>46</v>
      </c>
      <c r="B45" s="105">
        <v>0</v>
      </c>
      <c r="C45" s="105">
        <v>0</v>
      </c>
      <c r="D45" s="105">
        <v>0</v>
      </c>
      <c r="E45" s="1"/>
      <c r="F45" s="1"/>
      <c r="G45" s="1"/>
      <c r="H45" s="1"/>
      <c r="I45" s="1"/>
      <c r="J45" s="1"/>
      <c r="K45" s="1"/>
      <c r="L45" s="1"/>
      <c r="M45" s="1"/>
      <c r="N45" s="1"/>
      <c r="O45" s="1"/>
      <c r="P45" s="1"/>
      <c r="Q45" s="1"/>
      <c r="R45" s="1"/>
      <c r="S45" s="1"/>
    </row>
    <row r="46" spans="1:19">
      <c r="A46" s="18" t="s">
        <v>47</v>
      </c>
      <c r="B46" s="105">
        <v>63663.384680000003</v>
      </c>
      <c r="C46" s="105">
        <v>9342.7622699999993</v>
      </c>
      <c r="D46" s="105">
        <v>73006.146950000009</v>
      </c>
      <c r="E46" s="1"/>
      <c r="F46" s="1"/>
      <c r="G46" s="1"/>
      <c r="H46" s="1"/>
      <c r="I46" s="1"/>
      <c r="J46" s="1"/>
      <c r="K46" s="1"/>
      <c r="L46" s="1"/>
      <c r="M46" s="1"/>
      <c r="N46" s="1"/>
      <c r="O46" s="1"/>
      <c r="P46" s="1"/>
      <c r="Q46" s="1"/>
      <c r="R46" s="1"/>
      <c r="S46" s="1"/>
    </row>
    <row r="47" spans="1:19">
      <c r="A47" s="17" t="s">
        <v>48</v>
      </c>
      <c r="B47" s="105">
        <v>120745.49639</v>
      </c>
      <c r="C47" s="105">
        <v>16228.98018</v>
      </c>
      <c r="D47" s="105">
        <v>136974.47657</v>
      </c>
      <c r="E47" s="1"/>
      <c r="F47" s="1"/>
      <c r="G47" s="1"/>
      <c r="H47" s="1"/>
      <c r="I47" s="1"/>
      <c r="J47" s="1"/>
      <c r="K47" s="1"/>
      <c r="L47" s="1"/>
      <c r="M47" s="1"/>
      <c r="N47" s="1"/>
      <c r="O47" s="1"/>
      <c r="P47" s="1"/>
      <c r="Q47" s="1"/>
      <c r="R47" s="1"/>
      <c r="S47" s="1"/>
    </row>
    <row r="48" spans="1:19">
      <c r="A48" s="17" t="s">
        <v>49</v>
      </c>
      <c r="B48" s="105">
        <v>329.48563000000001</v>
      </c>
      <c r="C48" s="105">
        <v>53.424489999999999</v>
      </c>
      <c r="D48" s="105">
        <v>382.91012000000001</v>
      </c>
      <c r="E48" s="1"/>
      <c r="F48" s="1"/>
      <c r="G48" s="1"/>
      <c r="H48" s="1"/>
      <c r="I48" s="1"/>
      <c r="J48" s="1"/>
      <c r="K48" s="1"/>
      <c r="L48" s="1"/>
      <c r="M48" s="1"/>
      <c r="N48" s="1"/>
      <c r="O48" s="1"/>
      <c r="P48" s="1"/>
      <c r="Q48" s="1"/>
      <c r="R48" s="1"/>
      <c r="S48" s="1"/>
    </row>
    <row r="49" spans="1:19">
      <c r="A49" s="17" t="s">
        <v>50</v>
      </c>
      <c r="B49" s="105">
        <v>803.23113999999998</v>
      </c>
      <c r="C49" s="105">
        <v>198.28805</v>
      </c>
      <c r="D49" s="105">
        <v>1001.51919</v>
      </c>
      <c r="E49" s="1"/>
      <c r="F49" s="1"/>
      <c r="G49" s="1"/>
      <c r="H49" s="1"/>
      <c r="I49" s="1"/>
      <c r="J49" s="1"/>
      <c r="K49" s="1"/>
      <c r="L49" s="1"/>
      <c r="M49" s="1"/>
      <c r="N49" s="1"/>
      <c r="O49" s="1"/>
      <c r="P49" s="1"/>
      <c r="Q49" s="1"/>
      <c r="R49" s="1"/>
      <c r="S49" s="1"/>
    </row>
    <row r="50" spans="1:19">
      <c r="A50" s="17" t="s">
        <v>51</v>
      </c>
      <c r="B50" s="105">
        <v>0</v>
      </c>
      <c r="C50" s="105">
        <v>0</v>
      </c>
      <c r="D50" s="105">
        <v>0</v>
      </c>
      <c r="E50" s="1"/>
      <c r="F50" s="1"/>
      <c r="G50" s="1"/>
      <c r="H50" s="1"/>
      <c r="I50" s="1"/>
      <c r="J50" s="1"/>
      <c r="K50" s="1"/>
      <c r="L50" s="1"/>
      <c r="M50" s="1"/>
      <c r="N50" s="1"/>
      <c r="O50" s="1"/>
      <c r="P50" s="1"/>
      <c r="Q50" s="1"/>
      <c r="R50" s="1"/>
      <c r="S50" s="1"/>
    </row>
    <row r="51" spans="1:19">
      <c r="A51" s="19" t="s">
        <v>52</v>
      </c>
      <c r="B51" s="105">
        <v>0</v>
      </c>
      <c r="C51" s="105">
        <v>0</v>
      </c>
      <c r="D51" s="105">
        <v>0</v>
      </c>
      <c r="E51" s="1"/>
      <c r="F51" s="1"/>
      <c r="G51" s="1"/>
      <c r="H51" s="1"/>
      <c r="I51" s="1"/>
      <c r="J51" s="1"/>
      <c r="K51" s="1"/>
      <c r="L51" s="1"/>
      <c r="M51" s="1"/>
      <c r="N51" s="1"/>
      <c r="O51" s="1"/>
      <c r="P51" s="1"/>
      <c r="Q51" s="1"/>
      <c r="R51" s="1"/>
      <c r="S51" s="1"/>
    </row>
    <row r="52" spans="1:19">
      <c r="A52" s="119" t="s">
        <v>53</v>
      </c>
      <c r="B52" s="105">
        <v>-213489.93951</v>
      </c>
      <c r="C52" s="105">
        <v>-70103.370049999998</v>
      </c>
      <c r="D52" s="105">
        <v>-283593.30956000002</v>
      </c>
      <c r="E52" s="1"/>
      <c r="F52" s="1"/>
      <c r="G52" s="1"/>
      <c r="H52" s="1"/>
      <c r="I52" s="1"/>
      <c r="J52" s="1"/>
      <c r="K52" s="1"/>
      <c r="L52" s="1"/>
      <c r="M52" s="1"/>
      <c r="N52" s="1"/>
      <c r="O52" s="1"/>
      <c r="P52" s="1"/>
      <c r="Q52" s="1"/>
      <c r="R52" s="1"/>
      <c r="S52" s="1"/>
    </row>
    <row r="53" spans="1:19">
      <c r="A53" s="17" t="s">
        <v>54</v>
      </c>
      <c r="B53" s="105">
        <v>-18842.677339999998</v>
      </c>
      <c r="C53" s="105">
        <v>-1321.0603100000001</v>
      </c>
      <c r="D53" s="105">
        <v>-20163.737649999999</v>
      </c>
      <c r="E53" s="1"/>
      <c r="F53" s="1"/>
      <c r="G53" s="1"/>
      <c r="H53" s="1"/>
      <c r="I53" s="1"/>
      <c r="J53" s="1"/>
      <c r="K53" s="1"/>
      <c r="L53" s="1"/>
      <c r="M53" s="1"/>
      <c r="N53" s="1"/>
      <c r="O53" s="1"/>
      <c r="P53" s="1"/>
      <c r="Q53" s="1"/>
      <c r="R53" s="1"/>
      <c r="S53" s="1"/>
    </row>
    <row r="54" spans="1:19">
      <c r="A54" s="11" t="s">
        <v>55</v>
      </c>
      <c r="B54" s="105">
        <v>-10837.610140000001</v>
      </c>
      <c r="C54" s="105">
        <v>-911.17044999999996</v>
      </c>
      <c r="D54" s="105">
        <v>-11748.78059</v>
      </c>
      <c r="E54" s="1"/>
      <c r="F54" s="1"/>
      <c r="G54" s="1"/>
      <c r="H54" s="1"/>
      <c r="I54" s="1"/>
      <c r="J54" s="1"/>
      <c r="K54" s="1"/>
      <c r="L54" s="1"/>
      <c r="M54" s="1"/>
      <c r="N54" s="1"/>
      <c r="O54" s="1"/>
      <c r="P54" s="1"/>
      <c r="Q54" s="1"/>
      <c r="R54" s="1"/>
      <c r="S54" s="1"/>
    </row>
    <row r="55" spans="1:19">
      <c r="A55" s="11" t="s">
        <v>56</v>
      </c>
      <c r="B55" s="105">
        <v>-65158.85583</v>
      </c>
      <c r="C55" s="105">
        <v>-1888.43949</v>
      </c>
      <c r="D55" s="105">
        <v>-67047.295320000005</v>
      </c>
      <c r="E55" s="1"/>
      <c r="F55" s="1"/>
      <c r="G55" s="1"/>
      <c r="H55" s="1"/>
      <c r="I55" s="1"/>
      <c r="J55" s="1"/>
      <c r="K55" s="1"/>
      <c r="L55" s="1"/>
      <c r="M55" s="1"/>
      <c r="N55" s="1"/>
      <c r="O55" s="1"/>
      <c r="P55" s="1"/>
      <c r="Q55" s="1"/>
      <c r="R55" s="1"/>
      <c r="S55" s="1"/>
    </row>
    <row r="56" spans="1:19">
      <c r="A56" s="11" t="s">
        <v>57</v>
      </c>
      <c r="B56" s="105">
        <v>-17523.442480000002</v>
      </c>
      <c r="C56" s="105">
        <v>-544.37706000000003</v>
      </c>
      <c r="D56" s="105">
        <v>-18067.81954</v>
      </c>
      <c r="E56" s="1"/>
      <c r="F56" s="1"/>
      <c r="G56" s="1"/>
      <c r="H56" s="1"/>
      <c r="I56" s="1"/>
      <c r="J56" s="1"/>
      <c r="K56" s="1"/>
      <c r="L56" s="1"/>
      <c r="M56" s="1"/>
      <c r="N56" s="1"/>
      <c r="O56" s="1"/>
      <c r="P56" s="1"/>
      <c r="Q56" s="1"/>
      <c r="R56" s="1"/>
      <c r="S56" s="1"/>
    </row>
    <row r="57" spans="1:19">
      <c r="A57" s="17" t="s">
        <v>58</v>
      </c>
      <c r="B57" s="105">
        <v>-26843.021250000002</v>
      </c>
      <c r="C57" s="105">
        <v>-13305.322189999999</v>
      </c>
      <c r="D57" s="105">
        <v>-40148.343439999997</v>
      </c>
      <c r="E57" s="1"/>
      <c r="F57" s="1"/>
      <c r="G57" s="1"/>
      <c r="H57" s="1"/>
      <c r="I57" s="1"/>
      <c r="J57" s="1"/>
      <c r="K57" s="1"/>
      <c r="L57" s="1"/>
      <c r="M57" s="1"/>
      <c r="N57" s="1"/>
      <c r="O57" s="1"/>
      <c r="P57" s="1"/>
      <c r="Q57" s="1"/>
      <c r="R57" s="1"/>
      <c r="S57" s="1"/>
    </row>
    <row r="58" spans="1:19">
      <c r="A58" s="17" t="s">
        <v>59</v>
      </c>
      <c r="B58" s="105">
        <v>-6266.2572499999997</v>
      </c>
      <c r="C58" s="105">
        <v>-29066.895379999998</v>
      </c>
      <c r="D58" s="105">
        <v>-35333.152630000004</v>
      </c>
      <c r="E58" s="1"/>
      <c r="F58" s="1"/>
      <c r="G58" s="1"/>
      <c r="H58" s="1"/>
      <c r="I58" s="1"/>
      <c r="J58" s="1"/>
      <c r="K58" s="1"/>
      <c r="L58" s="1"/>
      <c r="M58" s="1"/>
      <c r="N58" s="1"/>
      <c r="O58" s="1"/>
      <c r="P58" s="1"/>
      <c r="Q58" s="1"/>
      <c r="R58" s="1"/>
      <c r="S58" s="1"/>
    </row>
    <row r="59" spans="1:19">
      <c r="A59" s="17" t="s">
        <v>60</v>
      </c>
      <c r="B59" s="105">
        <v>-55151.632310000001</v>
      </c>
      <c r="C59" s="105">
        <v>-20657.562480000001</v>
      </c>
      <c r="D59" s="105">
        <v>-75809.194790000009</v>
      </c>
      <c r="E59" s="1"/>
      <c r="F59" s="1"/>
      <c r="G59" s="1"/>
      <c r="H59" s="1"/>
      <c r="I59" s="1"/>
      <c r="J59" s="1"/>
      <c r="K59" s="1"/>
      <c r="L59" s="1"/>
      <c r="M59" s="1"/>
      <c r="N59" s="1"/>
      <c r="O59" s="1"/>
      <c r="P59" s="1"/>
      <c r="Q59" s="1"/>
      <c r="R59" s="1"/>
      <c r="S59" s="1"/>
    </row>
    <row r="60" spans="1:19">
      <c r="A60" s="17" t="s">
        <v>61</v>
      </c>
      <c r="B60" s="105">
        <v>-4834.2342099999996</v>
      </c>
      <c r="C60" s="105">
        <v>0</v>
      </c>
      <c r="D60" s="105">
        <v>-4834.2342099999996</v>
      </c>
      <c r="E60" s="1"/>
      <c r="F60" s="1"/>
      <c r="G60" s="1"/>
      <c r="H60" s="1"/>
      <c r="I60" s="1"/>
      <c r="J60" s="1"/>
      <c r="K60" s="1"/>
      <c r="L60" s="1"/>
      <c r="M60" s="1"/>
      <c r="N60" s="1"/>
      <c r="O60" s="1"/>
      <c r="P60" s="1"/>
      <c r="Q60" s="1"/>
      <c r="R60" s="1"/>
      <c r="S60" s="1"/>
    </row>
    <row r="61" spans="1:19">
      <c r="A61" s="17" t="s">
        <v>62</v>
      </c>
      <c r="B61" s="105">
        <v>0</v>
      </c>
      <c r="C61" s="105">
        <v>0</v>
      </c>
      <c r="D61" s="105">
        <v>0</v>
      </c>
      <c r="E61" s="1"/>
      <c r="F61" s="1"/>
      <c r="G61" s="1"/>
      <c r="H61" s="1"/>
      <c r="I61" s="1"/>
      <c r="J61" s="1"/>
      <c r="K61" s="1"/>
      <c r="L61" s="1"/>
      <c r="M61" s="1"/>
      <c r="N61" s="1"/>
      <c r="O61" s="1"/>
      <c r="P61" s="1"/>
      <c r="Q61" s="1"/>
      <c r="R61" s="1"/>
      <c r="S61" s="1"/>
    </row>
    <row r="62" spans="1:19">
      <c r="A62" s="17" t="s">
        <v>63</v>
      </c>
      <c r="B62" s="105">
        <v>0</v>
      </c>
      <c r="C62" s="105">
        <v>0</v>
      </c>
      <c r="D62" s="105">
        <v>0</v>
      </c>
      <c r="E62" s="1"/>
      <c r="F62" s="1"/>
      <c r="G62" s="1"/>
      <c r="H62" s="1"/>
      <c r="I62" s="1"/>
      <c r="J62" s="1"/>
      <c r="K62" s="1"/>
      <c r="L62" s="1"/>
      <c r="M62" s="1"/>
      <c r="N62" s="1"/>
      <c r="O62" s="1"/>
      <c r="P62" s="1"/>
      <c r="Q62" s="1"/>
      <c r="R62" s="1"/>
      <c r="S62" s="1"/>
    </row>
    <row r="63" spans="1:19">
      <c r="A63" s="17" t="s">
        <v>64</v>
      </c>
      <c r="B63" s="105">
        <v>0</v>
      </c>
      <c r="C63" s="105">
        <v>0</v>
      </c>
      <c r="D63" s="105">
        <v>0</v>
      </c>
      <c r="E63" s="1"/>
      <c r="F63" s="1"/>
      <c r="G63" s="1"/>
      <c r="H63" s="1"/>
      <c r="I63" s="1"/>
      <c r="J63" s="1"/>
      <c r="K63" s="1"/>
      <c r="L63" s="1"/>
      <c r="M63" s="1"/>
      <c r="N63" s="1"/>
      <c r="O63" s="1"/>
      <c r="P63" s="1"/>
      <c r="Q63" s="1"/>
      <c r="R63" s="1"/>
      <c r="S63" s="1"/>
    </row>
    <row r="64" spans="1:19">
      <c r="A64" s="17" t="s">
        <v>65</v>
      </c>
      <c r="B64" s="105">
        <v>0</v>
      </c>
      <c r="C64" s="105">
        <v>0</v>
      </c>
      <c r="D64" s="105">
        <v>0</v>
      </c>
      <c r="E64" s="1"/>
      <c r="F64" s="1"/>
      <c r="G64" s="1"/>
      <c r="H64" s="1"/>
      <c r="I64" s="1"/>
      <c r="J64" s="1"/>
      <c r="K64" s="1"/>
      <c r="L64" s="1"/>
      <c r="M64" s="1"/>
      <c r="N64" s="1"/>
      <c r="O64" s="1"/>
      <c r="P64" s="1"/>
      <c r="Q64" s="1"/>
      <c r="R64" s="1"/>
      <c r="S64" s="1"/>
    </row>
    <row r="65" spans="1:19">
      <c r="A65" s="17" t="s">
        <v>66</v>
      </c>
      <c r="B65" s="105">
        <v>-2917.0248199999996</v>
      </c>
      <c r="C65" s="105">
        <v>-10.97288</v>
      </c>
      <c r="D65" s="105">
        <v>-2927.9977000000003</v>
      </c>
      <c r="E65" s="1"/>
      <c r="F65" s="1"/>
      <c r="G65" s="1"/>
      <c r="H65" s="1"/>
      <c r="I65" s="1"/>
      <c r="J65" s="1"/>
      <c r="K65" s="1"/>
      <c r="L65" s="1"/>
      <c r="M65" s="1"/>
      <c r="N65" s="1"/>
      <c r="O65" s="1"/>
      <c r="P65" s="1"/>
      <c r="Q65" s="1"/>
      <c r="R65" s="1"/>
      <c r="S65" s="1"/>
    </row>
    <row r="66" spans="1:19">
      <c r="A66" s="17" t="s">
        <v>67</v>
      </c>
      <c r="B66" s="105">
        <v>-3798.8452900000002</v>
      </c>
      <c r="C66" s="105">
        <v>-363.26630999999998</v>
      </c>
      <c r="D66" s="105">
        <v>-4162.1116000000002</v>
      </c>
      <c r="E66" s="1"/>
      <c r="F66" s="1"/>
      <c r="G66" s="1"/>
      <c r="H66" s="1"/>
      <c r="I66" s="1"/>
      <c r="J66" s="1"/>
      <c r="K66" s="1"/>
      <c r="L66" s="1"/>
      <c r="M66" s="1"/>
      <c r="N66" s="1"/>
      <c r="O66" s="1"/>
      <c r="P66" s="1"/>
      <c r="Q66" s="1"/>
      <c r="R66" s="1"/>
      <c r="S66" s="1"/>
    </row>
    <row r="67" spans="1:19">
      <c r="A67" s="17" t="s">
        <v>68</v>
      </c>
      <c r="B67" s="105">
        <v>-858.83353</v>
      </c>
      <c r="C67" s="105">
        <v>-322.90502000000004</v>
      </c>
      <c r="D67" s="105">
        <v>-1181.73855</v>
      </c>
      <c r="E67" s="1"/>
      <c r="F67" s="1"/>
      <c r="G67" s="1"/>
      <c r="H67" s="1"/>
      <c r="I67" s="1"/>
      <c r="J67" s="1"/>
      <c r="K67" s="1"/>
      <c r="L67" s="1"/>
      <c r="M67" s="1"/>
      <c r="N67" s="1"/>
      <c r="O67" s="1"/>
      <c r="P67" s="1"/>
      <c r="Q67" s="1"/>
      <c r="R67" s="1"/>
      <c r="S67" s="1"/>
    </row>
    <row r="68" spans="1:19">
      <c r="A68" s="17" t="s">
        <v>69</v>
      </c>
      <c r="B68" s="105">
        <v>-457.50506000000001</v>
      </c>
      <c r="C68" s="105">
        <v>-1711.3984800000001</v>
      </c>
      <c r="D68" s="105">
        <v>-2168.9035400000002</v>
      </c>
      <c r="E68" s="1"/>
      <c r="F68" s="1"/>
      <c r="G68" s="1"/>
      <c r="H68" s="1"/>
      <c r="I68" s="1"/>
      <c r="J68" s="1"/>
      <c r="K68" s="1"/>
      <c r="L68" s="1"/>
      <c r="M68" s="1"/>
      <c r="N68" s="1"/>
      <c r="O68" s="1"/>
      <c r="P68" s="1"/>
      <c r="Q68" s="1"/>
      <c r="R68" s="1"/>
      <c r="S68" s="1"/>
    </row>
    <row r="69" spans="1:19">
      <c r="A69" s="15" t="s">
        <v>70</v>
      </c>
      <c r="B69" s="106">
        <v>103009.36940000001</v>
      </c>
      <c r="C69" s="106">
        <v>3502.5858699999999</v>
      </c>
      <c r="D69" s="106">
        <v>106511.95526999999</v>
      </c>
      <c r="E69" s="1"/>
      <c r="F69" s="1"/>
      <c r="G69" s="1"/>
      <c r="H69" s="1"/>
      <c r="I69" s="1"/>
      <c r="J69" s="1"/>
      <c r="K69" s="1"/>
      <c r="L69" s="1"/>
      <c r="M69" s="1"/>
      <c r="N69" s="1"/>
      <c r="O69" s="1"/>
      <c r="P69" s="1"/>
      <c r="Q69" s="1"/>
      <c r="R69" s="1"/>
      <c r="S69" s="1"/>
    </row>
    <row r="70" spans="1:19">
      <c r="A70" s="17" t="s">
        <v>71</v>
      </c>
      <c r="B70" s="105">
        <v>0</v>
      </c>
      <c r="C70" s="105">
        <v>0</v>
      </c>
      <c r="D70" s="105">
        <v>0</v>
      </c>
      <c r="E70" s="1"/>
      <c r="F70" s="1"/>
      <c r="G70" s="1"/>
      <c r="H70" s="1"/>
      <c r="I70" s="1"/>
      <c r="J70" s="1"/>
      <c r="K70" s="1"/>
      <c r="L70" s="1"/>
      <c r="M70" s="1"/>
      <c r="N70" s="1"/>
      <c r="O70" s="1"/>
      <c r="P70" s="1"/>
      <c r="Q70" s="1"/>
      <c r="R70" s="1"/>
      <c r="S70" s="1"/>
    </row>
    <row r="71" spans="1:19">
      <c r="A71" s="17" t="s">
        <v>72</v>
      </c>
      <c r="B71" s="105">
        <v>10438.97351</v>
      </c>
      <c r="C71" s="105">
        <v>558.83964000000003</v>
      </c>
      <c r="D71" s="105">
        <v>10997.81315</v>
      </c>
      <c r="E71" s="1"/>
      <c r="F71" s="1"/>
      <c r="G71" s="1"/>
      <c r="H71" s="1"/>
      <c r="I71" s="1"/>
      <c r="J71" s="1"/>
      <c r="K71" s="1"/>
      <c r="L71" s="1"/>
      <c r="M71" s="1"/>
      <c r="N71" s="1"/>
      <c r="O71" s="1"/>
      <c r="P71" s="1"/>
      <c r="Q71" s="1"/>
      <c r="R71" s="1"/>
      <c r="S71" s="1"/>
    </row>
    <row r="72" spans="1:19">
      <c r="A72" s="17" t="s">
        <v>73</v>
      </c>
      <c r="B72" s="105">
        <v>92570.39589</v>
      </c>
      <c r="C72" s="105">
        <v>2943.7462300000002</v>
      </c>
      <c r="D72" s="105">
        <v>95514.142120000004</v>
      </c>
      <c r="E72" s="1"/>
      <c r="F72" s="1"/>
      <c r="G72" s="1"/>
      <c r="H72" s="1"/>
      <c r="I72" s="1"/>
      <c r="J72" s="1"/>
      <c r="K72" s="1"/>
      <c r="L72" s="1"/>
      <c r="M72" s="1"/>
      <c r="N72" s="1"/>
      <c r="O72" s="1"/>
      <c r="P72" s="1"/>
      <c r="Q72" s="1"/>
      <c r="R72" s="1"/>
      <c r="S72" s="1"/>
    </row>
    <row r="73" spans="1:19">
      <c r="A73" s="17" t="s">
        <v>74</v>
      </c>
      <c r="B73" s="105">
        <v>0</v>
      </c>
      <c r="C73" s="105">
        <v>0</v>
      </c>
      <c r="D73" s="105">
        <v>0</v>
      </c>
      <c r="E73" s="1"/>
      <c r="F73" s="1"/>
      <c r="G73" s="1"/>
      <c r="H73" s="1"/>
      <c r="I73" s="1"/>
      <c r="J73" s="1"/>
      <c r="K73" s="1"/>
      <c r="L73" s="1"/>
      <c r="M73" s="1"/>
      <c r="N73" s="1"/>
      <c r="O73" s="1"/>
      <c r="P73" s="1"/>
      <c r="Q73" s="1"/>
      <c r="R73" s="1"/>
      <c r="S73" s="1"/>
    </row>
    <row r="74" spans="1:19">
      <c r="A74" s="17" t="s">
        <v>75</v>
      </c>
      <c r="B74" s="105">
        <v>0</v>
      </c>
      <c r="C74" s="105">
        <v>0</v>
      </c>
      <c r="D74" s="105">
        <v>0</v>
      </c>
      <c r="E74" s="1"/>
      <c r="F74" s="1"/>
      <c r="G74" s="1"/>
      <c r="H74" s="1"/>
      <c r="I74" s="1"/>
      <c r="J74" s="1"/>
      <c r="K74" s="1"/>
      <c r="L74" s="1"/>
      <c r="M74" s="1"/>
      <c r="N74" s="1"/>
      <c r="O74" s="1"/>
      <c r="P74" s="1"/>
      <c r="Q74" s="1"/>
      <c r="R74" s="1"/>
      <c r="S74" s="1"/>
    </row>
    <row r="75" spans="1:19">
      <c r="A75" s="15" t="s">
        <v>76</v>
      </c>
      <c r="B75" s="106">
        <v>1199.77352</v>
      </c>
      <c r="C75" s="106">
        <v>885.82255000000009</v>
      </c>
      <c r="D75" s="106">
        <v>2085.5960700000001</v>
      </c>
      <c r="E75" s="1"/>
      <c r="F75" s="1"/>
      <c r="G75" s="1"/>
      <c r="H75" s="1"/>
      <c r="I75" s="1"/>
      <c r="J75" s="1"/>
      <c r="K75" s="1"/>
      <c r="L75" s="1"/>
      <c r="M75" s="1"/>
      <c r="N75" s="1"/>
      <c r="O75" s="1"/>
      <c r="P75" s="1"/>
      <c r="Q75" s="1"/>
      <c r="R75" s="1"/>
      <c r="S75" s="1"/>
    </row>
    <row r="76" spans="1:19">
      <c r="A76" s="17" t="s">
        <v>77</v>
      </c>
      <c r="B76" s="105">
        <v>0</v>
      </c>
      <c r="C76" s="105">
        <v>0</v>
      </c>
      <c r="D76" s="105">
        <v>0</v>
      </c>
      <c r="E76" s="1"/>
      <c r="F76" s="1"/>
      <c r="G76" s="1"/>
      <c r="H76" s="1"/>
      <c r="I76" s="1"/>
      <c r="J76" s="1"/>
      <c r="K76" s="1"/>
      <c r="L76" s="1"/>
      <c r="M76" s="1"/>
      <c r="N76" s="1"/>
      <c r="O76" s="1"/>
      <c r="P76" s="1"/>
      <c r="Q76" s="1"/>
      <c r="R76" s="1"/>
      <c r="S76" s="1"/>
    </row>
    <row r="77" spans="1:19">
      <c r="A77" s="17" t="s">
        <v>78</v>
      </c>
      <c r="B77" s="105">
        <v>7252.8507699999991</v>
      </c>
      <c r="C77" s="105">
        <v>5500.9868099999994</v>
      </c>
      <c r="D77" s="105">
        <v>12753.837579999999</v>
      </c>
      <c r="E77" s="1"/>
      <c r="F77" s="1"/>
      <c r="G77" s="1"/>
      <c r="H77" s="1"/>
      <c r="I77" s="1"/>
      <c r="J77" s="1"/>
      <c r="K77" s="1"/>
      <c r="L77" s="1"/>
      <c r="M77" s="1"/>
      <c r="N77" s="1"/>
      <c r="O77" s="1"/>
      <c r="P77" s="1"/>
      <c r="Q77" s="1"/>
      <c r="R77" s="1"/>
      <c r="S77" s="1"/>
    </row>
    <row r="78" spans="1:19">
      <c r="A78" s="17" t="s">
        <v>79</v>
      </c>
      <c r="B78" s="105">
        <v>0</v>
      </c>
      <c r="C78" s="105">
        <v>0</v>
      </c>
      <c r="D78" s="105">
        <v>0</v>
      </c>
      <c r="E78" s="1"/>
      <c r="F78" s="1"/>
      <c r="G78" s="1"/>
      <c r="H78" s="1"/>
      <c r="I78" s="1"/>
      <c r="J78" s="1"/>
      <c r="K78" s="1"/>
      <c r="L78" s="1"/>
      <c r="M78" s="1"/>
      <c r="N78" s="1"/>
      <c r="O78" s="1"/>
      <c r="P78" s="1"/>
      <c r="Q78" s="1"/>
      <c r="R78" s="1"/>
      <c r="S78" s="1"/>
    </row>
    <row r="79" spans="1:19">
      <c r="A79" s="17" t="s">
        <v>80</v>
      </c>
      <c r="B79" s="105">
        <v>50</v>
      </c>
      <c r="C79" s="105">
        <v>0</v>
      </c>
      <c r="D79" s="105">
        <v>50</v>
      </c>
      <c r="E79" s="1"/>
      <c r="F79" s="1"/>
      <c r="G79" s="1"/>
      <c r="H79" s="1"/>
      <c r="I79" s="1"/>
      <c r="J79" s="1"/>
      <c r="K79" s="1"/>
      <c r="L79" s="1"/>
      <c r="M79" s="1"/>
      <c r="N79" s="1"/>
      <c r="O79" s="1"/>
      <c r="P79" s="1"/>
      <c r="Q79" s="1"/>
      <c r="R79" s="1"/>
      <c r="S79" s="1"/>
    </row>
    <row r="80" spans="1:19">
      <c r="A80" s="17" t="s">
        <v>81</v>
      </c>
      <c r="B80" s="105">
        <v>-6103.0772500000003</v>
      </c>
      <c r="C80" s="105">
        <v>-4615.1642599999996</v>
      </c>
      <c r="D80" s="105">
        <v>-10718.24151</v>
      </c>
      <c r="E80" s="1"/>
      <c r="F80" s="1"/>
      <c r="G80" s="1"/>
      <c r="H80" s="1"/>
      <c r="I80" s="1"/>
      <c r="J80" s="1"/>
      <c r="K80" s="1"/>
      <c r="L80" s="1"/>
      <c r="M80" s="1"/>
      <c r="N80" s="1"/>
      <c r="O80" s="1"/>
      <c r="P80" s="1"/>
      <c r="Q80" s="1"/>
      <c r="R80" s="1"/>
      <c r="S80" s="1"/>
    </row>
    <row r="81" spans="1:19">
      <c r="A81" s="15" t="s">
        <v>82</v>
      </c>
      <c r="B81" s="106">
        <v>562401.87447000004</v>
      </c>
      <c r="C81" s="106">
        <v>43248.589509999998</v>
      </c>
      <c r="D81" s="106">
        <v>605650.46398</v>
      </c>
      <c r="E81" s="1"/>
      <c r="F81" s="1"/>
      <c r="G81" s="1"/>
      <c r="H81" s="1"/>
      <c r="I81" s="1"/>
      <c r="J81" s="1"/>
      <c r="K81" s="1"/>
      <c r="L81" s="1"/>
      <c r="M81" s="1"/>
      <c r="N81" s="1"/>
      <c r="O81" s="1"/>
      <c r="P81" s="1"/>
      <c r="Q81" s="1"/>
      <c r="R81" s="1"/>
      <c r="S81" s="1"/>
    </row>
    <row r="82" spans="1:19">
      <c r="A82" s="17" t="s">
        <v>19</v>
      </c>
      <c r="B82" s="105">
        <v>0</v>
      </c>
      <c r="C82" s="105">
        <v>0</v>
      </c>
      <c r="D82" s="105">
        <v>0</v>
      </c>
      <c r="E82" s="1"/>
      <c r="F82" s="1"/>
      <c r="G82" s="1"/>
      <c r="H82" s="1"/>
      <c r="I82" s="1"/>
      <c r="J82" s="1"/>
      <c r="K82" s="1"/>
      <c r="L82" s="1"/>
      <c r="M82" s="1"/>
      <c r="N82" s="1"/>
      <c r="O82" s="1"/>
      <c r="P82" s="1"/>
      <c r="Q82" s="1"/>
      <c r="R82" s="1"/>
      <c r="S82" s="1"/>
    </row>
    <row r="83" spans="1:19">
      <c r="A83" s="17" t="s">
        <v>20</v>
      </c>
      <c r="B83" s="105">
        <v>22392.161210000002</v>
      </c>
      <c r="C83" s="105">
        <v>0</v>
      </c>
      <c r="D83" s="105">
        <v>22392.161210000002</v>
      </c>
      <c r="E83" s="1"/>
      <c r="F83" s="1"/>
      <c r="G83" s="1"/>
      <c r="H83" s="1"/>
      <c r="I83" s="1"/>
      <c r="J83" s="1"/>
      <c r="K83" s="1"/>
      <c r="L83" s="1"/>
      <c r="M83" s="1"/>
      <c r="N83" s="1"/>
      <c r="O83" s="1"/>
      <c r="P83" s="1"/>
      <c r="Q83" s="1"/>
      <c r="R83" s="1"/>
      <c r="S83" s="1"/>
    </row>
    <row r="84" spans="1:19">
      <c r="A84" s="17" t="s">
        <v>21</v>
      </c>
      <c r="B84" s="105">
        <v>13720</v>
      </c>
      <c r="C84" s="105">
        <v>0</v>
      </c>
      <c r="D84" s="105">
        <v>13720</v>
      </c>
      <c r="E84" s="1"/>
      <c r="F84" s="1"/>
      <c r="G84" s="1"/>
      <c r="H84" s="1"/>
      <c r="I84" s="1"/>
      <c r="J84" s="1"/>
      <c r="K84" s="1"/>
      <c r="L84" s="1"/>
      <c r="M84" s="1"/>
      <c r="N84" s="1"/>
      <c r="O84" s="1"/>
      <c r="P84" s="1"/>
      <c r="Q84" s="1"/>
      <c r="R84" s="1"/>
      <c r="S84" s="1"/>
    </row>
    <row r="85" spans="1:19">
      <c r="A85" s="17" t="s">
        <v>22</v>
      </c>
      <c r="B85" s="105">
        <v>0</v>
      </c>
      <c r="C85" s="105">
        <v>0</v>
      </c>
      <c r="D85" s="105">
        <v>0</v>
      </c>
      <c r="E85" s="1"/>
      <c r="F85" s="1"/>
      <c r="G85" s="1"/>
      <c r="H85" s="1"/>
      <c r="I85" s="1"/>
      <c r="J85" s="1"/>
      <c r="K85" s="1"/>
      <c r="L85" s="1"/>
      <c r="M85" s="1"/>
      <c r="N85" s="1"/>
      <c r="O85" s="1"/>
      <c r="P85" s="1"/>
      <c r="Q85" s="1"/>
      <c r="R85" s="1"/>
      <c r="S85" s="1"/>
    </row>
    <row r="86" spans="1:19">
      <c r="A86" s="17" t="s">
        <v>83</v>
      </c>
      <c r="B86" s="105">
        <v>485.54367999999999</v>
      </c>
      <c r="C86" s="105">
        <v>0</v>
      </c>
      <c r="D86" s="105">
        <v>485.54367999999999</v>
      </c>
      <c r="E86" s="1"/>
      <c r="F86" s="1"/>
      <c r="G86" s="1"/>
      <c r="H86" s="1"/>
      <c r="I86" s="1"/>
      <c r="J86" s="1"/>
      <c r="K86" s="1"/>
      <c r="L86" s="1"/>
      <c r="M86" s="1"/>
      <c r="N86" s="1"/>
      <c r="O86" s="1"/>
      <c r="P86" s="1"/>
      <c r="Q86" s="1"/>
      <c r="R86" s="1"/>
      <c r="S86" s="1"/>
    </row>
    <row r="87" spans="1:19">
      <c r="A87" s="17" t="s">
        <v>23</v>
      </c>
      <c r="B87" s="105">
        <v>34980.485509999999</v>
      </c>
      <c r="C87" s="105">
        <v>213.346</v>
      </c>
      <c r="D87" s="105">
        <v>35193.831509999996</v>
      </c>
      <c r="E87" s="1"/>
      <c r="F87" s="1"/>
      <c r="G87" s="1"/>
      <c r="H87" s="1"/>
      <c r="I87" s="1"/>
      <c r="J87" s="1"/>
      <c r="K87" s="1"/>
      <c r="L87" s="1"/>
      <c r="M87" s="1"/>
      <c r="N87" s="1"/>
      <c r="O87" s="1"/>
      <c r="P87" s="1"/>
      <c r="Q87" s="1"/>
      <c r="R87" s="1"/>
      <c r="S87" s="1"/>
    </row>
    <row r="88" spans="1:19">
      <c r="A88" s="17" t="s">
        <v>24</v>
      </c>
      <c r="B88" s="105">
        <v>458477.56082999997</v>
      </c>
      <c r="C88" s="105">
        <v>43189.641530000001</v>
      </c>
      <c r="D88" s="105">
        <v>501667.20236</v>
      </c>
      <c r="E88" s="1"/>
      <c r="F88" s="1"/>
      <c r="G88" s="1"/>
      <c r="H88" s="1"/>
      <c r="I88" s="1"/>
      <c r="J88" s="1"/>
      <c r="K88" s="1"/>
      <c r="L88" s="1"/>
      <c r="M88" s="1"/>
      <c r="N88" s="1"/>
      <c r="O88" s="1"/>
      <c r="P88" s="1"/>
      <c r="Q88" s="1"/>
      <c r="R88" s="1"/>
      <c r="S88" s="1"/>
    </row>
    <row r="89" spans="1:19">
      <c r="A89" s="17" t="s">
        <v>84</v>
      </c>
      <c r="B89" s="105">
        <v>33557.59031</v>
      </c>
      <c r="C89" s="105">
        <v>0</v>
      </c>
      <c r="D89" s="105">
        <v>33557.59031</v>
      </c>
      <c r="E89" s="1"/>
      <c r="F89" s="1"/>
      <c r="G89" s="1"/>
      <c r="H89" s="1"/>
      <c r="I89" s="1"/>
      <c r="J89" s="1"/>
      <c r="K89" s="1"/>
      <c r="L89" s="1"/>
      <c r="M89" s="1"/>
      <c r="N89" s="1"/>
      <c r="O89" s="1"/>
      <c r="P89" s="1"/>
      <c r="Q89" s="1"/>
      <c r="R89" s="1"/>
      <c r="S89" s="1"/>
    </row>
    <row r="90" spans="1:19">
      <c r="A90" s="17" t="s">
        <v>85</v>
      </c>
      <c r="B90" s="105">
        <v>-1211.4670700000001</v>
      </c>
      <c r="C90" s="105">
        <v>-154.39802</v>
      </c>
      <c r="D90" s="105">
        <v>-1365.86509</v>
      </c>
      <c r="E90" s="1"/>
      <c r="F90" s="1"/>
      <c r="G90" s="1"/>
      <c r="H90" s="1"/>
      <c r="I90" s="1"/>
      <c r="J90" s="1"/>
      <c r="K90" s="1"/>
      <c r="L90" s="1"/>
      <c r="M90" s="1"/>
      <c r="N90" s="1"/>
      <c r="O90" s="1"/>
      <c r="P90" s="1"/>
      <c r="Q90" s="1"/>
      <c r="R90" s="1"/>
      <c r="S90" s="1"/>
    </row>
    <row r="91" spans="1:19">
      <c r="A91" s="15" t="s">
        <v>86</v>
      </c>
      <c r="B91" s="106">
        <v>117341.10456000001</v>
      </c>
      <c r="C91" s="106">
        <v>11144.881029999999</v>
      </c>
      <c r="D91" s="106">
        <v>128485.98559</v>
      </c>
      <c r="E91" s="1"/>
      <c r="F91" s="1"/>
      <c r="G91" s="1"/>
      <c r="H91" s="1"/>
      <c r="I91" s="1"/>
      <c r="J91" s="1"/>
      <c r="K91" s="1"/>
      <c r="L91" s="1"/>
      <c r="M91" s="1"/>
      <c r="N91" s="1"/>
      <c r="O91" s="1"/>
      <c r="P91" s="1"/>
      <c r="Q91" s="1"/>
      <c r="R91" s="1"/>
      <c r="S91" s="1"/>
    </row>
    <row r="92" spans="1:19">
      <c r="A92" s="17" t="s">
        <v>87</v>
      </c>
      <c r="B92" s="105">
        <v>23500.36</v>
      </c>
      <c r="C92" s="105">
        <v>3875.84</v>
      </c>
      <c r="D92" s="105">
        <v>27376.2</v>
      </c>
      <c r="E92" s="1"/>
      <c r="F92" s="1"/>
      <c r="G92" s="1"/>
      <c r="H92" s="1"/>
      <c r="I92" s="1"/>
      <c r="J92" s="1"/>
      <c r="K92" s="1"/>
      <c r="L92" s="1"/>
      <c r="M92" s="1"/>
      <c r="N92" s="1"/>
      <c r="O92" s="1"/>
      <c r="P92" s="1"/>
      <c r="Q92" s="1"/>
      <c r="R92" s="1"/>
      <c r="S92" s="1"/>
    </row>
    <row r="93" spans="1:19">
      <c r="A93" s="17" t="s">
        <v>88</v>
      </c>
      <c r="B93" s="105">
        <v>76078.019280000008</v>
      </c>
      <c r="C93" s="105">
        <v>6094.8004099999998</v>
      </c>
      <c r="D93" s="105">
        <v>82172.819690000004</v>
      </c>
      <c r="E93" s="1"/>
      <c r="F93" s="1"/>
      <c r="G93" s="1"/>
      <c r="H93" s="1"/>
      <c r="I93" s="1"/>
      <c r="J93" s="1"/>
      <c r="K93" s="1"/>
      <c r="L93" s="1"/>
      <c r="M93" s="1"/>
      <c r="N93" s="1"/>
      <c r="O93" s="1"/>
      <c r="P93" s="1"/>
      <c r="Q93" s="1"/>
      <c r="R93" s="1"/>
      <c r="S93" s="1"/>
    </row>
    <row r="94" spans="1:19">
      <c r="A94" s="17" t="s">
        <v>89</v>
      </c>
      <c r="B94" s="105">
        <v>5745.1427199999998</v>
      </c>
      <c r="C94" s="105">
        <v>319.67115999999999</v>
      </c>
      <c r="D94" s="105">
        <v>6064.8138799999997</v>
      </c>
      <c r="E94" s="1"/>
      <c r="F94" s="1"/>
      <c r="G94" s="1"/>
      <c r="H94" s="1"/>
      <c r="I94" s="1"/>
      <c r="J94" s="1"/>
      <c r="K94" s="1"/>
      <c r="L94" s="1"/>
      <c r="M94" s="1"/>
      <c r="N94" s="1"/>
      <c r="O94" s="1"/>
      <c r="P94" s="1"/>
      <c r="Q94" s="1"/>
      <c r="R94" s="1"/>
      <c r="S94" s="1"/>
    </row>
    <row r="95" spans="1:19">
      <c r="A95" s="17" t="s">
        <v>90</v>
      </c>
      <c r="B95" s="105">
        <v>3497.6399799999999</v>
      </c>
      <c r="C95" s="105">
        <v>353.39974000000001</v>
      </c>
      <c r="D95" s="105">
        <v>3851.0397200000002</v>
      </c>
      <c r="E95" s="1"/>
      <c r="F95" s="1"/>
      <c r="G95" s="1"/>
      <c r="H95" s="1"/>
      <c r="I95" s="1"/>
      <c r="J95" s="1"/>
      <c r="K95" s="1"/>
      <c r="L95" s="1"/>
      <c r="M95" s="1"/>
      <c r="N95" s="1"/>
      <c r="O95" s="1"/>
      <c r="P95" s="1"/>
      <c r="Q95" s="1"/>
      <c r="R95" s="1"/>
      <c r="S95" s="1"/>
    </row>
    <row r="96" spans="1:19">
      <c r="A96" s="17" t="s">
        <v>91</v>
      </c>
      <c r="B96" s="105">
        <v>6125.6477599999998</v>
      </c>
      <c r="C96" s="105">
        <v>484.65785999999997</v>
      </c>
      <c r="D96" s="105">
        <v>6610.3056200000001</v>
      </c>
      <c r="E96" s="1"/>
      <c r="F96" s="1"/>
      <c r="G96" s="1"/>
      <c r="H96" s="1"/>
      <c r="I96" s="1"/>
      <c r="J96" s="1"/>
      <c r="K96" s="1"/>
      <c r="L96" s="1"/>
      <c r="M96" s="1"/>
      <c r="N96" s="1"/>
      <c r="O96" s="1"/>
      <c r="P96" s="1"/>
      <c r="Q96" s="1"/>
      <c r="R96" s="1"/>
      <c r="S96" s="1"/>
    </row>
    <row r="97" spans="1:19">
      <c r="A97" s="17" t="s">
        <v>92</v>
      </c>
      <c r="B97" s="105">
        <v>1420.6243999999999</v>
      </c>
      <c r="C97" s="105">
        <v>1.2999999999999999E-2</v>
      </c>
      <c r="D97" s="105">
        <v>1420.6373999999998</v>
      </c>
      <c r="E97" s="1"/>
      <c r="F97" s="1"/>
      <c r="G97" s="1"/>
      <c r="H97" s="1"/>
      <c r="I97" s="1"/>
      <c r="J97" s="1"/>
      <c r="K97" s="1"/>
      <c r="L97" s="1"/>
      <c r="M97" s="1"/>
      <c r="N97" s="1"/>
      <c r="O97" s="1"/>
      <c r="P97" s="1"/>
      <c r="Q97" s="1"/>
      <c r="R97" s="1"/>
      <c r="S97" s="1"/>
    </row>
    <row r="98" spans="1:19">
      <c r="A98" s="17" t="s">
        <v>93</v>
      </c>
      <c r="B98" s="105">
        <v>973.67042000000004</v>
      </c>
      <c r="C98" s="105">
        <v>16.498860000000001</v>
      </c>
      <c r="D98" s="105">
        <v>990.16928000000007</v>
      </c>
      <c r="E98" s="1"/>
      <c r="F98" s="1"/>
      <c r="G98" s="1"/>
      <c r="H98" s="1"/>
      <c r="I98" s="1"/>
      <c r="J98" s="1"/>
      <c r="K98" s="1"/>
      <c r="L98" s="1"/>
      <c r="M98" s="1"/>
      <c r="N98" s="1"/>
      <c r="O98" s="1"/>
      <c r="P98" s="1"/>
      <c r="Q98" s="1"/>
      <c r="R98" s="1"/>
      <c r="S98" s="1"/>
    </row>
    <row r="99" spans="1:19">
      <c r="A99" s="17" t="s">
        <v>94</v>
      </c>
      <c r="B99" s="105">
        <v>0</v>
      </c>
      <c r="C99" s="105">
        <v>0</v>
      </c>
      <c r="D99" s="105">
        <v>0</v>
      </c>
      <c r="E99" s="1"/>
      <c r="F99" s="1"/>
      <c r="G99" s="1"/>
      <c r="H99" s="1"/>
      <c r="I99" s="1"/>
      <c r="J99" s="1"/>
      <c r="K99" s="1"/>
      <c r="L99" s="1"/>
      <c r="M99" s="1"/>
      <c r="N99" s="1"/>
      <c r="O99" s="1"/>
      <c r="P99" s="1"/>
      <c r="Q99" s="1"/>
      <c r="R99" s="1"/>
      <c r="S99" s="1"/>
    </row>
    <row r="100" spans="1:19">
      <c r="A100" s="17" t="s">
        <v>95</v>
      </c>
      <c r="B100" s="105">
        <v>0</v>
      </c>
      <c r="C100" s="105">
        <v>0</v>
      </c>
      <c r="D100" s="105">
        <v>0</v>
      </c>
      <c r="E100" s="1"/>
      <c r="F100" s="1"/>
      <c r="G100" s="1"/>
      <c r="H100" s="1"/>
      <c r="I100" s="1"/>
      <c r="J100" s="1"/>
      <c r="K100" s="1"/>
      <c r="L100" s="1"/>
      <c r="M100" s="1"/>
      <c r="N100" s="1"/>
      <c r="O100" s="1"/>
      <c r="P100" s="1"/>
      <c r="Q100" s="1"/>
      <c r="R100" s="1"/>
      <c r="S100" s="1"/>
    </row>
    <row r="101" spans="1:19">
      <c r="A101" s="15" t="s">
        <v>96</v>
      </c>
      <c r="B101" s="106">
        <v>7007.8485999999994</v>
      </c>
      <c r="C101" s="106">
        <v>802.86560999999995</v>
      </c>
      <c r="D101" s="106">
        <v>7810.7142100000001</v>
      </c>
      <c r="E101" s="1"/>
      <c r="F101" s="1"/>
      <c r="G101" s="1"/>
      <c r="H101" s="1"/>
      <c r="I101" s="1"/>
      <c r="J101" s="1"/>
      <c r="K101" s="1"/>
      <c r="L101" s="1"/>
      <c r="M101" s="1"/>
      <c r="N101" s="1"/>
      <c r="O101" s="1"/>
      <c r="P101" s="1"/>
      <c r="Q101" s="1"/>
      <c r="R101" s="1"/>
      <c r="S101" s="1"/>
    </row>
    <row r="102" spans="1:19">
      <c r="A102" s="17" t="s">
        <v>97</v>
      </c>
      <c r="B102" s="105">
        <v>2528.33457</v>
      </c>
      <c r="C102" s="105">
        <v>235.01560999999998</v>
      </c>
      <c r="D102" s="105">
        <v>2763.3501800000004</v>
      </c>
      <c r="E102" s="1"/>
      <c r="F102" s="1"/>
      <c r="G102" s="1"/>
      <c r="H102" s="1"/>
      <c r="I102" s="1"/>
      <c r="J102" s="1"/>
      <c r="K102" s="1"/>
      <c r="L102" s="1"/>
      <c r="M102" s="1"/>
      <c r="N102" s="1"/>
      <c r="O102" s="1"/>
      <c r="P102" s="1"/>
      <c r="Q102" s="1"/>
      <c r="R102" s="1"/>
      <c r="S102" s="1"/>
    </row>
    <row r="103" spans="1:19">
      <c r="A103" s="17" t="s">
        <v>98</v>
      </c>
      <c r="B103" s="105">
        <v>1881.8869499999998</v>
      </c>
      <c r="C103" s="105">
        <v>222.51</v>
      </c>
      <c r="D103" s="105">
        <v>2104.3969500000003</v>
      </c>
      <c r="E103" s="1"/>
      <c r="F103" s="1"/>
      <c r="G103" s="1"/>
      <c r="H103" s="1"/>
      <c r="I103" s="1"/>
      <c r="J103" s="1"/>
      <c r="K103" s="1"/>
      <c r="L103" s="1"/>
      <c r="M103" s="1"/>
      <c r="N103" s="1"/>
      <c r="O103" s="1"/>
      <c r="P103" s="1"/>
      <c r="Q103" s="1"/>
      <c r="R103" s="1"/>
      <c r="S103" s="1"/>
    </row>
    <row r="104" spans="1:19">
      <c r="A104" s="17" t="s">
        <v>99</v>
      </c>
      <c r="B104" s="105">
        <v>707.08657999999991</v>
      </c>
      <c r="C104" s="105">
        <v>0</v>
      </c>
      <c r="D104" s="105">
        <v>707.08657999999991</v>
      </c>
      <c r="E104" s="1"/>
      <c r="F104" s="1"/>
      <c r="G104" s="1"/>
      <c r="H104" s="1"/>
      <c r="I104" s="1"/>
      <c r="J104" s="1"/>
      <c r="K104" s="1"/>
      <c r="L104" s="1"/>
      <c r="M104" s="1"/>
      <c r="N104" s="1"/>
      <c r="O104" s="1"/>
      <c r="P104" s="1"/>
      <c r="Q104" s="1"/>
      <c r="R104" s="1"/>
      <c r="S104" s="1"/>
    </row>
    <row r="105" spans="1:19">
      <c r="A105" s="17" t="s">
        <v>100</v>
      </c>
      <c r="B105" s="105">
        <v>1903.06808</v>
      </c>
      <c r="C105" s="105">
        <v>345.34</v>
      </c>
      <c r="D105" s="105">
        <v>2248.4080800000002</v>
      </c>
      <c r="E105" s="1"/>
      <c r="F105" s="1"/>
      <c r="G105" s="1"/>
      <c r="H105" s="1"/>
      <c r="I105" s="1"/>
      <c r="J105" s="1"/>
      <c r="K105" s="1"/>
      <c r="L105" s="1"/>
      <c r="M105" s="1"/>
      <c r="N105" s="1"/>
      <c r="O105" s="1"/>
      <c r="P105" s="1"/>
      <c r="Q105" s="1"/>
      <c r="R105" s="1"/>
      <c r="S105" s="1"/>
    </row>
    <row r="106" spans="1:19">
      <c r="A106" s="19" t="s">
        <v>101</v>
      </c>
      <c r="B106" s="105">
        <v>-12.52758</v>
      </c>
      <c r="C106" s="105">
        <v>0</v>
      </c>
      <c r="D106" s="105">
        <v>-12.52758</v>
      </c>
      <c r="E106" s="1"/>
      <c r="F106" s="1"/>
      <c r="G106" s="1"/>
      <c r="H106" s="1"/>
      <c r="I106" s="1"/>
      <c r="J106" s="1"/>
      <c r="K106" s="1"/>
      <c r="L106" s="1"/>
      <c r="M106" s="1"/>
      <c r="N106" s="1"/>
      <c r="O106" s="1"/>
      <c r="P106" s="1"/>
      <c r="Q106" s="1"/>
      <c r="R106" s="1"/>
      <c r="S106" s="1"/>
    </row>
    <row r="107" spans="1:19">
      <c r="A107" s="15" t="s">
        <v>102</v>
      </c>
      <c r="B107" s="106">
        <v>0</v>
      </c>
      <c r="C107" s="106">
        <v>0</v>
      </c>
      <c r="D107" s="106">
        <v>0</v>
      </c>
      <c r="E107" s="1"/>
      <c r="F107" s="1"/>
      <c r="G107" s="1"/>
      <c r="H107" s="1"/>
      <c r="I107" s="1"/>
      <c r="J107" s="1"/>
      <c r="K107" s="1"/>
      <c r="L107" s="1"/>
      <c r="M107" s="1"/>
      <c r="N107" s="1"/>
      <c r="O107" s="1"/>
      <c r="P107" s="1"/>
      <c r="Q107" s="1"/>
      <c r="R107" s="1"/>
      <c r="S107" s="1"/>
    </row>
    <row r="108" spans="1:19">
      <c r="A108" s="17" t="s">
        <v>103</v>
      </c>
      <c r="B108" s="105">
        <v>0</v>
      </c>
      <c r="C108" s="105">
        <v>0</v>
      </c>
      <c r="D108" s="105">
        <v>0</v>
      </c>
      <c r="E108" s="1"/>
      <c r="F108" s="1"/>
      <c r="G108" s="1"/>
      <c r="H108" s="1"/>
      <c r="I108" s="1"/>
      <c r="J108" s="1"/>
      <c r="K108" s="1"/>
      <c r="L108" s="1"/>
      <c r="M108" s="1"/>
      <c r="N108" s="1"/>
      <c r="O108" s="1"/>
      <c r="P108" s="1"/>
      <c r="Q108" s="1"/>
      <c r="R108" s="1"/>
      <c r="S108" s="1"/>
    </row>
    <row r="109" spans="1:19">
      <c r="A109" s="17" t="s">
        <v>104</v>
      </c>
      <c r="B109" s="105">
        <v>0</v>
      </c>
      <c r="C109" s="105">
        <v>0</v>
      </c>
      <c r="D109" s="105">
        <v>0</v>
      </c>
      <c r="E109" s="1"/>
      <c r="F109" s="1"/>
      <c r="G109" s="1"/>
      <c r="H109" s="1"/>
      <c r="I109" s="1"/>
      <c r="J109" s="1"/>
      <c r="K109" s="1"/>
      <c r="L109" s="1"/>
      <c r="M109" s="1"/>
      <c r="N109" s="1"/>
      <c r="O109" s="1"/>
      <c r="P109" s="1"/>
      <c r="Q109" s="1"/>
      <c r="R109" s="1"/>
      <c r="S109" s="1"/>
    </row>
    <row r="110" spans="1:19">
      <c r="A110" s="17" t="s">
        <v>105</v>
      </c>
      <c r="B110" s="105">
        <v>0</v>
      </c>
      <c r="C110" s="105">
        <v>0</v>
      </c>
      <c r="D110" s="105">
        <v>0</v>
      </c>
      <c r="E110" s="1"/>
      <c r="F110" s="1"/>
      <c r="G110" s="1"/>
      <c r="H110" s="1"/>
      <c r="I110" s="1"/>
      <c r="J110" s="1"/>
      <c r="K110" s="1"/>
      <c r="L110" s="1"/>
      <c r="M110" s="1"/>
      <c r="N110" s="1"/>
      <c r="O110" s="1"/>
      <c r="P110" s="1"/>
      <c r="Q110" s="1"/>
      <c r="R110" s="1"/>
      <c r="S110" s="1"/>
    </row>
    <row r="111" spans="1:19">
      <c r="A111" s="17" t="s">
        <v>106</v>
      </c>
      <c r="B111" s="105">
        <v>0</v>
      </c>
      <c r="C111" s="105">
        <v>0</v>
      </c>
      <c r="D111" s="105">
        <v>0</v>
      </c>
      <c r="E111" s="1"/>
      <c r="F111" s="1"/>
      <c r="G111" s="1"/>
      <c r="H111" s="1"/>
      <c r="I111" s="1"/>
      <c r="J111" s="1"/>
      <c r="K111" s="1"/>
      <c r="L111" s="1"/>
      <c r="M111" s="1"/>
      <c r="N111" s="1"/>
      <c r="O111" s="1"/>
      <c r="P111" s="1"/>
      <c r="Q111" s="1"/>
      <c r="R111" s="1"/>
      <c r="S111" s="1"/>
    </row>
    <row r="112" spans="1:19">
      <c r="A112" s="17" t="s">
        <v>107</v>
      </c>
      <c r="B112" s="105">
        <v>0</v>
      </c>
      <c r="C112" s="105">
        <v>0</v>
      </c>
      <c r="D112" s="105">
        <v>0</v>
      </c>
      <c r="E112" s="1"/>
      <c r="F112" s="1"/>
      <c r="G112" s="1"/>
      <c r="H112" s="1"/>
      <c r="I112" s="1"/>
      <c r="J112" s="1"/>
      <c r="K112" s="1"/>
      <c r="L112" s="1"/>
      <c r="M112" s="1"/>
      <c r="N112" s="1"/>
      <c r="O112" s="1"/>
      <c r="P112" s="1"/>
      <c r="Q112" s="1"/>
      <c r="R112" s="1"/>
      <c r="S112" s="1"/>
    </row>
    <row r="113" spans="1:19">
      <c r="A113" s="19" t="s">
        <v>108</v>
      </c>
      <c r="B113" s="105">
        <v>0</v>
      </c>
      <c r="C113" s="105">
        <v>0</v>
      </c>
      <c r="D113" s="105">
        <v>0</v>
      </c>
      <c r="E113" s="1"/>
      <c r="F113" s="1"/>
      <c r="G113" s="1"/>
      <c r="H113" s="1"/>
      <c r="I113" s="1"/>
      <c r="J113" s="1"/>
      <c r="K113" s="1"/>
      <c r="L113" s="1"/>
      <c r="M113" s="1"/>
      <c r="N113" s="1"/>
      <c r="O113" s="1"/>
      <c r="P113" s="1"/>
      <c r="Q113" s="1"/>
      <c r="R113" s="1"/>
      <c r="S113" s="1"/>
    </row>
    <row r="114" spans="1:19">
      <c r="A114" s="15" t="s">
        <v>109</v>
      </c>
      <c r="B114" s="106">
        <v>5166935.03462</v>
      </c>
      <c r="C114" s="106">
        <v>590644.53700999997</v>
      </c>
      <c r="D114" s="106">
        <v>5757579.5716300001</v>
      </c>
      <c r="E114" s="1"/>
      <c r="F114" s="1"/>
      <c r="G114" s="1"/>
      <c r="H114" s="1"/>
      <c r="I114" s="1"/>
      <c r="J114" s="1"/>
      <c r="K114" s="1"/>
      <c r="L114" s="1"/>
      <c r="M114" s="1"/>
      <c r="N114" s="1"/>
      <c r="O114" s="1"/>
      <c r="P114" s="1"/>
      <c r="Q114" s="1"/>
      <c r="R114" s="1"/>
      <c r="S114" s="1"/>
    </row>
    <row r="115" spans="1:19">
      <c r="A115" s="15" t="s">
        <v>110</v>
      </c>
      <c r="B115" s="106">
        <v>3507646.30688</v>
      </c>
      <c r="C115" s="106">
        <v>457072.04427999997</v>
      </c>
      <c r="D115" s="106">
        <v>3964718.3511600001</v>
      </c>
      <c r="E115" s="1"/>
      <c r="F115" s="1"/>
      <c r="G115" s="1"/>
      <c r="H115" s="1"/>
      <c r="I115" s="1"/>
      <c r="J115" s="1"/>
      <c r="K115" s="1"/>
      <c r="L115" s="1"/>
      <c r="M115" s="1"/>
      <c r="N115" s="1"/>
      <c r="O115" s="1"/>
      <c r="P115" s="1"/>
      <c r="Q115" s="1"/>
      <c r="R115" s="1"/>
      <c r="S115" s="1"/>
    </row>
    <row r="116" spans="1:19">
      <c r="A116" s="17" t="s">
        <v>111</v>
      </c>
      <c r="B116" s="105">
        <v>90668.129910000003</v>
      </c>
      <c r="C116" s="105">
        <v>8408.5293499999989</v>
      </c>
      <c r="D116" s="105">
        <v>99076.65926</v>
      </c>
      <c r="E116" s="1"/>
      <c r="F116" s="1"/>
      <c r="G116" s="1"/>
      <c r="H116" s="1"/>
      <c r="I116" s="1"/>
      <c r="J116" s="1"/>
      <c r="K116" s="1"/>
      <c r="L116" s="1"/>
      <c r="M116" s="1"/>
      <c r="N116" s="1"/>
      <c r="O116" s="1"/>
      <c r="P116" s="1"/>
      <c r="Q116" s="1"/>
      <c r="R116" s="1"/>
      <c r="S116" s="1"/>
    </row>
    <row r="117" spans="1:19">
      <c r="A117" s="17" t="s">
        <v>112</v>
      </c>
      <c r="B117" s="105">
        <v>89550.717720000001</v>
      </c>
      <c r="C117" s="105">
        <v>8391.7757100000017</v>
      </c>
      <c r="D117" s="105">
        <v>97942.493430000002</v>
      </c>
      <c r="E117" s="1"/>
      <c r="F117" s="1"/>
      <c r="G117" s="1"/>
      <c r="H117" s="1"/>
      <c r="I117" s="1"/>
      <c r="J117" s="1"/>
      <c r="K117" s="1"/>
      <c r="L117" s="1"/>
      <c r="M117" s="1"/>
      <c r="N117" s="1"/>
      <c r="O117" s="1"/>
      <c r="P117" s="1"/>
      <c r="Q117" s="1"/>
      <c r="R117" s="1"/>
      <c r="S117" s="1"/>
    </row>
    <row r="118" spans="1:19">
      <c r="A118" s="17" t="s">
        <v>113</v>
      </c>
      <c r="B118" s="105">
        <v>1117.41219</v>
      </c>
      <c r="C118" s="105">
        <v>16.753640000000001</v>
      </c>
      <c r="D118" s="105">
        <v>1134.1658300000001</v>
      </c>
      <c r="E118" s="1"/>
      <c r="F118" s="1"/>
      <c r="G118" s="1"/>
      <c r="H118" s="1"/>
      <c r="I118" s="1"/>
      <c r="J118" s="1"/>
      <c r="K118" s="1"/>
      <c r="L118" s="1"/>
      <c r="M118" s="1"/>
      <c r="N118" s="1"/>
      <c r="O118" s="1"/>
      <c r="P118" s="1"/>
      <c r="Q118" s="1"/>
      <c r="R118" s="1"/>
      <c r="S118" s="1"/>
    </row>
    <row r="119" spans="1:19">
      <c r="A119" s="17" t="s">
        <v>114</v>
      </c>
      <c r="B119" s="105">
        <v>785885.97247000004</v>
      </c>
      <c r="C119" s="105">
        <v>160233.00443999999</v>
      </c>
      <c r="D119" s="105">
        <v>946118.97690999997</v>
      </c>
      <c r="E119" s="1"/>
      <c r="F119" s="1"/>
      <c r="G119" s="1"/>
      <c r="H119" s="1"/>
      <c r="I119" s="1"/>
      <c r="J119" s="1"/>
      <c r="K119" s="1"/>
      <c r="L119" s="1"/>
      <c r="M119" s="1"/>
      <c r="N119" s="1"/>
      <c r="O119" s="1"/>
      <c r="P119" s="1"/>
      <c r="Q119" s="1"/>
      <c r="R119" s="1"/>
      <c r="S119" s="1"/>
    </row>
    <row r="120" spans="1:19">
      <c r="A120" s="17" t="s">
        <v>115</v>
      </c>
      <c r="B120" s="105">
        <v>26.342200000000002</v>
      </c>
      <c r="C120" s="105">
        <v>0</v>
      </c>
      <c r="D120" s="105">
        <v>26.342200000000002</v>
      </c>
      <c r="E120" s="1"/>
      <c r="F120" s="1"/>
      <c r="G120" s="1"/>
      <c r="H120" s="1"/>
      <c r="I120" s="1"/>
      <c r="J120" s="1"/>
      <c r="K120" s="1"/>
      <c r="L120" s="1"/>
      <c r="M120" s="1"/>
      <c r="N120" s="1"/>
      <c r="O120" s="1"/>
      <c r="P120" s="1"/>
      <c r="Q120" s="1"/>
      <c r="R120" s="1"/>
      <c r="S120" s="1"/>
    </row>
    <row r="121" spans="1:19">
      <c r="A121" s="18" t="s">
        <v>116</v>
      </c>
      <c r="B121" s="105">
        <v>22.174220000000002</v>
      </c>
      <c r="C121" s="105">
        <v>0</v>
      </c>
      <c r="D121" s="105">
        <v>22.174220000000002</v>
      </c>
      <c r="E121" s="1"/>
      <c r="F121" s="1"/>
      <c r="G121" s="1"/>
      <c r="H121" s="1"/>
      <c r="I121" s="1"/>
      <c r="J121" s="1"/>
      <c r="K121" s="1"/>
      <c r="L121" s="1"/>
      <c r="M121" s="1"/>
      <c r="N121" s="1"/>
      <c r="O121" s="1"/>
      <c r="P121" s="1"/>
      <c r="Q121" s="1"/>
      <c r="R121" s="1"/>
      <c r="S121" s="1"/>
    </row>
    <row r="122" spans="1:19">
      <c r="A122" s="19" t="s">
        <v>117</v>
      </c>
      <c r="B122" s="105">
        <v>4.1679799999999991</v>
      </c>
      <c r="C122" s="105">
        <v>0</v>
      </c>
      <c r="D122" s="105">
        <v>4.1679799999999991</v>
      </c>
      <c r="E122" s="1"/>
      <c r="F122" s="1"/>
      <c r="G122" s="1"/>
      <c r="H122" s="1"/>
      <c r="I122" s="1"/>
      <c r="J122" s="1"/>
      <c r="K122" s="1"/>
      <c r="L122" s="1"/>
      <c r="M122" s="1"/>
      <c r="N122" s="1"/>
      <c r="O122" s="1"/>
      <c r="P122" s="1"/>
      <c r="Q122" s="1"/>
      <c r="R122" s="1"/>
      <c r="S122" s="1"/>
    </row>
    <row r="123" spans="1:19">
      <c r="A123" s="19" t="s">
        <v>118</v>
      </c>
      <c r="B123" s="105">
        <v>0</v>
      </c>
      <c r="C123" s="105">
        <v>0</v>
      </c>
      <c r="D123" s="105">
        <v>0</v>
      </c>
      <c r="E123" s="1"/>
      <c r="F123" s="1"/>
      <c r="G123" s="1"/>
      <c r="H123" s="1"/>
      <c r="I123" s="1"/>
      <c r="J123" s="1"/>
      <c r="K123" s="1"/>
      <c r="L123" s="1"/>
      <c r="M123" s="1"/>
      <c r="N123" s="1"/>
      <c r="O123" s="1"/>
      <c r="P123" s="1"/>
      <c r="Q123" s="1"/>
      <c r="R123" s="1"/>
      <c r="S123" s="1"/>
    </row>
    <row r="124" spans="1:19">
      <c r="A124" s="19" t="s">
        <v>119</v>
      </c>
      <c r="B124" s="105">
        <v>0</v>
      </c>
      <c r="C124" s="105">
        <v>0</v>
      </c>
      <c r="D124" s="105">
        <v>0</v>
      </c>
      <c r="E124" s="1"/>
      <c r="F124" s="1"/>
      <c r="G124" s="1"/>
      <c r="H124" s="1"/>
      <c r="I124" s="1"/>
      <c r="J124" s="1"/>
      <c r="K124" s="1"/>
      <c r="L124" s="1"/>
      <c r="M124" s="1"/>
      <c r="N124" s="1"/>
      <c r="O124" s="1"/>
      <c r="P124" s="1"/>
      <c r="Q124" s="1"/>
      <c r="R124" s="1"/>
      <c r="S124" s="1"/>
    </row>
    <row r="125" spans="1:19">
      <c r="A125" s="19" t="s">
        <v>120</v>
      </c>
      <c r="B125" s="105">
        <v>0</v>
      </c>
      <c r="C125" s="105">
        <v>0</v>
      </c>
      <c r="D125" s="105">
        <v>0</v>
      </c>
      <c r="E125" s="1"/>
      <c r="F125" s="1"/>
      <c r="G125" s="1"/>
      <c r="H125" s="1"/>
      <c r="I125" s="1"/>
      <c r="J125" s="1"/>
      <c r="K125" s="1"/>
      <c r="L125" s="1"/>
      <c r="M125" s="1"/>
      <c r="N125" s="1"/>
      <c r="O125" s="1"/>
      <c r="P125" s="1"/>
      <c r="Q125" s="1"/>
      <c r="R125" s="1"/>
      <c r="S125" s="1"/>
    </row>
    <row r="126" spans="1:19">
      <c r="A126" s="19" t="s">
        <v>121</v>
      </c>
      <c r="B126" s="105">
        <v>0</v>
      </c>
      <c r="C126" s="105">
        <v>0</v>
      </c>
      <c r="D126" s="105">
        <v>0</v>
      </c>
      <c r="E126" s="1"/>
      <c r="F126" s="1"/>
      <c r="G126" s="1"/>
      <c r="H126" s="1"/>
      <c r="I126" s="1"/>
      <c r="J126" s="1"/>
      <c r="K126" s="1"/>
      <c r="L126" s="1"/>
      <c r="M126" s="1"/>
      <c r="N126" s="1"/>
      <c r="O126" s="1"/>
      <c r="P126" s="1"/>
      <c r="Q126" s="1"/>
      <c r="R126" s="1"/>
      <c r="S126" s="1"/>
    </row>
    <row r="127" spans="1:19">
      <c r="A127" s="20" t="s">
        <v>122</v>
      </c>
      <c r="B127" s="105">
        <v>0</v>
      </c>
      <c r="C127" s="105">
        <v>0</v>
      </c>
      <c r="D127" s="105">
        <v>0</v>
      </c>
      <c r="E127" s="1"/>
      <c r="F127" s="1"/>
      <c r="G127" s="1"/>
      <c r="H127" s="1"/>
      <c r="I127" s="1"/>
      <c r="J127" s="1"/>
      <c r="K127" s="1"/>
      <c r="L127" s="1"/>
      <c r="M127" s="1"/>
      <c r="N127" s="1"/>
      <c r="O127" s="1"/>
      <c r="P127" s="1"/>
      <c r="Q127" s="1"/>
      <c r="R127" s="1"/>
      <c r="S127" s="1"/>
    </row>
    <row r="128" spans="1:19">
      <c r="A128" s="21" t="s">
        <v>123</v>
      </c>
      <c r="B128" s="105">
        <v>0</v>
      </c>
      <c r="C128" s="105">
        <v>0</v>
      </c>
      <c r="D128" s="105">
        <v>0</v>
      </c>
      <c r="E128" s="1"/>
      <c r="F128" s="1"/>
      <c r="G128" s="1"/>
      <c r="H128" s="1"/>
      <c r="I128" s="1"/>
      <c r="J128" s="1"/>
      <c r="K128" s="1"/>
      <c r="L128" s="1"/>
      <c r="M128" s="1"/>
      <c r="N128" s="1"/>
      <c r="O128" s="1"/>
      <c r="P128" s="1"/>
      <c r="Q128" s="1"/>
      <c r="R128" s="1"/>
      <c r="S128" s="1"/>
    </row>
    <row r="129" spans="1:19">
      <c r="A129" s="22" t="s">
        <v>124</v>
      </c>
      <c r="B129" s="105">
        <v>17931.728660000001</v>
      </c>
      <c r="C129" s="105">
        <v>34370.519610000003</v>
      </c>
      <c r="D129" s="105">
        <v>52302.248270000004</v>
      </c>
      <c r="E129" s="1"/>
      <c r="F129" s="1"/>
      <c r="G129" s="1"/>
      <c r="H129" s="1"/>
      <c r="I129" s="1"/>
      <c r="J129" s="1"/>
      <c r="K129" s="1"/>
      <c r="L129" s="1"/>
      <c r="M129" s="1"/>
      <c r="N129" s="1"/>
      <c r="O129" s="1"/>
      <c r="P129" s="1"/>
      <c r="Q129" s="1"/>
      <c r="R129" s="1"/>
      <c r="S129" s="1"/>
    </row>
    <row r="130" spans="1:19">
      <c r="A130" s="17" t="s">
        <v>125</v>
      </c>
      <c r="B130" s="105">
        <v>2347080.8107800004</v>
      </c>
      <c r="C130" s="105">
        <v>232913.31385000001</v>
      </c>
      <c r="D130" s="105">
        <v>2579994.12463</v>
      </c>
      <c r="E130" s="1"/>
      <c r="F130" s="1"/>
      <c r="G130" s="1"/>
      <c r="H130" s="1"/>
      <c r="I130" s="1"/>
      <c r="J130" s="1"/>
      <c r="K130" s="1"/>
      <c r="L130" s="1"/>
      <c r="M130" s="1"/>
      <c r="N130" s="1"/>
      <c r="O130" s="1"/>
      <c r="P130" s="1"/>
      <c r="Q130" s="1"/>
      <c r="R130" s="1"/>
      <c r="S130" s="1"/>
    </row>
    <row r="131" spans="1:19">
      <c r="A131" s="17" t="s">
        <v>126</v>
      </c>
      <c r="B131" s="105">
        <v>266053.32286000001</v>
      </c>
      <c r="C131" s="105">
        <v>21146.677030000003</v>
      </c>
      <c r="D131" s="105">
        <v>287199.99988999998</v>
      </c>
      <c r="E131" s="1"/>
      <c r="F131" s="1"/>
      <c r="G131" s="1"/>
      <c r="H131" s="1"/>
      <c r="I131" s="1"/>
      <c r="J131" s="1"/>
      <c r="K131" s="1"/>
      <c r="L131" s="1"/>
      <c r="M131" s="1"/>
      <c r="N131" s="1"/>
      <c r="O131" s="1"/>
      <c r="P131" s="1"/>
      <c r="Q131" s="1"/>
      <c r="R131" s="1"/>
      <c r="S131" s="1"/>
    </row>
    <row r="132" spans="1:19">
      <c r="A132" s="15" t="s">
        <v>127</v>
      </c>
      <c r="B132" s="106">
        <v>2.2223999999999999</v>
      </c>
      <c r="C132" s="106">
        <v>0</v>
      </c>
      <c r="D132" s="106">
        <v>2.2223999999999999</v>
      </c>
      <c r="E132" s="1"/>
      <c r="F132" s="1"/>
      <c r="G132" s="1"/>
      <c r="H132" s="1"/>
      <c r="I132" s="1"/>
      <c r="J132" s="1"/>
      <c r="K132" s="1"/>
      <c r="L132" s="1"/>
      <c r="M132" s="1"/>
      <c r="N132" s="1"/>
      <c r="O132" s="1"/>
      <c r="P132" s="1"/>
      <c r="Q132" s="1"/>
      <c r="R132" s="1"/>
      <c r="S132" s="1"/>
    </row>
    <row r="133" spans="1:19">
      <c r="A133" s="15" t="s">
        <v>128</v>
      </c>
      <c r="B133" s="106">
        <v>191175.41450000001</v>
      </c>
      <c r="C133" s="106">
        <v>46479.40307</v>
      </c>
      <c r="D133" s="106">
        <v>237654.81756999998</v>
      </c>
      <c r="E133" s="1"/>
      <c r="F133" s="1"/>
      <c r="G133" s="1"/>
      <c r="H133" s="1"/>
      <c r="I133" s="1"/>
      <c r="J133" s="1"/>
      <c r="K133" s="1"/>
      <c r="L133" s="1"/>
      <c r="M133" s="1"/>
      <c r="N133" s="1"/>
      <c r="O133" s="1"/>
      <c r="P133" s="1"/>
      <c r="Q133" s="1"/>
      <c r="R133" s="1"/>
      <c r="S133" s="1"/>
    </row>
    <row r="134" spans="1:19">
      <c r="A134" s="17" t="s">
        <v>129</v>
      </c>
      <c r="B134" s="105">
        <v>0</v>
      </c>
      <c r="C134" s="105">
        <v>0</v>
      </c>
      <c r="D134" s="105">
        <v>0</v>
      </c>
      <c r="E134" s="1"/>
      <c r="F134" s="1"/>
      <c r="G134" s="1"/>
      <c r="H134" s="1"/>
      <c r="I134" s="1"/>
      <c r="J134" s="1"/>
      <c r="K134" s="1"/>
      <c r="L134" s="1"/>
      <c r="M134" s="1"/>
      <c r="N134" s="1"/>
      <c r="O134" s="1"/>
      <c r="P134" s="1"/>
      <c r="Q134" s="1"/>
      <c r="R134" s="1"/>
      <c r="S134" s="1"/>
    </row>
    <row r="135" spans="1:19">
      <c r="A135" s="17" t="s">
        <v>130</v>
      </c>
      <c r="B135" s="105">
        <v>191175.41450000001</v>
      </c>
      <c r="C135" s="105">
        <v>64.738759999999999</v>
      </c>
      <c r="D135" s="105">
        <v>191240.15325999999</v>
      </c>
      <c r="E135" s="1"/>
      <c r="F135" s="1"/>
      <c r="G135" s="1"/>
      <c r="H135" s="1"/>
      <c r="I135" s="1"/>
      <c r="J135" s="1"/>
      <c r="K135" s="1"/>
      <c r="L135" s="1"/>
      <c r="M135" s="1"/>
      <c r="N135" s="1"/>
      <c r="O135" s="1"/>
      <c r="P135" s="1"/>
      <c r="Q135" s="1"/>
      <c r="R135" s="1"/>
      <c r="S135" s="1"/>
    </row>
    <row r="136" spans="1:19">
      <c r="A136" s="17" t="s">
        <v>131</v>
      </c>
      <c r="B136" s="105">
        <v>0</v>
      </c>
      <c r="C136" s="105">
        <v>0</v>
      </c>
      <c r="D136" s="105">
        <v>0</v>
      </c>
      <c r="E136" s="1"/>
      <c r="F136" s="1"/>
      <c r="G136" s="1"/>
      <c r="H136" s="1"/>
      <c r="I136" s="1"/>
      <c r="J136" s="1"/>
      <c r="K136" s="1"/>
      <c r="L136" s="1"/>
      <c r="M136" s="1"/>
      <c r="N136" s="1"/>
      <c r="O136" s="1"/>
      <c r="P136" s="1"/>
      <c r="Q136" s="1"/>
      <c r="R136" s="1"/>
      <c r="S136" s="1"/>
    </row>
    <row r="137" spans="1:19">
      <c r="A137" s="17" t="s">
        <v>132</v>
      </c>
      <c r="B137" s="105">
        <v>0</v>
      </c>
      <c r="C137" s="105">
        <v>0</v>
      </c>
      <c r="D137" s="105">
        <v>0</v>
      </c>
      <c r="E137" s="1"/>
      <c r="F137" s="1"/>
      <c r="G137" s="1"/>
      <c r="H137" s="1"/>
      <c r="I137" s="1"/>
      <c r="J137" s="1"/>
      <c r="K137" s="1"/>
      <c r="L137" s="1"/>
      <c r="M137" s="1"/>
      <c r="N137" s="1"/>
      <c r="O137" s="1"/>
      <c r="P137" s="1"/>
      <c r="Q137" s="1"/>
      <c r="R137" s="1"/>
      <c r="S137" s="1"/>
    </row>
    <row r="138" spans="1:19">
      <c r="A138" s="17" t="s">
        <v>133</v>
      </c>
      <c r="B138" s="105">
        <v>0</v>
      </c>
      <c r="C138" s="105">
        <v>40000</v>
      </c>
      <c r="D138" s="105">
        <v>40000</v>
      </c>
      <c r="E138" s="1"/>
      <c r="F138" s="1"/>
      <c r="G138" s="1"/>
      <c r="H138" s="1"/>
      <c r="I138" s="1"/>
      <c r="J138" s="1"/>
      <c r="K138" s="1"/>
      <c r="L138" s="1"/>
      <c r="M138" s="1"/>
      <c r="N138" s="1"/>
      <c r="O138" s="1"/>
      <c r="P138" s="1"/>
      <c r="Q138" s="1"/>
      <c r="R138" s="1"/>
      <c r="S138" s="1"/>
    </row>
    <row r="139" spans="1:19">
      <c r="A139" s="17" t="s">
        <v>134</v>
      </c>
      <c r="B139" s="105">
        <v>0</v>
      </c>
      <c r="C139" s="105">
        <v>6414.6643099999992</v>
      </c>
      <c r="D139" s="105">
        <v>6414.6643099999992</v>
      </c>
      <c r="E139" s="1"/>
      <c r="F139" s="1"/>
      <c r="G139" s="1"/>
      <c r="H139" s="1"/>
      <c r="I139" s="1"/>
      <c r="J139" s="1"/>
      <c r="K139" s="1"/>
      <c r="L139" s="1"/>
      <c r="M139" s="1"/>
      <c r="N139" s="1"/>
      <c r="O139" s="1"/>
      <c r="P139" s="1"/>
      <c r="Q139" s="1"/>
      <c r="R139" s="1"/>
      <c r="S139" s="1"/>
    </row>
    <row r="140" spans="1:19">
      <c r="A140" s="15" t="s">
        <v>135</v>
      </c>
      <c r="B140" s="106">
        <v>1119216.8904800001</v>
      </c>
      <c r="C140" s="106">
        <v>73349.819400000008</v>
      </c>
      <c r="D140" s="106">
        <v>1192566.7098800002</v>
      </c>
      <c r="E140" s="1"/>
      <c r="F140" s="1"/>
      <c r="G140" s="1"/>
      <c r="H140" s="1"/>
      <c r="I140" s="1"/>
      <c r="J140" s="1"/>
      <c r="K140" s="1"/>
      <c r="L140" s="1"/>
      <c r="M140" s="1"/>
      <c r="N140" s="1"/>
      <c r="O140" s="1"/>
      <c r="P140" s="1"/>
      <c r="Q140" s="1"/>
      <c r="R140" s="1"/>
      <c r="S140" s="1"/>
    </row>
    <row r="141" spans="1:19">
      <c r="A141" s="17" t="s">
        <v>136</v>
      </c>
      <c r="B141" s="105">
        <v>6448.4638399999994</v>
      </c>
      <c r="C141" s="105">
        <v>2.0262699999999998</v>
      </c>
      <c r="D141" s="105">
        <v>6450.4901100000006</v>
      </c>
      <c r="E141" s="1"/>
      <c r="F141" s="1"/>
      <c r="G141" s="1"/>
      <c r="H141" s="1"/>
      <c r="I141" s="1"/>
      <c r="J141" s="1"/>
      <c r="K141" s="1"/>
      <c r="L141" s="1"/>
      <c r="M141" s="1"/>
      <c r="N141" s="1"/>
      <c r="O141" s="1"/>
      <c r="P141" s="1"/>
      <c r="Q141" s="1"/>
      <c r="R141" s="1"/>
      <c r="S141" s="1"/>
    </row>
    <row r="142" spans="1:19">
      <c r="A142" s="17" t="s">
        <v>137</v>
      </c>
      <c r="B142" s="105">
        <v>284843.25708000001</v>
      </c>
      <c r="C142" s="105">
        <v>42000</v>
      </c>
      <c r="D142" s="105">
        <v>326843.25708000001</v>
      </c>
      <c r="E142" s="1"/>
      <c r="F142" s="1"/>
      <c r="G142" s="1"/>
      <c r="H142" s="1"/>
      <c r="I142" s="1"/>
      <c r="J142" s="1"/>
      <c r="K142" s="1"/>
      <c r="L142" s="1"/>
      <c r="M142" s="1"/>
      <c r="N142" s="1"/>
      <c r="O142" s="1"/>
      <c r="P142" s="1"/>
      <c r="Q142" s="1"/>
      <c r="R142" s="1"/>
      <c r="S142" s="1"/>
    </row>
    <row r="143" spans="1:19">
      <c r="A143" s="17" t="s">
        <v>138</v>
      </c>
      <c r="B143" s="105">
        <v>0</v>
      </c>
      <c r="C143" s="105">
        <v>0</v>
      </c>
      <c r="D143" s="105">
        <v>0</v>
      </c>
      <c r="E143" s="1"/>
      <c r="F143" s="1"/>
      <c r="G143" s="1"/>
      <c r="H143" s="1"/>
      <c r="I143" s="1"/>
      <c r="J143" s="1"/>
      <c r="K143" s="1"/>
      <c r="L143" s="1"/>
      <c r="M143" s="1"/>
      <c r="N143" s="1"/>
      <c r="O143" s="1"/>
      <c r="P143" s="1"/>
      <c r="Q143" s="1"/>
      <c r="R143" s="1"/>
      <c r="S143" s="1"/>
    </row>
    <row r="144" spans="1:19">
      <c r="A144" s="17" t="s">
        <v>139</v>
      </c>
      <c r="B144" s="105">
        <v>115145.43257999999</v>
      </c>
      <c r="C144" s="105">
        <v>15485.226560000001</v>
      </c>
      <c r="D144" s="105">
        <v>130630.65914</v>
      </c>
      <c r="E144" s="1"/>
      <c r="F144" s="1"/>
      <c r="G144" s="1"/>
      <c r="H144" s="1"/>
      <c r="I144" s="1"/>
      <c r="J144" s="1"/>
      <c r="K144" s="1"/>
      <c r="L144" s="1"/>
      <c r="M144" s="1"/>
      <c r="N144" s="1"/>
      <c r="O144" s="1"/>
      <c r="P144" s="1"/>
      <c r="Q144" s="1"/>
      <c r="R144" s="1"/>
      <c r="S144" s="1"/>
    </row>
    <row r="145" spans="1:19">
      <c r="A145" s="11" t="s">
        <v>140</v>
      </c>
      <c r="B145" s="105">
        <v>609862.56294000009</v>
      </c>
      <c r="C145" s="105">
        <v>7209.8626299999996</v>
      </c>
      <c r="D145" s="105">
        <v>617072.42557000008</v>
      </c>
      <c r="E145" s="1"/>
      <c r="F145" s="1"/>
      <c r="G145" s="1"/>
      <c r="H145" s="1"/>
      <c r="I145" s="1"/>
      <c r="J145" s="1"/>
      <c r="K145" s="1"/>
      <c r="L145" s="1"/>
      <c r="M145" s="1"/>
      <c r="N145" s="1"/>
      <c r="O145" s="1"/>
      <c r="P145" s="1"/>
      <c r="Q145" s="1"/>
      <c r="R145" s="1"/>
      <c r="S145" s="1"/>
    </row>
    <row r="146" spans="1:19">
      <c r="A146" s="17" t="s">
        <v>141</v>
      </c>
      <c r="B146" s="105">
        <v>0</v>
      </c>
      <c r="C146" s="105">
        <v>2766.2869000000001</v>
      </c>
      <c r="D146" s="105">
        <v>2766.2869000000001</v>
      </c>
      <c r="E146" s="1"/>
      <c r="F146" s="1"/>
      <c r="G146" s="1"/>
      <c r="H146" s="1"/>
      <c r="I146" s="1"/>
      <c r="J146" s="1"/>
      <c r="K146" s="1"/>
      <c r="L146" s="1"/>
      <c r="M146" s="1"/>
      <c r="N146" s="1"/>
      <c r="O146" s="1"/>
      <c r="P146" s="1"/>
      <c r="Q146" s="1"/>
      <c r="R146" s="1"/>
      <c r="S146" s="1"/>
    </row>
    <row r="147" spans="1:19">
      <c r="A147" s="17" t="s">
        <v>142</v>
      </c>
      <c r="B147" s="105">
        <v>84770.007840000006</v>
      </c>
      <c r="C147" s="105">
        <v>0</v>
      </c>
      <c r="D147" s="105">
        <v>84770.007840000006</v>
      </c>
      <c r="E147" s="1"/>
      <c r="F147" s="1"/>
      <c r="G147" s="1"/>
      <c r="H147" s="1"/>
      <c r="I147" s="1"/>
      <c r="J147" s="1"/>
      <c r="K147" s="1"/>
      <c r="L147" s="1"/>
      <c r="M147" s="1"/>
      <c r="N147" s="1"/>
      <c r="O147" s="1"/>
      <c r="P147" s="1"/>
      <c r="Q147" s="1"/>
      <c r="R147" s="1"/>
      <c r="S147" s="1"/>
    </row>
    <row r="148" spans="1:19">
      <c r="A148" s="17" t="s">
        <v>143</v>
      </c>
      <c r="B148" s="105">
        <v>18147.1662</v>
      </c>
      <c r="C148" s="105">
        <v>5886.4170400000003</v>
      </c>
      <c r="D148" s="105">
        <v>24033.58324</v>
      </c>
      <c r="E148" s="1"/>
      <c r="F148" s="1"/>
      <c r="G148" s="1"/>
      <c r="H148" s="1"/>
      <c r="I148" s="1"/>
      <c r="J148" s="1"/>
      <c r="K148" s="1"/>
      <c r="L148" s="1"/>
      <c r="M148" s="1"/>
      <c r="N148" s="1"/>
      <c r="O148" s="1"/>
      <c r="P148" s="1"/>
      <c r="Q148" s="1"/>
      <c r="R148" s="1"/>
      <c r="S148" s="1"/>
    </row>
    <row r="149" spans="1:19">
      <c r="A149" s="15" t="s">
        <v>144</v>
      </c>
      <c r="B149" s="106">
        <v>181566.60516000001</v>
      </c>
      <c r="C149" s="106">
        <v>10892.30825</v>
      </c>
      <c r="D149" s="106">
        <v>192458.91341000001</v>
      </c>
      <c r="E149" s="1"/>
      <c r="F149" s="1"/>
      <c r="G149" s="1"/>
      <c r="H149" s="1"/>
      <c r="I149" s="1"/>
      <c r="J149" s="1"/>
      <c r="K149" s="1"/>
      <c r="L149" s="1"/>
      <c r="M149" s="1"/>
      <c r="N149" s="1"/>
      <c r="O149" s="1"/>
      <c r="P149" s="1"/>
      <c r="Q149" s="1"/>
      <c r="R149" s="1"/>
      <c r="S149" s="1"/>
    </row>
    <row r="150" spans="1:19">
      <c r="A150" s="17" t="s">
        <v>71</v>
      </c>
      <c r="B150" s="105">
        <v>83112.928790000005</v>
      </c>
      <c r="C150" s="105">
        <v>73.099519999999998</v>
      </c>
      <c r="D150" s="105">
        <v>83186.028310000009</v>
      </c>
      <c r="E150" s="1"/>
      <c r="F150" s="1"/>
      <c r="G150" s="1"/>
      <c r="H150" s="1"/>
      <c r="I150" s="1"/>
      <c r="J150" s="1"/>
      <c r="K150" s="1"/>
      <c r="L150" s="1"/>
      <c r="M150" s="1"/>
      <c r="N150" s="1"/>
      <c r="O150" s="1"/>
      <c r="P150" s="1"/>
      <c r="Q150" s="1"/>
      <c r="R150" s="1"/>
      <c r="S150" s="1"/>
    </row>
    <row r="151" spans="1:19">
      <c r="A151" s="17" t="s">
        <v>73</v>
      </c>
      <c r="B151" s="105">
        <v>52560.115359999996</v>
      </c>
      <c r="C151" s="105">
        <v>1500.63671</v>
      </c>
      <c r="D151" s="105">
        <v>54060.752070000002</v>
      </c>
      <c r="E151" s="1"/>
      <c r="F151" s="1"/>
      <c r="G151" s="1"/>
      <c r="H151" s="1"/>
      <c r="I151" s="1"/>
      <c r="J151" s="1"/>
      <c r="K151" s="1"/>
      <c r="L151" s="1"/>
      <c r="M151" s="1"/>
      <c r="N151" s="1"/>
      <c r="O151" s="1"/>
      <c r="P151" s="1"/>
      <c r="Q151" s="1"/>
      <c r="R151" s="1"/>
      <c r="S151" s="1"/>
    </row>
    <row r="152" spans="1:19">
      <c r="A152" s="17" t="s">
        <v>145</v>
      </c>
      <c r="B152" s="105">
        <v>43592.32028</v>
      </c>
      <c r="C152" s="105">
        <v>6794.05483</v>
      </c>
      <c r="D152" s="105">
        <v>50386.375110000001</v>
      </c>
      <c r="E152" s="1"/>
      <c r="F152" s="1"/>
      <c r="G152" s="1"/>
      <c r="H152" s="1"/>
      <c r="I152" s="1"/>
      <c r="J152" s="1"/>
      <c r="K152" s="1"/>
      <c r="L152" s="1"/>
      <c r="M152" s="1"/>
      <c r="N152" s="1"/>
      <c r="O152" s="1"/>
      <c r="P152" s="1"/>
      <c r="Q152" s="1"/>
      <c r="R152" s="1"/>
      <c r="S152" s="1"/>
    </row>
    <row r="153" spans="1:19">
      <c r="A153" s="17" t="s">
        <v>99</v>
      </c>
      <c r="B153" s="105">
        <v>2301.24073</v>
      </c>
      <c r="C153" s="105">
        <v>2524.51719</v>
      </c>
      <c r="D153" s="105">
        <v>4825.75792</v>
      </c>
      <c r="E153" s="1"/>
      <c r="F153" s="1"/>
      <c r="G153" s="1"/>
      <c r="H153" s="1"/>
      <c r="I153" s="1"/>
      <c r="J153" s="1"/>
      <c r="K153" s="1"/>
      <c r="L153" s="1"/>
      <c r="M153" s="1"/>
      <c r="N153" s="1"/>
      <c r="O153" s="1"/>
      <c r="P153" s="1"/>
      <c r="Q153" s="1"/>
      <c r="R153" s="1"/>
      <c r="S153" s="1"/>
    </row>
    <row r="154" spans="1:19">
      <c r="A154" s="17" t="s">
        <v>146</v>
      </c>
      <c r="B154" s="105">
        <v>0</v>
      </c>
      <c r="C154" s="105">
        <v>0</v>
      </c>
      <c r="D154" s="105">
        <v>0</v>
      </c>
      <c r="E154" s="1"/>
      <c r="F154" s="1"/>
      <c r="G154" s="1"/>
      <c r="H154" s="1"/>
      <c r="I154" s="1"/>
      <c r="J154" s="1"/>
      <c r="K154" s="1"/>
      <c r="L154" s="1"/>
      <c r="M154" s="1"/>
      <c r="N154" s="1"/>
      <c r="O154" s="1"/>
      <c r="P154" s="1"/>
      <c r="Q154" s="1"/>
      <c r="R154" s="1"/>
      <c r="S154" s="1"/>
    </row>
    <row r="155" spans="1:19">
      <c r="A155" s="15" t="s">
        <v>147</v>
      </c>
      <c r="B155" s="106">
        <v>50624.613579999997</v>
      </c>
      <c r="C155" s="106">
        <v>2850.9620099999997</v>
      </c>
      <c r="D155" s="106">
        <v>53475.57559</v>
      </c>
      <c r="E155" s="1"/>
      <c r="F155" s="1"/>
      <c r="G155" s="1"/>
      <c r="H155" s="1"/>
      <c r="I155" s="1"/>
      <c r="J155" s="1"/>
      <c r="K155" s="1"/>
      <c r="L155" s="1"/>
      <c r="M155" s="1"/>
      <c r="N155" s="1"/>
      <c r="O155" s="1"/>
      <c r="P155" s="1"/>
      <c r="Q155" s="1"/>
      <c r="R155" s="1"/>
      <c r="S155" s="1"/>
    </row>
    <row r="156" spans="1:19">
      <c r="A156" s="17" t="s">
        <v>148</v>
      </c>
      <c r="B156" s="105">
        <v>2262.1836800000001</v>
      </c>
      <c r="C156" s="105">
        <v>113.73997</v>
      </c>
      <c r="D156" s="105">
        <v>2375.9236499999997</v>
      </c>
      <c r="E156" s="1"/>
      <c r="F156" s="1"/>
      <c r="G156" s="1"/>
      <c r="H156" s="1"/>
      <c r="I156" s="1"/>
      <c r="J156" s="1"/>
      <c r="K156" s="1"/>
      <c r="L156" s="1"/>
      <c r="M156" s="1"/>
      <c r="N156" s="1"/>
      <c r="O156" s="1"/>
      <c r="P156" s="1"/>
      <c r="Q156" s="1"/>
      <c r="R156" s="1"/>
      <c r="S156" s="1"/>
    </row>
    <row r="157" spans="1:19">
      <c r="A157" s="17" t="s">
        <v>149</v>
      </c>
      <c r="B157" s="105">
        <v>0</v>
      </c>
      <c r="C157" s="105">
        <v>0</v>
      </c>
      <c r="D157" s="105">
        <v>0</v>
      </c>
      <c r="E157" s="1"/>
      <c r="F157" s="1"/>
      <c r="G157" s="1"/>
      <c r="H157" s="1"/>
      <c r="I157" s="1"/>
      <c r="J157" s="1"/>
      <c r="K157" s="1"/>
      <c r="L157" s="1"/>
      <c r="M157" s="1"/>
      <c r="N157" s="1"/>
      <c r="O157" s="1"/>
      <c r="P157" s="1"/>
      <c r="Q157" s="1"/>
      <c r="R157" s="1"/>
      <c r="S157" s="1"/>
    </row>
    <row r="158" spans="1:19">
      <c r="A158" s="17" t="s">
        <v>150</v>
      </c>
      <c r="B158" s="105">
        <v>32035.015869999999</v>
      </c>
      <c r="C158" s="105">
        <v>1368.6110200000001</v>
      </c>
      <c r="D158" s="105">
        <v>33403.62689</v>
      </c>
      <c r="E158" s="1"/>
      <c r="F158" s="1"/>
      <c r="G158" s="1"/>
      <c r="H158" s="1"/>
      <c r="I158" s="1"/>
      <c r="J158" s="1"/>
      <c r="K158" s="1"/>
      <c r="L158" s="1"/>
      <c r="M158" s="1"/>
      <c r="N158" s="1"/>
      <c r="O158" s="1"/>
      <c r="P158" s="1"/>
      <c r="Q158" s="1"/>
      <c r="R158" s="1"/>
      <c r="S158" s="1"/>
    </row>
    <row r="159" spans="1:19">
      <c r="A159" s="17" t="s">
        <v>151</v>
      </c>
      <c r="B159" s="105">
        <v>0</v>
      </c>
      <c r="C159" s="105">
        <v>0</v>
      </c>
      <c r="D159" s="105">
        <v>0</v>
      </c>
      <c r="E159" s="1"/>
      <c r="F159" s="1"/>
      <c r="G159" s="1"/>
      <c r="H159" s="1"/>
      <c r="I159" s="1"/>
      <c r="J159" s="1"/>
      <c r="K159" s="1"/>
      <c r="L159" s="1"/>
      <c r="M159" s="1"/>
      <c r="N159" s="1"/>
      <c r="O159" s="1"/>
      <c r="P159" s="1"/>
      <c r="Q159" s="1"/>
      <c r="R159" s="1"/>
      <c r="S159" s="1"/>
    </row>
    <row r="160" spans="1:19">
      <c r="A160" s="17" t="s">
        <v>152</v>
      </c>
      <c r="B160" s="105">
        <v>16327.41403</v>
      </c>
      <c r="C160" s="105">
        <v>1368.6110200000001</v>
      </c>
      <c r="D160" s="105">
        <v>17696.02505</v>
      </c>
      <c r="E160" s="1"/>
      <c r="F160" s="1"/>
      <c r="G160" s="1"/>
      <c r="H160" s="1"/>
      <c r="I160" s="1"/>
      <c r="J160" s="1"/>
      <c r="K160" s="1"/>
      <c r="L160" s="1"/>
      <c r="M160" s="1"/>
      <c r="N160" s="1"/>
      <c r="O160" s="1"/>
      <c r="P160" s="1"/>
      <c r="Q160" s="1"/>
      <c r="R160" s="1"/>
      <c r="S160" s="1"/>
    </row>
    <row r="161" spans="1:19">
      <c r="A161" s="17" t="s">
        <v>153</v>
      </c>
      <c r="B161" s="105">
        <v>0</v>
      </c>
      <c r="C161" s="105">
        <v>0</v>
      </c>
      <c r="D161" s="105">
        <v>0</v>
      </c>
      <c r="E161" s="1"/>
      <c r="F161" s="1"/>
      <c r="G161" s="1"/>
      <c r="H161" s="1"/>
      <c r="I161" s="1"/>
      <c r="J161" s="1"/>
      <c r="K161" s="1"/>
      <c r="L161" s="1"/>
      <c r="M161" s="1"/>
      <c r="N161" s="1"/>
      <c r="O161" s="1"/>
      <c r="P161" s="1"/>
      <c r="Q161" s="1"/>
      <c r="R161" s="1"/>
      <c r="S161" s="1"/>
    </row>
    <row r="162" spans="1:19">
      <c r="A162" s="15" t="s">
        <v>154</v>
      </c>
      <c r="B162" s="106">
        <v>20003.611109999998</v>
      </c>
      <c r="C162" s="106">
        <v>0</v>
      </c>
      <c r="D162" s="106">
        <v>20003.611109999998</v>
      </c>
      <c r="E162" s="1"/>
      <c r="F162" s="1"/>
      <c r="G162" s="1"/>
      <c r="H162" s="1"/>
      <c r="I162" s="1"/>
      <c r="J162" s="1"/>
      <c r="K162" s="1"/>
      <c r="L162" s="1"/>
      <c r="M162" s="1"/>
      <c r="N162" s="1"/>
      <c r="O162" s="1"/>
      <c r="P162" s="1"/>
      <c r="Q162" s="1"/>
      <c r="R162" s="1"/>
      <c r="S162" s="1"/>
    </row>
    <row r="163" spans="1:19">
      <c r="A163" s="17" t="s">
        <v>155</v>
      </c>
      <c r="B163" s="105">
        <v>20000</v>
      </c>
      <c r="C163" s="105">
        <v>0</v>
      </c>
      <c r="D163" s="105">
        <v>20000</v>
      </c>
      <c r="E163" s="1"/>
      <c r="F163" s="1"/>
      <c r="G163" s="1"/>
      <c r="H163" s="1"/>
      <c r="I163" s="1"/>
      <c r="J163" s="1"/>
      <c r="K163" s="1"/>
      <c r="L163" s="1"/>
      <c r="M163" s="1"/>
      <c r="N163" s="1"/>
      <c r="O163" s="1"/>
      <c r="P163" s="1"/>
      <c r="Q163" s="1"/>
      <c r="R163" s="1"/>
      <c r="S163" s="1"/>
    </row>
    <row r="164" spans="1:19">
      <c r="A164" s="17" t="s">
        <v>156</v>
      </c>
      <c r="B164" s="105">
        <v>0</v>
      </c>
      <c r="C164" s="105">
        <v>0</v>
      </c>
      <c r="D164" s="105">
        <v>0</v>
      </c>
      <c r="E164" s="1"/>
      <c r="F164" s="1"/>
      <c r="G164" s="1"/>
      <c r="H164" s="1"/>
      <c r="I164" s="1"/>
      <c r="J164" s="1"/>
      <c r="K164" s="1"/>
      <c r="L164" s="1"/>
      <c r="M164" s="1"/>
      <c r="N164" s="1"/>
      <c r="O164" s="1"/>
      <c r="P164" s="1"/>
      <c r="Q164" s="1"/>
      <c r="R164" s="1"/>
      <c r="S164" s="1"/>
    </row>
    <row r="165" spans="1:19">
      <c r="A165" s="11" t="s">
        <v>157</v>
      </c>
      <c r="B165" s="105">
        <v>0</v>
      </c>
      <c r="C165" s="105">
        <v>0</v>
      </c>
      <c r="D165" s="105">
        <v>0</v>
      </c>
      <c r="E165" s="1"/>
      <c r="F165" s="1"/>
      <c r="G165" s="1"/>
      <c r="H165" s="1"/>
      <c r="I165" s="1"/>
      <c r="J165" s="1"/>
      <c r="K165" s="1"/>
      <c r="L165" s="1"/>
      <c r="M165" s="1"/>
      <c r="N165" s="1"/>
      <c r="O165" s="1"/>
      <c r="P165" s="1"/>
      <c r="Q165" s="1"/>
      <c r="R165" s="1"/>
      <c r="S165" s="1"/>
    </row>
    <row r="166" spans="1:19">
      <c r="A166" s="17" t="s">
        <v>158</v>
      </c>
      <c r="B166" s="105">
        <v>3.61111</v>
      </c>
      <c r="C166" s="105">
        <v>0</v>
      </c>
      <c r="D166" s="105">
        <v>3.61111</v>
      </c>
      <c r="E166" s="1"/>
      <c r="F166" s="1"/>
      <c r="G166" s="1"/>
      <c r="H166" s="1"/>
      <c r="I166" s="1"/>
      <c r="J166" s="1"/>
      <c r="K166" s="1"/>
      <c r="L166" s="1"/>
      <c r="M166" s="1"/>
      <c r="N166" s="1"/>
      <c r="O166" s="1"/>
      <c r="P166" s="1"/>
      <c r="Q166" s="1"/>
      <c r="R166" s="1"/>
      <c r="S166" s="1"/>
    </row>
    <row r="167" spans="1:19">
      <c r="A167" s="15" t="s">
        <v>159</v>
      </c>
      <c r="B167" s="106">
        <v>96699.370510000008</v>
      </c>
      <c r="C167" s="106">
        <v>0</v>
      </c>
      <c r="D167" s="106">
        <v>96699.370510000008</v>
      </c>
      <c r="E167" s="1"/>
      <c r="F167" s="1"/>
      <c r="G167" s="1"/>
      <c r="H167" s="1"/>
      <c r="I167" s="1"/>
      <c r="J167" s="1"/>
      <c r="K167" s="1"/>
      <c r="L167" s="1"/>
      <c r="M167" s="1"/>
      <c r="N167" s="1"/>
      <c r="O167" s="1"/>
      <c r="P167" s="1"/>
      <c r="Q167" s="1"/>
      <c r="R167" s="1"/>
      <c r="S167" s="1"/>
    </row>
    <row r="168" spans="1:19">
      <c r="A168" s="17" t="s">
        <v>160</v>
      </c>
      <c r="B168" s="105">
        <v>79898.006340000007</v>
      </c>
      <c r="C168" s="105">
        <v>0</v>
      </c>
      <c r="D168" s="105">
        <v>79898.006340000007</v>
      </c>
      <c r="E168" s="1"/>
      <c r="F168" s="1"/>
      <c r="G168" s="1"/>
      <c r="H168" s="1"/>
      <c r="I168" s="1"/>
      <c r="J168" s="1"/>
      <c r="K168" s="1"/>
      <c r="L168" s="1"/>
      <c r="M168" s="1"/>
      <c r="N168" s="1"/>
      <c r="O168" s="1"/>
      <c r="P168" s="1"/>
      <c r="Q168" s="1"/>
      <c r="R168" s="1"/>
      <c r="S168" s="1"/>
    </row>
    <row r="169" spans="1:19">
      <c r="A169" s="17" t="s">
        <v>161</v>
      </c>
      <c r="B169" s="105">
        <v>0</v>
      </c>
      <c r="C169" s="105">
        <v>0</v>
      </c>
      <c r="D169" s="105">
        <v>0</v>
      </c>
      <c r="E169" s="1"/>
      <c r="F169" s="1"/>
      <c r="G169" s="1"/>
      <c r="H169" s="1"/>
      <c r="I169" s="1"/>
      <c r="J169" s="1"/>
      <c r="K169" s="1"/>
      <c r="L169" s="1"/>
      <c r="M169" s="1"/>
      <c r="N169" s="1"/>
      <c r="O169" s="1"/>
      <c r="P169" s="1"/>
      <c r="Q169" s="1"/>
      <c r="R169" s="1"/>
      <c r="S169" s="1"/>
    </row>
    <row r="170" spans="1:19">
      <c r="A170" s="17" t="s">
        <v>162</v>
      </c>
      <c r="B170" s="105">
        <v>54.536999999999999</v>
      </c>
      <c r="C170" s="105">
        <v>0</v>
      </c>
      <c r="D170" s="105">
        <v>54.536999999999999</v>
      </c>
      <c r="E170" s="1"/>
      <c r="F170" s="1"/>
      <c r="G170" s="1"/>
      <c r="H170" s="1"/>
      <c r="I170" s="1"/>
      <c r="J170" s="1"/>
      <c r="K170" s="1"/>
      <c r="L170" s="1"/>
      <c r="M170" s="1"/>
      <c r="N170" s="1"/>
      <c r="O170" s="1"/>
      <c r="P170" s="1"/>
      <c r="Q170" s="1"/>
      <c r="R170" s="1"/>
      <c r="S170" s="1"/>
    </row>
    <row r="171" spans="1:19">
      <c r="A171" s="17" t="s">
        <v>163</v>
      </c>
      <c r="B171" s="105">
        <v>79843.469340000011</v>
      </c>
      <c r="C171" s="105">
        <v>0</v>
      </c>
      <c r="D171" s="105">
        <v>79843.469340000011</v>
      </c>
      <c r="E171" s="1"/>
      <c r="F171" s="1"/>
      <c r="G171" s="1"/>
      <c r="H171" s="1"/>
      <c r="I171" s="1"/>
      <c r="J171" s="1"/>
      <c r="K171" s="1"/>
      <c r="L171" s="1"/>
      <c r="M171" s="1"/>
      <c r="N171" s="1"/>
      <c r="O171" s="1"/>
      <c r="P171" s="1"/>
      <c r="Q171" s="1"/>
      <c r="R171" s="1"/>
      <c r="S171" s="1"/>
    </row>
    <row r="172" spans="1:19">
      <c r="A172" s="17" t="s">
        <v>164</v>
      </c>
      <c r="B172" s="105">
        <v>0</v>
      </c>
      <c r="C172" s="105">
        <v>0</v>
      </c>
      <c r="D172" s="105">
        <v>0</v>
      </c>
      <c r="E172" s="1"/>
      <c r="F172" s="1"/>
      <c r="G172" s="1"/>
      <c r="H172" s="1"/>
      <c r="I172" s="1"/>
      <c r="J172" s="1"/>
      <c r="K172" s="1"/>
      <c r="L172" s="1"/>
      <c r="M172" s="1"/>
      <c r="N172" s="1"/>
      <c r="O172" s="1"/>
      <c r="P172" s="1"/>
      <c r="Q172" s="1"/>
      <c r="R172" s="1"/>
      <c r="S172" s="1"/>
    </row>
    <row r="173" spans="1:19">
      <c r="A173" s="17" t="s">
        <v>165</v>
      </c>
      <c r="B173" s="105">
        <v>0</v>
      </c>
      <c r="C173" s="105">
        <v>0</v>
      </c>
      <c r="D173" s="105">
        <v>0</v>
      </c>
      <c r="E173" s="1"/>
      <c r="F173" s="1"/>
      <c r="G173" s="1"/>
      <c r="H173" s="1"/>
      <c r="I173" s="1"/>
      <c r="J173" s="1"/>
      <c r="K173" s="1"/>
      <c r="L173" s="1"/>
      <c r="M173" s="1"/>
      <c r="N173" s="1"/>
      <c r="O173" s="1"/>
      <c r="P173" s="1"/>
      <c r="Q173" s="1"/>
      <c r="R173" s="1"/>
      <c r="S173" s="1"/>
    </row>
    <row r="174" spans="1:19">
      <c r="A174" s="17" t="s">
        <v>166</v>
      </c>
      <c r="B174" s="105">
        <v>14735</v>
      </c>
      <c r="C174" s="105">
        <v>0</v>
      </c>
      <c r="D174" s="105">
        <v>14735</v>
      </c>
      <c r="E174" s="1"/>
      <c r="F174" s="1"/>
      <c r="G174" s="1"/>
      <c r="H174" s="1"/>
      <c r="I174" s="1"/>
      <c r="J174" s="1"/>
      <c r="K174" s="1"/>
      <c r="L174" s="1"/>
      <c r="M174" s="1"/>
      <c r="N174" s="1"/>
      <c r="O174" s="1"/>
      <c r="P174" s="1"/>
      <c r="Q174" s="1"/>
      <c r="R174" s="1"/>
      <c r="S174" s="1"/>
    </row>
    <row r="175" spans="1:19">
      <c r="A175" s="17" t="s">
        <v>167</v>
      </c>
      <c r="B175" s="105">
        <v>2066.3641699999998</v>
      </c>
      <c r="C175" s="105">
        <v>0</v>
      </c>
      <c r="D175" s="105">
        <v>2066.3641699999998</v>
      </c>
      <c r="E175" s="1"/>
      <c r="F175" s="1"/>
      <c r="G175" s="1"/>
      <c r="H175" s="1"/>
      <c r="I175" s="1"/>
      <c r="J175" s="1"/>
      <c r="K175" s="1"/>
      <c r="L175" s="1"/>
      <c r="M175" s="1"/>
      <c r="N175" s="1"/>
      <c r="O175" s="1"/>
      <c r="P175" s="1"/>
      <c r="Q175" s="1"/>
      <c r="R175" s="1"/>
      <c r="S175" s="1"/>
    </row>
    <row r="176" spans="1:19">
      <c r="A176" s="15" t="s">
        <v>168</v>
      </c>
      <c r="B176" s="106">
        <v>409858.09743000002</v>
      </c>
      <c r="C176" s="106">
        <v>48613.213219999998</v>
      </c>
      <c r="D176" s="106">
        <v>458471.31065</v>
      </c>
      <c r="E176" s="1"/>
      <c r="F176" s="1"/>
      <c r="G176" s="1"/>
      <c r="H176" s="1"/>
      <c r="I176" s="1"/>
      <c r="J176" s="1"/>
      <c r="K176" s="1"/>
      <c r="L176" s="1"/>
      <c r="M176" s="1"/>
      <c r="N176" s="1"/>
      <c r="O176" s="1"/>
      <c r="P176" s="1"/>
      <c r="Q176" s="1"/>
      <c r="R176" s="1"/>
      <c r="S176" s="1"/>
    </row>
    <row r="177" spans="1:19">
      <c r="A177" s="24" t="s">
        <v>169</v>
      </c>
      <c r="B177" s="105">
        <v>396025.59999999998</v>
      </c>
      <c r="C177" s="105">
        <v>60937.2</v>
      </c>
      <c r="D177" s="105">
        <v>456962.8</v>
      </c>
      <c r="E177" s="1"/>
      <c r="F177" s="1"/>
      <c r="G177" s="1"/>
      <c r="H177" s="1"/>
      <c r="I177" s="1"/>
      <c r="J177" s="1"/>
      <c r="K177" s="1"/>
      <c r="L177" s="1"/>
      <c r="M177" s="1"/>
      <c r="N177" s="1"/>
      <c r="O177" s="1"/>
      <c r="P177" s="1"/>
      <c r="Q177" s="1"/>
      <c r="R177" s="1"/>
      <c r="S177" s="1"/>
    </row>
    <row r="178" spans="1:19">
      <c r="A178" s="17" t="s">
        <v>170</v>
      </c>
      <c r="B178" s="105">
        <v>396025.59999999998</v>
      </c>
      <c r="C178" s="105">
        <v>60937.2</v>
      </c>
      <c r="D178" s="105">
        <v>456962.8</v>
      </c>
      <c r="E178" s="1"/>
      <c r="F178" s="1"/>
      <c r="G178" s="1"/>
      <c r="H178" s="1"/>
      <c r="I178" s="1"/>
      <c r="J178" s="1"/>
      <c r="K178" s="1"/>
      <c r="L178" s="1"/>
      <c r="M178" s="1"/>
      <c r="N178" s="1"/>
      <c r="O178" s="1"/>
      <c r="P178" s="1"/>
      <c r="Q178" s="1"/>
      <c r="R178" s="1"/>
      <c r="S178" s="1"/>
    </row>
    <row r="179" spans="1:19">
      <c r="A179" s="17" t="s">
        <v>171</v>
      </c>
      <c r="B179" s="105">
        <v>0</v>
      </c>
      <c r="C179" s="105">
        <v>0</v>
      </c>
      <c r="D179" s="105">
        <v>0</v>
      </c>
      <c r="E179" s="1"/>
      <c r="F179" s="1"/>
      <c r="G179" s="1"/>
      <c r="H179" s="1"/>
      <c r="I179" s="1"/>
      <c r="J179" s="1"/>
      <c r="K179" s="1"/>
      <c r="L179" s="1"/>
      <c r="M179" s="1"/>
      <c r="N179" s="1"/>
      <c r="O179" s="1"/>
      <c r="P179" s="1"/>
      <c r="Q179" s="1"/>
      <c r="R179" s="1"/>
      <c r="S179" s="1"/>
    </row>
    <row r="180" spans="1:19">
      <c r="A180" s="17" t="s">
        <v>172</v>
      </c>
      <c r="B180" s="105">
        <v>0</v>
      </c>
      <c r="C180" s="105">
        <v>0</v>
      </c>
      <c r="D180" s="105">
        <v>0</v>
      </c>
      <c r="E180" s="1"/>
      <c r="F180" s="1"/>
      <c r="G180" s="1"/>
      <c r="H180" s="1"/>
      <c r="I180" s="1"/>
      <c r="J180" s="1"/>
      <c r="K180" s="1"/>
      <c r="L180" s="1"/>
      <c r="M180" s="1"/>
      <c r="N180" s="1"/>
      <c r="O180" s="1"/>
      <c r="P180" s="1"/>
      <c r="Q180" s="1"/>
      <c r="R180" s="1"/>
      <c r="S180" s="1"/>
    </row>
    <row r="181" spans="1:19">
      <c r="A181" s="24" t="s">
        <v>173</v>
      </c>
      <c r="B181" s="105">
        <v>883.49294999999995</v>
      </c>
      <c r="C181" s="105">
        <v>53.625589999999995</v>
      </c>
      <c r="D181" s="105">
        <v>937.11854000000005</v>
      </c>
      <c r="E181" s="1"/>
      <c r="F181" s="1"/>
      <c r="G181" s="1"/>
      <c r="H181" s="1"/>
      <c r="I181" s="1"/>
      <c r="J181" s="1"/>
      <c r="K181" s="1"/>
      <c r="L181" s="1"/>
      <c r="M181" s="1"/>
      <c r="N181" s="1"/>
      <c r="O181" s="1"/>
      <c r="P181" s="1"/>
      <c r="Q181" s="1"/>
      <c r="R181" s="1"/>
      <c r="S181" s="1"/>
    </row>
    <row r="182" spans="1:19">
      <c r="A182" s="17" t="s">
        <v>174</v>
      </c>
      <c r="B182" s="105">
        <v>0</v>
      </c>
      <c r="C182" s="105">
        <v>0</v>
      </c>
      <c r="D182" s="105">
        <v>0</v>
      </c>
      <c r="E182" s="1"/>
      <c r="F182" s="1"/>
      <c r="G182" s="1"/>
      <c r="H182" s="1"/>
      <c r="I182" s="1"/>
      <c r="J182" s="1"/>
      <c r="K182" s="1"/>
      <c r="L182" s="1"/>
      <c r="M182" s="1"/>
      <c r="N182" s="1"/>
      <c r="O182" s="1"/>
      <c r="P182" s="1"/>
      <c r="Q182" s="1"/>
      <c r="R182" s="1"/>
      <c r="S182" s="1"/>
    </row>
    <row r="183" spans="1:19">
      <c r="A183" s="17" t="s">
        <v>175</v>
      </c>
      <c r="B183" s="105">
        <v>1.2070399999999999</v>
      </c>
      <c r="C183" s="105">
        <v>53.625589999999995</v>
      </c>
      <c r="D183" s="105">
        <v>54.832629999999995</v>
      </c>
      <c r="E183" s="1"/>
      <c r="F183" s="1"/>
      <c r="G183" s="1"/>
      <c r="H183" s="1"/>
      <c r="I183" s="1"/>
      <c r="J183" s="1"/>
      <c r="K183" s="1"/>
      <c r="L183" s="1"/>
      <c r="M183" s="1"/>
      <c r="N183" s="1"/>
      <c r="O183" s="1"/>
      <c r="P183" s="1"/>
      <c r="Q183" s="1"/>
      <c r="R183" s="1"/>
      <c r="S183" s="1"/>
    </row>
    <row r="184" spans="1:19">
      <c r="A184" s="17" t="s">
        <v>176</v>
      </c>
      <c r="B184" s="105">
        <v>882.28591000000006</v>
      </c>
      <c r="C184" s="105">
        <v>0</v>
      </c>
      <c r="D184" s="105">
        <v>882.28591000000006</v>
      </c>
      <c r="E184" s="1"/>
      <c r="F184" s="1"/>
      <c r="G184" s="1"/>
      <c r="H184" s="1"/>
      <c r="I184" s="1"/>
      <c r="J184" s="1"/>
      <c r="K184" s="1"/>
      <c r="L184" s="1"/>
      <c r="M184" s="1"/>
      <c r="N184" s="1"/>
      <c r="O184" s="1"/>
      <c r="P184" s="1"/>
      <c r="Q184" s="1"/>
      <c r="R184" s="1"/>
      <c r="S184" s="1"/>
    </row>
    <row r="185" spans="1:19">
      <c r="A185" s="24" t="s">
        <v>177</v>
      </c>
      <c r="B185" s="105">
        <v>0</v>
      </c>
      <c r="C185" s="105">
        <v>0</v>
      </c>
      <c r="D185" s="105">
        <v>0</v>
      </c>
      <c r="E185" s="1"/>
      <c r="F185" s="1"/>
      <c r="G185" s="1"/>
      <c r="H185" s="1"/>
      <c r="I185" s="1"/>
      <c r="J185" s="1"/>
      <c r="K185" s="1"/>
      <c r="L185" s="1"/>
      <c r="M185" s="1"/>
      <c r="N185" s="1"/>
      <c r="O185" s="1"/>
      <c r="P185" s="1"/>
      <c r="Q185" s="1"/>
      <c r="R185" s="1"/>
      <c r="S185" s="1"/>
    </row>
    <row r="186" spans="1:19">
      <c r="A186" s="17" t="s">
        <v>178</v>
      </c>
      <c r="B186" s="105">
        <v>0</v>
      </c>
      <c r="C186" s="105">
        <v>0</v>
      </c>
      <c r="D186" s="105">
        <v>0</v>
      </c>
      <c r="E186" s="1"/>
      <c r="F186" s="1"/>
      <c r="G186" s="1"/>
      <c r="H186" s="1"/>
      <c r="I186" s="1"/>
      <c r="J186" s="1"/>
      <c r="K186" s="1"/>
      <c r="L186" s="1"/>
      <c r="M186" s="1"/>
      <c r="N186" s="1"/>
      <c r="O186" s="1"/>
      <c r="P186" s="1"/>
      <c r="Q186" s="1"/>
      <c r="R186" s="1"/>
      <c r="S186" s="1"/>
    </row>
    <row r="187" spans="1:19">
      <c r="A187" s="24" t="s">
        <v>179</v>
      </c>
      <c r="B187" s="105">
        <v>45200.329869999994</v>
      </c>
      <c r="C187" s="105">
        <v>4507.8763600000002</v>
      </c>
      <c r="D187" s="105">
        <v>49708.206229999996</v>
      </c>
      <c r="E187" s="1"/>
      <c r="F187" s="1"/>
      <c r="G187" s="1"/>
      <c r="H187" s="1"/>
      <c r="I187" s="1"/>
      <c r="J187" s="1"/>
      <c r="K187" s="1"/>
      <c r="L187" s="1"/>
      <c r="M187" s="1"/>
      <c r="N187" s="1"/>
      <c r="O187" s="1"/>
      <c r="P187" s="1"/>
      <c r="Q187" s="1"/>
      <c r="R187" s="1"/>
      <c r="S187" s="1"/>
    </row>
    <row r="188" spans="1:19">
      <c r="A188" s="17" t="s">
        <v>180</v>
      </c>
      <c r="B188" s="105">
        <v>42257.232389999997</v>
      </c>
      <c r="C188" s="105">
        <v>4507.8763600000002</v>
      </c>
      <c r="D188" s="105">
        <v>46765.108749999999</v>
      </c>
      <c r="E188" s="1"/>
      <c r="F188" s="1"/>
      <c r="G188" s="1"/>
      <c r="H188" s="1"/>
      <c r="I188" s="1"/>
      <c r="J188" s="1"/>
      <c r="K188" s="1"/>
      <c r="L188" s="1"/>
      <c r="M188" s="1"/>
      <c r="N188" s="1"/>
      <c r="O188" s="1"/>
      <c r="P188" s="1"/>
      <c r="Q188" s="1"/>
      <c r="R188" s="1"/>
      <c r="S188" s="1"/>
    </row>
    <row r="189" spans="1:19">
      <c r="A189" s="17" t="s">
        <v>181</v>
      </c>
      <c r="B189" s="105">
        <v>2943.0974799999999</v>
      </c>
      <c r="C189" s="105">
        <v>0</v>
      </c>
      <c r="D189" s="105">
        <v>2943.0974799999999</v>
      </c>
      <c r="E189" s="1"/>
      <c r="F189" s="1"/>
      <c r="G189" s="1"/>
      <c r="H189" s="1"/>
      <c r="I189" s="1"/>
      <c r="J189" s="1"/>
      <c r="K189" s="1"/>
      <c r="L189" s="1"/>
      <c r="M189" s="1"/>
      <c r="N189" s="1"/>
      <c r="O189" s="1"/>
      <c r="P189" s="1"/>
      <c r="Q189" s="1"/>
      <c r="R189" s="1"/>
      <c r="S189" s="1"/>
    </row>
    <row r="190" spans="1:19">
      <c r="A190" s="17" t="s">
        <v>182</v>
      </c>
      <c r="B190" s="105">
        <v>0</v>
      </c>
      <c r="C190" s="105">
        <v>0</v>
      </c>
      <c r="D190" s="105">
        <v>0</v>
      </c>
      <c r="E190" s="1"/>
      <c r="F190" s="1"/>
      <c r="G190" s="1"/>
      <c r="H190" s="1"/>
      <c r="I190" s="1"/>
      <c r="J190" s="1"/>
      <c r="K190" s="1"/>
      <c r="L190" s="1"/>
      <c r="M190" s="1"/>
      <c r="N190" s="1"/>
      <c r="O190" s="1"/>
      <c r="P190" s="1"/>
      <c r="Q190" s="1"/>
      <c r="R190" s="1"/>
      <c r="S190" s="1"/>
    </row>
    <row r="191" spans="1:19">
      <c r="A191" s="24" t="s">
        <v>183</v>
      </c>
      <c r="B191" s="105">
        <v>-32251.325390000002</v>
      </c>
      <c r="C191" s="105">
        <v>-16885.488730000001</v>
      </c>
      <c r="D191" s="105">
        <v>-49136.814119999995</v>
      </c>
      <c r="E191" s="1"/>
      <c r="F191" s="1"/>
      <c r="G191" s="1"/>
      <c r="H191" s="1"/>
      <c r="I191" s="1"/>
      <c r="J191" s="1"/>
      <c r="K191" s="1"/>
      <c r="L191" s="1"/>
      <c r="M191" s="1"/>
      <c r="N191" s="1"/>
      <c r="O191" s="1"/>
      <c r="P191" s="1"/>
      <c r="Q191" s="1"/>
      <c r="R191" s="1"/>
      <c r="S191" s="1"/>
    </row>
    <row r="192" spans="1:19">
      <c r="A192" s="17" t="s">
        <v>184</v>
      </c>
      <c r="B192" s="105">
        <v>704.99997999999994</v>
      </c>
      <c r="C192" s="105">
        <v>-7192.9835000000003</v>
      </c>
      <c r="D192" s="105">
        <v>-6487.9835199999998</v>
      </c>
      <c r="E192" s="1"/>
      <c r="F192" s="1"/>
      <c r="G192" s="1"/>
      <c r="H192" s="1"/>
      <c r="I192" s="1"/>
      <c r="J192" s="1"/>
      <c r="K192" s="1"/>
      <c r="L192" s="1"/>
      <c r="M192" s="1"/>
      <c r="N192" s="1"/>
      <c r="O192" s="1"/>
      <c r="P192" s="1"/>
      <c r="Q192" s="1"/>
      <c r="R192" s="1"/>
      <c r="S192" s="1"/>
    </row>
    <row r="193" spans="1:19">
      <c r="A193" s="118" t="s">
        <v>185</v>
      </c>
      <c r="B193" s="105">
        <v>-32956.325369999999</v>
      </c>
      <c r="C193" s="105">
        <v>-9692.5052300000007</v>
      </c>
      <c r="D193" s="105">
        <v>-42648.830600000001</v>
      </c>
      <c r="E193" s="1"/>
      <c r="F193" s="1"/>
      <c r="G193" s="1"/>
      <c r="H193" s="1"/>
      <c r="I193" s="1"/>
      <c r="J193" s="1"/>
      <c r="K193" s="1"/>
      <c r="L193" s="1"/>
      <c r="M193" s="1"/>
      <c r="N193" s="1"/>
      <c r="O193" s="1"/>
      <c r="P193" s="1"/>
      <c r="Q193" s="1"/>
      <c r="R193" s="1"/>
      <c r="S193" s="1"/>
    </row>
    <row r="194" spans="1:19">
      <c r="A194" s="14" t="s">
        <v>186</v>
      </c>
      <c r="B194" s="106">
        <v>5576793.1320500001</v>
      </c>
      <c r="C194" s="106">
        <v>639257.75023000001</v>
      </c>
      <c r="D194" s="106">
        <v>6216050.8822799996</v>
      </c>
      <c r="E194" s="1"/>
      <c r="F194" s="1"/>
      <c r="G194" s="1"/>
      <c r="H194" s="1"/>
      <c r="I194" s="1"/>
      <c r="J194" s="1"/>
      <c r="K194" s="1"/>
      <c r="L194" s="1"/>
      <c r="M194" s="1"/>
      <c r="N194" s="1"/>
      <c r="O194" s="1"/>
      <c r="P194" s="1"/>
      <c r="Q194" s="1"/>
      <c r="R194" s="1"/>
      <c r="S194" s="1"/>
    </row>
    <row r="195" spans="1:19">
      <c r="A195" s="15" t="s">
        <v>187</v>
      </c>
      <c r="B195" s="106">
        <v>30825.264019999999</v>
      </c>
      <c r="C195" s="106">
        <v>35380.735970000002</v>
      </c>
      <c r="D195" s="106">
        <v>66205.999989999997</v>
      </c>
      <c r="E195" s="1"/>
      <c r="F195" s="1"/>
      <c r="G195" s="1"/>
      <c r="H195" s="1"/>
      <c r="I195" s="1"/>
      <c r="J195" s="1"/>
      <c r="K195" s="1"/>
      <c r="L195" s="1"/>
      <c r="M195" s="1"/>
      <c r="N195" s="1"/>
      <c r="O195" s="1"/>
      <c r="P195" s="1"/>
      <c r="Q195" s="1"/>
      <c r="R195" s="1"/>
      <c r="S195" s="1"/>
    </row>
    <row r="196" spans="1:19">
      <c r="A196" s="24" t="s">
        <v>188</v>
      </c>
      <c r="B196" s="105">
        <v>0</v>
      </c>
      <c r="C196" s="105">
        <v>0</v>
      </c>
      <c r="D196" s="105">
        <v>0</v>
      </c>
      <c r="E196" s="1"/>
      <c r="F196" s="1"/>
      <c r="G196" s="1"/>
      <c r="H196" s="1"/>
      <c r="I196" s="1"/>
      <c r="J196" s="1"/>
      <c r="K196" s="1"/>
      <c r="L196" s="1"/>
      <c r="M196" s="1"/>
      <c r="N196" s="1"/>
      <c r="O196" s="1"/>
      <c r="P196" s="1"/>
      <c r="Q196" s="1"/>
      <c r="R196" s="1"/>
      <c r="S196" s="1"/>
    </row>
    <row r="197" spans="1:19">
      <c r="A197" s="17" t="s">
        <v>189</v>
      </c>
      <c r="B197" s="105">
        <v>0</v>
      </c>
      <c r="C197" s="105">
        <v>0</v>
      </c>
      <c r="D197" s="105">
        <v>0</v>
      </c>
      <c r="E197" s="1"/>
      <c r="F197" s="1"/>
      <c r="G197" s="1"/>
      <c r="H197" s="1"/>
      <c r="I197" s="1"/>
      <c r="J197" s="1"/>
      <c r="K197" s="1"/>
      <c r="L197" s="1"/>
      <c r="M197" s="1"/>
      <c r="N197" s="1"/>
      <c r="O197" s="1"/>
      <c r="P197" s="1"/>
      <c r="Q197" s="1"/>
      <c r="R197" s="1"/>
      <c r="S197" s="1"/>
    </row>
    <row r="198" spans="1:19">
      <c r="A198" s="17" t="s">
        <v>190</v>
      </c>
      <c r="B198" s="105">
        <v>0</v>
      </c>
      <c r="C198" s="105">
        <v>0</v>
      </c>
      <c r="D198" s="105">
        <v>0</v>
      </c>
      <c r="E198" s="1"/>
      <c r="F198" s="1"/>
      <c r="G198" s="1"/>
      <c r="H198" s="1"/>
      <c r="I198" s="1"/>
      <c r="J198" s="1"/>
      <c r="K198" s="1"/>
      <c r="L198" s="1"/>
      <c r="M198" s="1"/>
      <c r="N198" s="1"/>
      <c r="O198" s="1"/>
      <c r="P198" s="1"/>
      <c r="Q198" s="1"/>
      <c r="R198" s="1"/>
      <c r="S198" s="1"/>
    </row>
    <row r="199" spans="1:19">
      <c r="A199" s="17" t="s">
        <v>191</v>
      </c>
      <c r="B199" s="105">
        <v>0</v>
      </c>
      <c r="C199" s="105">
        <v>0</v>
      </c>
      <c r="D199" s="105">
        <v>0</v>
      </c>
      <c r="E199" s="1"/>
      <c r="F199" s="1"/>
      <c r="G199" s="1"/>
      <c r="H199" s="1"/>
      <c r="I199" s="1"/>
      <c r="J199" s="1"/>
      <c r="K199" s="1"/>
      <c r="L199" s="1"/>
      <c r="M199" s="1"/>
      <c r="N199" s="1"/>
      <c r="O199" s="1"/>
      <c r="P199" s="1"/>
      <c r="Q199" s="1"/>
      <c r="R199" s="1"/>
      <c r="S199" s="1"/>
    </row>
    <row r="200" spans="1:19">
      <c r="A200" s="17" t="s">
        <v>192</v>
      </c>
      <c r="B200" s="105">
        <v>0</v>
      </c>
      <c r="C200" s="105">
        <v>0</v>
      </c>
      <c r="D200" s="105">
        <v>0</v>
      </c>
      <c r="E200" s="1"/>
      <c r="F200" s="1"/>
      <c r="G200" s="1"/>
      <c r="H200" s="1"/>
      <c r="I200" s="1"/>
      <c r="J200" s="1"/>
      <c r="K200" s="1"/>
      <c r="L200" s="1"/>
      <c r="M200" s="1"/>
      <c r="N200" s="1"/>
      <c r="O200" s="1"/>
      <c r="P200" s="1"/>
      <c r="Q200" s="1"/>
      <c r="R200" s="1"/>
      <c r="S200" s="1"/>
    </row>
    <row r="201" spans="1:19">
      <c r="A201" s="17" t="s">
        <v>193</v>
      </c>
      <c r="B201" s="105">
        <v>0</v>
      </c>
      <c r="C201" s="105">
        <v>0</v>
      </c>
      <c r="D201" s="105">
        <v>0</v>
      </c>
      <c r="E201" s="1"/>
      <c r="F201" s="1"/>
      <c r="G201" s="1"/>
      <c r="H201" s="1"/>
      <c r="I201" s="1"/>
      <c r="J201" s="1"/>
      <c r="K201" s="1"/>
      <c r="L201" s="1"/>
      <c r="M201" s="1"/>
      <c r="N201" s="1"/>
      <c r="O201" s="1"/>
      <c r="P201" s="1"/>
      <c r="Q201" s="1"/>
      <c r="R201" s="1"/>
      <c r="S201" s="1"/>
    </row>
    <row r="202" spans="1:19">
      <c r="A202" s="24" t="s">
        <v>194</v>
      </c>
      <c r="B202" s="105">
        <v>0</v>
      </c>
      <c r="C202" s="105">
        <v>33160.749179999999</v>
      </c>
      <c r="D202" s="105">
        <v>33160.749179999999</v>
      </c>
      <c r="E202" s="1"/>
      <c r="F202" s="1"/>
      <c r="G202" s="1"/>
      <c r="H202" s="1"/>
      <c r="I202" s="1"/>
      <c r="J202" s="1"/>
      <c r="K202" s="1"/>
      <c r="L202" s="1"/>
      <c r="M202" s="1"/>
      <c r="N202" s="1"/>
      <c r="O202" s="1"/>
      <c r="P202" s="1"/>
      <c r="Q202" s="1"/>
      <c r="R202" s="1"/>
      <c r="S202" s="1"/>
    </row>
    <row r="203" spans="1:19">
      <c r="A203" s="17" t="s">
        <v>195</v>
      </c>
      <c r="B203" s="105">
        <v>0</v>
      </c>
      <c r="C203" s="105">
        <v>0</v>
      </c>
      <c r="D203" s="105">
        <v>0</v>
      </c>
      <c r="E203" s="1"/>
      <c r="F203" s="1"/>
      <c r="G203" s="1"/>
      <c r="H203" s="1"/>
      <c r="I203" s="1"/>
      <c r="J203" s="1"/>
      <c r="K203" s="1"/>
      <c r="L203" s="1"/>
      <c r="M203" s="1"/>
      <c r="N203" s="1"/>
      <c r="O203" s="1"/>
      <c r="P203" s="1"/>
      <c r="Q203" s="1"/>
      <c r="R203" s="1"/>
      <c r="S203" s="1"/>
    </row>
    <row r="204" spans="1:19">
      <c r="A204" s="11" t="s">
        <v>196</v>
      </c>
      <c r="B204" s="105">
        <v>0</v>
      </c>
      <c r="C204" s="105">
        <v>0</v>
      </c>
      <c r="D204" s="105">
        <v>0</v>
      </c>
      <c r="E204" s="1"/>
      <c r="F204" s="1"/>
      <c r="G204" s="1"/>
      <c r="H204" s="1"/>
      <c r="I204" s="1"/>
      <c r="J204" s="1"/>
      <c r="K204" s="1"/>
      <c r="L204" s="1"/>
      <c r="M204" s="1"/>
      <c r="N204" s="1"/>
      <c r="O204" s="1"/>
      <c r="P204" s="1"/>
      <c r="Q204" s="1"/>
      <c r="R204" s="1"/>
      <c r="S204" s="1"/>
    </row>
    <row r="205" spans="1:19">
      <c r="A205" s="11" t="s">
        <v>197</v>
      </c>
      <c r="B205" s="105">
        <v>0</v>
      </c>
      <c r="C205" s="105">
        <v>4.5650000000000004</v>
      </c>
      <c r="D205" s="105">
        <v>4.5650000000000004</v>
      </c>
      <c r="E205" s="1"/>
      <c r="F205" s="1"/>
      <c r="G205" s="1"/>
      <c r="H205" s="1"/>
      <c r="I205" s="1"/>
      <c r="J205" s="1"/>
      <c r="K205" s="1"/>
      <c r="L205" s="1"/>
      <c r="M205" s="1"/>
      <c r="N205" s="1"/>
      <c r="O205" s="1"/>
      <c r="P205" s="1"/>
      <c r="Q205" s="1"/>
      <c r="R205" s="1"/>
      <c r="S205" s="1"/>
    </row>
    <row r="206" spans="1:19">
      <c r="A206" s="11" t="s">
        <v>198</v>
      </c>
      <c r="B206" s="105">
        <v>0</v>
      </c>
      <c r="C206" s="105">
        <v>0</v>
      </c>
      <c r="D206" s="105">
        <v>0</v>
      </c>
      <c r="E206" s="1"/>
      <c r="F206" s="1"/>
      <c r="G206" s="1"/>
      <c r="H206" s="1"/>
      <c r="I206" s="1"/>
      <c r="J206" s="1"/>
      <c r="K206" s="1"/>
      <c r="L206" s="1"/>
      <c r="M206" s="1"/>
      <c r="N206" s="1"/>
      <c r="O206" s="1"/>
      <c r="P206" s="1"/>
      <c r="Q206" s="1"/>
      <c r="R206" s="1"/>
      <c r="S206" s="1"/>
    </row>
    <row r="207" spans="1:19">
      <c r="A207" s="17" t="s">
        <v>199</v>
      </c>
      <c r="B207" s="105">
        <v>0</v>
      </c>
      <c r="C207" s="105">
        <v>33156.184179999997</v>
      </c>
      <c r="D207" s="105">
        <v>33156.184179999997</v>
      </c>
      <c r="E207" s="1"/>
      <c r="F207" s="1"/>
      <c r="G207" s="1"/>
      <c r="H207" s="1"/>
      <c r="I207" s="1"/>
      <c r="J207" s="1"/>
      <c r="K207" s="1"/>
      <c r="L207" s="1"/>
      <c r="M207" s="1"/>
      <c r="N207" s="1"/>
      <c r="O207" s="1"/>
      <c r="P207" s="1"/>
      <c r="Q207" s="1"/>
      <c r="R207" s="1"/>
      <c r="S207" s="1"/>
    </row>
    <row r="208" spans="1:19">
      <c r="A208" s="24" t="s">
        <v>200</v>
      </c>
      <c r="B208" s="105">
        <v>0</v>
      </c>
      <c r="C208" s="105">
        <v>0</v>
      </c>
      <c r="D208" s="105">
        <v>0</v>
      </c>
      <c r="E208" s="1"/>
      <c r="F208" s="1"/>
      <c r="G208" s="1"/>
      <c r="H208" s="1"/>
      <c r="I208" s="1"/>
      <c r="J208" s="1"/>
      <c r="K208" s="1"/>
      <c r="L208" s="1"/>
      <c r="M208" s="1"/>
      <c r="N208" s="1"/>
      <c r="O208" s="1"/>
      <c r="P208" s="1"/>
      <c r="Q208" s="1"/>
      <c r="R208" s="1"/>
      <c r="S208" s="1"/>
    </row>
    <row r="209" spans="1:19">
      <c r="A209" s="24" t="s">
        <v>201</v>
      </c>
      <c r="B209" s="105">
        <v>30825.264019999999</v>
      </c>
      <c r="C209" s="105">
        <v>2219.9867899999999</v>
      </c>
      <c r="D209" s="105">
        <v>33045.250809999998</v>
      </c>
      <c r="E209" s="1"/>
      <c r="F209" s="1"/>
      <c r="G209" s="1"/>
      <c r="H209" s="1"/>
      <c r="I209" s="1"/>
      <c r="J209" s="1"/>
      <c r="K209" s="1"/>
      <c r="L209" s="1"/>
      <c r="M209" s="1"/>
      <c r="N209" s="1"/>
      <c r="O209" s="1"/>
      <c r="P209" s="1"/>
      <c r="Q209" s="1"/>
      <c r="R209" s="1"/>
      <c r="S209" s="1"/>
    </row>
    <row r="210" spans="1:19">
      <c r="A210" s="17" t="s">
        <v>202</v>
      </c>
      <c r="B210" s="105">
        <v>0</v>
      </c>
      <c r="C210" s="105">
        <v>0</v>
      </c>
      <c r="D210" s="105">
        <v>0</v>
      </c>
      <c r="E210" s="1"/>
      <c r="F210" s="1"/>
      <c r="G210" s="1"/>
      <c r="H210" s="1"/>
      <c r="I210" s="1"/>
      <c r="J210" s="1"/>
      <c r="K210" s="1"/>
      <c r="L210" s="1"/>
      <c r="M210" s="1"/>
      <c r="N210" s="1"/>
      <c r="O210" s="1"/>
      <c r="P210" s="1"/>
      <c r="Q210" s="1"/>
      <c r="R210" s="1"/>
      <c r="S210" s="1"/>
    </row>
    <row r="211" spans="1:19">
      <c r="A211" s="17" t="s">
        <v>203</v>
      </c>
      <c r="B211" s="105">
        <v>30825.264019999999</v>
      </c>
      <c r="C211" s="105">
        <v>2219.9867899999999</v>
      </c>
      <c r="D211" s="105">
        <v>33045.250809999998</v>
      </c>
      <c r="E211" s="1"/>
      <c r="F211" s="1"/>
      <c r="G211" s="1"/>
      <c r="H211" s="1"/>
      <c r="I211" s="1"/>
      <c r="J211" s="1"/>
      <c r="K211" s="1"/>
      <c r="L211" s="1"/>
      <c r="M211" s="1"/>
      <c r="N211" s="1"/>
      <c r="O211" s="1"/>
      <c r="P211" s="1"/>
      <c r="Q211" s="1"/>
      <c r="R211" s="1"/>
      <c r="S211" s="1"/>
    </row>
    <row r="212" spans="1:19">
      <c r="A212" s="17" t="s">
        <v>204</v>
      </c>
      <c r="B212" s="105">
        <v>0</v>
      </c>
      <c r="C212" s="105">
        <v>0</v>
      </c>
      <c r="D212" s="105">
        <v>0</v>
      </c>
      <c r="E212" s="1"/>
      <c r="F212" s="1"/>
      <c r="G212" s="1"/>
      <c r="H212" s="1"/>
      <c r="I212" s="1"/>
      <c r="J212" s="1"/>
      <c r="K212" s="1"/>
      <c r="L212" s="1"/>
      <c r="M212" s="1"/>
      <c r="N212" s="1"/>
      <c r="O212" s="1"/>
      <c r="P212" s="1"/>
      <c r="Q212" s="1"/>
      <c r="R212" s="1"/>
      <c r="S212" s="1"/>
    </row>
    <row r="213" spans="1:19">
      <c r="A213" s="17" t="s">
        <v>205</v>
      </c>
      <c r="B213" s="105">
        <v>0</v>
      </c>
      <c r="C213" s="105">
        <v>0</v>
      </c>
      <c r="D213" s="105">
        <v>0</v>
      </c>
      <c r="E213" s="1"/>
      <c r="F213" s="1"/>
      <c r="G213" s="1"/>
      <c r="H213" s="1"/>
      <c r="I213" s="1"/>
      <c r="J213" s="1"/>
      <c r="K213" s="1"/>
      <c r="L213" s="1"/>
      <c r="M213" s="1"/>
      <c r="N213" s="1"/>
      <c r="O213" s="1"/>
      <c r="P213" s="1"/>
      <c r="Q213" s="1"/>
      <c r="R213" s="1"/>
      <c r="S213" s="1"/>
    </row>
    <row r="214" spans="1:19">
      <c r="A214" s="24" t="s">
        <v>206</v>
      </c>
      <c r="B214" s="105">
        <v>0</v>
      </c>
      <c r="C214" s="105">
        <v>0</v>
      </c>
      <c r="D214" s="105">
        <v>0</v>
      </c>
      <c r="E214" s="1"/>
      <c r="F214" s="1"/>
      <c r="G214" s="1"/>
      <c r="H214" s="1"/>
      <c r="I214" s="1"/>
      <c r="J214" s="1"/>
      <c r="K214" s="1"/>
      <c r="L214" s="1"/>
      <c r="M214" s="1"/>
      <c r="N214" s="1"/>
      <c r="O214" s="1"/>
      <c r="P214" s="1"/>
      <c r="Q214" s="1"/>
      <c r="R214" s="1"/>
      <c r="S214" s="1"/>
    </row>
    <row r="215" spans="1:19">
      <c r="A215" s="15" t="s">
        <v>207</v>
      </c>
      <c r="B215" s="106">
        <v>5383366.1734499997</v>
      </c>
      <c r="C215" s="106">
        <v>1544781.3231800001</v>
      </c>
      <c r="D215" s="106">
        <v>6928147.49663</v>
      </c>
      <c r="E215" s="1"/>
      <c r="F215" s="1"/>
      <c r="G215" s="1"/>
      <c r="H215" s="1"/>
      <c r="I215" s="1"/>
      <c r="J215" s="1"/>
      <c r="K215" s="1"/>
      <c r="L215" s="1"/>
      <c r="M215" s="1"/>
      <c r="N215" s="1"/>
      <c r="O215" s="1"/>
      <c r="P215" s="1"/>
      <c r="Q215" s="1"/>
      <c r="R215" s="1"/>
      <c r="S215" s="1"/>
    </row>
    <row r="216" spans="1:19">
      <c r="A216" s="24" t="s">
        <v>208</v>
      </c>
      <c r="B216" s="105">
        <v>0</v>
      </c>
      <c r="C216" s="105">
        <v>2.9000000000000001E-2</v>
      </c>
      <c r="D216" s="105">
        <v>2.9000000000000001E-2</v>
      </c>
      <c r="E216" s="1"/>
      <c r="F216" s="1"/>
      <c r="G216" s="1"/>
      <c r="H216" s="1"/>
      <c r="I216" s="1"/>
      <c r="J216" s="1"/>
      <c r="K216" s="1"/>
      <c r="L216" s="1"/>
      <c r="M216" s="1"/>
      <c r="N216" s="1"/>
      <c r="O216" s="1"/>
      <c r="P216" s="1"/>
      <c r="Q216" s="1"/>
      <c r="R216" s="1"/>
      <c r="S216" s="1"/>
    </row>
    <row r="217" spans="1:19">
      <c r="A217" s="17" t="s">
        <v>209</v>
      </c>
      <c r="B217" s="105">
        <v>0</v>
      </c>
      <c r="C217" s="105">
        <v>0</v>
      </c>
      <c r="D217" s="105">
        <v>0</v>
      </c>
      <c r="E217" s="1"/>
      <c r="F217" s="1"/>
      <c r="G217" s="1"/>
      <c r="H217" s="1"/>
      <c r="I217" s="1"/>
      <c r="J217" s="1"/>
      <c r="K217" s="1"/>
      <c r="L217" s="1"/>
      <c r="M217" s="1"/>
      <c r="N217" s="1"/>
      <c r="O217" s="1"/>
      <c r="P217" s="1"/>
      <c r="Q217" s="1"/>
      <c r="R217" s="1"/>
      <c r="S217" s="1"/>
    </row>
    <row r="218" spans="1:19">
      <c r="A218" s="17" t="s">
        <v>210</v>
      </c>
      <c r="B218" s="105">
        <v>0</v>
      </c>
      <c r="C218" s="105">
        <v>0</v>
      </c>
      <c r="D218" s="105">
        <v>0</v>
      </c>
      <c r="E218" s="1"/>
      <c r="F218" s="1"/>
      <c r="G218" s="1"/>
      <c r="H218" s="1"/>
      <c r="I218" s="1"/>
      <c r="J218" s="1"/>
      <c r="K218" s="1"/>
      <c r="L218" s="1"/>
      <c r="M218" s="1"/>
      <c r="N218" s="1"/>
      <c r="O218" s="1"/>
      <c r="P218" s="1"/>
      <c r="Q218" s="1"/>
      <c r="R218" s="1"/>
      <c r="S218" s="1"/>
    </row>
    <row r="219" spans="1:19">
      <c r="A219" s="17" t="s">
        <v>211</v>
      </c>
      <c r="B219" s="105">
        <v>0</v>
      </c>
      <c r="C219" s="105">
        <v>2.9000000000000001E-2</v>
      </c>
      <c r="D219" s="105">
        <v>2.9000000000000001E-2</v>
      </c>
      <c r="E219" s="1"/>
      <c r="F219" s="1"/>
      <c r="G219" s="1"/>
      <c r="H219" s="1"/>
      <c r="I219" s="1"/>
      <c r="J219" s="1"/>
      <c r="K219" s="1"/>
      <c r="L219" s="1"/>
      <c r="M219" s="1"/>
      <c r="N219" s="1"/>
      <c r="O219" s="1"/>
      <c r="P219" s="1"/>
      <c r="Q219" s="1"/>
      <c r="R219" s="1"/>
      <c r="S219" s="1"/>
    </row>
    <row r="220" spans="1:19">
      <c r="A220" s="24" t="s">
        <v>212</v>
      </c>
      <c r="B220" s="105">
        <v>0</v>
      </c>
      <c r="C220" s="105">
        <v>0</v>
      </c>
      <c r="D220" s="105">
        <v>0</v>
      </c>
      <c r="E220" s="1"/>
      <c r="F220" s="1"/>
      <c r="G220" s="1"/>
      <c r="H220" s="1"/>
      <c r="I220" s="1"/>
      <c r="J220" s="1"/>
      <c r="K220" s="1"/>
      <c r="L220" s="1"/>
      <c r="M220" s="1"/>
      <c r="N220" s="1"/>
      <c r="O220" s="1"/>
      <c r="P220" s="1"/>
      <c r="Q220" s="1"/>
      <c r="R220" s="1"/>
      <c r="S220" s="1"/>
    </row>
    <row r="221" spans="1:19">
      <c r="A221" s="18" t="s">
        <v>213</v>
      </c>
      <c r="B221" s="105">
        <v>0</v>
      </c>
      <c r="C221" s="105">
        <v>0</v>
      </c>
      <c r="D221" s="105">
        <v>0</v>
      </c>
      <c r="E221" s="1"/>
      <c r="F221" s="1"/>
      <c r="G221" s="1"/>
      <c r="H221" s="1"/>
      <c r="I221" s="1"/>
      <c r="J221" s="1"/>
      <c r="K221" s="1"/>
      <c r="L221" s="1"/>
      <c r="M221" s="1"/>
      <c r="N221" s="1"/>
      <c r="O221" s="1"/>
      <c r="P221" s="1"/>
      <c r="Q221" s="1"/>
      <c r="R221" s="1"/>
      <c r="S221" s="1"/>
    </row>
    <row r="222" spans="1:19">
      <c r="A222" s="17" t="s">
        <v>214</v>
      </c>
      <c r="B222" s="105">
        <v>0</v>
      </c>
      <c r="C222" s="105">
        <v>0</v>
      </c>
      <c r="D222" s="105">
        <v>0</v>
      </c>
      <c r="E222" s="1"/>
      <c r="F222" s="1"/>
      <c r="G222" s="1"/>
      <c r="H222" s="1"/>
      <c r="I222" s="1"/>
      <c r="J222" s="1"/>
      <c r="K222" s="1"/>
      <c r="L222" s="1"/>
      <c r="M222" s="1"/>
      <c r="N222" s="1"/>
      <c r="O222" s="1"/>
      <c r="P222" s="1"/>
      <c r="Q222" s="1"/>
      <c r="R222" s="1"/>
      <c r="S222" s="1"/>
    </row>
    <row r="223" spans="1:19">
      <c r="A223" s="17" t="s">
        <v>215</v>
      </c>
      <c r="B223" s="105">
        <v>0</v>
      </c>
      <c r="C223" s="105">
        <v>0</v>
      </c>
      <c r="D223" s="105">
        <v>0</v>
      </c>
      <c r="E223" s="1"/>
      <c r="F223" s="1"/>
      <c r="G223" s="1"/>
      <c r="H223" s="1"/>
      <c r="I223" s="1"/>
      <c r="J223" s="1"/>
      <c r="K223" s="1"/>
      <c r="L223" s="1"/>
      <c r="M223" s="1"/>
      <c r="N223" s="1"/>
      <c r="O223" s="1"/>
      <c r="P223" s="1"/>
      <c r="Q223" s="1"/>
      <c r="R223" s="1"/>
      <c r="S223" s="1"/>
    </row>
    <row r="224" spans="1:19">
      <c r="A224" s="17" t="s">
        <v>216</v>
      </c>
      <c r="B224" s="105">
        <v>0</v>
      </c>
      <c r="C224" s="105">
        <v>0</v>
      </c>
      <c r="D224" s="105">
        <v>0</v>
      </c>
      <c r="E224" s="1"/>
      <c r="F224" s="1"/>
      <c r="G224" s="1"/>
      <c r="H224" s="1"/>
      <c r="I224" s="1"/>
      <c r="J224" s="1"/>
      <c r="K224" s="1"/>
      <c r="L224" s="1"/>
      <c r="M224" s="1"/>
      <c r="N224" s="1"/>
      <c r="O224" s="1"/>
      <c r="P224" s="1"/>
      <c r="Q224" s="1"/>
      <c r="R224" s="1"/>
      <c r="S224" s="1"/>
    </row>
    <row r="225" spans="1:19">
      <c r="A225" s="17" t="s">
        <v>217</v>
      </c>
      <c r="B225" s="105">
        <v>0</v>
      </c>
      <c r="C225" s="105">
        <v>0</v>
      </c>
      <c r="D225" s="105">
        <v>0</v>
      </c>
      <c r="E225" s="1"/>
      <c r="F225" s="1"/>
      <c r="G225" s="1"/>
      <c r="H225" s="1"/>
      <c r="I225" s="1"/>
      <c r="J225" s="1"/>
      <c r="K225" s="1"/>
      <c r="L225" s="1"/>
      <c r="M225" s="1"/>
      <c r="N225" s="1"/>
      <c r="O225" s="1"/>
      <c r="P225" s="1"/>
      <c r="Q225" s="1"/>
      <c r="R225" s="1"/>
      <c r="S225" s="1"/>
    </row>
    <row r="226" spans="1:19">
      <c r="A226" s="24" t="s">
        <v>218</v>
      </c>
      <c r="B226" s="105">
        <v>0</v>
      </c>
      <c r="C226" s="105">
        <v>0</v>
      </c>
      <c r="D226" s="105">
        <v>0</v>
      </c>
      <c r="E226" s="1"/>
      <c r="F226" s="1"/>
      <c r="G226" s="1"/>
      <c r="H226" s="1"/>
      <c r="I226" s="1"/>
      <c r="J226" s="1"/>
      <c r="K226" s="1"/>
      <c r="L226" s="1"/>
      <c r="M226" s="1"/>
      <c r="N226" s="1"/>
      <c r="O226" s="1"/>
      <c r="P226" s="1"/>
      <c r="Q226" s="1"/>
      <c r="R226" s="1"/>
      <c r="S226" s="1"/>
    </row>
    <row r="227" spans="1:19">
      <c r="A227" s="17" t="s">
        <v>219</v>
      </c>
      <c r="B227" s="105">
        <v>0</v>
      </c>
      <c r="C227" s="105">
        <v>0</v>
      </c>
      <c r="D227" s="105">
        <v>0</v>
      </c>
      <c r="E227" s="1"/>
      <c r="F227" s="1"/>
      <c r="G227" s="1"/>
      <c r="H227" s="1"/>
      <c r="I227" s="1"/>
      <c r="J227" s="1"/>
      <c r="K227" s="1"/>
      <c r="L227" s="1"/>
      <c r="M227" s="1"/>
      <c r="N227" s="1"/>
      <c r="O227" s="1"/>
      <c r="P227" s="1"/>
      <c r="Q227" s="1"/>
      <c r="R227" s="1"/>
      <c r="S227" s="1"/>
    </row>
    <row r="228" spans="1:19">
      <c r="A228" s="17" t="s">
        <v>220</v>
      </c>
      <c r="B228" s="105">
        <v>0</v>
      </c>
      <c r="C228" s="105">
        <v>0</v>
      </c>
      <c r="D228" s="105">
        <v>0</v>
      </c>
      <c r="E228" s="1"/>
      <c r="F228" s="1"/>
      <c r="G228" s="1"/>
      <c r="H228" s="1"/>
      <c r="I228" s="1"/>
      <c r="J228" s="1"/>
      <c r="K228" s="1"/>
      <c r="L228" s="1"/>
      <c r="M228" s="1"/>
      <c r="N228" s="1"/>
      <c r="O228" s="1"/>
      <c r="P228" s="1"/>
      <c r="Q228" s="1"/>
      <c r="R228" s="1"/>
      <c r="S228" s="1"/>
    </row>
    <row r="229" spans="1:19">
      <c r="A229" s="24" t="s">
        <v>221</v>
      </c>
      <c r="B229" s="105">
        <v>0</v>
      </c>
      <c r="C229" s="105">
        <v>0</v>
      </c>
      <c r="D229" s="105">
        <v>0</v>
      </c>
      <c r="E229" s="1"/>
      <c r="F229" s="1"/>
      <c r="G229" s="1"/>
      <c r="H229" s="1"/>
      <c r="I229" s="1"/>
      <c r="J229" s="1"/>
      <c r="K229" s="1"/>
      <c r="L229" s="1"/>
      <c r="M229" s="1"/>
      <c r="N229" s="1"/>
      <c r="O229" s="1"/>
      <c r="P229" s="1"/>
      <c r="Q229" s="1"/>
      <c r="R229" s="1"/>
      <c r="S229" s="1"/>
    </row>
    <row r="230" spans="1:19">
      <c r="A230" s="17" t="s">
        <v>222</v>
      </c>
      <c r="B230" s="105">
        <v>0</v>
      </c>
      <c r="C230" s="105">
        <v>0</v>
      </c>
      <c r="D230" s="105">
        <v>0</v>
      </c>
      <c r="E230" s="1"/>
      <c r="F230" s="1"/>
      <c r="G230" s="1"/>
      <c r="H230" s="1"/>
      <c r="I230" s="1"/>
      <c r="J230" s="1"/>
      <c r="K230" s="1"/>
      <c r="L230" s="1"/>
      <c r="M230" s="1"/>
      <c r="N230" s="1"/>
      <c r="O230" s="1"/>
      <c r="P230" s="1"/>
      <c r="Q230" s="1"/>
      <c r="R230" s="1"/>
      <c r="S230" s="1"/>
    </row>
    <row r="231" spans="1:19">
      <c r="A231" s="17" t="s">
        <v>223</v>
      </c>
      <c r="B231" s="105">
        <v>0</v>
      </c>
      <c r="C231" s="105">
        <v>0</v>
      </c>
      <c r="D231" s="105">
        <v>0</v>
      </c>
      <c r="E231" s="1"/>
      <c r="F231" s="1"/>
      <c r="G231" s="1"/>
      <c r="H231" s="1"/>
      <c r="I231" s="1"/>
      <c r="J231" s="1"/>
      <c r="K231" s="1"/>
      <c r="L231" s="1"/>
      <c r="M231" s="1"/>
      <c r="N231" s="1"/>
      <c r="O231" s="1"/>
      <c r="P231" s="1"/>
      <c r="Q231" s="1"/>
      <c r="R231" s="1"/>
      <c r="S231" s="1"/>
    </row>
    <row r="232" spans="1:19">
      <c r="A232" s="24" t="s">
        <v>224</v>
      </c>
      <c r="B232" s="105">
        <v>3548798.6284600003</v>
      </c>
      <c r="C232" s="105">
        <v>1353694.6986</v>
      </c>
      <c r="D232" s="105">
        <v>4902493.32706</v>
      </c>
      <c r="E232" s="1"/>
      <c r="F232" s="1"/>
      <c r="G232" s="1"/>
      <c r="H232" s="1"/>
      <c r="I232" s="1"/>
      <c r="J232" s="1"/>
      <c r="K232" s="1"/>
      <c r="L232" s="1"/>
      <c r="M232" s="1"/>
      <c r="N232" s="1"/>
      <c r="O232" s="1"/>
      <c r="P232" s="1"/>
      <c r="Q232" s="1"/>
      <c r="R232" s="1"/>
      <c r="S232" s="1"/>
    </row>
    <row r="233" spans="1:19">
      <c r="A233" s="17" t="s">
        <v>225</v>
      </c>
      <c r="B233" s="105">
        <v>2400709.3141600001</v>
      </c>
      <c r="C233" s="105">
        <v>1241358.1805499999</v>
      </c>
      <c r="D233" s="105">
        <v>3642067.4947100002</v>
      </c>
      <c r="E233" s="1"/>
      <c r="F233" s="1"/>
      <c r="G233" s="1"/>
      <c r="H233" s="1"/>
      <c r="I233" s="1"/>
      <c r="J233" s="1"/>
      <c r="K233" s="1"/>
      <c r="L233" s="1"/>
      <c r="M233" s="1"/>
      <c r="N233" s="1"/>
      <c r="O233" s="1"/>
      <c r="P233" s="1"/>
      <c r="Q233" s="1"/>
      <c r="R233" s="1"/>
      <c r="S233" s="1"/>
    </row>
    <row r="234" spans="1:19">
      <c r="A234" s="17" t="s">
        <v>226</v>
      </c>
      <c r="B234" s="105">
        <v>0</v>
      </c>
      <c r="C234" s="105">
        <v>0</v>
      </c>
      <c r="D234" s="105">
        <v>0</v>
      </c>
      <c r="E234" s="1"/>
      <c r="F234" s="1"/>
      <c r="G234" s="1"/>
      <c r="H234" s="1"/>
      <c r="I234" s="1"/>
      <c r="J234" s="1"/>
      <c r="K234" s="1"/>
      <c r="L234" s="1"/>
      <c r="M234" s="1"/>
      <c r="N234" s="1"/>
      <c r="O234" s="1"/>
      <c r="P234" s="1"/>
      <c r="Q234" s="1"/>
      <c r="R234" s="1"/>
      <c r="S234" s="1"/>
    </row>
    <row r="235" spans="1:19">
      <c r="A235" s="17" t="s">
        <v>227</v>
      </c>
      <c r="B235" s="105">
        <v>1087134.8273</v>
      </c>
      <c r="C235" s="105">
        <v>79589.986930000014</v>
      </c>
      <c r="D235" s="105">
        <v>1166724.8142300001</v>
      </c>
      <c r="E235" s="1"/>
      <c r="F235" s="1"/>
      <c r="G235" s="1"/>
      <c r="H235" s="1"/>
      <c r="I235" s="1"/>
      <c r="J235" s="1"/>
      <c r="K235" s="1"/>
      <c r="L235" s="1"/>
      <c r="M235" s="1"/>
      <c r="N235" s="1"/>
      <c r="O235" s="1"/>
      <c r="P235" s="1"/>
      <c r="Q235" s="1"/>
      <c r="R235" s="1"/>
      <c r="S235" s="1"/>
    </row>
    <row r="236" spans="1:19">
      <c r="A236" s="17" t="s">
        <v>228</v>
      </c>
      <c r="B236" s="105">
        <v>0</v>
      </c>
      <c r="C236" s="105">
        <v>0</v>
      </c>
      <c r="D236" s="105">
        <v>0</v>
      </c>
      <c r="E236" s="1"/>
      <c r="F236" s="1"/>
      <c r="G236" s="1"/>
      <c r="H236" s="1"/>
      <c r="I236" s="1"/>
      <c r="J236" s="1"/>
      <c r="K236" s="1"/>
      <c r="L236" s="1"/>
      <c r="M236" s="1"/>
      <c r="N236" s="1"/>
      <c r="O236" s="1"/>
      <c r="P236" s="1"/>
      <c r="Q236" s="1"/>
      <c r="R236" s="1"/>
      <c r="S236" s="1"/>
    </row>
    <row r="237" spans="1:19">
      <c r="A237" s="17" t="s">
        <v>229</v>
      </c>
      <c r="B237" s="17">
        <v>594.23</v>
      </c>
      <c r="C237" s="17">
        <v>30071.157350000001</v>
      </c>
      <c r="D237" s="17">
        <v>30665.387350000001</v>
      </c>
      <c r="E237" s="1"/>
      <c r="F237" s="1"/>
      <c r="G237" s="1"/>
      <c r="H237" s="1"/>
      <c r="I237" s="1"/>
      <c r="J237" s="1"/>
      <c r="K237" s="1"/>
      <c r="L237" s="1"/>
      <c r="M237" s="1"/>
      <c r="N237" s="1"/>
      <c r="O237" s="1"/>
      <c r="P237" s="1"/>
      <c r="Q237" s="1"/>
      <c r="R237" s="1"/>
      <c r="S237" s="1"/>
    </row>
    <row r="238" spans="1:19">
      <c r="A238" s="17" t="s">
        <v>230</v>
      </c>
      <c r="B238" s="17">
        <v>700</v>
      </c>
      <c r="C238" s="17">
        <v>0</v>
      </c>
      <c r="D238" s="17">
        <v>700</v>
      </c>
      <c r="E238" s="1"/>
      <c r="F238" s="1"/>
      <c r="G238" s="1"/>
      <c r="H238" s="1"/>
      <c r="I238" s="1"/>
      <c r="J238" s="1"/>
      <c r="K238" s="1"/>
      <c r="L238" s="1"/>
      <c r="M238" s="1"/>
      <c r="N238" s="1"/>
      <c r="O238" s="1"/>
      <c r="P238" s="1"/>
      <c r="Q238" s="1"/>
      <c r="R238" s="1"/>
      <c r="S238" s="1"/>
    </row>
    <row r="239" spans="1:19">
      <c r="A239" s="17" t="s">
        <v>231</v>
      </c>
      <c r="B239" s="17">
        <v>0</v>
      </c>
      <c r="C239" s="17">
        <v>0</v>
      </c>
      <c r="D239" s="17">
        <v>0</v>
      </c>
      <c r="E239" s="1"/>
      <c r="F239" s="1"/>
      <c r="G239" s="1"/>
      <c r="H239" s="1"/>
      <c r="I239" s="1"/>
      <c r="J239" s="1"/>
      <c r="K239" s="1"/>
      <c r="L239" s="1"/>
      <c r="M239" s="1"/>
      <c r="N239" s="1"/>
      <c r="O239" s="1"/>
      <c r="P239" s="1"/>
      <c r="Q239" s="1"/>
      <c r="R239" s="1"/>
      <c r="S239" s="1"/>
    </row>
    <row r="240" spans="1:19">
      <c r="A240" s="17" t="s">
        <v>232</v>
      </c>
      <c r="B240" s="17">
        <v>59660.256999999998</v>
      </c>
      <c r="C240" s="17">
        <v>2675.3737700000001</v>
      </c>
      <c r="D240" s="17">
        <v>62335.630770000003</v>
      </c>
      <c r="E240" s="1"/>
      <c r="F240" s="1"/>
      <c r="G240" s="1"/>
      <c r="H240" s="1"/>
      <c r="I240" s="1"/>
      <c r="J240" s="1"/>
      <c r="K240" s="1"/>
      <c r="L240" s="1"/>
      <c r="M240" s="1"/>
      <c r="N240" s="1"/>
      <c r="O240" s="1"/>
      <c r="P240" s="1"/>
      <c r="Q240" s="1"/>
      <c r="R240" s="1"/>
      <c r="S240" s="1"/>
    </row>
    <row r="241" spans="1:19">
      <c r="A241" s="24" t="s">
        <v>233</v>
      </c>
      <c r="B241" s="17">
        <v>1777157.7229000002</v>
      </c>
      <c r="C241" s="17">
        <v>190013.27587000001</v>
      </c>
      <c r="D241" s="17">
        <v>1967170.9987699999</v>
      </c>
      <c r="E241" s="1"/>
      <c r="F241" s="1"/>
      <c r="G241" s="1"/>
      <c r="H241" s="1"/>
      <c r="I241" s="1"/>
      <c r="J241" s="1"/>
      <c r="K241" s="1"/>
      <c r="L241" s="1"/>
      <c r="M241" s="1"/>
      <c r="N241" s="1"/>
      <c r="O241" s="1"/>
      <c r="P241" s="1"/>
      <c r="Q241" s="1"/>
      <c r="R241" s="1"/>
      <c r="S241" s="1"/>
    </row>
    <row r="242" spans="1:19">
      <c r="A242" s="17" t="s">
        <v>234</v>
      </c>
      <c r="B242" s="17">
        <v>738941.55263000005</v>
      </c>
      <c r="C242" s="17">
        <v>126625.7546</v>
      </c>
      <c r="D242" s="17">
        <v>865567.30723000003</v>
      </c>
      <c r="E242" s="1"/>
      <c r="F242" s="1"/>
      <c r="G242" s="1"/>
      <c r="H242" s="1"/>
      <c r="I242" s="1"/>
      <c r="J242" s="1"/>
      <c r="K242" s="1"/>
      <c r="L242" s="1"/>
      <c r="M242" s="1"/>
      <c r="N242" s="1"/>
      <c r="O242" s="1"/>
      <c r="P242" s="1"/>
      <c r="Q242" s="1"/>
      <c r="R242" s="1"/>
      <c r="S242" s="1"/>
    </row>
    <row r="243" spans="1:19">
      <c r="A243" s="17" t="s">
        <v>235</v>
      </c>
      <c r="B243" s="17">
        <v>0</v>
      </c>
      <c r="C243" s="17">
        <v>0</v>
      </c>
      <c r="D243" s="17">
        <v>0</v>
      </c>
      <c r="E243" s="1"/>
      <c r="F243" s="1"/>
      <c r="G243" s="1"/>
      <c r="H243" s="1"/>
      <c r="I243" s="1"/>
      <c r="J243" s="1"/>
      <c r="K243" s="1"/>
      <c r="L243" s="1"/>
      <c r="M243" s="1"/>
      <c r="N243" s="1"/>
      <c r="O243" s="1"/>
      <c r="P243" s="1"/>
      <c r="Q243" s="1"/>
      <c r="R243" s="1"/>
      <c r="S243" s="1"/>
    </row>
    <row r="244" spans="1:19">
      <c r="A244" s="17" t="s">
        <v>236</v>
      </c>
      <c r="B244" s="17">
        <v>257067.59803999998</v>
      </c>
      <c r="C244" s="17">
        <v>27942.039570000001</v>
      </c>
      <c r="D244" s="17">
        <v>285009.63761000003</v>
      </c>
      <c r="E244" s="1"/>
      <c r="F244" s="1"/>
      <c r="G244" s="1"/>
      <c r="H244" s="1"/>
      <c r="I244" s="1"/>
      <c r="J244" s="1"/>
      <c r="K244" s="1"/>
      <c r="L244" s="1"/>
      <c r="M244" s="1"/>
      <c r="N244" s="1"/>
      <c r="O244" s="1"/>
      <c r="P244" s="1"/>
      <c r="Q244" s="1"/>
      <c r="R244" s="1"/>
      <c r="S244" s="1"/>
    </row>
    <row r="245" spans="1:19">
      <c r="A245" s="17" t="s">
        <v>237</v>
      </c>
      <c r="B245" s="17">
        <v>38740.082240000003</v>
      </c>
      <c r="C245" s="17">
        <v>31190.457129999999</v>
      </c>
      <c r="D245" s="17">
        <v>69930.539369999999</v>
      </c>
      <c r="E245" s="1"/>
      <c r="F245" s="1"/>
      <c r="G245" s="1"/>
      <c r="H245" s="1"/>
      <c r="I245" s="1"/>
      <c r="J245" s="1"/>
      <c r="K245" s="1"/>
      <c r="L245" s="1"/>
      <c r="M245" s="1"/>
      <c r="N245" s="1"/>
      <c r="O245" s="1"/>
      <c r="P245" s="1"/>
      <c r="Q245" s="1"/>
      <c r="R245" s="1"/>
      <c r="S245" s="1"/>
    </row>
    <row r="246" spans="1:19">
      <c r="A246" s="11" t="s">
        <v>238</v>
      </c>
      <c r="B246" s="17">
        <v>0</v>
      </c>
      <c r="C246" s="17">
        <v>0</v>
      </c>
      <c r="D246" s="17">
        <v>0</v>
      </c>
      <c r="E246" s="1"/>
      <c r="F246" s="1"/>
      <c r="G246" s="1"/>
      <c r="H246" s="1"/>
      <c r="I246" s="1"/>
      <c r="J246" s="1"/>
      <c r="K246" s="1"/>
      <c r="L246" s="1"/>
      <c r="M246" s="1"/>
      <c r="N246" s="1"/>
      <c r="O246" s="1"/>
      <c r="P246" s="1"/>
      <c r="Q246" s="1"/>
      <c r="R246" s="1"/>
      <c r="S246" s="1"/>
    </row>
    <row r="247" spans="1:19">
      <c r="A247" s="17" t="s">
        <v>239</v>
      </c>
      <c r="B247" s="17">
        <v>742408.48999000003</v>
      </c>
      <c r="C247" s="17">
        <v>4255.0245700000005</v>
      </c>
      <c r="D247" s="17">
        <v>746663.51455999992</v>
      </c>
      <c r="E247" s="1"/>
      <c r="F247" s="1"/>
      <c r="G247" s="1"/>
      <c r="H247" s="1"/>
      <c r="I247" s="1"/>
      <c r="J247" s="1"/>
      <c r="K247" s="1"/>
      <c r="L247" s="1"/>
      <c r="M247" s="1"/>
      <c r="N247" s="1"/>
      <c r="O247" s="1"/>
      <c r="P247" s="1"/>
      <c r="Q247" s="1"/>
      <c r="R247" s="1"/>
      <c r="S247" s="1"/>
    </row>
    <row r="248" spans="1:19">
      <c r="A248" s="24" t="s">
        <v>240</v>
      </c>
      <c r="B248" s="17">
        <v>57409.822090000001</v>
      </c>
      <c r="C248" s="17">
        <v>1073.31971</v>
      </c>
      <c r="D248" s="17">
        <v>58483.141799999998</v>
      </c>
      <c r="E248" s="1"/>
      <c r="F248" s="1"/>
      <c r="G248" s="1"/>
      <c r="H248" s="1"/>
      <c r="I248" s="1"/>
      <c r="J248" s="1"/>
      <c r="K248" s="1"/>
      <c r="L248" s="1"/>
      <c r="M248" s="1"/>
      <c r="N248" s="1"/>
      <c r="O248" s="1"/>
      <c r="P248" s="1"/>
      <c r="Q248" s="1"/>
      <c r="R248" s="1"/>
      <c r="S248" s="1"/>
    </row>
    <row r="249" spans="1:19">
      <c r="A249" s="17" t="s">
        <v>241</v>
      </c>
      <c r="B249" s="17">
        <v>57254.432990000001</v>
      </c>
      <c r="C249" s="17">
        <v>1067.5899399999998</v>
      </c>
      <c r="D249" s="17">
        <v>58322.022929999999</v>
      </c>
      <c r="E249" s="1"/>
      <c r="F249" s="1"/>
      <c r="G249" s="1"/>
      <c r="H249" s="1"/>
      <c r="I249" s="1"/>
      <c r="J249" s="1"/>
      <c r="K249" s="1"/>
      <c r="L249" s="1"/>
      <c r="M249" s="1"/>
      <c r="N249" s="1"/>
      <c r="O249" s="1"/>
      <c r="P249" s="1"/>
      <c r="Q249" s="1"/>
      <c r="R249" s="1"/>
      <c r="S249" s="1"/>
    </row>
    <row r="250" spans="1:19">
      <c r="A250" s="17" t="s">
        <v>242</v>
      </c>
      <c r="B250" s="17">
        <v>155.38910000000001</v>
      </c>
      <c r="C250" s="17">
        <v>5.7297700000000003</v>
      </c>
      <c r="D250" s="17">
        <v>161.11886999999999</v>
      </c>
      <c r="E250" s="1"/>
      <c r="F250" s="1"/>
      <c r="G250" s="1"/>
      <c r="H250" s="1"/>
      <c r="I250" s="1"/>
      <c r="J250" s="1"/>
      <c r="K250" s="1"/>
      <c r="L250" s="1"/>
      <c r="M250" s="1"/>
      <c r="N250" s="1"/>
      <c r="O250" s="1"/>
      <c r="P250" s="1"/>
      <c r="Q250" s="1"/>
      <c r="R250" s="1"/>
      <c r="S250" s="1"/>
    </row>
    <row r="251" spans="1:19">
      <c r="A251" s="24" t="s">
        <v>243</v>
      </c>
      <c r="B251" s="17">
        <v>0</v>
      </c>
      <c r="C251" s="17">
        <v>0</v>
      </c>
      <c r="D251" s="17">
        <v>0</v>
      </c>
      <c r="E251" s="1"/>
      <c r="F251" s="1"/>
      <c r="G251" s="1"/>
      <c r="H251" s="1"/>
      <c r="I251" s="1"/>
      <c r="J251" s="1"/>
      <c r="K251" s="1"/>
      <c r="L251" s="1"/>
      <c r="M251" s="1"/>
      <c r="N251" s="1"/>
      <c r="O251" s="1"/>
      <c r="P251" s="1"/>
      <c r="Q251" s="1"/>
      <c r="R251" s="1"/>
      <c r="S251" s="1"/>
    </row>
    <row r="252" spans="1:19">
      <c r="A252" s="17" t="s">
        <v>241</v>
      </c>
      <c r="B252" s="17">
        <v>0</v>
      </c>
      <c r="C252" s="17">
        <v>0</v>
      </c>
      <c r="D252" s="17">
        <v>0</v>
      </c>
      <c r="E252" s="1"/>
      <c r="F252" s="1"/>
      <c r="G252" s="1"/>
      <c r="H252" s="1"/>
      <c r="I252" s="1"/>
      <c r="J252" s="1"/>
      <c r="K252" s="1"/>
      <c r="L252" s="1"/>
      <c r="M252" s="1"/>
      <c r="N252" s="1"/>
      <c r="O252" s="1"/>
      <c r="P252" s="1"/>
      <c r="Q252" s="1"/>
      <c r="R252" s="1"/>
      <c r="S252" s="1"/>
    </row>
    <row r="253" spans="1:19">
      <c r="A253" s="17" t="s">
        <v>242</v>
      </c>
      <c r="B253" s="17">
        <v>0</v>
      </c>
      <c r="C253" s="17">
        <v>0</v>
      </c>
      <c r="D253" s="17">
        <v>0</v>
      </c>
      <c r="E253" s="1"/>
      <c r="F253" s="1"/>
      <c r="G253" s="1"/>
      <c r="H253" s="1"/>
      <c r="I253" s="1"/>
      <c r="J253" s="1"/>
      <c r="K253" s="1"/>
      <c r="L253" s="1"/>
      <c r="M253" s="1"/>
      <c r="N253" s="1"/>
      <c r="O253" s="1"/>
      <c r="P253" s="1"/>
      <c r="Q253" s="1"/>
      <c r="R253" s="1"/>
      <c r="S253" s="1"/>
    </row>
    <row r="254" spans="1:19">
      <c r="A254" s="15" t="s">
        <v>244</v>
      </c>
      <c r="B254" s="106">
        <v>426066.35645999998</v>
      </c>
      <c r="C254" s="106">
        <v>38233.662509999995</v>
      </c>
      <c r="D254" s="106">
        <v>464300.01897000003</v>
      </c>
      <c r="E254" s="1"/>
      <c r="F254" s="1"/>
      <c r="G254" s="1"/>
      <c r="H254" s="1"/>
      <c r="I254" s="1"/>
      <c r="J254" s="1"/>
      <c r="K254" s="1"/>
      <c r="L254" s="1"/>
      <c r="M254" s="1"/>
      <c r="N254" s="1"/>
      <c r="O254" s="1"/>
      <c r="P254" s="1"/>
      <c r="Q254" s="1"/>
      <c r="R254" s="1"/>
      <c r="S254" s="1"/>
    </row>
    <row r="255" spans="1:19">
      <c r="A255" s="17" t="s">
        <v>245</v>
      </c>
      <c r="B255" s="105">
        <v>0</v>
      </c>
      <c r="C255" s="105">
        <v>72.673380000000009</v>
      </c>
      <c r="D255" s="105">
        <v>72.673380000000009</v>
      </c>
      <c r="E255" s="1"/>
      <c r="F255" s="1"/>
      <c r="G255" s="1"/>
      <c r="H255" s="1"/>
      <c r="I255" s="1"/>
      <c r="J255" s="1"/>
      <c r="K255" s="1"/>
      <c r="L255" s="1"/>
      <c r="M255" s="1"/>
      <c r="N255" s="1"/>
      <c r="O255" s="1"/>
      <c r="P255" s="1"/>
      <c r="Q255" s="1"/>
      <c r="R255" s="1"/>
      <c r="S255" s="1"/>
    </row>
    <row r="256" spans="1:19">
      <c r="A256" s="17" t="s">
        <v>246</v>
      </c>
      <c r="B256" s="105">
        <v>1659.03078</v>
      </c>
      <c r="C256" s="105">
        <v>598.15409</v>
      </c>
      <c r="D256" s="105">
        <v>2257.18487</v>
      </c>
      <c r="E256" s="1"/>
      <c r="F256" s="1"/>
      <c r="G256" s="1"/>
      <c r="H256" s="1"/>
      <c r="I256" s="1"/>
      <c r="J256" s="1"/>
      <c r="K256" s="1"/>
      <c r="L256" s="1"/>
      <c r="M256" s="1"/>
      <c r="N256" s="1"/>
      <c r="O256" s="1"/>
      <c r="P256" s="1"/>
      <c r="Q256" s="1"/>
      <c r="R256" s="1"/>
      <c r="S256" s="1"/>
    </row>
    <row r="257" spans="1:19">
      <c r="A257" s="17" t="s">
        <v>247</v>
      </c>
      <c r="B257" s="105">
        <v>304224.62644999998</v>
      </c>
      <c r="C257" s="105">
        <v>20629.626809999998</v>
      </c>
      <c r="D257" s="105">
        <v>324854.25325999997</v>
      </c>
      <c r="E257" s="1"/>
      <c r="F257" s="1"/>
      <c r="G257" s="1"/>
      <c r="H257" s="1"/>
      <c r="I257" s="1"/>
      <c r="J257" s="1"/>
      <c r="K257" s="1"/>
      <c r="L257" s="1"/>
      <c r="M257" s="1"/>
      <c r="N257" s="1"/>
      <c r="O257" s="1"/>
      <c r="P257" s="1"/>
      <c r="Q257" s="1"/>
      <c r="R257" s="1"/>
      <c r="S257" s="1"/>
    </row>
    <row r="258" spans="1:19">
      <c r="A258" s="17" t="s">
        <v>248</v>
      </c>
      <c r="B258" s="105">
        <v>91510.839699999997</v>
      </c>
      <c r="C258" s="105">
        <v>13513.11348</v>
      </c>
      <c r="D258" s="105">
        <v>105023.95318000001</v>
      </c>
      <c r="E258" s="1"/>
      <c r="F258" s="1"/>
      <c r="G258" s="1"/>
      <c r="H258" s="1"/>
      <c r="I258" s="1"/>
      <c r="J258" s="1"/>
      <c r="K258" s="1"/>
      <c r="L258" s="1"/>
      <c r="M258" s="1"/>
      <c r="N258" s="1"/>
      <c r="O258" s="1"/>
      <c r="P258" s="1"/>
      <c r="Q258" s="1"/>
      <c r="R258" s="1"/>
      <c r="S258" s="1"/>
    </row>
    <row r="259" spans="1:19">
      <c r="A259" s="17" t="s">
        <v>249</v>
      </c>
      <c r="B259" s="105">
        <v>10433.97126</v>
      </c>
      <c r="C259" s="105">
        <v>510.38128999999998</v>
      </c>
      <c r="D259" s="105">
        <v>10944.352550000001</v>
      </c>
      <c r="E259" s="1"/>
      <c r="F259" s="1"/>
      <c r="G259" s="1"/>
      <c r="H259" s="1"/>
      <c r="I259" s="1"/>
      <c r="J259" s="1"/>
      <c r="K259" s="1"/>
      <c r="L259" s="1"/>
      <c r="M259" s="1"/>
      <c r="N259" s="1"/>
      <c r="O259" s="1"/>
      <c r="P259" s="1"/>
      <c r="Q259" s="1"/>
      <c r="R259" s="1"/>
      <c r="S259" s="1"/>
    </row>
    <row r="260" spans="1:19">
      <c r="A260" s="17" t="s">
        <v>250</v>
      </c>
      <c r="B260" s="105">
        <v>6948.5711700000002</v>
      </c>
      <c r="C260" s="105">
        <v>1084.93896</v>
      </c>
      <c r="D260" s="105">
        <v>8033.5101299999997</v>
      </c>
      <c r="E260" s="1"/>
      <c r="F260" s="1"/>
      <c r="G260" s="1"/>
      <c r="H260" s="1"/>
      <c r="I260" s="1"/>
      <c r="J260" s="1"/>
      <c r="K260" s="1"/>
      <c r="L260" s="1"/>
      <c r="M260" s="1"/>
      <c r="N260" s="1"/>
      <c r="O260" s="1"/>
      <c r="P260" s="1"/>
      <c r="Q260" s="1"/>
      <c r="R260" s="1"/>
      <c r="S260" s="1"/>
    </row>
    <row r="261" spans="1:19">
      <c r="A261" s="17" t="s">
        <v>251</v>
      </c>
      <c r="B261" s="105">
        <v>3739.2402400000001</v>
      </c>
      <c r="C261" s="105">
        <v>182.3408</v>
      </c>
      <c r="D261" s="105">
        <v>3921.58104</v>
      </c>
      <c r="E261" s="1"/>
      <c r="F261" s="1"/>
      <c r="G261" s="1"/>
      <c r="H261" s="1"/>
      <c r="I261" s="1"/>
      <c r="J261" s="1"/>
      <c r="K261" s="1"/>
      <c r="L261" s="1"/>
      <c r="M261" s="1"/>
      <c r="N261" s="1"/>
      <c r="O261" s="1"/>
      <c r="P261" s="1"/>
      <c r="Q261" s="1"/>
      <c r="R261" s="1"/>
      <c r="S261" s="1"/>
    </row>
    <row r="262" spans="1:19">
      <c r="A262" s="17" t="s">
        <v>252</v>
      </c>
      <c r="B262" s="105">
        <v>469.92094000000003</v>
      </c>
      <c r="C262" s="105">
        <v>467.0573</v>
      </c>
      <c r="D262" s="105">
        <v>936.97824000000003</v>
      </c>
      <c r="E262" s="1"/>
      <c r="F262" s="1"/>
      <c r="G262" s="1"/>
      <c r="H262" s="1"/>
      <c r="I262" s="1"/>
      <c r="J262" s="1"/>
      <c r="K262" s="1"/>
      <c r="L262" s="1"/>
      <c r="M262" s="1"/>
      <c r="N262" s="1"/>
      <c r="O262" s="1"/>
      <c r="P262" s="1"/>
      <c r="Q262" s="1"/>
      <c r="R262" s="1"/>
      <c r="S262" s="1"/>
    </row>
    <row r="263" spans="1:19">
      <c r="A263" s="17" t="s">
        <v>253</v>
      </c>
      <c r="B263" s="105">
        <v>0</v>
      </c>
      <c r="C263" s="105">
        <v>0</v>
      </c>
      <c r="D263" s="105">
        <v>0</v>
      </c>
      <c r="E263" s="1"/>
      <c r="F263" s="1"/>
      <c r="G263" s="1"/>
      <c r="H263" s="1"/>
      <c r="I263" s="1"/>
      <c r="J263" s="1"/>
      <c r="K263" s="1"/>
      <c r="L263" s="1"/>
      <c r="M263" s="1"/>
      <c r="N263" s="1"/>
      <c r="O263" s="1"/>
      <c r="P263" s="1"/>
      <c r="Q263" s="1"/>
      <c r="R263" s="1"/>
      <c r="S263" s="1"/>
    </row>
    <row r="264" spans="1:19">
      <c r="A264" s="17" t="s">
        <v>254</v>
      </c>
      <c r="B264" s="105">
        <v>7027.9726200000005</v>
      </c>
      <c r="C264" s="105">
        <v>0</v>
      </c>
      <c r="D264" s="105">
        <v>7027.9726200000005</v>
      </c>
      <c r="E264" s="1"/>
      <c r="F264" s="1"/>
      <c r="G264" s="1"/>
      <c r="H264" s="1"/>
      <c r="I264" s="1"/>
      <c r="J264" s="1"/>
      <c r="K264" s="1"/>
      <c r="L264" s="1"/>
      <c r="M264" s="1"/>
      <c r="N264" s="1"/>
      <c r="O264" s="1"/>
      <c r="P264" s="1"/>
      <c r="Q264" s="1"/>
      <c r="R264" s="1"/>
      <c r="S264" s="1"/>
    </row>
    <row r="265" spans="1:19">
      <c r="A265" s="17" t="s">
        <v>255</v>
      </c>
      <c r="B265" s="105">
        <v>52.183300000000003</v>
      </c>
      <c r="C265" s="105">
        <v>1175.3763999999999</v>
      </c>
      <c r="D265" s="105">
        <v>1227.5597</v>
      </c>
      <c r="E265" s="1"/>
      <c r="F265" s="1"/>
      <c r="G265" s="1"/>
      <c r="H265" s="1"/>
      <c r="I265" s="1"/>
      <c r="J265" s="1"/>
      <c r="K265" s="1"/>
      <c r="L265" s="1"/>
      <c r="M265" s="1"/>
      <c r="N265" s="1"/>
      <c r="O265" s="1"/>
      <c r="P265" s="1"/>
      <c r="Q265" s="1"/>
      <c r="R265" s="1"/>
      <c r="S265" s="1"/>
    </row>
    <row r="266" spans="1:19">
      <c r="A266" s="15" t="s">
        <v>256</v>
      </c>
      <c r="B266" s="106">
        <v>-165731.19683999999</v>
      </c>
      <c r="C266" s="106">
        <v>-16615.966550000001</v>
      </c>
      <c r="D266" s="106">
        <v>-182347.16338999997</v>
      </c>
      <c r="E266" s="1"/>
      <c r="F266" s="1"/>
      <c r="G266" s="1"/>
      <c r="H266" s="1"/>
      <c r="I266" s="1"/>
      <c r="J266" s="1"/>
      <c r="K266" s="1"/>
      <c r="L266" s="1"/>
      <c r="M266" s="1"/>
      <c r="N266" s="1"/>
      <c r="O266" s="1"/>
      <c r="P266" s="1"/>
      <c r="Q266" s="1"/>
      <c r="R266" s="1"/>
      <c r="S266" s="1"/>
    </row>
    <row r="267" spans="1:19">
      <c r="A267" s="17" t="s">
        <v>257</v>
      </c>
      <c r="B267" s="105">
        <v>-108073.01324</v>
      </c>
      <c r="C267" s="105">
        <v>-11951.689480000001</v>
      </c>
      <c r="D267" s="105">
        <v>-120024.70272</v>
      </c>
      <c r="E267" s="1"/>
      <c r="F267" s="1"/>
      <c r="G267" s="1"/>
      <c r="H267" s="1"/>
      <c r="I267" s="1"/>
      <c r="J267" s="1"/>
      <c r="K267" s="1"/>
      <c r="L267" s="1"/>
      <c r="M267" s="1"/>
      <c r="N267" s="1"/>
      <c r="O267" s="1"/>
      <c r="P267" s="1"/>
      <c r="Q267" s="1"/>
      <c r="R267" s="1"/>
      <c r="S267" s="1"/>
    </row>
    <row r="268" spans="1:19">
      <c r="A268" s="17" t="s">
        <v>258</v>
      </c>
      <c r="B268" s="105">
        <v>0</v>
      </c>
      <c r="C268" s="105">
        <v>0</v>
      </c>
      <c r="D268" s="105">
        <v>0</v>
      </c>
      <c r="E268" s="1"/>
      <c r="F268" s="1"/>
      <c r="G268" s="1"/>
      <c r="H268" s="1"/>
      <c r="I268" s="1"/>
      <c r="J268" s="1"/>
      <c r="K268" s="1"/>
      <c r="L268" s="1"/>
      <c r="M268" s="1"/>
      <c r="N268" s="1"/>
      <c r="O268" s="1"/>
      <c r="P268" s="1"/>
      <c r="Q268" s="1"/>
      <c r="R268" s="1"/>
      <c r="S268" s="1"/>
    </row>
    <row r="269" spans="1:19">
      <c r="A269" s="17" t="s">
        <v>259</v>
      </c>
      <c r="B269" s="105">
        <v>-41803.381110000002</v>
      </c>
      <c r="C269" s="105">
        <v>-3590.7856099999999</v>
      </c>
      <c r="D269" s="105">
        <v>-45394.166720000001</v>
      </c>
      <c r="E269" s="1"/>
      <c r="F269" s="1"/>
      <c r="G269" s="1"/>
      <c r="H269" s="1"/>
      <c r="I269" s="1"/>
      <c r="J269" s="1"/>
      <c r="K269" s="1"/>
      <c r="L269" s="1"/>
      <c r="M269" s="1"/>
      <c r="N269" s="1"/>
      <c r="O269" s="1"/>
      <c r="P269" s="1"/>
      <c r="Q269" s="1"/>
      <c r="R269" s="1"/>
      <c r="S269" s="1"/>
    </row>
    <row r="270" spans="1:19">
      <c r="A270" s="17" t="s">
        <v>260</v>
      </c>
      <c r="B270" s="105">
        <v>-1.3632200000000001</v>
      </c>
      <c r="C270" s="105">
        <v>0</v>
      </c>
      <c r="D270" s="105">
        <v>-1.3632200000000001</v>
      </c>
      <c r="E270" s="1"/>
      <c r="F270" s="1"/>
      <c r="G270" s="1"/>
      <c r="H270" s="1"/>
      <c r="I270" s="1"/>
      <c r="J270" s="1"/>
      <c r="K270" s="1"/>
      <c r="L270" s="1"/>
      <c r="M270" s="1"/>
      <c r="N270" s="1"/>
      <c r="O270" s="1"/>
      <c r="P270" s="1"/>
      <c r="Q270" s="1"/>
      <c r="R270" s="1"/>
      <c r="S270" s="1"/>
    </row>
    <row r="271" spans="1:19">
      <c r="A271" s="17" t="s">
        <v>261</v>
      </c>
      <c r="B271" s="105">
        <v>-1728.81944</v>
      </c>
      <c r="C271" s="105">
        <v>0</v>
      </c>
      <c r="D271" s="105">
        <v>-1728.81944</v>
      </c>
      <c r="E271" s="1"/>
      <c r="F271" s="1"/>
      <c r="G271" s="1"/>
      <c r="H271" s="1"/>
      <c r="I271" s="1"/>
      <c r="J271" s="1"/>
      <c r="K271" s="1"/>
      <c r="L271" s="1"/>
      <c r="M271" s="1"/>
      <c r="N271" s="1"/>
      <c r="O271" s="1"/>
      <c r="P271" s="1"/>
      <c r="Q271" s="1"/>
      <c r="R271" s="1"/>
      <c r="S271" s="1"/>
    </row>
    <row r="272" spans="1:19">
      <c r="A272" s="18" t="s">
        <v>262</v>
      </c>
      <c r="B272" s="105">
        <v>-5969.0682400000005</v>
      </c>
      <c r="C272" s="105">
        <v>0</v>
      </c>
      <c r="D272" s="105">
        <v>-5969.0682400000005</v>
      </c>
      <c r="E272" s="1"/>
      <c r="F272" s="1"/>
      <c r="G272" s="1"/>
      <c r="H272" s="1"/>
      <c r="I272" s="1"/>
      <c r="J272" s="1"/>
      <c r="K272" s="1"/>
      <c r="L272" s="1"/>
      <c r="M272" s="1"/>
      <c r="N272" s="1"/>
      <c r="O272" s="1"/>
      <c r="P272" s="1"/>
      <c r="Q272" s="1"/>
      <c r="R272" s="1"/>
      <c r="S272" s="1"/>
    </row>
    <row r="273" spans="1:19">
      <c r="A273" s="18" t="s">
        <v>263</v>
      </c>
      <c r="B273" s="105">
        <v>-8155.55159</v>
      </c>
      <c r="C273" s="105">
        <v>-1073.49146</v>
      </c>
      <c r="D273" s="105">
        <v>-9229.0430500000002</v>
      </c>
      <c r="E273" s="1"/>
      <c r="F273" s="1"/>
      <c r="G273" s="1"/>
      <c r="H273" s="1"/>
      <c r="I273" s="1"/>
      <c r="J273" s="1"/>
      <c r="K273" s="1"/>
      <c r="L273" s="1"/>
      <c r="M273" s="1"/>
      <c r="N273" s="1"/>
      <c r="O273" s="1"/>
      <c r="P273" s="1"/>
      <c r="Q273" s="1"/>
      <c r="R273" s="1"/>
      <c r="S273" s="1"/>
    </row>
    <row r="274" spans="1:19">
      <c r="A274" s="15" t="s">
        <v>264</v>
      </c>
      <c r="B274" s="106">
        <v>260335.15961999999</v>
      </c>
      <c r="C274" s="106">
        <v>21617.695960000001</v>
      </c>
      <c r="D274" s="106">
        <v>281952.85557999997</v>
      </c>
      <c r="E274" s="1"/>
      <c r="F274" s="1"/>
      <c r="G274" s="1"/>
      <c r="H274" s="1"/>
      <c r="I274" s="1"/>
      <c r="J274" s="1"/>
      <c r="K274" s="1"/>
      <c r="L274" s="1"/>
      <c r="M274" s="1"/>
      <c r="N274" s="1"/>
      <c r="O274" s="1"/>
      <c r="P274" s="1"/>
      <c r="Q274" s="1"/>
      <c r="R274" s="1"/>
      <c r="S274" s="1"/>
    </row>
    <row r="275" spans="1:19">
      <c r="A275" s="14" t="s">
        <v>265</v>
      </c>
      <c r="B275" s="106">
        <v>44078.450680000002</v>
      </c>
      <c r="C275" s="106">
        <v>11394.14194</v>
      </c>
      <c r="D275" s="106">
        <v>55472.592619999996</v>
      </c>
      <c r="E275" s="1"/>
      <c r="F275" s="1"/>
      <c r="G275" s="1"/>
      <c r="H275" s="1"/>
      <c r="I275" s="1"/>
      <c r="J275" s="1"/>
      <c r="K275" s="1"/>
      <c r="L275" s="1"/>
      <c r="M275" s="1"/>
      <c r="N275" s="1"/>
      <c r="O275" s="1"/>
      <c r="P275" s="1"/>
      <c r="Q275" s="1"/>
      <c r="R275" s="1"/>
      <c r="S275" s="1"/>
    </row>
    <row r="276" spans="1:19">
      <c r="A276" s="17" t="s">
        <v>266</v>
      </c>
      <c r="B276" s="105">
        <v>35441.287960000001</v>
      </c>
      <c r="C276" s="105">
        <v>1132.1496999999999</v>
      </c>
      <c r="D276" s="105">
        <v>36573.437659999996</v>
      </c>
      <c r="E276" s="1"/>
      <c r="F276" s="1"/>
      <c r="G276" s="1"/>
      <c r="H276" s="1"/>
      <c r="I276" s="1"/>
      <c r="J276" s="1"/>
      <c r="K276" s="1"/>
      <c r="L276" s="1"/>
      <c r="M276" s="1"/>
      <c r="N276" s="1"/>
      <c r="O276" s="1"/>
      <c r="P276" s="1"/>
      <c r="Q276" s="1"/>
      <c r="R276" s="1"/>
      <c r="S276" s="1"/>
    </row>
    <row r="277" spans="1:19">
      <c r="A277" s="17" t="s">
        <v>267</v>
      </c>
      <c r="B277" s="105">
        <v>662.84124999999995</v>
      </c>
      <c r="C277" s="105">
        <v>276.42566999999997</v>
      </c>
      <c r="D277" s="105">
        <v>939.26692000000003</v>
      </c>
      <c r="E277" s="1"/>
      <c r="F277" s="1"/>
      <c r="G277" s="1"/>
      <c r="H277" s="1"/>
      <c r="I277" s="1"/>
      <c r="J277" s="1"/>
      <c r="K277" s="1"/>
      <c r="L277" s="1"/>
      <c r="M277" s="1"/>
      <c r="N277" s="1"/>
      <c r="O277" s="1"/>
      <c r="P277" s="1"/>
      <c r="Q277" s="1"/>
      <c r="R277" s="1"/>
      <c r="S277" s="1"/>
    </row>
    <row r="278" spans="1:19">
      <c r="A278" s="17" t="s">
        <v>268</v>
      </c>
      <c r="B278" s="105">
        <v>7101.0160199999991</v>
      </c>
      <c r="C278" s="105">
        <v>9814.2475699999995</v>
      </c>
      <c r="D278" s="105">
        <v>16915.263589999999</v>
      </c>
      <c r="E278" s="1"/>
      <c r="F278" s="1"/>
      <c r="G278" s="1"/>
      <c r="H278" s="1"/>
      <c r="I278" s="1"/>
      <c r="J278" s="1"/>
      <c r="K278" s="1"/>
      <c r="L278" s="1"/>
      <c r="M278" s="1"/>
      <c r="N278" s="1"/>
      <c r="O278" s="1"/>
      <c r="P278" s="1"/>
      <c r="Q278" s="1"/>
      <c r="R278" s="1"/>
      <c r="S278" s="1"/>
    </row>
    <row r="279" spans="1:19">
      <c r="A279" s="17" t="s">
        <v>269</v>
      </c>
      <c r="B279" s="105">
        <v>0</v>
      </c>
      <c r="C279" s="105">
        <v>0</v>
      </c>
      <c r="D279" s="105">
        <v>0</v>
      </c>
      <c r="E279" s="1"/>
      <c r="F279" s="1"/>
      <c r="G279" s="1"/>
      <c r="H279" s="1"/>
      <c r="I279" s="1"/>
      <c r="J279" s="1"/>
      <c r="K279" s="1"/>
      <c r="L279" s="1"/>
      <c r="M279" s="1"/>
      <c r="N279" s="1"/>
      <c r="O279" s="1"/>
      <c r="P279" s="1"/>
      <c r="Q279" s="1"/>
      <c r="R279" s="1"/>
      <c r="S279" s="1"/>
    </row>
    <row r="280" spans="1:19">
      <c r="A280" s="116" t="s">
        <v>270</v>
      </c>
      <c r="B280" s="105">
        <v>873.30544999999995</v>
      </c>
      <c r="C280" s="105">
        <v>171.31899999999999</v>
      </c>
      <c r="D280" s="105">
        <v>1044.62445</v>
      </c>
      <c r="E280" s="1"/>
      <c r="F280" s="1"/>
      <c r="G280" s="1"/>
      <c r="H280" s="1"/>
      <c r="I280" s="1"/>
      <c r="J280" s="1"/>
      <c r="K280" s="1"/>
      <c r="L280" s="1"/>
      <c r="M280" s="1"/>
      <c r="N280" s="1"/>
      <c r="O280" s="1"/>
      <c r="P280" s="1"/>
      <c r="Q280" s="1"/>
      <c r="R280" s="1"/>
      <c r="S280" s="1"/>
    </row>
    <row r="281" spans="1:19">
      <c r="A281" s="116" t="s">
        <v>271</v>
      </c>
      <c r="B281" s="105">
        <v>0</v>
      </c>
      <c r="C281" s="105">
        <v>0</v>
      </c>
      <c r="D281" s="105">
        <v>0</v>
      </c>
      <c r="E281" s="1"/>
      <c r="F281" s="1"/>
      <c r="G281" s="1"/>
      <c r="H281" s="1"/>
      <c r="I281" s="1"/>
      <c r="J281" s="1"/>
      <c r="K281" s="1"/>
      <c r="L281" s="1"/>
      <c r="M281" s="1"/>
      <c r="N281" s="1"/>
      <c r="O281" s="1"/>
      <c r="P281" s="1"/>
      <c r="Q281" s="1"/>
      <c r="R281" s="1"/>
      <c r="S281" s="1"/>
    </row>
    <row r="282" spans="1:19">
      <c r="A282" s="15" t="s">
        <v>272</v>
      </c>
      <c r="B282" s="106">
        <v>-29474.201440000001</v>
      </c>
      <c r="C282" s="106">
        <v>-6411.16687</v>
      </c>
      <c r="D282" s="106">
        <v>-35885.368310000005</v>
      </c>
      <c r="E282" s="1"/>
      <c r="F282" s="1"/>
      <c r="G282" s="1"/>
      <c r="H282" s="1"/>
      <c r="I282" s="1"/>
      <c r="J282" s="1"/>
      <c r="K282" s="1"/>
      <c r="L282" s="1"/>
      <c r="M282" s="1"/>
      <c r="N282" s="1"/>
      <c r="O282" s="1"/>
      <c r="P282" s="1"/>
      <c r="Q282" s="1"/>
      <c r="R282" s="1"/>
      <c r="S282" s="1"/>
    </row>
    <row r="283" spans="1:19">
      <c r="A283" s="17" t="s">
        <v>266</v>
      </c>
      <c r="B283" s="105">
        <v>-4045.2801600000003</v>
      </c>
      <c r="C283" s="105">
        <v>-601.87751000000003</v>
      </c>
      <c r="D283" s="105">
        <v>-4647.1576699999996</v>
      </c>
      <c r="E283" s="1"/>
      <c r="F283" s="1"/>
      <c r="G283" s="1"/>
      <c r="H283" s="1"/>
      <c r="I283" s="1"/>
      <c r="J283" s="1"/>
      <c r="K283" s="1"/>
      <c r="L283" s="1"/>
      <c r="M283" s="1"/>
      <c r="N283" s="1"/>
      <c r="O283" s="1"/>
      <c r="P283" s="1"/>
      <c r="Q283" s="1"/>
      <c r="R283" s="1"/>
      <c r="S283" s="1"/>
    </row>
    <row r="284" spans="1:19">
      <c r="A284" s="17" t="s">
        <v>273</v>
      </c>
      <c r="B284" s="105">
        <v>-3551.55285</v>
      </c>
      <c r="C284" s="105">
        <v>-4857.78017</v>
      </c>
      <c r="D284" s="105">
        <v>-8409.33302</v>
      </c>
      <c r="E284" s="1"/>
      <c r="F284" s="1"/>
      <c r="G284" s="1"/>
      <c r="H284" s="1"/>
      <c r="I284" s="1"/>
      <c r="J284" s="1"/>
      <c r="K284" s="1"/>
      <c r="L284" s="1"/>
      <c r="M284" s="1"/>
      <c r="N284" s="1"/>
      <c r="O284" s="1"/>
      <c r="P284" s="1"/>
      <c r="Q284" s="1"/>
      <c r="R284" s="1"/>
      <c r="S284" s="1"/>
    </row>
    <row r="285" spans="1:19">
      <c r="A285" s="17" t="s">
        <v>274</v>
      </c>
      <c r="B285" s="105">
        <v>-36.811120000000003</v>
      </c>
      <c r="C285" s="105">
        <v>0</v>
      </c>
      <c r="D285" s="105">
        <v>-36.811120000000003</v>
      </c>
      <c r="E285" s="1"/>
      <c r="F285" s="1"/>
      <c r="G285" s="1"/>
      <c r="H285" s="1"/>
      <c r="I285" s="1"/>
      <c r="J285" s="1"/>
      <c r="K285" s="1"/>
      <c r="L285" s="1"/>
      <c r="M285" s="1"/>
      <c r="N285" s="1"/>
      <c r="O285" s="1"/>
      <c r="P285" s="1"/>
      <c r="Q285" s="1"/>
      <c r="R285" s="1"/>
      <c r="S285" s="1"/>
    </row>
    <row r="286" spans="1:19">
      <c r="A286" s="17" t="s">
        <v>275</v>
      </c>
      <c r="B286" s="105">
        <v>0</v>
      </c>
      <c r="C286" s="105">
        <v>0</v>
      </c>
      <c r="D286" s="105">
        <v>0</v>
      </c>
      <c r="E286" s="1"/>
      <c r="F286" s="1"/>
      <c r="G286" s="1"/>
      <c r="H286" s="1"/>
      <c r="I286" s="1"/>
      <c r="J286" s="1"/>
      <c r="K286" s="1"/>
      <c r="L286" s="1"/>
      <c r="M286" s="1"/>
      <c r="N286" s="1"/>
      <c r="O286" s="1"/>
      <c r="P286" s="1"/>
      <c r="Q286" s="1"/>
      <c r="R286" s="1"/>
      <c r="S286" s="1"/>
    </row>
    <row r="287" spans="1:19">
      <c r="A287" s="17" t="s">
        <v>276</v>
      </c>
      <c r="B287" s="105">
        <v>-21840.55731</v>
      </c>
      <c r="C287" s="105">
        <v>-951.50918999999999</v>
      </c>
      <c r="D287" s="105">
        <v>-22792.066500000001</v>
      </c>
      <c r="E287" s="1"/>
      <c r="F287" s="1"/>
      <c r="G287" s="1"/>
      <c r="H287" s="1"/>
      <c r="I287" s="1"/>
      <c r="J287" s="1"/>
      <c r="K287" s="1"/>
      <c r="L287" s="1"/>
      <c r="M287" s="1"/>
      <c r="N287" s="1"/>
      <c r="O287" s="1"/>
      <c r="P287" s="1"/>
      <c r="Q287" s="1"/>
      <c r="R287" s="1"/>
      <c r="S287" s="1"/>
    </row>
    <row r="288" spans="1:19">
      <c r="A288" s="18" t="s">
        <v>277</v>
      </c>
      <c r="B288" s="105">
        <v>0</v>
      </c>
      <c r="C288" s="105">
        <v>0</v>
      </c>
      <c r="D288" s="105">
        <v>0</v>
      </c>
      <c r="E288" s="1"/>
      <c r="F288" s="1"/>
      <c r="G288" s="1"/>
      <c r="H288" s="1"/>
      <c r="I288" s="1"/>
      <c r="J288" s="1"/>
      <c r="K288" s="1"/>
      <c r="L288" s="1"/>
      <c r="M288" s="1"/>
      <c r="N288" s="1"/>
      <c r="O288" s="1"/>
      <c r="P288" s="1"/>
      <c r="Q288" s="1"/>
      <c r="R288" s="1"/>
      <c r="S288" s="1"/>
    </row>
    <row r="289" spans="1:19">
      <c r="A289" s="15" t="s">
        <v>278</v>
      </c>
      <c r="B289" s="106">
        <v>274939.40886000003</v>
      </c>
      <c r="C289" s="106">
        <v>26600.671030000001</v>
      </c>
      <c r="D289" s="106">
        <v>301540.07988999999</v>
      </c>
      <c r="E289" s="1"/>
      <c r="F289" s="1"/>
      <c r="G289" s="1"/>
      <c r="H289" s="1"/>
      <c r="I289" s="1"/>
      <c r="J289" s="1"/>
      <c r="K289" s="1"/>
      <c r="L289" s="1"/>
      <c r="M289" s="1"/>
      <c r="N289" s="1"/>
      <c r="O289" s="1"/>
      <c r="P289" s="1"/>
      <c r="Q289" s="1"/>
      <c r="R289" s="1"/>
      <c r="S289" s="1"/>
    </row>
    <row r="290" spans="1:19">
      <c r="A290" s="17" t="s">
        <v>279</v>
      </c>
      <c r="B290" s="105">
        <v>159438.22826</v>
      </c>
      <c r="C290" s="105">
        <v>14639.138560000001</v>
      </c>
      <c r="D290" s="105">
        <v>174077.36682</v>
      </c>
      <c r="E290" s="1"/>
      <c r="F290" s="1"/>
      <c r="G290" s="1"/>
      <c r="H290" s="1"/>
      <c r="I290" s="1"/>
      <c r="J290" s="1"/>
      <c r="K290" s="1"/>
      <c r="L290" s="1"/>
      <c r="M290" s="1"/>
      <c r="N290" s="1"/>
      <c r="O290" s="1"/>
      <c r="P290" s="1"/>
      <c r="Q290" s="1"/>
      <c r="R290" s="1"/>
      <c r="S290" s="1"/>
    </row>
    <row r="291" spans="1:19">
      <c r="A291" s="17" t="s">
        <v>280</v>
      </c>
      <c r="B291" s="105">
        <v>26014.07603</v>
      </c>
      <c r="C291" s="105">
        <v>326.00696999999997</v>
      </c>
      <c r="D291" s="105">
        <v>26340.082999999999</v>
      </c>
      <c r="E291" s="1"/>
      <c r="F291" s="1"/>
      <c r="G291" s="1"/>
      <c r="H291" s="1"/>
      <c r="I291" s="1"/>
      <c r="J291" s="1"/>
      <c r="K291" s="1"/>
      <c r="L291" s="1"/>
      <c r="M291" s="1"/>
      <c r="N291" s="1"/>
      <c r="O291" s="1"/>
      <c r="P291" s="1"/>
      <c r="Q291" s="1"/>
      <c r="R291" s="1"/>
      <c r="S291" s="1"/>
    </row>
    <row r="292" spans="1:19">
      <c r="A292" s="17" t="s">
        <v>281</v>
      </c>
      <c r="B292" s="105">
        <v>133423.08822999999</v>
      </c>
      <c r="C292" s="105">
        <v>14313.131589999999</v>
      </c>
      <c r="D292" s="105">
        <v>147736.21982</v>
      </c>
      <c r="E292" s="1"/>
      <c r="F292" s="1"/>
      <c r="G292" s="1"/>
      <c r="H292" s="1"/>
      <c r="I292" s="1"/>
      <c r="J292" s="1"/>
      <c r="K292" s="1"/>
      <c r="L292" s="1"/>
      <c r="M292" s="1"/>
      <c r="N292" s="1"/>
      <c r="O292" s="1"/>
      <c r="P292" s="1"/>
      <c r="Q292" s="1"/>
      <c r="R292" s="1"/>
      <c r="S292" s="1"/>
    </row>
    <row r="293" spans="1:19">
      <c r="A293" s="17" t="s">
        <v>282</v>
      </c>
      <c r="B293" s="105">
        <v>0</v>
      </c>
      <c r="C293" s="105">
        <v>0</v>
      </c>
      <c r="D293" s="105">
        <v>0</v>
      </c>
      <c r="E293" s="1"/>
      <c r="F293" s="1"/>
      <c r="G293" s="1"/>
      <c r="H293" s="1"/>
      <c r="I293" s="1"/>
      <c r="J293" s="1"/>
      <c r="K293" s="1"/>
      <c r="L293" s="1"/>
      <c r="M293" s="1"/>
      <c r="N293" s="1"/>
      <c r="O293" s="1"/>
      <c r="P293" s="1"/>
      <c r="Q293" s="1"/>
      <c r="R293" s="1"/>
      <c r="S293" s="1"/>
    </row>
    <row r="294" spans="1:19">
      <c r="A294" s="17" t="s">
        <v>283</v>
      </c>
      <c r="B294" s="105">
        <v>0</v>
      </c>
      <c r="C294" s="105">
        <v>0</v>
      </c>
      <c r="D294" s="105">
        <v>0</v>
      </c>
      <c r="E294" s="1"/>
      <c r="F294" s="1"/>
      <c r="G294" s="1"/>
      <c r="H294" s="1"/>
      <c r="I294" s="1"/>
      <c r="J294" s="1"/>
      <c r="K294" s="1"/>
      <c r="L294" s="1"/>
      <c r="M294" s="1"/>
      <c r="N294" s="1"/>
      <c r="O294" s="1"/>
      <c r="P294" s="1"/>
      <c r="Q294" s="1"/>
      <c r="R294" s="1"/>
      <c r="S294" s="1"/>
    </row>
    <row r="295" spans="1:19">
      <c r="A295" s="17" t="s">
        <v>284</v>
      </c>
      <c r="B295" s="105">
        <v>0</v>
      </c>
      <c r="C295" s="105">
        <v>0</v>
      </c>
      <c r="D295" s="105">
        <v>0</v>
      </c>
      <c r="E295" s="1"/>
      <c r="F295" s="1"/>
      <c r="G295" s="1"/>
      <c r="H295" s="1"/>
      <c r="I295" s="1"/>
      <c r="J295" s="1"/>
      <c r="K295" s="1"/>
      <c r="L295" s="1"/>
      <c r="M295" s="1"/>
      <c r="N295" s="1"/>
      <c r="O295" s="1"/>
      <c r="P295" s="1"/>
      <c r="Q295" s="1"/>
      <c r="R295" s="1"/>
      <c r="S295" s="1"/>
    </row>
    <row r="296" spans="1:19">
      <c r="A296" s="17" t="s">
        <v>285</v>
      </c>
      <c r="B296" s="105">
        <v>1.0640000000000001</v>
      </c>
      <c r="C296" s="105">
        <v>0</v>
      </c>
      <c r="D296" s="105">
        <v>1.0640000000000001</v>
      </c>
      <c r="E296" s="1"/>
      <c r="F296" s="1"/>
      <c r="G296" s="1"/>
      <c r="H296" s="1"/>
      <c r="I296" s="1"/>
      <c r="J296" s="1"/>
      <c r="K296" s="1"/>
      <c r="L296" s="1"/>
      <c r="M296" s="1"/>
      <c r="N296" s="1"/>
      <c r="O296" s="1"/>
      <c r="P296" s="1"/>
      <c r="Q296" s="1"/>
      <c r="R296" s="1"/>
      <c r="S296" s="1"/>
    </row>
    <row r="297" spans="1:19">
      <c r="A297" s="17" t="s">
        <v>286</v>
      </c>
      <c r="B297" s="105">
        <v>0</v>
      </c>
      <c r="C297" s="105">
        <v>0</v>
      </c>
      <c r="D297" s="105">
        <v>0</v>
      </c>
      <c r="E297" s="1"/>
      <c r="F297" s="1"/>
      <c r="G297" s="1"/>
      <c r="H297" s="1"/>
      <c r="I297" s="1"/>
      <c r="J297" s="1"/>
      <c r="K297" s="1"/>
      <c r="L297" s="1"/>
      <c r="M297" s="1"/>
      <c r="N297" s="1"/>
      <c r="O297" s="1"/>
      <c r="P297" s="1"/>
      <c r="Q297" s="1"/>
      <c r="R297" s="1"/>
      <c r="S297" s="1"/>
    </row>
    <row r="298" spans="1:19">
      <c r="A298" s="17" t="s">
        <v>287</v>
      </c>
      <c r="B298" s="105">
        <v>-268236.51130000001</v>
      </c>
      <c r="C298" s="105">
        <v>-19087.745070000001</v>
      </c>
      <c r="D298" s="105">
        <v>-287324.25637000002</v>
      </c>
      <c r="E298" s="1"/>
      <c r="F298" s="1"/>
      <c r="G298" s="1"/>
      <c r="H298" s="1"/>
      <c r="I298" s="1"/>
      <c r="J298" s="1"/>
      <c r="K298" s="1"/>
      <c r="L298" s="1"/>
      <c r="M298" s="1"/>
      <c r="N298" s="1"/>
      <c r="O298" s="1"/>
      <c r="P298" s="1"/>
      <c r="Q298" s="1"/>
      <c r="R298" s="1"/>
      <c r="S298" s="1"/>
    </row>
    <row r="299" spans="1:19">
      <c r="A299" s="17" t="s">
        <v>288</v>
      </c>
      <c r="B299" s="105">
        <v>-182001.27890999999</v>
      </c>
      <c r="C299" s="105">
        <v>-16179.431619999999</v>
      </c>
      <c r="D299" s="105">
        <v>-198180.71053000001</v>
      </c>
      <c r="E299" s="1"/>
      <c r="F299" s="1"/>
      <c r="G299" s="1"/>
      <c r="H299" s="1"/>
      <c r="I299" s="1"/>
      <c r="J299" s="1"/>
      <c r="K299" s="1"/>
      <c r="L299" s="1"/>
      <c r="M299" s="1"/>
      <c r="N299" s="1"/>
      <c r="O299" s="1"/>
      <c r="P299" s="1"/>
      <c r="Q299" s="1"/>
      <c r="R299" s="1"/>
      <c r="S299" s="1"/>
    </row>
    <row r="300" spans="1:19">
      <c r="A300" s="17" t="s">
        <v>289</v>
      </c>
      <c r="B300" s="105">
        <v>0</v>
      </c>
      <c r="C300" s="105">
        <v>0</v>
      </c>
      <c r="D300" s="105">
        <v>0</v>
      </c>
      <c r="E300" s="1"/>
      <c r="F300" s="1"/>
      <c r="G300" s="1"/>
      <c r="H300" s="1"/>
      <c r="I300" s="1"/>
      <c r="J300" s="1"/>
      <c r="K300" s="1"/>
      <c r="L300" s="1"/>
      <c r="M300" s="1"/>
      <c r="N300" s="1"/>
      <c r="O300" s="1"/>
      <c r="P300" s="1"/>
      <c r="Q300" s="1"/>
      <c r="R300" s="1"/>
      <c r="S300" s="1"/>
    </row>
    <row r="301" spans="1:19">
      <c r="A301" s="17" t="s">
        <v>290</v>
      </c>
      <c r="B301" s="105">
        <v>-1199.8904399999999</v>
      </c>
      <c r="C301" s="105">
        <v>0</v>
      </c>
      <c r="D301" s="105">
        <v>-1199.8904399999999</v>
      </c>
      <c r="E301" s="1"/>
      <c r="F301" s="1"/>
      <c r="G301" s="1"/>
      <c r="H301" s="1"/>
      <c r="I301" s="1"/>
      <c r="J301" s="1"/>
      <c r="K301" s="1"/>
      <c r="L301" s="1"/>
      <c r="M301" s="1"/>
      <c r="N301" s="1"/>
      <c r="O301" s="1"/>
      <c r="P301" s="1"/>
      <c r="Q301" s="1"/>
      <c r="R301" s="1"/>
      <c r="S301" s="1"/>
    </row>
    <row r="302" spans="1:19">
      <c r="A302" s="18" t="s">
        <v>291</v>
      </c>
      <c r="B302" s="105">
        <v>-85034.277950000003</v>
      </c>
      <c r="C302" s="105">
        <v>-2908.3134500000001</v>
      </c>
      <c r="D302" s="105">
        <v>-87942.591400000005</v>
      </c>
      <c r="E302" s="1"/>
      <c r="F302" s="1"/>
      <c r="G302" s="1"/>
      <c r="H302" s="1"/>
      <c r="I302" s="1"/>
      <c r="J302" s="1"/>
      <c r="K302" s="1"/>
      <c r="L302" s="1"/>
      <c r="M302" s="1"/>
      <c r="N302" s="1"/>
      <c r="O302" s="1"/>
      <c r="P302" s="1"/>
      <c r="Q302" s="1"/>
      <c r="R302" s="1"/>
      <c r="S302" s="1"/>
    </row>
    <row r="303" spans="1:19">
      <c r="A303" s="11" t="s">
        <v>292</v>
      </c>
      <c r="B303" s="105">
        <v>0</v>
      </c>
      <c r="C303" s="105">
        <v>0</v>
      </c>
      <c r="D303" s="105">
        <v>0</v>
      </c>
      <c r="E303" s="1"/>
      <c r="F303" s="1"/>
      <c r="G303" s="1"/>
      <c r="H303" s="1"/>
      <c r="I303" s="1"/>
      <c r="J303" s="1"/>
      <c r="K303" s="1"/>
      <c r="L303" s="1"/>
      <c r="M303" s="1"/>
      <c r="N303" s="1"/>
      <c r="O303" s="1"/>
      <c r="P303" s="1"/>
      <c r="Q303" s="1"/>
      <c r="R303" s="1"/>
      <c r="S303" s="1"/>
    </row>
    <row r="304" spans="1:19">
      <c r="A304" s="17" t="s">
        <v>293</v>
      </c>
      <c r="B304" s="105">
        <v>-1.0640000000000001</v>
      </c>
      <c r="C304" s="105">
        <v>0</v>
      </c>
      <c r="D304" s="105">
        <v>-1.0640000000000001</v>
      </c>
      <c r="E304" s="1"/>
      <c r="F304" s="1"/>
      <c r="G304" s="1"/>
      <c r="H304" s="1"/>
      <c r="I304" s="1"/>
      <c r="J304" s="1"/>
      <c r="K304" s="1"/>
      <c r="L304" s="1"/>
      <c r="M304" s="1"/>
      <c r="N304" s="1"/>
      <c r="O304" s="1"/>
      <c r="P304" s="1"/>
      <c r="Q304" s="1"/>
      <c r="R304" s="1"/>
      <c r="S304" s="1"/>
    </row>
    <row r="305" spans="1:19">
      <c r="A305" s="15" t="s">
        <v>294</v>
      </c>
      <c r="B305" s="106">
        <v>166141.12581999999</v>
      </c>
      <c r="C305" s="106">
        <v>22152.06452</v>
      </c>
      <c r="D305" s="106">
        <v>188293.19034</v>
      </c>
      <c r="E305" s="1"/>
      <c r="F305" s="1"/>
      <c r="G305" s="1"/>
      <c r="H305" s="1"/>
      <c r="I305" s="1"/>
      <c r="J305" s="1"/>
      <c r="K305" s="1"/>
      <c r="L305" s="1"/>
      <c r="M305" s="1"/>
      <c r="N305" s="1"/>
      <c r="O305" s="1"/>
      <c r="P305" s="1"/>
      <c r="Q305" s="1"/>
      <c r="R305" s="1"/>
      <c r="S305" s="1"/>
    </row>
    <row r="306" spans="1:19">
      <c r="A306" s="15" t="s">
        <v>295</v>
      </c>
      <c r="B306" s="106">
        <v>-207288.15377</v>
      </c>
      <c r="C306" s="106">
        <v>-32048.56279</v>
      </c>
      <c r="D306" s="106">
        <v>-239336.71656</v>
      </c>
      <c r="E306" s="1"/>
      <c r="F306" s="1"/>
      <c r="G306" s="1"/>
      <c r="H306" s="1"/>
      <c r="I306" s="1"/>
      <c r="J306" s="1"/>
      <c r="K306" s="1"/>
      <c r="L306" s="1"/>
      <c r="M306" s="1"/>
      <c r="N306" s="1"/>
      <c r="O306" s="1"/>
      <c r="P306" s="1"/>
      <c r="Q306" s="1"/>
      <c r="R306" s="1"/>
      <c r="S306" s="1"/>
    </row>
    <row r="307" spans="1:19">
      <c r="A307" s="17" t="s">
        <v>296</v>
      </c>
      <c r="B307" s="105">
        <v>-110250.50337000001</v>
      </c>
      <c r="C307" s="105">
        <v>-18909.191409999999</v>
      </c>
      <c r="D307" s="105">
        <v>-129159.69478000001</v>
      </c>
      <c r="E307" s="1"/>
      <c r="F307" s="1"/>
      <c r="G307" s="1"/>
      <c r="H307" s="1"/>
      <c r="I307" s="1"/>
      <c r="J307" s="1"/>
      <c r="K307" s="1"/>
      <c r="L307" s="1"/>
      <c r="M307" s="1"/>
      <c r="N307" s="1"/>
      <c r="O307" s="1"/>
      <c r="P307" s="1"/>
      <c r="Q307" s="1"/>
      <c r="R307" s="1"/>
      <c r="S307" s="1"/>
    </row>
    <row r="308" spans="1:19">
      <c r="A308" s="17" t="s">
        <v>297</v>
      </c>
      <c r="B308" s="105">
        <v>-21815.466039999999</v>
      </c>
      <c r="C308" s="105">
        <v>-3255.9164100000003</v>
      </c>
      <c r="D308" s="105">
        <v>-25071.382450000001</v>
      </c>
      <c r="E308" s="1"/>
      <c r="F308" s="1"/>
      <c r="G308" s="1"/>
      <c r="H308" s="1"/>
      <c r="I308" s="1"/>
      <c r="J308" s="1"/>
      <c r="K308" s="1"/>
      <c r="L308" s="1"/>
      <c r="M308" s="1"/>
      <c r="N308" s="1"/>
      <c r="O308" s="1"/>
      <c r="P308" s="1"/>
      <c r="Q308" s="1"/>
      <c r="R308" s="1"/>
      <c r="S308" s="1"/>
    </row>
    <row r="309" spans="1:19">
      <c r="A309" s="17" t="s">
        <v>298</v>
      </c>
      <c r="B309" s="105">
        <v>-1198.0933799999998</v>
      </c>
      <c r="C309" s="105">
        <v>-348.34866</v>
      </c>
      <c r="D309" s="105">
        <v>-1546.4420400000001</v>
      </c>
      <c r="E309" s="1"/>
      <c r="F309" s="1"/>
      <c r="G309" s="1"/>
      <c r="H309" s="1"/>
      <c r="I309" s="1"/>
      <c r="J309" s="1"/>
      <c r="K309" s="1"/>
      <c r="L309" s="1"/>
      <c r="M309" s="1"/>
      <c r="N309" s="1"/>
      <c r="O309" s="1"/>
      <c r="P309" s="1"/>
      <c r="Q309" s="1"/>
      <c r="R309" s="1"/>
      <c r="S309" s="1"/>
    </row>
    <row r="310" spans="1:19">
      <c r="A310" s="17" t="s">
        <v>299</v>
      </c>
      <c r="B310" s="105">
        <v>-7330.0411799999993</v>
      </c>
      <c r="C310" s="105">
        <v>-923.28462999999999</v>
      </c>
      <c r="D310" s="105">
        <v>-8253.3258100000003</v>
      </c>
      <c r="E310" s="1"/>
      <c r="F310" s="1"/>
      <c r="G310" s="1"/>
      <c r="H310" s="1"/>
      <c r="I310" s="1"/>
      <c r="J310" s="1"/>
      <c r="K310" s="1"/>
      <c r="L310" s="1"/>
      <c r="M310" s="1"/>
      <c r="N310" s="1"/>
      <c r="O310" s="1"/>
      <c r="P310" s="1"/>
      <c r="Q310" s="1"/>
      <c r="R310" s="1"/>
      <c r="S310" s="1"/>
    </row>
    <row r="311" spans="1:19">
      <c r="A311" s="17" t="s">
        <v>300</v>
      </c>
      <c r="B311" s="105">
        <v>-17238.628720000001</v>
      </c>
      <c r="C311" s="105">
        <v>-1750.8813300000002</v>
      </c>
      <c r="D311" s="105">
        <v>-18989.510050000001</v>
      </c>
      <c r="E311" s="1"/>
      <c r="F311" s="1"/>
      <c r="G311" s="1"/>
      <c r="H311" s="1"/>
      <c r="I311" s="1"/>
      <c r="J311" s="1"/>
      <c r="K311" s="1"/>
      <c r="L311" s="1"/>
      <c r="M311" s="1"/>
      <c r="N311" s="1"/>
      <c r="O311" s="1"/>
      <c r="P311" s="1"/>
      <c r="Q311" s="1"/>
      <c r="R311" s="1"/>
      <c r="S311" s="1"/>
    </row>
    <row r="312" spans="1:19">
      <c r="A312" s="17" t="s">
        <v>301</v>
      </c>
      <c r="B312" s="105">
        <v>-4693.3808300000001</v>
      </c>
      <c r="C312" s="105">
        <v>-464.52229999999997</v>
      </c>
      <c r="D312" s="105">
        <v>-5157.9031299999997</v>
      </c>
      <c r="E312" s="1"/>
      <c r="F312" s="1"/>
      <c r="G312" s="1"/>
      <c r="H312" s="1"/>
      <c r="I312" s="1"/>
      <c r="J312" s="1"/>
      <c r="K312" s="1"/>
      <c r="L312" s="1"/>
      <c r="M312" s="1"/>
      <c r="N312" s="1"/>
      <c r="O312" s="1"/>
      <c r="P312" s="1"/>
      <c r="Q312" s="1"/>
      <c r="R312" s="1"/>
      <c r="S312" s="1"/>
    </row>
    <row r="313" spans="1:19">
      <c r="A313" s="17" t="s">
        <v>302</v>
      </c>
      <c r="B313" s="105">
        <v>-7294.6164900000003</v>
      </c>
      <c r="C313" s="105">
        <v>-643.11365000000001</v>
      </c>
      <c r="D313" s="105">
        <v>-7937.7301399999997</v>
      </c>
      <c r="E313" s="1"/>
      <c r="F313" s="1"/>
      <c r="G313" s="1"/>
      <c r="H313" s="1"/>
      <c r="I313" s="1"/>
      <c r="J313" s="1"/>
      <c r="K313" s="1"/>
      <c r="L313" s="1"/>
      <c r="M313" s="1"/>
      <c r="N313" s="1"/>
      <c r="O313" s="1"/>
      <c r="P313" s="1"/>
      <c r="Q313" s="1"/>
      <c r="R313" s="1"/>
      <c r="S313" s="1"/>
    </row>
    <row r="314" spans="1:19">
      <c r="A314" s="17" t="s">
        <v>303</v>
      </c>
      <c r="B314" s="105">
        <v>-1294.42084</v>
      </c>
      <c r="C314" s="105">
        <v>-466.16181</v>
      </c>
      <c r="D314" s="105">
        <v>-1760.5826499999998</v>
      </c>
      <c r="E314" s="1"/>
      <c r="F314" s="1"/>
      <c r="G314" s="1"/>
      <c r="H314" s="1"/>
      <c r="I314" s="1"/>
      <c r="J314" s="1"/>
      <c r="K314" s="1"/>
      <c r="L314" s="1"/>
      <c r="M314" s="1"/>
      <c r="N314" s="1"/>
      <c r="O314" s="1"/>
      <c r="P314" s="1"/>
      <c r="Q314" s="1"/>
      <c r="R314" s="1"/>
      <c r="S314" s="1"/>
    </row>
    <row r="315" spans="1:19">
      <c r="A315" s="17" t="s">
        <v>304</v>
      </c>
      <c r="B315" s="105">
        <v>-36173.002919999999</v>
      </c>
      <c r="C315" s="105">
        <v>-5287.1425899999995</v>
      </c>
      <c r="D315" s="105">
        <v>-41460.145509999995</v>
      </c>
      <c r="E315" s="1"/>
      <c r="F315" s="1"/>
      <c r="G315" s="1"/>
      <c r="H315" s="1"/>
      <c r="I315" s="1"/>
      <c r="J315" s="1"/>
      <c r="K315" s="1"/>
      <c r="L315" s="1"/>
      <c r="M315" s="1"/>
      <c r="N315" s="1"/>
      <c r="O315" s="1"/>
      <c r="P315" s="1"/>
      <c r="Q315" s="1"/>
      <c r="R315" s="1"/>
      <c r="S315" s="1"/>
    </row>
    <row r="316" spans="1:19">
      <c r="A316" s="14" t="s">
        <v>305</v>
      </c>
      <c r="B316" s="106">
        <v>-41147.027950000003</v>
      </c>
      <c r="C316" s="106">
        <v>-9896.49827</v>
      </c>
      <c r="D316" s="106">
        <v>-51043.52622</v>
      </c>
      <c r="E316" s="1"/>
      <c r="F316" s="1"/>
      <c r="G316" s="1"/>
      <c r="H316" s="1"/>
      <c r="I316" s="1"/>
      <c r="J316" s="1"/>
      <c r="K316" s="1"/>
      <c r="L316" s="1"/>
      <c r="M316" s="1"/>
      <c r="N316" s="1"/>
      <c r="O316" s="1"/>
      <c r="P316" s="1"/>
      <c r="Q316" s="1"/>
      <c r="R316" s="1"/>
      <c r="S316" s="1"/>
    </row>
    <row r="317" spans="1:19">
      <c r="A317" s="18" t="s">
        <v>306</v>
      </c>
      <c r="B317" s="105">
        <v>27.57253</v>
      </c>
      <c r="C317" s="105">
        <v>0.32192000000000004</v>
      </c>
      <c r="D317" s="105">
        <v>27.894449999999999</v>
      </c>
      <c r="E317" s="1"/>
      <c r="F317" s="1"/>
      <c r="G317" s="1"/>
      <c r="H317" s="1"/>
      <c r="I317" s="1"/>
      <c r="J317" s="1"/>
      <c r="K317" s="1"/>
      <c r="L317" s="1"/>
      <c r="M317" s="1"/>
      <c r="N317" s="1"/>
      <c r="O317" s="1"/>
      <c r="P317" s="1"/>
      <c r="Q317" s="1"/>
      <c r="R317" s="1"/>
      <c r="S317" s="1"/>
    </row>
    <row r="318" spans="1:19">
      <c r="A318" s="18" t="s">
        <v>307</v>
      </c>
      <c r="B318" s="105">
        <v>3.6100100000000004</v>
      </c>
      <c r="C318" s="105">
        <v>0.32192000000000004</v>
      </c>
      <c r="D318" s="105">
        <v>3.9319299999999999</v>
      </c>
      <c r="E318" s="1"/>
      <c r="F318" s="1"/>
      <c r="G318" s="1"/>
      <c r="H318" s="1"/>
      <c r="I318" s="1"/>
      <c r="J318" s="1"/>
      <c r="K318" s="1"/>
      <c r="L318" s="1"/>
      <c r="M318" s="1"/>
      <c r="N318" s="1"/>
      <c r="O318" s="1"/>
      <c r="P318" s="1"/>
      <c r="Q318" s="1"/>
      <c r="R318" s="1"/>
      <c r="S318" s="1"/>
    </row>
    <row r="319" spans="1:19">
      <c r="A319" s="18" t="s">
        <v>308</v>
      </c>
      <c r="B319" s="105">
        <v>23.962520000000001</v>
      </c>
      <c r="C319" s="105">
        <v>0</v>
      </c>
      <c r="D319" s="105">
        <v>23.962520000000001</v>
      </c>
      <c r="E319" s="1"/>
      <c r="F319" s="1"/>
      <c r="G319" s="1"/>
      <c r="H319" s="1"/>
      <c r="I319" s="1"/>
      <c r="J319" s="1"/>
      <c r="K319" s="1"/>
      <c r="L319" s="1"/>
      <c r="M319" s="1"/>
      <c r="N319" s="1"/>
      <c r="O319" s="1"/>
      <c r="P319" s="1"/>
      <c r="Q319" s="1"/>
      <c r="R319" s="1"/>
      <c r="S319" s="1"/>
    </row>
    <row r="320" spans="1:19">
      <c r="A320" s="18" t="s">
        <v>309</v>
      </c>
      <c r="B320" s="105">
        <v>-259.76892000000004</v>
      </c>
      <c r="C320" s="105">
        <v>5.7770000000000002E-2</v>
      </c>
      <c r="D320" s="105">
        <v>-259.71114999999998</v>
      </c>
      <c r="E320" s="1"/>
      <c r="F320" s="1"/>
      <c r="G320" s="1"/>
      <c r="H320" s="1"/>
      <c r="I320" s="1"/>
      <c r="J320" s="1"/>
      <c r="K320" s="1"/>
      <c r="L320" s="1"/>
      <c r="M320" s="1"/>
      <c r="N320" s="1"/>
      <c r="O320" s="1"/>
      <c r="P320" s="1"/>
      <c r="Q320" s="1"/>
      <c r="R320" s="1"/>
      <c r="S320" s="1"/>
    </row>
    <row r="321" spans="1:19">
      <c r="A321" s="18" t="s">
        <v>310</v>
      </c>
      <c r="B321" s="105">
        <v>-6.4905400000000002</v>
      </c>
      <c r="C321" s="105">
        <v>6.2420000000000003E-2</v>
      </c>
      <c r="D321" s="105">
        <v>-6.4281199999999998</v>
      </c>
      <c r="E321" s="1"/>
      <c r="F321" s="1"/>
      <c r="G321" s="1"/>
      <c r="H321" s="1"/>
      <c r="I321" s="1"/>
      <c r="J321" s="1"/>
      <c r="K321" s="1"/>
      <c r="L321" s="1"/>
      <c r="M321" s="1"/>
      <c r="N321" s="1"/>
      <c r="O321" s="1"/>
      <c r="P321" s="1"/>
      <c r="Q321" s="1"/>
      <c r="R321" s="1"/>
      <c r="S321" s="1"/>
    </row>
    <row r="322" spans="1:19">
      <c r="A322" s="18" t="s">
        <v>311</v>
      </c>
      <c r="B322" s="105">
        <v>-253.27838</v>
      </c>
      <c r="C322" s="105">
        <v>-4.6500000000000005E-3</v>
      </c>
      <c r="D322" s="105">
        <v>-253.28303</v>
      </c>
      <c r="E322" s="1"/>
      <c r="F322" s="1"/>
      <c r="G322" s="1"/>
      <c r="H322" s="1"/>
      <c r="I322" s="1"/>
      <c r="J322" s="1"/>
      <c r="K322" s="1"/>
      <c r="L322" s="1"/>
      <c r="M322" s="1"/>
      <c r="N322" s="1"/>
      <c r="O322" s="1"/>
      <c r="P322" s="1"/>
      <c r="Q322" s="1"/>
      <c r="R322" s="1"/>
      <c r="S322" s="1"/>
    </row>
    <row r="323" spans="1:19">
      <c r="A323" s="15" t="s">
        <v>312</v>
      </c>
      <c r="B323" s="164">
        <v>-41379.224340000001</v>
      </c>
      <c r="C323" s="164">
        <v>-9896.1185800000003</v>
      </c>
      <c r="D323" s="164">
        <v>-51275.342920000003</v>
      </c>
      <c r="E323" s="1"/>
      <c r="F323" s="1"/>
      <c r="G323" s="1"/>
      <c r="H323" s="1"/>
      <c r="I323" s="1"/>
      <c r="J323" s="1"/>
      <c r="K323" s="1"/>
      <c r="L323" s="1"/>
      <c r="M323" s="1"/>
      <c r="N323" s="1"/>
      <c r="O323" s="1"/>
      <c r="P323" s="1"/>
      <c r="Q323" s="1"/>
      <c r="R323" s="1"/>
      <c r="S323" s="1"/>
    </row>
    <row r="324" spans="1:19">
      <c r="A324" s="18" t="s">
        <v>313</v>
      </c>
      <c r="B324" s="17">
        <v>220.75873000000001</v>
      </c>
      <c r="C324" s="17">
        <v>0</v>
      </c>
      <c r="D324" s="17">
        <v>220.75873000000001</v>
      </c>
      <c r="E324" s="1"/>
      <c r="F324" s="1"/>
      <c r="G324" s="1"/>
      <c r="H324" s="1"/>
      <c r="I324" s="1"/>
      <c r="J324" s="1"/>
      <c r="K324" s="1"/>
      <c r="L324" s="1"/>
      <c r="M324" s="1"/>
      <c r="N324" s="1"/>
      <c r="O324" s="1"/>
      <c r="P324" s="1"/>
      <c r="Q324" s="1"/>
      <c r="R324" s="1"/>
      <c r="S324" s="1"/>
    </row>
    <row r="325" spans="1:19">
      <c r="A325" s="14" t="s">
        <v>314</v>
      </c>
      <c r="B325" s="164">
        <v>-41158.465609999999</v>
      </c>
      <c r="C325" s="164">
        <v>-9896.1185800000003</v>
      </c>
      <c r="D325" s="164">
        <v>-51054.584189999994</v>
      </c>
      <c r="E325" s="1"/>
      <c r="F325" s="1"/>
      <c r="G325" s="1"/>
      <c r="H325" s="1"/>
      <c r="I325" s="1"/>
      <c r="J325" s="1"/>
      <c r="K325" s="1"/>
      <c r="L325" s="1"/>
      <c r="M325" s="1"/>
      <c r="N325" s="1"/>
      <c r="O325" s="1"/>
      <c r="P325" s="1"/>
      <c r="Q325" s="1"/>
      <c r="R325" s="1"/>
      <c r="S325" s="1"/>
    </row>
    <row r="326" spans="1:19">
      <c r="A326" s="17" t="s">
        <v>315</v>
      </c>
      <c r="B326" s="17">
        <v>8202.1402400000006</v>
      </c>
      <c r="C326" s="17">
        <v>203.61335</v>
      </c>
      <c r="D326" s="17">
        <v>8405.7535900000003</v>
      </c>
      <c r="E326" s="1"/>
      <c r="F326" s="1"/>
      <c r="G326" s="1"/>
      <c r="H326" s="1"/>
      <c r="I326" s="1"/>
      <c r="J326" s="1"/>
      <c r="K326" s="1"/>
      <c r="L326" s="1"/>
      <c r="M326" s="1"/>
      <c r="N326" s="1"/>
      <c r="O326" s="1"/>
      <c r="P326" s="1"/>
      <c r="Q326" s="1"/>
      <c r="R326" s="1"/>
      <c r="S326" s="1"/>
    </row>
    <row r="327" spans="1:19">
      <c r="A327" s="15" t="s">
        <v>316</v>
      </c>
      <c r="B327" s="164">
        <v>-32956.325369999999</v>
      </c>
      <c r="C327" s="164">
        <v>-9692.5052300000007</v>
      </c>
      <c r="D327" s="164">
        <v>-42648.830600000001</v>
      </c>
      <c r="E327" s="1"/>
      <c r="F327" s="1"/>
      <c r="G327" s="1"/>
      <c r="H327" s="1"/>
      <c r="I327" s="1"/>
      <c r="J327" s="1"/>
      <c r="K327" s="1"/>
      <c r="L327" s="1"/>
      <c r="M327" s="1"/>
      <c r="N327" s="1"/>
      <c r="O327" s="1"/>
      <c r="P327" s="1"/>
      <c r="Q327" s="1"/>
      <c r="R327" s="1"/>
      <c r="S327" s="1"/>
    </row>
    <row r="328" spans="1:19">
      <c r="A328" s="17" t="s">
        <v>317</v>
      </c>
      <c r="B328" s="17">
        <v>0</v>
      </c>
      <c r="C328" s="17">
        <v>0</v>
      </c>
      <c r="D328" s="17">
        <v>0</v>
      </c>
      <c r="E328" s="1"/>
      <c r="F328" s="1"/>
      <c r="G328" s="1"/>
      <c r="H328" s="1"/>
      <c r="I328" s="1"/>
      <c r="J328" s="1"/>
      <c r="K328" s="1"/>
      <c r="L328" s="1"/>
      <c r="M328" s="1"/>
      <c r="N328" s="1"/>
      <c r="O328" s="1"/>
      <c r="P328" s="1"/>
      <c r="Q328" s="1"/>
      <c r="R328" s="1"/>
      <c r="S328" s="1"/>
    </row>
    <row r="329" spans="1:19">
      <c r="A329" s="14" t="s">
        <v>318</v>
      </c>
      <c r="B329" s="164">
        <v>-32956.325369999999</v>
      </c>
      <c r="C329" s="164">
        <v>-9692.5052300000007</v>
      </c>
      <c r="D329" s="164">
        <v>-42648.830600000001</v>
      </c>
      <c r="E329" s="1"/>
      <c r="F329" s="1"/>
      <c r="G329" s="1"/>
      <c r="H329" s="1"/>
      <c r="I329" s="1"/>
      <c r="J329" s="1"/>
      <c r="K329" s="1"/>
      <c r="L329" s="1"/>
      <c r="M329" s="1"/>
      <c r="N329" s="1"/>
      <c r="O329" s="1"/>
      <c r="P329" s="1"/>
      <c r="Q329" s="1"/>
      <c r="R329" s="1"/>
      <c r="S329" s="1"/>
    </row>
    <row r="330" spans="1:19">
      <c r="A330" s="18" t="s">
        <v>319</v>
      </c>
      <c r="B330" s="17">
        <v>0</v>
      </c>
      <c r="C330" s="17">
        <v>0</v>
      </c>
      <c r="D330" s="17">
        <v>0</v>
      </c>
      <c r="E330" s="1"/>
      <c r="F330" s="1"/>
      <c r="G330" s="1"/>
      <c r="H330" s="1"/>
      <c r="I330" s="1"/>
      <c r="J330" s="1"/>
      <c r="K330" s="1"/>
      <c r="L330" s="1"/>
      <c r="M330" s="1"/>
      <c r="N330" s="1"/>
      <c r="O330" s="1"/>
      <c r="P330" s="1"/>
      <c r="Q330" s="1"/>
      <c r="R330" s="1"/>
      <c r="S330" s="1"/>
    </row>
    <row r="331" spans="1:19">
      <c r="A331" s="14" t="s">
        <v>320</v>
      </c>
      <c r="B331" s="164">
        <v>-32956.325369999999</v>
      </c>
      <c r="C331" s="164">
        <v>-9692.5052300000007</v>
      </c>
      <c r="D331" s="164">
        <v>-42648.830600000001</v>
      </c>
      <c r="E331" s="1"/>
      <c r="F331" s="1"/>
      <c r="G331" s="1"/>
      <c r="H331" s="1"/>
      <c r="I331" s="1"/>
      <c r="J331" s="1"/>
      <c r="K331" s="1"/>
      <c r="L331" s="1"/>
      <c r="M331" s="1"/>
      <c r="N331" s="1"/>
      <c r="O331" s="1"/>
      <c r="P331" s="1"/>
      <c r="Q331" s="1"/>
      <c r="R331" s="1"/>
      <c r="S331" s="1"/>
    </row>
    <row r="332" spans="1:19" ht="3.75" customHeight="1" thickBot="1">
      <c r="A332" s="111"/>
      <c r="B332" s="163"/>
      <c r="C332" s="163"/>
      <c r="D332" s="163"/>
      <c r="E332" s="1"/>
      <c r="F332" s="1"/>
      <c r="G332" s="1"/>
      <c r="H332" s="1"/>
      <c r="I332" s="1"/>
      <c r="J332" s="1"/>
      <c r="K332" s="1"/>
      <c r="L332" s="1"/>
      <c r="M332" s="1"/>
      <c r="N332" s="1"/>
      <c r="O332" s="1"/>
      <c r="P332" s="1"/>
      <c r="Q332" s="1"/>
      <c r="R332" s="1"/>
      <c r="S332" s="1"/>
    </row>
    <row r="333" spans="1:19" ht="15.75" thickTop="1">
      <c r="A333" s="17"/>
      <c r="B333" s="113"/>
      <c r="C333" s="113"/>
      <c r="D333" s="113"/>
      <c r="E333" s="1"/>
      <c r="F333" s="1"/>
      <c r="G333" s="1"/>
      <c r="H333" s="1"/>
      <c r="I333" s="1"/>
      <c r="J333" s="1"/>
      <c r="K333" s="1"/>
      <c r="L333" s="1"/>
      <c r="M333" s="1"/>
      <c r="N333" s="1"/>
      <c r="O333" s="1"/>
      <c r="P333" s="1"/>
      <c r="Q333" s="1"/>
      <c r="R333" s="1"/>
      <c r="S333" s="1"/>
    </row>
  </sheetData>
  <mergeCells count="4">
    <mergeCell ref="A1:D1"/>
    <mergeCell ref="A2:D2"/>
    <mergeCell ref="A3:D3"/>
    <mergeCell ref="A4:D4"/>
  </mergeCells>
  <pageMargins left="0.7" right="0.7" top="0.75" bottom="0.75" header="0.3" footer="0.3"/>
  <pageSetup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5"/>
  <dimension ref="A1:D124"/>
  <sheetViews>
    <sheetView zoomScale="130" zoomScaleNormal="130" workbookViewId="0">
      <selection activeCell="A10" sqref="A10"/>
    </sheetView>
  </sheetViews>
  <sheetFormatPr baseColWidth="10" defaultColWidth="9.140625" defaultRowHeight="15"/>
  <cols>
    <col min="1" max="1" width="73.7109375" style="109" customWidth="1"/>
    <col min="2" max="256" width="9.140625" style="109"/>
    <col min="257" max="257" width="73.7109375" style="109" customWidth="1"/>
    <col min="258" max="512" width="9.140625" style="109"/>
    <col min="513" max="513" width="73.7109375" style="109" customWidth="1"/>
    <col min="514" max="768" width="9.140625" style="109"/>
    <col min="769" max="769" width="73.7109375" style="109" customWidth="1"/>
    <col min="770" max="1024" width="9.140625" style="109"/>
    <col min="1025" max="1025" width="73.7109375" style="109" customWidth="1"/>
    <col min="1026" max="1280" width="9.140625" style="109"/>
    <col min="1281" max="1281" width="73.7109375" style="109" customWidth="1"/>
    <col min="1282" max="1536" width="9.140625" style="109"/>
    <col min="1537" max="1537" width="73.7109375" style="109" customWidth="1"/>
    <col min="1538" max="1792" width="9.140625" style="109"/>
    <col min="1793" max="1793" width="73.7109375" style="109" customWidth="1"/>
    <col min="1794" max="2048" width="9.140625" style="109"/>
    <col min="2049" max="2049" width="73.7109375" style="109" customWidth="1"/>
    <col min="2050" max="2304" width="9.140625" style="109"/>
    <col min="2305" max="2305" width="73.7109375" style="109" customWidth="1"/>
    <col min="2306" max="2560" width="9.140625" style="109"/>
    <col min="2561" max="2561" width="73.7109375" style="109" customWidth="1"/>
    <col min="2562" max="2816" width="9.140625" style="109"/>
    <col min="2817" max="2817" width="73.7109375" style="109" customWidth="1"/>
    <col min="2818" max="3072" width="9.140625" style="109"/>
    <col min="3073" max="3073" width="73.7109375" style="109" customWidth="1"/>
    <col min="3074" max="3328" width="9.140625" style="109"/>
    <col min="3329" max="3329" width="73.7109375" style="109" customWidth="1"/>
    <col min="3330" max="3584" width="9.140625" style="109"/>
    <col min="3585" max="3585" width="73.7109375" style="109" customWidth="1"/>
    <col min="3586" max="3840" width="9.140625" style="109"/>
    <col min="3841" max="3841" width="73.7109375" style="109" customWidth="1"/>
    <col min="3842" max="4096" width="9.140625" style="109"/>
    <col min="4097" max="4097" width="73.7109375" style="109" customWidth="1"/>
    <col min="4098" max="4352" width="9.140625" style="109"/>
    <col min="4353" max="4353" width="73.7109375" style="109" customWidth="1"/>
    <col min="4354" max="4608" width="9.140625" style="109"/>
    <col min="4609" max="4609" width="73.7109375" style="109" customWidth="1"/>
    <col min="4610" max="4864" width="9.140625" style="109"/>
    <col min="4865" max="4865" width="73.7109375" style="109" customWidth="1"/>
    <col min="4866" max="5120" width="9.140625" style="109"/>
    <col min="5121" max="5121" width="73.7109375" style="109" customWidth="1"/>
    <col min="5122" max="5376" width="9.140625" style="109"/>
    <col min="5377" max="5377" width="73.7109375" style="109" customWidth="1"/>
    <col min="5378" max="5632" width="9.140625" style="109"/>
    <col min="5633" max="5633" width="73.7109375" style="109" customWidth="1"/>
    <col min="5634" max="5888" width="9.140625" style="109"/>
    <col min="5889" max="5889" width="73.7109375" style="109" customWidth="1"/>
    <col min="5890" max="6144" width="9.140625" style="109"/>
    <col min="6145" max="6145" width="73.7109375" style="109" customWidth="1"/>
    <col min="6146" max="6400" width="9.140625" style="109"/>
    <col min="6401" max="6401" width="73.7109375" style="109" customWidth="1"/>
    <col min="6402" max="6656" width="9.140625" style="109"/>
    <col min="6657" max="6657" width="73.7109375" style="109" customWidth="1"/>
    <col min="6658" max="6912" width="9.140625" style="109"/>
    <col min="6913" max="6913" width="73.7109375" style="109" customWidth="1"/>
    <col min="6914" max="7168" width="9.140625" style="109"/>
    <col min="7169" max="7169" width="73.7109375" style="109" customWidth="1"/>
    <col min="7170" max="7424" width="9.140625" style="109"/>
    <col min="7425" max="7425" width="73.7109375" style="109" customWidth="1"/>
    <col min="7426" max="7680" width="9.140625" style="109"/>
    <col min="7681" max="7681" width="73.7109375" style="109" customWidth="1"/>
    <col min="7682" max="7936" width="9.140625" style="109"/>
    <col min="7937" max="7937" width="73.7109375" style="109" customWidth="1"/>
    <col min="7938" max="8192" width="9.140625" style="109"/>
    <col min="8193" max="8193" width="73.7109375" style="109" customWidth="1"/>
    <col min="8194" max="8448" width="9.140625" style="109"/>
    <col min="8449" max="8449" width="73.7109375" style="109" customWidth="1"/>
    <col min="8450" max="8704" width="9.140625" style="109"/>
    <col min="8705" max="8705" width="73.7109375" style="109" customWidth="1"/>
    <col min="8706" max="8960" width="9.140625" style="109"/>
    <col min="8961" max="8961" width="73.7109375" style="109" customWidth="1"/>
    <col min="8962" max="9216" width="9.140625" style="109"/>
    <col min="9217" max="9217" width="73.7109375" style="109" customWidth="1"/>
    <col min="9218" max="9472" width="9.140625" style="109"/>
    <col min="9473" max="9473" width="73.7109375" style="109" customWidth="1"/>
    <col min="9474" max="9728" width="9.140625" style="109"/>
    <col min="9729" max="9729" width="73.7109375" style="109" customWidth="1"/>
    <col min="9730" max="9984" width="9.140625" style="109"/>
    <col min="9985" max="9985" width="73.7109375" style="109" customWidth="1"/>
    <col min="9986" max="10240" width="9.140625" style="109"/>
    <col min="10241" max="10241" width="73.7109375" style="109" customWidth="1"/>
    <col min="10242" max="10496" width="9.140625" style="109"/>
    <col min="10497" max="10497" width="73.7109375" style="109" customWidth="1"/>
    <col min="10498" max="10752" width="9.140625" style="109"/>
    <col min="10753" max="10753" width="73.7109375" style="109" customWidth="1"/>
    <col min="10754" max="11008" width="9.140625" style="109"/>
    <col min="11009" max="11009" width="73.7109375" style="109" customWidth="1"/>
    <col min="11010" max="11264" width="9.140625" style="109"/>
    <col min="11265" max="11265" width="73.7109375" style="109" customWidth="1"/>
    <col min="11266" max="11520" width="9.140625" style="109"/>
    <col min="11521" max="11521" width="73.7109375" style="109" customWidth="1"/>
    <col min="11522" max="11776" width="9.140625" style="109"/>
    <col min="11777" max="11777" width="73.7109375" style="109" customWidth="1"/>
    <col min="11778" max="12032" width="9.140625" style="109"/>
    <col min="12033" max="12033" width="73.7109375" style="109" customWidth="1"/>
    <col min="12034" max="12288" width="9.140625" style="109"/>
    <col min="12289" max="12289" width="73.7109375" style="109" customWidth="1"/>
    <col min="12290" max="12544" width="9.140625" style="109"/>
    <col min="12545" max="12545" width="73.7109375" style="109" customWidth="1"/>
    <col min="12546" max="12800" width="9.140625" style="109"/>
    <col min="12801" max="12801" width="73.7109375" style="109" customWidth="1"/>
    <col min="12802" max="13056" width="9.140625" style="109"/>
    <col min="13057" max="13057" width="73.7109375" style="109" customWidth="1"/>
    <col min="13058" max="13312" width="9.140625" style="109"/>
    <col min="13313" max="13313" width="73.7109375" style="109" customWidth="1"/>
    <col min="13314" max="13568" width="9.140625" style="109"/>
    <col min="13569" max="13569" width="73.7109375" style="109" customWidth="1"/>
    <col min="13570" max="13824" width="9.140625" style="109"/>
    <col min="13825" max="13825" width="73.7109375" style="109" customWidth="1"/>
    <col min="13826" max="14080" width="9.140625" style="109"/>
    <col min="14081" max="14081" width="73.7109375" style="109" customWidth="1"/>
    <col min="14082" max="14336" width="9.140625" style="109"/>
    <col min="14337" max="14337" width="73.7109375" style="109" customWidth="1"/>
    <col min="14338" max="14592" width="9.140625" style="109"/>
    <col min="14593" max="14593" width="73.7109375" style="109" customWidth="1"/>
    <col min="14594" max="14848" width="9.140625" style="109"/>
    <col min="14849" max="14849" width="73.7109375" style="109" customWidth="1"/>
    <col min="14850" max="15104" width="9.140625" style="109"/>
    <col min="15105" max="15105" width="73.7109375" style="109" customWidth="1"/>
    <col min="15106" max="15360" width="9.140625" style="109"/>
    <col min="15361" max="15361" width="73.7109375" style="109" customWidth="1"/>
    <col min="15362" max="15616" width="9.140625" style="109"/>
    <col min="15617" max="15617" width="73.7109375" style="109" customWidth="1"/>
    <col min="15618" max="15872" width="9.140625" style="109"/>
    <col min="15873" max="15873" width="73.7109375" style="109" customWidth="1"/>
    <col min="15874" max="16128" width="9.140625" style="109"/>
    <col min="16129" max="16129" width="73.7109375" style="109" customWidth="1"/>
    <col min="16130" max="16384" width="9.140625" style="109"/>
  </cols>
  <sheetData>
    <row r="1" spans="1:4">
      <c r="A1" s="578"/>
      <c r="B1" s="578"/>
      <c r="C1" s="578"/>
      <c r="D1" s="578"/>
    </row>
    <row r="2" spans="1:4" ht="18">
      <c r="A2" s="1097" t="s">
        <v>346</v>
      </c>
      <c r="B2" s="1097"/>
      <c r="C2" s="1097"/>
      <c r="D2" s="1097"/>
    </row>
    <row r="3" spans="1:4" ht="18">
      <c r="A3" s="1097" t="s">
        <v>1234</v>
      </c>
      <c r="B3" s="1097"/>
      <c r="C3" s="1097"/>
      <c r="D3" s="1097"/>
    </row>
    <row r="4" spans="1:4" ht="18">
      <c r="A4" s="1106" t="s">
        <v>1513</v>
      </c>
      <c r="B4" s="1106"/>
      <c r="C4" s="1106"/>
      <c r="D4" s="1106"/>
    </row>
    <row r="5" spans="1:4">
      <c r="A5" s="579"/>
      <c r="B5" s="580"/>
      <c r="C5" s="580"/>
      <c r="D5" s="580"/>
    </row>
    <row r="6" spans="1:4" ht="38.25">
      <c r="A6" s="581"/>
      <c r="B6" s="582" t="s">
        <v>348</v>
      </c>
      <c r="C6" s="582" t="s">
        <v>347</v>
      </c>
      <c r="D6" s="583" t="s">
        <v>712</v>
      </c>
    </row>
    <row r="7" spans="1:4">
      <c r="A7" s="584"/>
      <c r="B7" s="585"/>
      <c r="C7" s="585"/>
      <c r="D7" s="586"/>
    </row>
    <row r="8" spans="1:4">
      <c r="A8" s="587" t="s">
        <v>827</v>
      </c>
      <c r="B8" s="588"/>
      <c r="C8" s="588"/>
      <c r="D8" s="589"/>
    </row>
    <row r="9" spans="1:4">
      <c r="A9" s="584" t="s">
        <v>826</v>
      </c>
      <c r="B9" s="232">
        <v>7.4800000000000005E-2</v>
      </c>
      <c r="C9" s="232">
        <v>0.13469999999999999</v>
      </c>
      <c r="D9" s="232">
        <v>8.1000000000000003E-2</v>
      </c>
    </row>
    <row r="10" spans="1:4">
      <c r="A10" s="584" t="s">
        <v>825</v>
      </c>
      <c r="B10" s="232">
        <v>0.76429999999999998</v>
      </c>
      <c r="C10" s="232">
        <v>0.72040000000000004</v>
      </c>
      <c r="D10" s="232">
        <v>0.75980000000000003</v>
      </c>
    </row>
    <row r="11" spans="1:4">
      <c r="A11" s="587" t="s">
        <v>824</v>
      </c>
      <c r="B11" s="233"/>
      <c r="C11" s="233"/>
      <c r="D11" s="233"/>
    </row>
    <row r="12" spans="1:4">
      <c r="A12" s="590" t="s">
        <v>1283</v>
      </c>
      <c r="B12" s="232">
        <v>0.629</v>
      </c>
      <c r="C12" s="232">
        <v>0.71499999999999997</v>
      </c>
      <c r="D12" s="232">
        <v>0.63780000000000003</v>
      </c>
    </row>
    <row r="13" spans="1:4">
      <c r="A13" s="590" t="s">
        <v>1282</v>
      </c>
      <c r="B13" s="232">
        <v>0.6633</v>
      </c>
      <c r="C13" s="232">
        <v>0.78769999999999996</v>
      </c>
      <c r="D13" s="232">
        <v>0.67610000000000003</v>
      </c>
    </row>
    <row r="14" spans="1:4">
      <c r="A14" s="584" t="s">
        <v>1281</v>
      </c>
      <c r="B14" s="232">
        <v>0.20069999999999999</v>
      </c>
      <c r="C14" s="232">
        <v>0.1147</v>
      </c>
      <c r="D14" s="232">
        <v>0.19189999999999999</v>
      </c>
    </row>
    <row r="15" spans="1:4">
      <c r="A15" s="590" t="s">
        <v>1280</v>
      </c>
      <c r="B15" s="232">
        <v>1.7299999999999999E-2</v>
      </c>
      <c r="C15" s="232">
        <v>0</v>
      </c>
      <c r="D15" s="232">
        <v>1.5599999999999999E-2</v>
      </c>
    </row>
    <row r="16" spans="1:4">
      <c r="A16" s="591" t="s">
        <v>819</v>
      </c>
      <c r="B16" s="233"/>
      <c r="C16" s="233"/>
      <c r="D16" s="233"/>
    </row>
    <row r="17" spans="1:4">
      <c r="A17" s="590" t="s">
        <v>1279</v>
      </c>
      <c r="B17" s="232">
        <v>0.67600000000000005</v>
      </c>
      <c r="C17" s="232">
        <v>0.39400000000000002</v>
      </c>
      <c r="D17" s="232">
        <v>0.64180000000000004</v>
      </c>
    </row>
    <row r="18" spans="1:4">
      <c r="A18" s="590" t="s">
        <v>1278</v>
      </c>
      <c r="B18" s="232">
        <v>0.32400000000000001</v>
      </c>
      <c r="C18" s="232">
        <v>0.60599999999999998</v>
      </c>
      <c r="D18" s="232">
        <v>0.35820000000000002</v>
      </c>
    </row>
    <row r="19" spans="1:4">
      <c r="A19" s="590" t="s">
        <v>816</v>
      </c>
      <c r="B19" s="592">
        <v>779.2645</v>
      </c>
      <c r="C19" s="592">
        <v>757.35199999999998</v>
      </c>
      <c r="D19" s="592">
        <v>777.28629999999998</v>
      </c>
    </row>
    <row r="20" spans="1:4">
      <c r="A20" s="593" t="s">
        <v>815</v>
      </c>
      <c r="B20" s="594"/>
      <c r="C20" s="594"/>
      <c r="D20" s="594"/>
    </row>
    <row r="21" spans="1:4">
      <c r="A21" s="584" t="s">
        <v>814</v>
      </c>
      <c r="B21" s="232">
        <v>0.96130000000000004</v>
      </c>
      <c r="C21" s="232">
        <v>0.83240000000000003</v>
      </c>
      <c r="D21" s="232">
        <v>0.94699999999999995</v>
      </c>
    </row>
    <row r="22" spans="1:4">
      <c r="A22" s="584" t="s">
        <v>813</v>
      </c>
      <c r="B22" s="232">
        <v>0.28989999999999999</v>
      </c>
      <c r="C22" s="232">
        <v>0.46939999999999998</v>
      </c>
      <c r="D22" s="232">
        <v>0.30969999999999998</v>
      </c>
    </row>
    <row r="23" spans="1:4">
      <c r="A23" s="590" t="s">
        <v>1277</v>
      </c>
      <c r="B23" s="232">
        <v>3.8699999999999998E-2</v>
      </c>
      <c r="C23" s="232">
        <v>0.1676</v>
      </c>
      <c r="D23" s="232">
        <v>5.2999999999999999E-2</v>
      </c>
    </row>
    <row r="24" spans="1:4">
      <c r="A24" s="590" t="s">
        <v>811</v>
      </c>
      <c r="B24" s="232">
        <v>0.29139999999999999</v>
      </c>
      <c r="C24" s="232">
        <v>0.43090000000000001</v>
      </c>
      <c r="D24" s="232">
        <v>0.3049</v>
      </c>
    </row>
    <row r="25" spans="1:4">
      <c r="A25" s="590" t="s">
        <v>1276</v>
      </c>
      <c r="B25" s="232">
        <v>3.3599999999999998E-2</v>
      </c>
      <c r="C25" s="232">
        <v>0.2359</v>
      </c>
      <c r="D25" s="232">
        <v>6.7500000000000004E-2</v>
      </c>
    </row>
    <row r="26" spans="1:4">
      <c r="A26" s="590" t="s">
        <v>809</v>
      </c>
      <c r="B26" s="232">
        <v>0.1658</v>
      </c>
      <c r="C26" s="232">
        <v>0.1119</v>
      </c>
      <c r="D26" s="232">
        <v>0.15989999999999999</v>
      </c>
    </row>
    <row r="27" spans="1:4">
      <c r="A27" s="590" t="s">
        <v>1275</v>
      </c>
      <c r="B27" s="232">
        <v>6.3899999999999998E-2</v>
      </c>
      <c r="C27" s="232">
        <v>0.14979999999999999</v>
      </c>
      <c r="D27" s="232">
        <v>7.3400000000000007E-2</v>
      </c>
    </row>
    <row r="28" spans="1:4">
      <c r="A28" s="590" t="s">
        <v>807</v>
      </c>
      <c r="B28" s="232">
        <v>0.92230000000000001</v>
      </c>
      <c r="C28" s="232">
        <v>0.81920000000000004</v>
      </c>
      <c r="D28" s="232">
        <v>0.91020000000000001</v>
      </c>
    </row>
    <row r="29" spans="1:4">
      <c r="A29" s="590" t="s">
        <v>806</v>
      </c>
      <c r="B29" s="232">
        <v>3.5299999999999998E-2</v>
      </c>
      <c r="C29" s="232">
        <v>1.9400000000000001E-2</v>
      </c>
      <c r="D29" s="232">
        <v>3.3399999999999999E-2</v>
      </c>
    </row>
    <row r="30" spans="1:4">
      <c r="A30" s="590" t="s">
        <v>805</v>
      </c>
      <c r="B30" s="232">
        <v>4.1000000000000003E-3</v>
      </c>
      <c r="C30" s="232">
        <v>7.4999999999999997E-3</v>
      </c>
      <c r="D30" s="232">
        <v>4.4999999999999997E-3</v>
      </c>
    </row>
    <row r="31" spans="1:4">
      <c r="A31" s="590" t="s">
        <v>804</v>
      </c>
      <c r="B31" s="232">
        <v>1.4E-3</v>
      </c>
      <c r="C31" s="232">
        <v>6.1999999999999998E-3</v>
      </c>
      <c r="D31" s="232">
        <v>2E-3</v>
      </c>
    </row>
    <row r="32" spans="1:4">
      <c r="A32" s="590" t="s">
        <v>803</v>
      </c>
      <c r="B32" s="232">
        <v>2.8E-3</v>
      </c>
      <c r="C32" s="232">
        <v>1.3599999999999999E-2</v>
      </c>
      <c r="D32" s="232">
        <v>4.1000000000000003E-3</v>
      </c>
    </row>
    <row r="33" spans="1:4">
      <c r="A33" s="590" t="s">
        <v>802</v>
      </c>
      <c r="B33" s="232">
        <v>3.4099999999999998E-2</v>
      </c>
      <c r="C33" s="232">
        <v>0.13400000000000001</v>
      </c>
      <c r="D33" s="232">
        <v>4.58E-2</v>
      </c>
    </row>
    <row r="34" spans="1:4">
      <c r="A34" s="593" t="s">
        <v>801</v>
      </c>
      <c r="B34" s="233"/>
      <c r="C34" s="233"/>
      <c r="D34" s="233"/>
    </row>
    <row r="35" spans="1:4">
      <c r="A35" s="590" t="s">
        <v>800</v>
      </c>
      <c r="B35" s="232">
        <v>0.38419999999999999</v>
      </c>
      <c r="C35" s="232">
        <v>0.49590000000000001</v>
      </c>
      <c r="D35" s="232">
        <v>0.39960000000000001</v>
      </c>
    </row>
    <row r="36" spans="1:4">
      <c r="A36" s="590" t="s">
        <v>799</v>
      </c>
      <c r="B36" s="232">
        <v>0.48170000000000002</v>
      </c>
      <c r="C36" s="232">
        <v>0.68630000000000002</v>
      </c>
      <c r="D36" s="232">
        <v>0.50990000000000002</v>
      </c>
    </row>
    <row r="37" spans="1:4">
      <c r="A37" s="590" t="s">
        <v>798</v>
      </c>
      <c r="B37" s="232">
        <v>0.1013</v>
      </c>
      <c r="C37" s="232">
        <v>0.20169999999999999</v>
      </c>
      <c r="D37" s="232">
        <v>0.1116</v>
      </c>
    </row>
    <row r="38" spans="1:4">
      <c r="A38" s="590" t="s">
        <v>797</v>
      </c>
      <c r="B38" s="232">
        <v>9.3799999999999994E-2</v>
      </c>
      <c r="C38" s="232">
        <v>0.18640000000000001</v>
      </c>
      <c r="D38" s="232">
        <v>0.10340000000000001</v>
      </c>
    </row>
    <row r="39" spans="1:4">
      <c r="A39" s="584" t="s">
        <v>1274</v>
      </c>
      <c r="B39" s="232">
        <v>0.3866</v>
      </c>
      <c r="C39" s="232">
        <v>0.67800000000000005</v>
      </c>
      <c r="D39" s="232">
        <v>0.42180000000000001</v>
      </c>
    </row>
    <row r="40" spans="1:4">
      <c r="A40" s="587" t="s">
        <v>795</v>
      </c>
      <c r="B40" s="233"/>
      <c r="C40" s="233"/>
      <c r="D40" s="233"/>
    </row>
    <row r="41" spans="1:4">
      <c r="A41" s="590" t="s">
        <v>794</v>
      </c>
      <c r="B41" s="232">
        <v>7.3499999999999996E-2</v>
      </c>
      <c r="C41" s="232">
        <v>7.5999999999999998E-2</v>
      </c>
      <c r="D41" s="232">
        <v>7.3800000000000004E-2</v>
      </c>
    </row>
    <row r="42" spans="1:4">
      <c r="A42" s="590" t="s">
        <v>793</v>
      </c>
      <c r="B42" s="232">
        <v>7.3099999999999998E-2</v>
      </c>
      <c r="C42" s="232">
        <v>7.2099999999999997E-2</v>
      </c>
      <c r="D42" s="232">
        <v>7.2999999999999995E-2</v>
      </c>
    </row>
    <row r="43" spans="1:4">
      <c r="A43" s="590" t="s">
        <v>792</v>
      </c>
      <c r="B43" s="232">
        <v>0.36259999999999998</v>
      </c>
      <c r="C43" s="232">
        <v>1.6448</v>
      </c>
      <c r="D43" s="232">
        <v>0.49859999999999999</v>
      </c>
    </row>
    <row r="44" spans="1:4">
      <c r="A44" s="590" t="s">
        <v>791</v>
      </c>
      <c r="B44" s="232">
        <v>9.1300000000000006E-2</v>
      </c>
      <c r="C44" s="232">
        <v>1.0868</v>
      </c>
      <c r="D44" s="232">
        <v>0.19689999999999999</v>
      </c>
    </row>
    <row r="45" spans="1:4">
      <c r="A45" s="590" t="s">
        <v>790</v>
      </c>
      <c r="B45" s="232">
        <v>8.0100000000000005E-2</v>
      </c>
      <c r="C45" s="232">
        <v>0.72309999999999997</v>
      </c>
      <c r="D45" s="232">
        <v>0.14829999999999999</v>
      </c>
    </row>
    <row r="46" spans="1:4">
      <c r="A46" s="590" t="s">
        <v>789</v>
      </c>
      <c r="B46" s="232">
        <v>0.1181</v>
      </c>
      <c r="C46" s="232">
        <v>0.1303</v>
      </c>
      <c r="D46" s="232">
        <v>0.1192</v>
      </c>
    </row>
    <row r="47" spans="1:4">
      <c r="A47" s="593" t="s">
        <v>788</v>
      </c>
      <c r="B47" s="233"/>
      <c r="C47" s="233"/>
      <c r="D47" s="233"/>
    </row>
    <row r="48" spans="1:4">
      <c r="A48" s="590" t="s">
        <v>787</v>
      </c>
      <c r="B48" s="232">
        <v>0.77139999999999997</v>
      </c>
      <c r="C48" s="232">
        <v>0.75080000000000002</v>
      </c>
      <c r="D48" s="232">
        <v>0.76919999999999999</v>
      </c>
    </row>
    <row r="49" spans="1:4">
      <c r="A49" s="590" t="s">
        <v>786</v>
      </c>
      <c r="B49" s="232">
        <v>0.87380000000000002</v>
      </c>
      <c r="C49" s="232">
        <v>0.84850000000000003</v>
      </c>
      <c r="D49" s="232">
        <v>0.871</v>
      </c>
    </row>
    <row r="50" spans="1:4">
      <c r="A50" s="590" t="s">
        <v>785</v>
      </c>
      <c r="B50" s="232">
        <v>-4.7600000000000003E-2</v>
      </c>
      <c r="C50" s="232">
        <v>-4.6399999999999997E-2</v>
      </c>
      <c r="D50" s="232">
        <v>-4.7500000000000001E-2</v>
      </c>
    </row>
    <row r="51" spans="1:4" ht="15.75" thickBot="1">
      <c r="A51" s="595" t="s">
        <v>784</v>
      </c>
      <c r="B51" s="236">
        <v>3.1282000000000001</v>
      </c>
      <c r="C51" s="236">
        <v>3.4588000000000001</v>
      </c>
      <c r="D51" s="236">
        <v>3.1631999999999998</v>
      </c>
    </row>
    <row r="52" spans="1:4" ht="15.75" thickTop="1">
      <c r="A52" s="1107" t="s">
        <v>783</v>
      </c>
      <c r="B52" s="1107"/>
      <c r="C52" s="1107"/>
      <c r="D52" s="1107"/>
    </row>
    <row r="53" spans="1:4">
      <c r="A53" s="1104" t="s">
        <v>782</v>
      </c>
      <c r="B53" s="1104"/>
      <c r="C53" s="1104"/>
      <c r="D53" s="1104"/>
    </row>
    <row r="54" spans="1:4">
      <c r="A54" s="1104" t="s">
        <v>781</v>
      </c>
      <c r="B54" s="1104"/>
      <c r="C54" s="1104"/>
      <c r="D54" s="1104"/>
    </row>
    <row r="55" spans="1:4">
      <c r="A55" s="1105" t="s">
        <v>780</v>
      </c>
      <c r="B55" s="1105"/>
      <c r="C55" s="1105"/>
      <c r="D55" s="1105"/>
    </row>
    <row r="56" spans="1:4">
      <c r="A56" s="1105" t="s">
        <v>779</v>
      </c>
      <c r="B56" s="1105"/>
      <c r="C56" s="1105"/>
      <c r="D56" s="1105"/>
    </row>
    <row r="57" spans="1:4" ht="24.75" customHeight="1">
      <c r="A57" s="581"/>
      <c r="B57" s="582" t="s">
        <v>348</v>
      </c>
      <c r="C57" s="582" t="s">
        <v>347</v>
      </c>
      <c r="D57" s="583" t="s">
        <v>712</v>
      </c>
    </row>
    <row r="58" spans="1:4" s="93" customFormat="1">
      <c r="A58" s="584"/>
      <c r="B58" s="596"/>
      <c r="C58" s="596"/>
      <c r="D58" s="597"/>
    </row>
    <row r="59" spans="1:4">
      <c r="A59" s="587" t="s">
        <v>778</v>
      </c>
      <c r="B59" s="588"/>
      <c r="C59" s="588"/>
      <c r="D59" s="589"/>
    </row>
    <row r="60" spans="1:4">
      <c r="A60" s="584" t="s">
        <v>1523</v>
      </c>
      <c r="B60" s="232">
        <v>6.0900000000000003E-2</v>
      </c>
      <c r="C60" s="232">
        <v>4.0899999999999999E-2</v>
      </c>
      <c r="D60" s="232">
        <v>5.8700000000000002E-2</v>
      </c>
    </row>
    <row r="61" spans="1:4">
      <c r="A61" s="584" t="s">
        <v>1524</v>
      </c>
      <c r="B61" s="232">
        <v>6.4299999999999996E-2</v>
      </c>
      <c r="C61" s="232">
        <v>5.0299999999999997E-2</v>
      </c>
      <c r="D61" s="232">
        <v>6.2799999999999995E-2</v>
      </c>
    </row>
    <row r="62" spans="1:4">
      <c r="A62" s="584" t="s">
        <v>1525</v>
      </c>
      <c r="B62" s="232">
        <v>3.8899999999999997E-2</v>
      </c>
      <c r="C62" s="232">
        <v>4.19E-2</v>
      </c>
      <c r="D62" s="232">
        <v>3.9199999999999999E-2</v>
      </c>
    </row>
    <row r="63" spans="1:4">
      <c r="A63" s="584" t="s">
        <v>1526</v>
      </c>
      <c r="B63" s="232">
        <v>-9.5999999999999992E-3</v>
      </c>
      <c r="C63" s="232">
        <v>-1.8700000000000001E-2</v>
      </c>
      <c r="D63" s="232">
        <v>-1.06E-2</v>
      </c>
    </row>
    <row r="64" spans="1:4">
      <c r="A64" s="584" t="s">
        <v>1527</v>
      </c>
      <c r="B64" s="232">
        <v>-7.7000000000000002E-3</v>
      </c>
      <c r="C64" s="232">
        <v>-1.83E-2</v>
      </c>
      <c r="D64" s="232">
        <v>-8.8999999999999999E-3</v>
      </c>
    </row>
    <row r="65" spans="1:4">
      <c r="A65" s="584" t="s">
        <v>1528</v>
      </c>
      <c r="B65" s="232">
        <v>-7.7000000000000002E-3</v>
      </c>
      <c r="C65" s="232">
        <v>-1.83E-2</v>
      </c>
      <c r="D65" s="232">
        <v>-8.8999999999999999E-3</v>
      </c>
    </row>
    <row r="66" spans="1:4">
      <c r="A66" s="584" t="s">
        <v>1529</v>
      </c>
      <c r="B66" s="232">
        <v>-0.10299999999999999</v>
      </c>
      <c r="C66" s="232">
        <v>-0.25919999999999999</v>
      </c>
      <c r="D66" s="232">
        <v>-0.11940000000000001</v>
      </c>
    </row>
    <row r="67" spans="1:4">
      <c r="A67" s="587" t="s">
        <v>770</v>
      </c>
      <c r="B67" s="588"/>
      <c r="C67" s="588"/>
      <c r="D67" s="589"/>
    </row>
    <row r="68" spans="1:4">
      <c r="A68" s="584" t="s">
        <v>1530</v>
      </c>
      <c r="B68" s="232">
        <v>9.9699999999999997E-2</v>
      </c>
      <c r="C68" s="232">
        <v>7.2400000000000006E-2</v>
      </c>
      <c r="D68" s="232">
        <v>9.6699999999999994E-2</v>
      </c>
    </row>
    <row r="69" spans="1:4">
      <c r="A69" s="584" t="s">
        <v>1531</v>
      </c>
      <c r="B69" s="232">
        <v>-3.8800000000000001E-2</v>
      </c>
      <c r="C69" s="232">
        <v>-3.1399999999999997E-2</v>
      </c>
      <c r="D69" s="232">
        <v>-3.7999999999999999E-2</v>
      </c>
    </row>
    <row r="70" spans="1:4">
      <c r="A70" s="584" t="s">
        <v>1532</v>
      </c>
      <c r="B70" s="232">
        <v>4.8000000000000001E-2</v>
      </c>
      <c r="C70" s="232">
        <v>4.02E-2</v>
      </c>
      <c r="D70" s="232">
        <v>4.7199999999999999E-2</v>
      </c>
    </row>
    <row r="71" spans="1:4">
      <c r="A71" s="584" t="s">
        <v>1533</v>
      </c>
      <c r="B71" s="232">
        <v>-1E-4</v>
      </c>
      <c r="C71" s="232">
        <v>0</v>
      </c>
      <c r="D71" s="232">
        <v>0</v>
      </c>
    </row>
    <row r="72" spans="1:4">
      <c r="A72" s="584" t="s">
        <v>1534</v>
      </c>
      <c r="B72" s="232">
        <v>-2.5499999999999998E-2</v>
      </c>
      <c r="C72" s="232">
        <v>-8.3999999999999995E-3</v>
      </c>
      <c r="D72" s="232">
        <v>-2.3599999999999999E-2</v>
      </c>
    </row>
    <row r="73" spans="1:4">
      <c r="A73" s="584" t="s">
        <v>1535</v>
      </c>
      <c r="B73" s="232">
        <v>3.3999999999999998E-3</v>
      </c>
      <c r="C73" s="232">
        <v>9.4000000000000004E-3</v>
      </c>
      <c r="D73" s="232">
        <v>4.1000000000000003E-3</v>
      </c>
    </row>
    <row r="74" spans="1:4">
      <c r="A74" s="584" t="s">
        <v>1536</v>
      </c>
      <c r="B74" s="232">
        <v>-4.8500000000000001E-2</v>
      </c>
      <c r="C74" s="232">
        <v>-6.0600000000000001E-2</v>
      </c>
      <c r="D74" s="232">
        <v>-4.9799999999999997E-2</v>
      </c>
    </row>
    <row r="75" spans="1:4">
      <c r="A75" s="584" t="s">
        <v>1537</v>
      </c>
      <c r="B75" s="232">
        <v>2E-3</v>
      </c>
      <c r="C75" s="232">
        <v>4.0000000000000002E-4</v>
      </c>
      <c r="D75" s="232">
        <v>1.8E-3</v>
      </c>
    </row>
    <row r="76" spans="1:4">
      <c r="A76" s="584" t="s">
        <v>1538</v>
      </c>
      <c r="B76" s="232">
        <v>0.1007</v>
      </c>
      <c r="C76" s="232">
        <v>0.1145</v>
      </c>
      <c r="D76" s="232">
        <v>0.1017</v>
      </c>
    </row>
    <row r="77" spans="1:4">
      <c r="A77" s="587" t="s">
        <v>760</v>
      </c>
      <c r="B77" s="588"/>
      <c r="C77" s="588"/>
      <c r="D77" s="589"/>
    </row>
    <row r="78" spans="1:4">
      <c r="A78" s="584" t="s">
        <v>1539</v>
      </c>
      <c r="B78" s="232">
        <v>0.1474</v>
      </c>
      <c r="C78" s="232">
        <v>0.11210000000000001</v>
      </c>
      <c r="D78" s="232">
        <v>0.14449999999999999</v>
      </c>
    </row>
    <row r="79" spans="1:4">
      <c r="A79" s="584" t="s">
        <v>1540</v>
      </c>
      <c r="B79" s="232">
        <v>0.12939999999999999</v>
      </c>
      <c r="C79" s="232">
        <v>9.8799999999999999E-2</v>
      </c>
      <c r="D79" s="232">
        <v>0.1244</v>
      </c>
    </row>
    <row r="80" spans="1:4">
      <c r="A80" s="584" t="s">
        <v>1541</v>
      </c>
      <c r="B80" s="232">
        <v>0.1709</v>
      </c>
      <c r="C80" s="232">
        <v>3.6499999999999998E-2</v>
      </c>
      <c r="D80" s="232">
        <v>0.14580000000000001</v>
      </c>
    </row>
    <row r="81" spans="1:4">
      <c r="A81" s="584" t="s">
        <v>1542</v>
      </c>
      <c r="B81" s="232">
        <v>0.34189999999999998</v>
      </c>
      <c r="C81" s="232">
        <v>3.78E-2</v>
      </c>
      <c r="D81" s="232">
        <v>0.1429</v>
      </c>
    </row>
    <row r="82" spans="1:4">
      <c r="A82" s="584" t="s">
        <v>1543</v>
      </c>
      <c r="B82" s="232">
        <v>9.4999999999999998E-3</v>
      </c>
      <c r="C82" s="232">
        <v>2E-3</v>
      </c>
      <c r="D82" s="232">
        <v>8.8999999999999999E-3</v>
      </c>
    </row>
    <row r="83" spans="1:4">
      <c r="A83" s="584" t="s">
        <v>1544</v>
      </c>
      <c r="B83" s="232">
        <v>3.8300000000000001E-2</v>
      </c>
      <c r="C83" s="232">
        <v>2.3E-2</v>
      </c>
      <c r="D83" s="232">
        <v>3.6299999999999999E-2</v>
      </c>
    </row>
    <row r="84" spans="1:4">
      <c r="A84" s="584" t="s">
        <v>1545</v>
      </c>
      <c r="B84" s="232">
        <v>1.5100000000000001E-2</v>
      </c>
      <c r="C84" s="232">
        <v>8.0000000000000002E-3</v>
      </c>
      <c r="D84" s="232">
        <v>1.4500000000000001E-2</v>
      </c>
    </row>
    <row r="85" spans="1:4">
      <c r="A85" s="584" t="s">
        <v>1546</v>
      </c>
      <c r="B85" s="232">
        <v>5.1999999999999998E-2</v>
      </c>
      <c r="C85" s="232">
        <v>1.9599999999999999E-2</v>
      </c>
      <c r="D85" s="232">
        <v>4.9500000000000002E-2</v>
      </c>
    </row>
    <row r="86" spans="1:4">
      <c r="A86" s="584" t="s">
        <v>1547</v>
      </c>
      <c r="B86" s="232">
        <v>2.7799999999999998E-2</v>
      </c>
      <c r="C86" s="232">
        <v>3.4500000000000003E-2</v>
      </c>
      <c r="D86" s="232">
        <v>2.9000000000000001E-2</v>
      </c>
    </row>
    <row r="87" spans="1:4">
      <c r="A87" s="584" t="s">
        <v>1548</v>
      </c>
      <c r="B87" s="232">
        <v>6.4899999999999999E-2</v>
      </c>
      <c r="C87" s="232">
        <v>5.3600000000000002E-2</v>
      </c>
      <c r="D87" s="232">
        <v>6.3899999999999998E-2</v>
      </c>
    </row>
    <row r="88" spans="1:4">
      <c r="A88" s="584" t="s">
        <v>1549</v>
      </c>
      <c r="B88" s="232">
        <v>7.0099999999999996E-2</v>
      </c>
      <c r="C88" s="232">
        <v>7.1300000000000002E-2</v>
      </c>
      <c r="D88" s="232">
        <v>7.0199999999999999E-2</v>
      </c>
    </row>
    <row r="89" spans="1:4">
      <c r="A89" s="584" t="s">
        <v>1550</v>
      </c>
      <c r="B89" s="232">
        <v>5.1999999999999998E-3</v>
      </c>
      <c r="C89" s="232">
        <v>4.2299999999999997E-2</v>
      </c>
      <c r="D89" s="232">
        <v>0.01</v>
      </c>
    </row>
    <row r="90" spans="1:4">
      <c r="A90" s="587" t="s">
        <v>747</v>
      </c>
      <c r="B90" s="588"/>
      <c r="C90" s="588"/>
      <c r="D90" s="589"/>
    </row>
    <row r="91" spans="1:4">
      <c r="A91" s="587" t="s">
        <v>746</v>
      </c>
      <c r="B91" s="588"/>
      <c r="C91" s="588"/>
      <c r="D91" s="589"/>
    </row>
    <row r="92" spans="1:4">
      <c r="A92" s="584" t="s">
        <v>1551</v>
      </c>
      <c r="B92" s="232">
        <v>4.8500000000000001E-2</v>
      </c>
      <c r="C92" s="232">
        <v>6.0600000000000001E-2</v>
      </c>
      <c r="D92" s="232">
        <v>4.9799999999999997E-2</v>
      </c>
    </row>
    <row r="93" spans="1:4">
      <c r="A93" s="584" t="s">
        <v>1552</v>
      </c>
      <c r="B93" s="232">
        <v>6.4000000000000001E-2</v>
      </c>
      <c r="C93" s="232">
        <v>8.5300000000000001E-2</v>
      </c>
      <c r="D93" s="232">
        <v>6.6199999999999995E-2</v>
      </c>
    </row>
    <row r="94" spans="1:4">
      <c r="A94" s="584" t="s">
        <v>1553</v>
      </c>
      <c r="B94" s="232">
        <v>7.1499999999999994E-2</v>
      </c>
      <c r="C94" s="232">
        <v>7.8600000000000003E-2</v>
      </c>
      <c r="D94" s="232">
        <v>7.2400000000000006E-2</v>
      </c>
    </row>
    <row r="95" spans="1:4">
      <c r="A95" s="584" t="s">
        <v>1554</v>
      </c>
      <c r="B95" s="232">
        <v>0.10349999999999999</v>
      </c>
      <c r="C95" s="232">
        <v>0.1235</v>
      </c>
      <c r="D95" s="232">
        <v>0.10580000000000001</v>
      </c>
    </row>
    <row r="96" spans="1:4">
      <c r="A96" s="587" t="s">
        <v>741</v>
      </c>
      <c r="B96" s="588"/>
      <c r="C96" s="588"/>
      <c r="D96" s="589"/>
    </row>
    <row r="97" spans="1:4">
      <c r="A97" s="584" t="s">
        <v>1555</v>
      </c>
      <c r="B97" s="232">
        <v>0.53190000000000004</v>
      </c>
      <c r="C97" s="232">
        <v>0.59</v>
      </c>
      <c r="D97" s="232">
        <v>0.53969999999999996</v>
      </c>
    </row>
    <row r="98" spans="1:4">
      <c r="A98" s="584" t="s">
        <v>1556</v>
      </c>
      <c r="B98" s="232">
        <v>4.1399999999999999E-2</v>
      </c>
      <c r="C98" s="232">
        <v>3.4599999999999999E-2</v>
      </c>
      <c r="D98" s="232">
        <v>4.0500000000000001E-2</v>
      </c>
    </row>
    <row r="99" spans="1:4">
      <c r="A99" s="584" t="s">
        <v>1557</v>
      </c>
      <c r="B99" s="232">
        <v>0.42670000000000002</v>
      </c>
      <c r="C99" s="232">
        <v>0.37540000000000001</v>
      </c>
      <c r="D99" s="232">
        <v>0.41980000000000001</v>
      </c>
    </row>
    <row r="100" spans="1:4">
      <c r="A100" s="584" t="s">
        <v>1558</v>
      </c>
      <c r="B100" s="232">
        <v>0.30790000000000001</v>
      </c>
      <c r="C100" s="232">
        <v>0.43169999999999997</v>
      </c>
      <c r="D100" s="232">
        <v>0.32019999999999998</v>
      </c>
    </row>
    <row r="101" spans="1:4">
      <c r="A101" s="587" t="s">
        <v>736</v>
      </c>
      <c r="B101" s="588"/>
      <c r="C101" s="588"/>
      <c r="D101" s="589"/>
    </row>
    <row r="102" spans="1:4">
      <c r="A102" s="584" t="s">
        <v>1559</v>
      </c>
      <c r="B102" s="232">
        <v>4.4699999999999997E-2</v>
      </c>
      <c r="C102" s="232">
        <v>4.7300000000000002E-2</v>
      </c>
      <c r="D102" s="232">
        <v>4.4999999999999998E-2</v>
      </c>
    </row>
    <row r="103" spans="1:4">
      <c r="A103" s="584" t="s">
        <v>1560</v>
      </c>
      <c r="B103" s="232">
        <v>4.1300000000000003E-2</v>
      </c>
      <c r="C103" s="232">
        <v>3.5000000000000003E-2</v>
      </c>
      <c r="D103" s="232">
        <v>4.0599999999999997E-2</v>
      </c>
    </row>
    <row r="104" spans="1:4">
      <c r="A104" s="584" t="s">
        <v>1561</v>
      </c>
      <c r="B104" s="232">
        <v>5.96E-2</v>
      </c>
      <c r="C104" s="232">
        <v>5.16E-2</v>
      </c>
      <c r="D104" s="232">
        <v>5.8799999999999998E-2</v>
      </c>
    </row>
    <row r="105" spans="1:4">
      <c r="A105" s="584" t="s">
        <v>1562</v>
      </c>
      <c r="B105" s="232">
        <v>9.8599999999999993E-2</v>
      </c>
      <c r="C105" s="232">
        <v>8.4699999999999998E-2</v>
      </c>
      <c r="D105" s="232">
        <v>9.7199999999999995E-2</v>
      </c>
    </row>
    <row r="106" spans="1:4">
      <c r="A106" s="584" t="s">
        <v>1563</v>
      </c>
      <c r="B106" s="232">
        <v>-3.9E-2</v>
      </c>
      <c r="C106" s="232">
        <v>-3.3099999999999997E-2</v>
      </c>
      <c r="D106" s="232">
        <v>-3.8399999999999997E-2</v>
      </c>
    </row>
    <row r="107" spans="1:4">
      <c r="A107" s="584" t="s">
        <v>1564</v>
      </c>
      <c r="B107" s="232">
        <v>-1.84E-2</v>
      </c>
      <c r="C107" s="232">
        <v>-1.66E-2</v>
      </c>
      <c r="D107" s="232">
        <v>-1.8200000000000001E-2</v>
      </c>
    </row>
    <row r="108" spans="1:4">
      <c r="A108" s="584" t="s">
        <v>1565</v>
      </c>
      <c r="B108" s="232">
        <v>3.3999999999999998E-3</v>
      </c>
      <c r="C108" s="232">
        <v>1.23E-2</v>
      </c>
      <c r="D108" s="232">
        <v>4.4000000000000003E-3</v>
      </c>
    </row>
    <row r="109" spans="1:4">
      <c r="A109" s="587" t="s">
        <v>1566</v>
      </c>
      <c r="B109" s="588"/>
      <c r="C109" s="588"/>
      <c r="D109" s="589"/>
    </row>
    <row r="110" spans="1:4">
      <c r="A110" s="584" t="s">
        <v>1559</v>
      </c>
      <c r="B110" s="232">
        <v>4.4699999999999997E-2</v>
      </c>
      <c r="C110" s="232">
        <v>4.7300000000000002E-2</v>
      </c>
      <c r="D110" s="232">
        <v>4.4999999999999998E-2</v>
      </c>
    </row>
    <row r="111" spans="1:4">
      <c r="A111" s="584" t="s">
        <v>1567</v>
      </c>
      <c r="B111" s="232">
        <v>-5.5999999999999999E-3</v>
      </c>
      <c r="C111" s="232">
        <v>-3.0999999999999999E-3</v>
      </c>
      <c r="D111" s="232">
        <v>-5.3E-3</v>
      </c>
    </row>
    <row r="112" spans="1:4">
      <c r="A112" s="584" t="s">
        <v>1568</v>
      </c>
      <c r="B112" s="232">
        <v>-4.8800000000000003E-2</v>
      </c>
      <c r="C112" s="232">
        <v>-6.3899999999999998E-2</v>
      </c>
      <c r="D112" s="232">
        <v>-5.04E-2</v>
      </c>
    </row>
    <row r="113" spans="1:4">
      <c r="A113" s="584" t="s">
        <v>1569</v>
      </c>
      <c r="B113" s="232">
        <v>1E-4</v>
      </c>
      <c r="C113" s="232">
        <v>0</v>
      </c>
      <c r="D113" s="232">
        <v>0</v>
      </c>
    </row>
    <row r="114" spans="1:4">
      <c r="A114" s="584" t="s">
        <v>1570</v>
      </c>
      <c r="B114" s="232">
        <v>1.9E-3</v>
      </c>
      <c r="C114" s="232">
        <v>4.0000000000000002E-4</v>
      </c>
      <c r="D114" s="232">
        <v>1.8E-3</v>
      </c>
    </row>
    <row r="115" spans="1:4">
      <c r="A115" s="584" t="s">
        <v>1571</v>
      </c>
      <c r="B115" s="232">
        <v>-1E-4</v>
      </c>
      <c r="C115" s="232">
        <v>0</v>
      </c>
      <c r="D115" s="232">
        <v>0</v>
      </c>
    </row>
    <row r="116" spans="1:4">
      <c r="A116" s="587" t="s">
        <v>722</v>
      </c>
      <c r="B116" s="598">
        <v>-7.7000000000000002E-3</v>
      </c>
      <c r="C116" s="598">
        <v>-1.9300000000000001E-2</v>
      </c>
      <c r="D116" s="599">
        <v>-8.9999999999999993E-3</v>
      </c>
    </row>
    <row r="117" spans="1:4" ht="3.75" customHeight="1" thickBot="1">
      <c r="A117" s="600"/>
      <c r="B117" s="601"/>
      <c r="C117" s="601"/>
      <c r="D117" s="600"/>
    </row>
    <row r="118" spans="1:4" ht="15.75" thickTop="1">
      <c r="A118" s="1104" t="s">
        <v>1572</v>
      </c>
      <c r="B118" s="1104"/>
      <c r="C118" s="1104"/>
      <c r="D118" s="1104"/>
    </row>
    <row r="119" spans="1:4">
      <c r="A119" s="1104" t="s">
        <v>1573</v>
      </c>
      <c r="B119" s="1104"/>
      <c r="C119" s="1104"/>
      <c r="D119" s="1104"/>
    </row>
    <row r="120" spans="1:4">
      <c r="A120" s="1104" t="s">
        <v>1574</v>
      </c>
      <c r="B120" s="1104"/>
      <c r="C120" s="1104"/>
      <c r="D120" s="1104"/>
    </row>
    <row r="121" spans="1:4">
      <c r="A121" s="1104" t="s">
        <v>1575</v>
      </c>
      <c r="B121" s="1104"/>
      <c r="C121" s="1104"/>
      <c r="D121" s="1104"/>
    </row>
    <row r="122" spans="1:4">
      <c r="A122" s="1104" t="s">
        <v>1273</v>
      </c>
      <c r="B122" s="1104"/>
      <c r="C122" s="1104"/>
      <c r="D122" s="1104"/>
    </row>
    <row r="123" spans="1:4" ht="45" customHeight="1">
      <c r="A123" s="1104" t="s">
        <v>1576</v>
      </c>
      <c r="B123" s="1104"/>
      <c r="C123" s="1104"/>
      <c r="D123" s="1104"/>
    </row>
    <row r="124" spans="1:4">
      <c r="A124" s="1104" t="s">
        <v>715</v>
      </c>
      <c r="B124" s="1104"/>
      <c r="C124" s="1104"/>
      <c r="D124" s="1104"/>
    </row>
  </sheetData>
  <mergeCells count="15">
    <mergeCell ref="A54:D54"/>
    <mergeCell ref="A2:D2"/>
    <mergeCell ref="A3:D3"/>
    <mergeCell ref="A4:D4"/>
    <mergeCell ref="A52:D52"/>
    <mergeCell ref="A53:D53"/>
    <mergeCell ref="A122:D122"/>
    <mergeCell ref="A123:D123"/>
    <mergeCell ref="A124:D124"/>
    <mergeCell ref="A55:D55"/>
    <mergeCell ref="A56:D56"/>
    <mergeCell ref="A118:D118"/>
    <mergeCell ref="A119:D119"/>
    <mergeCell ref="A120:D120"/>
    <mergeCell ref="A121:D121"/>
  </mergeCells>
  <pageMargins left="0.7" right="0.7" top="0.75" bottom="0.75" header="0.3" footer="0.3"/>
  <pageSetup orientation="portrait" horizontalDpi="4294967295" verticalDpi="4294967295"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6">
    <pageSetUpPr fitToPage="1"/>
  </sheetPr>
  <dimension ref="A1:N87"/>
  <sheetViews>
    <sheetView zoomScale="70" zoomScaleNormal="70" workbookViewId="0">
      <selection activeCell="G25" sqref="G25"/>
    </sheetView>
  </sheetViews>
  <sheetFormatPr baseColWidth="10" defaultColWidth="9.140625" defaultRowHeight="18"/>
  <cols>
    <col min="1" max="1" width="71.42578125" style="294" customWidth="1"/>
    <col min="2" max="4" width="10.7109375" style="294" bestFit="1" customWidth="1"/>
    <col min="5" max="8" width="9.7109375" style="294" bestFit="1" customWidth="1"/>
    <col min="9" max="9" width="9.7109375" style="294" customWidth="1"/>
    <col min="10" max="10" width="9.7109375" style="294" bestFit="1" customWidth="1"/>
    <col min="11" max="12" width="9.7109375" style="294" customWidth="1"/>
    <col min="13" max="13" width="9.7109375" style="318" bestFit="1" customWidth="1"/>
    <col min="14" max="256" width="9.140625" style="294"/>
    <col min="257" max="257" width="71.42578125" style="294" customWidth="1"/>
    <col min="258" max="260" width="10.7109375" style="294" bestFit="1" customWidth="1"/>
    <col min="261" max="264" width="9.7109375" style="294" bestFit="1" customWidth="1"/>
    <col min="265" max="265" width="9.7109375" style="294" customWidth="1"/>
    <col min="266" max="266" width="9.7109375" style="294" bestFit="1" customWidth="1"/>
    <col min="267" max="268" width="9.7109375" style="294" customWidth="1"/>
    <col min="269" max="269" width="9.7109375" style="294" bestFit="1" customWidth="1"/>
    <col min="270" max="512" width="9.140625" style="294"/>
    <col min="513" max="513" width="71.42578125" style="294" customWidth="1"/>
    <col min="514" max="516" width="10.7109375" style="294" bestFit="1" customWidth="1"/>
    <col min="517" max="520" width="9.7109375" style="294" bestFit="1" customWidth="1"/>
    <col min="521" max="521" width="9.7109375" style="294" customWidth="1"/>
    <col min="522" max="522" width="9.7109375" style="294" bestFit="1" customWidth="1"/>
    <col min="523" max="524" width="9.7109375" style="294" customWidth="1"/>
    <col min="525" max="525" width="9.7109375" style="294" bestFit="1" customWidth="1"/>
    <col min="526" max="768" width="9.140625" style="294"/>
    <col min="769" max="769" width="71.42578125" style="294" customWidth="1"/>
    <col min="770" max="772" width="10.7109375" style="294" bestFit="1" customWidth="1"/>
    <col min="773" max="776" width="9.7109375" style="294" bestFit="1" customWidth="1"/>
    <col min="777" max="777" width="9.7109375" style="294" customWidth="1"/>
    <col min="778" max="778" width="9.7109375" style="294" bestFit="1" customWidth="1"/>
    <col min="779" max="780" width="9.7109375" style="294" customWidth="1"/>
    <col min="781" max="781" width="9.7109375" style="294" bestFit="1" customWidth="1"/>
    <col min="782" max="1024" width="9.140625" style="294"/>
    <col min="1025" max="1025" width="71.42578125" style="294" customWidth="1"/>
    <col min="1026" max="1028" width="10.7109375" style="294" bestFit="1" customWidth="1"/>
    <col min="1029" max="1032" width="9.7109375" style="294" bestFit="1" customWidth="1"/>
    <col min="1033" max="1033" width="9.7109375" style="294" customWidth="1"/>
    <col min="1034" max="1034" width="9.7109375" style="294" bestFit="1" customWidth="1"/>
    <col min="1035" max="1036" width="9.7109375" style="294" customWidth="1"/>
    <col min="1037" max="1037" width="9.7109375" style="294" bestFit="1" customWidth="1"/>
    <col min="1038" max="1280" width="9.140625" style="294"/>
    <col min="1281" max="1281" width="71.42578125" style="294" customWidth="1"/>
    <col min="1282" max="1284" width="10.7109375" style="294" bestFit="1" customWidth="1"/>
    <col min="1285" max="1288" width="9.7109375" style="294" bestFit="1" customWidth="1"/>
    <col min="1289" max="1289" width="9.7109375" style="294" customWidth="1"/>
    <col min="1290" max="1290" width="9.7109375" style="294" bestFit="1" customWidth="1"/>
    <col min="1291" max="1292" width="9.7109375" style="294" customWidth="1"/>
    <col min="1293" max="1293" width="9.7109375" style="294" bestFit="1" customWidth="1"/>
    <col min="1294" max="1536" width="9.140625" style="294"/>
    <col min="1537" max="1537" width="71.42578125" style="294" customWidth="1"/>
    <col min="1538" max="1540" width="10.7109375" style="294" bestFit="1" customWidth="1"/>
    <col min="1541" max="1544" width="9.7109375" style="294" bestFit="1" customWidth="1"/>
    <col min="1545" max="1545" width="9.7109375" style="294" customWidth="1"/>
    <col min="1546" max="1546" width="9.7109375" style="294" bestFit="1" customWidth="1"/>
    <col min="1547" max="1548" width="9.7109375" style="294" customWidth="1"/>
    <col min="1549" max="1549" width="9.7109375" style="294" bestFit="1" customWidth="1"/>
    <col min="1550" max="1792" width="9.140625" style="294"/>
    <col min="1793" max="1793" width="71.42578125" style="294" customWidth="1"/>
    <col min="1794" max="1796" width="10.7109375" style="294" bestFit="1" customWidth="1"/>
    <col min="1797" max="1800" width="9.7109375" style="294" bestFit="1" customWidth="1"/>
    <col min="1801" max="1801" width="9.7109375" style="294" customWidth="1"/>
    <col min="1802" max="1802" width="9.7109375" style="294" bestFit="1" customWidth="1"/>
    <col min="1803" max="1804" width="9.7109375" style="294" customWidth="1"/>
    <col min="1805" max="1805" width="9.7109375" style="294" bestFit="1" customWidth="1"/>
    <col min="1806" max="2048" width="9.140625" style="294"/>
    <col min="2049" max="2049" width="71.42578125" style="294" customWidth="1"/>
    <col min="2050" max="2052" width="10.7109375" style="294" bestFit="1" customWidth="1"/>
    <col min="2053" max="2056" width="9.7109375" style="294" bestFit="1" customWidth="1"/>
    <col min="2057" max="2057" width="9.7109375" style="294" customWidth="1"/>
    <col min="2058" max="2058" width="9.7109375" style="294" bestFit="1" customWidth="1"/>
    <col min="2059" max="2060" width="9.7109375" style="294" customWidth="1"/>
    <col min="2061" max="2061" width="9.7109375" style="294" bestFit="1" customWidth="1"/>
    <col min="2062" max="2304" width="9.140625" style="294"/>
    <col min="2305" max="2305" width="71.42578125" style="294" customWidth="1"/>
    <col min="2306" max="2308" width="10.7109375" style="294" bestFit="1" customWidth="1"/>
    <col min="2309" max="2312" width="9.7109375" style="294" bestFit="1" customWidth="1"/>
    <col min="2313" max="2313" width="9.7109375" style="294" customWidth="1"/>
    <col min="2314" max="2314" width="9.7109375" style="294" bestFit="1" customWidth="1"/>
    <col min="2315" max="2316" width="9.7109375" style="294" customWidth="1"/>
    <col min="2317" max="2317" width="9.7109375" style="294" bestFit="1" customWidth="1"/>
    <col min="2318" max="2560" width="9.140625" style="294"/>
    <col min="2561" max="2561" width="71.42578125" style="294" customWidth="1"/>
    <col min="2562" max="2564" width="10.7109375" style="294" bestFit="1" customWidth="1"/>
    <col min="2565" max="2568" width="9.7109375" style="294" bestFit="1" customWidth="1"/>
    <col min="2569" max="2569" width="9.7109375" style="294" customWidth="1"/>
    <col min="2570" max="2570" width="9.7109375" style="294" bestFit="1" customWidth="1"/>
    <col min="2571" max="2572" width="9.7109375" style="294" customWidth="1"/>
    <col min="2573" max="2573" width="9.7109375" style="294" bestFit="1" customWidth="1"/>
    <col min="2574" max="2816" width="9.140625" style="294"/>
    <col min="2817" max="2817" width="71.42578125" style="294" customWidth="1"/>
    <col min="2818" max="2820" width="10.7109375" style="294" bestFit="1" customWidth="1"/>
    <col min="2821" max="2824" width="9.7109375" style="294" bestFit="1" customWidth="1"/>
    <col min="2825" max="2825" width="9.7109375" style="294" customWidth="1"/>
    <col min="2826" max="2826" width="9.7109375" style="294" bestFit="1" customWidth="1"/>
    <col min="2827" max="2828" width="9.7109375" style="294" customWidth="1"/>
    <col min="2829" max="2829" width="9.7109375" style="294" bestFit="1" customWidth="1"/>
    <col min="2830" max="3072" width="9.140625" style="294"/>
    <col min="3073" max="3073" width="71.42578125" style="294" customWidth="1"/>
    <col min="3074" max="3076" width="10.7109375" style="294" bestFit="1" customWidth="1"/>
    <col min="3077" max="3080" width="9.7109375" style="294" bestFit="1" customWidth="1"/>
    <col min="3081" max="3081" width="9.7109375" style="294" customWidth="1"/>
    <col min="3082" max="3082" width="9.7109375" style="294" bestFit="1" customWidth="1"/>
    <col min="3083" max="3084" width="9.7109375" style="294" customWidth="1"/>
    <col min="3085" max="3085" width="9.7109375" style="294" bestFit="1" customWidth="1"/>
    <col min="3086" max="3328" width="9.140625" style="294"/>
    <col min="3329" max="3329" width="71.42578125" style="294" customWidth="1"/>
    <col min="3330" max="3332" width="10.7109375" style="294" bestFit="1" customWidth="1"/>
    <col min="3333" max="3336" width="9.7109375" style="294" bestFit="1" customWidth="1"/>
    <col min="3337" max="3337" width="9.7109375" style="294" customWidth="1"/>
    <col min="3338" max="3338" width="9.7109375" style="294" bestFit="1" customWidth="1"/>
    <col min="3339" max="3340" width="9.7109375" style="294" customWidth="1"/>
    <col min="3341" max="3341" width="9.7109375" style="294" bestFit="1" customWidth="1"/>
    <col min="3342" max="3584" width="9.140625" style="294"/>
    <col min="3585" max="3585" width="71.42578125" style="294" customWidth="1"/>
    <col min="3586" max="3588" width="10.7109375" style="294" bestFit="1" customWidth="1"/>
    <col min="3589" max="3592" width="9.7109375" style="294" bestFit="1" customWidth="1"/>
    <col min="3593" max="3593" width="9.7109375" style="294" customWidth="1"/>
    <col min="3594" max="3594" width="9.7109375" style="294" bestFit="1" customWidth="1"/>
    <col min="3595" max="3596" width="9.7109375" style="294" customWidth="1"/>
    <col min="3597" max="3597" width="9.7109375" style="294" bestFit="1" customWidth="1"/>
    <col min="3598" max="3840" width="9.140625" style="294"/>
    <col min="3841" max="3841" width="71.42578125" style="294" customWidth="1"/>
    <col min="3842" max="3844" width="10.7109375" style="294" bestFit="1" customWidth="1"/>
    <col min="3845" max="3848" width="9.7109375" style="294" bestFit="1" customWidth="1"/>
    <col min="3849" max="3849" width="9.7109375" style="294" customWidth="1"/>
    <col min="3850" max="3850" width="9.7109375" style="294" bestFit="1" customWidth="1"/>
    <col min="3851" max="3852" width="9.7109375" style="294" customWidth="1"/>
    <col min="3853" max="3853" width="9.7109375" style="294" bestFit="1" customWidth="1"/>
    <col min="3854" max="4096" width="9.140625" style="294"/>
    <col min="4097" max="4097" width="71.42578125" style="294" customWidth="1"/>
    <col min="4098" max="4100" width="10.7109375" style="294" bestFit="1" customWidth="1"/>
    <col min="4101" max="4104" width="9.7109375" style="294" bestFit="1" customWidth="1"/>
    <col min="4105" max="4105" width="9.7109375" style="294" customWidth="1"/>
    <col min="4106" max="4106" width="9.7109375" style="294" bestFit="1" customWidth="1"/>
    <col min="4107" max="4108" width="9.7109375" style="294" customWidth="1"/>
    <col min="4109" max="4109" width="9.7109375" style="294" bestFit="1" customWidth="1"/>
    <col min="4110" max="4352" width="9.140625" style="294"/>
    <col min="4353" max="4353" width="71.42578125" style="294" customWidth="1"/>
    <col min="4354" max="4356" width="10.7109375" style="294" bestFit="1" customWidth="1"/>
    <col min="4357" max="4360" width="9.7109375" style="294" bestFit="1" customWidth="1"/>
    <col min="4361" max="4361" width="9.7109375" style="294" customWidth="1"/>
    <col min="4362" max="4362" width="9.7109375" style="294" bestFit="1" customWidth="1"/>
    <col min="4363" max="4364" width="9.7109375" style="294" customWidth="1"/>
    <col min="4365" max="4365" width="9.7109375" style="294" bestFit="1" customWidth="1"/>
    <col min="4366" max="4608" width="9.140625" style="294"/>
    <col min="4609" max="4609" width="71.42578125" style="294" customWidth="1"/>
    <col min="4610" max="4612" width="10.7109375" style="294" bestFit="1" customWidth="1"/>
    <col min="4613" max="4616" width="9.7109375" style="294" bestFit="1" customWidth="1"/>
    <col min="4617" max="4617" width="9.7109375" style="294" customWidth="1"/>
    <col min="4618" max="4618" width="9.7109375" style="294" bestFit="1" customWidth="1"/>
    <col min="4619" max="4620" width="9.7109375" style="294" customWidth="1"/>
    <col min="4621" max="4621" width="9.7109375" style="294" bestFit="1" customWidth="1"/>
    <col min="4622" max="4864" width="9.140625" style="294"/>
    <col min="4865" max="4865" width="71.42578125" style="294" customWidth="1"/>
    <col min="4866" max="4868" width="10.7109375" style="294" bestFit="1" customWidth="1"/>
    <col min="4869" max="4872" width="9.7109375" style="294" bestFit="1" customWidth="1"/>
    <col min="4873" max="4873" width="9.7109375" style="294" customWidth="1"/>
    <col min="4874" max="4874" width="9.7109375" style="294" bestFit="1" customWidth="1"/>
    <col min="4875" max="4876" width="9.7109375" style="294" customWidth="1"/>
    <col min="4877" max="4877" width="9.7109375" style="294" bestFit="1" customWidth="1"/>
    <col min="4878" max="5120" width="9.140625" style="294"/>
    <col min="5121" max="5121" width="71.42578125" style="294" customWidth="1"/>
    <col min="5122" max="5124" width="10.7109375" style="294" bestFit="1" customWidth="1"/>
    <col min="5125" max="5128" width="9.7109375" style="294" bestFit="1" customWidth="1"/>
    <col min="5129" max="5129" width="9.7109375" style="294" customWidth="1"/>
    <col min="5130" max="5130" width="9.7109375" style="294" bestFit="1" customWidth="1"/>
    <col min="5131" max="5132" width="9.7109375" style="294" customWidth="1"/>
    <col min="5133" max="5133" width="9.7109375" style="294" bestFit="1" customWidth="1"/>
    <col min="5134" max="5376" width="9.140625" style="294"/>
    <col min="5377" max="5377" width="71.42578125" style="294" customWidth="1"/>
    <col min="5378" max="5380" width="10.7109375" style="294" bestFit="1" customWidth="1"/>
    <col min="5381" max="5384" width="9.7109375" style="294" bestFit="1" customWidth="1"/>
    <col min="5385" max="5385" width="9.7109375" style="294" customWidth="1"/>
    <col min="5386" max="5386" width="9.7109375" style="294" bestFit="1" customWidth="1"/>
    <col min="5387" max="5388" width="9.7109375" style="294" customWidth="1"/>
    <col min="5389" max="5389" width="9.7109375" style="294" bestFit="1" customWidth="1"/>
    <col min="5390" max="5632" width="9.140625" style="294"/>
    <col min="5633" max="5633" width="71.42578125" style="294" customWidth="1"/>
    <col min="5634" max="5636" width="10.7109375" style="294" bestFit="1" customWidth="1"/>
    <col min="5637" max="5640" width="9.7109375" style="294" bestFit="1" customWidth="1"/>
    <col min="5641" max="5641" width="9.7109375" style="294" customWidth="1"/>
    <col min="5642" max="5642" width="9.7109375" style="294" bestFit="1" customWidth="1"/>
    <col min="5643" max="5644" width="9.7109375" style="294" customWidth="1"/>
    <col min="5645" max="5645" width="9.7109375" style="294" bestFit="1" customWidth="1"/>
    <col min="5646" max="5888" width="9.140625" style="294"/>
    <col min="5889" max="5889" width="71.42578125" style="294" customWidth="1"/>
    <col min="5890" max="5892" width="10.7109375" style="294" bestFit="1" customWidth="1"/>
    <col min="5893" max="5896" width="9.7109375" style="294" bestFit="1" customWidth="1"/>
    <col min="5897" max="5897" width="9.7109375" style="294" customWidth="1"/>
    <col min="5898" max="5898" width="9.7109375" style="294" bestFit="1" customWidth="1"/>
    <col min="5899" max="5900" width="9.7109375" style="294" customWidth="1"/>
    <col min="5901" max="5901" width="9.7109375" style="294" bestFit="1" customWidth="1"/>
    <col min="5902" max="6144" width="9.140625" style="294"/>
    <col min="6145" max="6145" width="71.42578125" style="294" customWidth="1"/>
    <col min="6146" max="6148" width="10.7109375" style="294" bestFit="1" customWidth="1"/>
    <col min="6149" max="6152" width="9.7109375" style="294" bestFit="1" customWidth="1"/>
    <col min="6153" max="6153" width="9.7109375" style="294" customWidth="1"/>
    <col min="6154" max="6154" width="9.7109375" style="294" bestFit="1" customWidth="1"/>
    <col min="6155" max="6156" width="9.7109375" style="294" customWidth="1"/>
    <col min="6157" max="6157" width="9.7109375" style="294" bestFit="1" customWidth="1"/>
    <col min="6158" max="6400" width="9.140625" style="294"/>
    <col min="6401" max="6401" width="71.42578125" style="294" customWidth="1"/>
    <col min="6402" max="6404" width="10.7109375" style="294" bestFit="1" customWidth="1"/>
    <col min="6405" max="6408" width="9.7109375" style="294" bestFit="1" customWidth="1"/>
    <col min="6409" max="6409" width="9.7109375" style="294" customWidth="1"/>
    <col min="6410" max="6410" width="9.7109375" style="294" bestFit="1" customWidth="1"/>
    <col min="6411" max="6412" width="9.7109375" style="294" customWidth="1"/>
    <col min="6413" max="6413" width="9.7109375" style="294" bestFit="1" customWidth="1"/>
    <col min="6414" max="6656" width="9.140625" style="294"/>
    <col min="6657" max="6657" width="71.42578125" style="294" customWidth="1"/>
    <col min="6658" max="6660" width="10.7109375" style="294" bestFit="1" customWidth="1"/>
    <col min="6661" max="6664" width="9.7109375" style="294" bestFit="1" customWidth="1"/>
    <col min="6665" max="6665" width="9.7109375" style="294" customWidth="1"/>
    <col min="6666" max="6666" width="9.7109375" style="294" bestFit="1" customWidth="1"/>
    <col min="6667" max="6668" width="9.7109375" style="294" customWidth="1"/>
    <col min="6669" max="6669" width="9.7109375" style="294" bestFit="1" customWidth="1"/>
    <col min="6670" max="6912" width="9.140625" style="294"/>
    <col min="6913" max="6913" width="71.42578125" style="294" customWidth="1"/>
    <col min="6914" max="6916" width="10.7109375" style="294" bestFit="1" customWidth="1"/>
    <col min="6917" max="6920" width="9.7109375" style="294" bestFit="1" customWidth="1"/>
    <col min="6921" max="6921" width="9.7109375" style="294" customWidth="1"/>
    <col min="6922" max="6922" width="9.7109375" style="294" bestFit="1" customWidth="1"/>
    <col min="6923" max="6924" width="9.7109375" style="294" customWidth="1"/>
    <col min="6925" max="6925" width="9.7109375" style="294" bestFit="1" customWidth="1"/>
    <col min="6926" max="7168" width="9.140625" style="294"/>
    <col min="7169" max="7169" width="71.42578125" style="294" customWidth="1"/>
    <col min="7170" max="7172" width="10.7109375" style="294" bestFit="1" customWidth="1"/>
    <col min="7173" max="7176" width="9.7109375" style="294" bestFit="1" customWidth="1"/>
    <col min="7177" max="7177" width="9.7109375" style="294" customWidth="1"/>
    <col min="7178" max="7178" width="9.7109375" style="294" bestFit="1" customWidth="1"/>
    <col min="7179" max="7180" width="9.7109375" style="294" customWidth="1"/>
    <col min="7181" max="7181" width="9.7109375" style="294" bestFit="1" customWidth="1"/>
    <col min="7182" max="7424" width="9.140625" style="294"/>
    <col min="7425" max="7425" width="71.42578125" style="294" customWidth="1"/>
    <col min="7426" max="7428" width="10.7109375" style="294" bestFit="1" customWidth="1"/>
    <col min="7429" max="7432" width="9.7109375" style="294" bestFit="1" customWidth="1"/>
    <col min="7433" max="7433" width="9.7109375" style="294" customWidth="1"/>
    <col min="7434" max="7434" width="9.7109375" style="294" bestFit="1" customWidth="1"/>
    <col min="7435" max="7436" width="9.7109375" style="294" customWidth="1"/>
    <col min="7437" max="7437" width="9.7109375" style="294" bestFit="1" customWidth="1"/>
    <col min="7438" max="7680" width="9.140625" style="294"/>
    <col min="7681" max="7681" width="71.42578125" style="294" customWidth="1"/>
    <col min="7682" max="7684" width="10.7109375" style="294" bestFit="1" customWidth="1"/>
    <col min="7685" max="7688" width="9.7109375" style="294" bestFit="1" customWidth="1"/>
    <col min="7689" max="7689" width="9.7109375" style="294" customWidth="1"/>
    <col min="7690" max="7690" width="9.7109375" style="294" bestFit="1" customWidth="1"/>
    <col min="7691" max="7692" width="9.7109375" style="294" customWidth="1"/>
    <col min="7693" max="7693" width="9.7109375" style="294" bestFit="1" customWidth="1"/>
    <col min="7694" max="7936" width="9.140625" style="294"/>
    <col min="7937" max="7937" width="71.42578125" style="294" customWidth="1"/>
    <col min="7938" max="7940" width="10.7109375" style="294" bestFit="1" customWidth="1"/>
    <col min="7941" max="7944" width="9.7109375" style="294" bestFit="1" customWidth="1"/>
    <col min="7945" max="7945" width="9.7109375" style="294" customWidth="1"/>
    <col min="7946" max="7946" width="9.7109375" style="294" bestFit="1" customWidth="1"/>
    <col min="7947" max="7948" width="9.7109375" style="294" customWidth="1"/>
    <col min="7949" max="7949" width="9.7109375" style="294" bestFit="1" customWidth="1"/>
    <col min="7950" max="8192" width="9.140625" style="294"/>
    <col min="8193" max="8193" width="71.42578125" style="294" customWidth="1"/>
    <col min="8194" max="8196" width="10.7109375" style="294" bestFit="1" customWidth="1"/>
    <col min="8197" max="8200" width="9.7109375" style="294" bestFit="1" customWidth="1"/>
    <col min="8201" max="8201" width="9.7109375" style="294" customWidth="1"/>
    <col min="8202" max="8202" width="9.7109375" style="294" bestFit="1" customWidth="1"/>
    <col min="8203" max="8204" width="9.7109375" style="294" customWidth="1"/>
    <col min="8205" max="8205" width="9.7109375" style="294" bestFit="1" customWidth="1"/>
    <col min="8206" max="8448" width="9.140625" style="294"/>
    <col min="8449" max="8449" width="71.42578125" style="294" customWidth="1"/>
    <col min="8450" max="8452" width="10.7109375" style="294" bestFit="1" customWidth="1"/>
    <col min="8453" max="8456" width="9.7109375" style="294" bestFit="1" customWidth="1"/>
    <col min="8457" max="8457" width="9.7109375" style="294" customWidth="1"/>
    <col min="8458" max="8458" width="9.7109375" style="294" bestFit="1" customWidth="1"/>
    <col min="8459" max="8460" width="9.7109375" style="294" customWidth="1"/>
    <col min="8461" max="8461" width="9.7109375" style="294" bestFit="1" customWidth="1"/>
    <col min="8462" max="8704" width="9.140625" style="294"/>
    <col min="8705" max="8705" width="71.42578125" style="294" customWidth="1"/>
    <col min="8706" max="8708" width="10.7109375" style="294" bestFit="1" customWidth="1"/>
    <col min="8709" max="8712" width="9.7109375" style="294" bestFit="1" customWidth="1"/>
    <col min="8713" max="8713" width="9.7109375" style="294" customWidth="1"/>
    <col min="8714" max="8714" width="9.7109375" style="294" bestFit="1" customWidth="1"/>
    <col min="8715" max="8716" width="9.7109375" style="294" customWidth="1"/>
    <col min="8717" max="8717" width="9.7109375" style="294" bestFit="1" customWidth="1"/>
    <col min="8718" max="8960" width="9.140625" style="294"/>
    <col min="8961" max="8961" width="71.42578125" style="294" customWidth="1"/>
    <col min="8962" max="8964" width="10.7109375" style="294" bestFit="1" customWidth="1"/>
    <col min="8965" max="8968" width="9.7109375" style="294" bestFit="1" customWidth="1"/>
    <col min="8969" max="8969" width="9.7109375" style="294" customWidth="1"/>
    <col min="8970" max="8970" width="9.7109375" style="294" bestFit="1" customWidth="1"/>
    <col min="8971" max="8972" width="9.7109375" style="294" customWidth="1"/>
    <col min="8973" max="8973" width="9.7109375" style="294" bestFit="1" customWidth="1"/>
    <col min="8974" max="9216" width="9.140625" style="294"/>
    <col min="9217" max="9217" width="71.42578125" style="294" customWidth="1"/>
    <col min="9218" max="9220" width="10.7109375" style="294" bestFit="1" customWidth="1"/>
    <col min="9221" max="9224" width="9.7109375" style="294" bestFit="1" customWidth="1"/>
    <col min="9225" max="9225" width="9.7109375" style="294" customWidth="1"/>
    <col min="9226" max="9226" width="9.7109375" style="294" bestFit="1" customWidth="1"/>
    <col min="9227" max="9228" width="9.7109375" style="294" customWidth="1"/>
    <col min="9229" max="9229" width="9.7109375" style="294" bestFit="1" customWidth="1"/>
    <col min="9230" max="9472" width="9.140625" style="294"/>
    <col min="9473" max="9473" width="71.42578125" style="294" customWidth="1"/>
    <col min="9474" max="9476" width="10.7109375" style="294" bestFit="1" customWidth="1"/>
    <col min="9477" max="9480" width="9.7109375" style="294" bestFit="1" customWidth="1"/>
    <col min="9481" max="9481" width="9.7109375" style="294" customWidth="1"/>
    <col min="9482" max="9482" width="9.7109375" style="294" bestFit="1" customWidth="1"/>
    <col min="9483" max="9484" width="9.7109375" style="294" customWidth="1"/>
    <col min="9485" max="9485" width="9.7109375" style="294" bestFit="1" customWidth="1"/>
    <col min="9486" max="9728" width="9.140625" style="294"/>
    <col min="9729" max="9729" width="71.42578125" style="294" customWidth="1"/>
    <col min="9730" max="9732" width="10.7109375" style="294" bestFit="1" customWidth="1"/>
    <col min="9733" max="9736" width="9.7109375" style="294" bestFit="1" customWidth="1"/>
    <col min="9737" max="9737" width="9.7109375" style="294" customWidth="1"/>
    <col min="9738" max="9738" width="9.7109375" style="294" bestFit="1" customWidth="1"/>
    <col min="9739" max="9740" width="9.7109375" style="294" customWidth="1"/>
    <col min="9741" max="9741" width="9.7109375" style="294" bestFit="1" customWidth="1"/>
    <col min="9742" max="9984" width="9.140625" style="294"/>
    <col min="9985" max="9985" width="71.42578125" style="294" customWidth="1"/>
    <col min="9986" max="9988" width="10.7109375" style="294" bestFit="1" customWidth="1"/>
    <col min="9989" max="9992" width="9.7109375" style="294" bestFit="1" customWidth="1"/>
    <col min="9993" max="9993" width="9.7109375" style="294" customWidth="1"/>
    <col min="9994" max="9994" width="9.7109375" style="294" bestFit="1" customWidth="1"/>
    <col min="9995" max="9996" width="9.7109375" style="294" customWidth="1"/>
    <col min="9997" max="9997" width="9.7109375" style="294" bestFit="1" customWidth="1"/>
    <col min="9998" max="10240" width="9.140625" style="294"/>
    <col min="10241" max="10241" width="71.42578125" style="294" customWidth="1"/>
    <col min="10242" max="10244" width="10.7109375" style="294" bestFit="1" customWidth="1"/>
    <col min="10245" max="10248" width="9.7109375" style="294" bestFit="1" customWidth="1"/>
    <col min="10249" max="10249" width="9.7109375" style="294" customWidth="1"/>
    <col min="10250" max="10250" width="9.7109375" style="294" bestFit="1" customWidth="1"/>
    <col min="10251" max="10252" width="9.7109375" style="294" customWidth="1"/>
    <col min="10253" max="10253" width="9.7109375" style="294" bestFit="1" customWidth="1"/>
    <col min="10254" max="10496" width="9.140625" style="294"/>
    <col min="10497" max="10497" width="71.42578125" style="294" customWidth="1"/>
    <col min="10498" max="10500" width="10.7109375" style="294" bestFit="1" customWidth="1"/>
    <col min="10501" max="10504" width="9.7109375" style="294" bestFit="1" customWidth="1"/>
    <col min="10505" max="10505" width="9.7109375" style="294" customWidth="1"/>
    <col min="10506" max="10506" width="9.7109375" style="294" bestFit="1" customWidth="1"/>
    <col min="10507" max="10508" width="9.7109375" style="294" customWidth="1"/>
    <col min="10509" max="10509" width="9.7109375" style="294" bestFit="1" customWidth="1"/>
    <col min="10510" max="10752" width="9.140625" style="294"/>
    <col min="10753" max="10753" width="71.42578125" style="294" customWidth="1"/>
    <col min="10754" max="10756" width="10.7109375" style="294" bestFit="1" customWidth="1"/>
    <col min="10757" max="10760" width="9.7109375" style="294" bestFit="1" customWidth="1"/>
    <col min="10761" max="10761" width="9.7109375" style="294" customWidth="1"/>
    <col min="10762" max="10762" width="9.7109375" style="294" bestFit="1" customWidth="1"/>
    <col min="10763" max="10764" width="9.7109375" style="294" customWidth="1"/>
    <col min="10765" max="10765" width="9.7109375" style="294" bestFit="1" customWidth="1"/>
    <col min="10766" max="11008" width="9.140625" style="294"/>
    <col min="11009" max="11009" width="71.42578125" style="294" customWidth="1"/>
    <col min="11010" max="11012" width="10.7109375" style="294" bestFit="1" customWidth="1"/>
    <col min="11013" max="11016" width="9.7109375" style="294" bestFit="1" customWidth="1"/>
    <col min="11017" max="11017" width="9.7109375" style="294" customWidth="1"/>
    <col min="11018" max="11018" width="9.7109375" style="294" bestFit="1" customWidth="1"/>
    <col min="11019" max="11020" width="9.7109375" style="294" customWidth="1"/>
    <col min="11021" max="11021" width="9.7109375" style="294" bestFit="1" customWidth="1"/>
    <col min="11022" max="11264" width="9.140625" style="294"/>
    <col min="11265" max="11265" width="71.42578125" style="294" customWidth="1"/>
    <col min="11266" max="11268" width="10.7109375" style="294" bestFit="1" customWidth="1"/>
    <col min="11269" max="11272" width="9.7109375" style="294" bestFit="1" customWidth="1"/>
    <col min="11273" max="11273" width="9.7109375" style="294" customWidth="1"/>
    <col min="11274" max="11274" width="9.7109375" style="294" bestFit="1" customWidth="1"/>
    <col min="11275" max="11276" width="9.7109375" style="294" customWidth="1"/>
    <col min="11277" max="11277" width="9.7109375" style="294" bestFit="1" customWidth="1"/>
    <col min="11278" max="11520" width="9.140625" style="294"/>
    <col min="11521" max="11521" width="71.42578125" style="294" customWidth="1"/>
    <col min="11522" max="11524" width="10.7109375" style="294" bestFit="1" customWidth="1"/>
    <col min="11525" max="11528" width="9.7109375" style="294" bestFit="1" customWidth="1"/>
    <col min="11529" max="11529" width="9.7109375" style="294" customWidth="1"/>
    <col min="11530" max="11530" width="9.7109375" style="294" bestFit="1" customWidth="1"/>
    <col min="11531" max="11532" width="9.7109375" style="294" customWidth="1"/>
    <col min="11533" max="11533" width="9.7109375" style="294" bestFit="1" customWidth="1"/>
    <col min="11534" max="11776" width="9.140625" style="294"/>
    <col min="11777" max="11777" width="71.42578125" style="294" customWidth="1"/>
    <col min="11778" max="11780" width="10.7109375" style="294" bestFit="1" customWidth="1"/>
    <col min="11781" max="11784" width="9.7109375" style="294" bestFit="1" customWidth="1"/>
    <col min="11785" max="11785" width="9.7109375" style="294" customWidth="1"/>
    <col min="11786" max="11786" width="9.7109375" style="294" bestFit="1" customWidth="1"/>
    <col min="11787" max="11788" width="9.7109375" style="294" customWidth="1"/>
    <col min="11789" max="11789" width="9.7109375" style="294" bestFit="1" customWidth="1"/>
    <col min="11790" max="12032" width="9.140625" style="294"/>
    <col min="12033" max="12033" width="71.42578125" style="294" customWidth="1"/>
    <col min="12034" max="12036" width="10.7109375" style="294" bestFit="1" customWidth="1"/>
    <col min="12037" max="12040" width="9.7109375" style="294" bestFit="1" customWidth="1"/>
    <col min="12041" max="12041" width="9.7109375" style="294" customWidth="1"/>
    <col min="12042" max="12042" width="9.7109375" style="294" bestFit="1" customWidth="1"/>
    <col min="12043" max="12044" width="9.7109375" style="294" customWidth="1"/>
    <col min="12045" max="12045" width="9.7109375" style="294" bestFit="1" customWidth="1"/>
    <col min="12046" max="12288" width="9.140625" style="294"/>
    <col min="12289" max="12289" width="71.42578125" style="294" customWidth="1"/>
    <col min="12290" max="12292" width="10.7109375" style="294" bestFit="1" customWidth="1"/>
    <col min="12293" max="12296" width="9.7109375" style="294" bestFit="1" customWidth="1"/>
    <col min="12297" max="12297" width="9.7109375" style="294" customWidth="1"/>
    <col min="12298" max="12298" width="9.7109375" style="294" bestFit="1" customWidth="1"/>
    <col min="12299" max="12300" width="9.7109375" style="294" customWidth="1"/>
    <col min="12301" max="12301" width="9.7109375" style="294" bestFit="1" customWidth="1"/>
    <col min="12302" max="12544" width="9.140625" style="294"/>
    <col min="12545" max="12545" width="71.42578125" style="294" customWidth="1"/>
    <col min="12546" max="12548" width="10.7109375" style="294" bestFit="1" customWidth="1"/>
    <col min="12549" max="12552" width="9.7109375" style="294" bestFit="1" customWidth="1"/>
    <col min="12553" max="12553" width="9.7109375" style="294" customWidth="1"/>
    <col min="12554" max="12554" width="9.7109375" style="294" bestFit="1" customWidth="1"/>
    <col min="12555" max="12556" width="9.7109375" style="294" customWidth="1"/>
    <col min="12557" max="12557" width="9.7109375" style="294" bestFit="1" customWidth="1"/>
    <col min="12558" max="12800" width="9.140625" style="294"/>
    <col min="12801" max="12801" width="71.42578125" style="294" customWidth="1"/>
    <col min="12802" max="12804" width="10.7109375" style="294" bestFit="1" customWidth="1"/>
    <col min="12805" max="12808" width="9.7109375" style="294" bestFit="1" customWidth="1"/>
    <col min="12809" max="12809" width="9.7109375" style="294" customWidth="1"/>
    <col min="12810" max="12810" width="9.7109375" style="294" bestFit="1" customWidth="1"/>
    <col min="12811" max="12812" width="9.7109375" style="294" customWidth="1"/>
    <col min="12813" max="12813" width="9.7109375" style="294" bestFit="1" customWidth="1"/>
    <col min="12814" max="13056" width="9.140625" style="294"/>
    <col min="13057" max="13057" width="71.42578125" style="294" customWidth="1"/>
    <col min="13058" max="13060" width="10.7109375" style="294" bestFit="1" customWidth="1"/>
    <col min="13061" max="13064" width="9.7109375" style="294" bestFit="1" customWidth="1"/>
    <col min="13065" max="13065" width="9.7109375" style="294" customWidth="1"/>
    <col min="13066" max="13066" width="9.7109375" style="294" bestFit="1" customWidth="1"/>
    <col min="13067" max="13068" width="9.7109375" style="294" customWidth="1"/>
    <col min="13069" max="13069" width="9.7109375" style="294" bestFit="1" customWidth="1"/>
    <col min="13070" max="13312" width="9.140625" style="294"/>
    <col min="13313" max="13313" width="71.42578125" style="294" customWidth="1"/>
    <col min="13314" max="13316" width="10.7109375" style="294" bestFit="1" customWidth="1"/>
    <col min="13317" max="13320" width="9.7109375" style="294" bestFit="1" customWidth="1"/>
    <col min="13321" max="13321" width="9.7109375" style="294" customWidth="1"/>
    <col min="13322" max="13322" width="9.7109375" style="294" bestFit="1" customWidth="1"/>
    <col min="13323" max="13324" width="9.7109375" style="294" customWidth="1"/>
    <col min="13325" max="13325" width="9.7109375" style="294" bestFit="1" customWidth="1"/>
    <col min="13326" max="13568" width="9.140625" style="294"/>
    <col min="13569" max="13569" width="71.42578125" style="294" customWidth="1"/>
    <col min="13570" max="13572" width="10.7109375" style="294" bestFit="1" customWidth="1"/>
    <col min="13573" max="13576" width="9.7109375" style="294" bestFit="1" customWidth="1"/>
    <col min="13577" max="13577" width="9.7109375" style="294" customWidth="1"/>
    <col min="13578" max="13578" width="9.7109375" style="294" bestFit="1" customWidth="1"/>
    <col min="13579" max="13580" width="9.7109375" style="294" customWidth="1"/>
    <col min="13581" max="13581" width="9.7109375" style="294" bestFit="1" customWidth="1"/>
    <col min="13582" max="13824" width="9.140625" style="294"/>
    <col min="13825" max="13825" width="71.42578125" style="294" customWidth="1"/>
    <col min="13826" max="13828" width="10.7109375" style="294" bestFit="1" customWidth="1"/>
    <col min="13829" max="13832" width="9.7109375" style="294" bestFit="1" customWidth="1"/>
    <col min="13833" max="13833" width="9.7109375" style="294" customWidth="1"/>
    <col min="13834" max="13834" width="9.7109375" style="294" bestFit="1" customWidth="1"/>
    <col min="13835" max="13836" width="9.7109375" style="294" customWidth="1"/>
    <col min="13837" max="13837" width="9.7109375" style="294" bestFit="1" customWidth="1"/>
    <col min="13838" max="14080" width="9.140625" style="294"/>
    <col min="14081" max="14081" width="71.42578125" style="294" customWidth="1"/>
    <col min="14082" max="14084" width="10.7109375" style="294" bestFit="1" customWidth="1"/>
    <col min="14085" max="14088" width="9.7109375" style="294" bestFit="1" customWidth="1"/>
    <col min="14089" max="14089" width="9.7109375" style="294" customWidth="1"/>
    <col min="14090" max="14090" width="9.7109375" style="294" bestFit="1" customWidth="1"/>
    <col min="14091" max="14092" width="9.7109375" style="294" customWidth="1"/>
    <col min="14093" max="14093" width="9.7109375" style="294" bestFit="1" customWidth="1"/>
    <col min="14094" max="14336" width="9.140625" style="294"/>
    <col min="14337" max="14337" width="71.42578125" style="294" customWidth="1"/>
    <col min="14338" max="14340" width="10.7109375" style="294" bestFit="1" customWidth="1"/>
    <col min="14341" max="14344" width="9.7109375" style="294" bestFit="1" customWidth="1"/>
    <col min="14345" max="14345" width="9.7109375" style="294" customWidth="1"/>
    <col min="14346" max="14346" width="9.7109375" style="294" bestFit="1" customWidth="1"/>
    <col min="14347" max="14348" width="9.7109375" style="294" customWidth="1"/>
    <col min="14349" max="14349" width="9.7109375" style="294" bestFit="1" customWidth="1"/>
    <col min="14350" max="14592" width="9.140625" style="294"/>
    <col min="14593" max="14593" width="71.42578125" style="294" customWidth="1"/>
    <col min="14594" max="14596" width="10.7109375" style="294" bestFit="1" customWidth="1"/>
    <col min="14597" max="14600" width="9.7109375" style="294" bestFit="1" customWidth="1"/>
    <col min="14601" max="14601" width="9.7109375" style="294" customWidth="1"/>
    <col min="14602" max="14602" width="9.7109375" style="294" bestFit="1" customWidth="1"/>
    <col min="14603" max="14604" width="9.7109375" style="294" customWidth="1"/>
    <col min="14605" max="14605" width="9.7109375" style="294" bestFit="1" customWidth="1"/>
    <col min="14606" max="14848" width="9.140625" style="294"/>
    <col min="14849" max="14849" width="71.42578125" style="294" customWidth="1"/>
    <col min="14850" max="14852" width="10.7109375" style="294" bestFit="1" customWidth="1"/>
    <col min="14853" max="14856" width="9.7109375" style="294" bestFit="1" customWidth="1"/>
    <col min="14857" max="14857" width="9.7109375" style="294" customWidth="1"/>
    <col min="14858" max="14858" width="9.7109375" style="294" bestFit="1" customWidth="1"/>
    <col min="14859" max="14860" width="9.7109375" style="294" customWidth="1"/>
    <col min="14861" max="14861" width="9.7109375" style="294" bestFit="1" customWidth="1"/>
    <col min="14862" max="15104" width="9.140625" style="294"/>
    <col min="15105" max="15105" width="71.42578125" style="294" customWidth="1"/>
    <col min="15106" max="15108" width="10.7109375" style="294" bestFit="1" customWidth="1"/>
    <col min="15109" max="15112" width="9.7109375" style="294" bestFit="1" customWidth="1"/>
    <col min="15113" max="15113" width="9.7109375" style="294" customWidth="1"/>
    <col min="15114" max="15114" width="9.7109375" style="294" bestFit="1" customWidth="1"/>
    <col min="15115" max="15116" width="9.7109375" style="294" customWidth="1"/>
    <col min="15117" max="15117" width="9.7109375" style="294" bestFit="1" customWidth="1"/>
    <col min="15118" max="15360" width="9.140625" style="294"/>
    <col min="15361" max="15361" width="71.42578125" style="294" customWidth="1"/>
    <col min="15362" max="15364" width="10.7109375" style="294" bestFit="1" customWidth="1"/>
    <col min="15365" max="15368" width="9.7109375" style="294" bestFit="1" customWidth="1"/>
    <col min="15369" max="15369" width="9.7109375" style="294" customWidth="1"/>
    <col min="15370" max="15370" width="9.7109375" style="294" bestFit="1" customWidth="1"/>
    <col min="15371" max="15372" width="9.7109375" style="294" customWidth="1"/>
    <col min="15373" max="15373" width="9.7109375" style="294" bestFit="1" customWidth="1"/>
    <col min="15374" max="15616" width="9.140625" style="294"/>
    <col min="15617" max="15617" width="71.42578125" style="294" customWidth="1"/>
    <col min="15618" max="15620" width="10.7109375" style="294" bestFit="1" customWidth="1"/>
    <col min="15621" max="15624" width="9.7109375" style="294" bestFit="1" customWidth="1"/>
    <col min="15625" max="15625" width="9.7109375" style="294" customWidth="1"/>
    <col min="15626" max="15626" width="9.7109375" style="294" bestFit="1" customWidth="1"/>
    <col min="15627" max="15628" width="9.7109375" style="294" customWidth="1"/>
    <col min="15629" max="15629" width="9.7109375" style="294" bestFit="1" customWidth="1"/>
    <col min="15630" max="15872" width="9.140625" style="294"/>
    <col min="15873" max="15873" width="71.42578125" style="294" customWidth="1"/>
    <col min="15874" max="15876" width="10.7109375" style="294" bestFit="1" customWidth="1"/>
    <col min="15877" max="15880" width="9.7109375" style="294" bestFit="1" customWidth="1"/>
    <col min="15881" max="15881" width="9.7109375" style="294" customWidth="1"/>
    <col min="15882" max="15882" width="9.7109375" style="294" bestFit="1" customWidth="1"/>
    <col min="15883" max="15884" width="9.7109375" style="294" customWidth="1"/>
    <col min="15885" max="15885" width="9.7109375" style="294" bestFit="1" customWidth="1"/>
    <col min="15886" max="16128" width="9.140625" style="294"/>
    <col min="16129" max="16129" width="71.42578125" style="294" customWidth="1"/>
    <col min="16130" max="16132" width="10.7109375" style="294" bestFit="1" customWidth="1"/>
    <col min="16133" max="16136" width="9.7109375" style="294" bestFit="1" customWidth="1"/>
    <col min="16137" max="16137" width="9.7109375" style="294" customWidth="1"/>
    <col min="16138" max="16138" width="9.7109375" style="294" bestFit="1" customWidth="1"/>
    <col min="16139" max="16140" width="9.7109375" style="294" customWidth="1"/>
    <col min="16141" max="16141" width="9.7109375" style="294" bestFit="1" customWidth="1"/>
    <col min="16142" max="16384" width="9.140625" style="294"/>
  </cols>
  <sheetData>
    <row r="1" spans="1:14" ht="30" customHeight="1">
      <c r="A1" s="1108" t="s">
        <v>346</v>
      </c>
      <c r="B1" s="1108"/>
      <c r="C1" s="1108"/>
      <c r="D1" s="1108"/>
      <c r="E1" s="1108"/>
      <c r="F1" s="1108"/>
      <c r="G1" s="1108"/>
      <c r="H1" s="1108"/>
      <c r="I1" s="1108"/>
      <c r="J1" s="1108"/>
      <c r="K1" s="1108"/>
      <c r="L1" s="1108"/>
      <c r="M1" s="1108"/>
    </row>
    <row r="2" spans="1:14" ht="15" customHeight="1">
      <c r="A2" s="1109" t="s">
        <v>902</v>
      </c>
      <c r="B2" s="1109"/>
      <c r="C2" s="1109"/>
      <c r="D2" s="1109"/>
      <c r="E2" s="1109"/>
      <c r="F2" s="1109"/>
      <c r="G2" s="1109"/>
      <c r="H2" s="1109"/>
      <c r="I2" s="1109"/>
      <c r="J2" s="1109"/>
      <c r="K2" s="1109"/>
      <c r="L2" s="1109"/>
      <c r="M2" s="1109"/>
    </row>
    <row r="3" spans="1:14" ht="30" customHeight="1">
      <c r="A3" s="1110" t="s">
        <v>2</v>
      </c>
      <c r="B3" s="1110"/>
      <c r="C3" s="1110"/>
      <c r="D3" s="1110"/>
      <c r="E3" s="1110"/>
      <c r="F3" s="1110"/>
      <c r="G3" s="1110"/>
      <c r="H3" s="1110"/>
      <c r="I3" s="1110"/>
      <c r="J3" s="1110"/>
      <c r="K3" s="1110"/>
      <c r="L3" s="1110"/>
      <c r="M3" s="1110"/>
    </row>
    <row r="4" spans="1:14" ht="3.75" customHeight="1" thickBot="1">
      <c r="A4" s="293"/>
      <c r="B4" s="293"/>
      <c r="C4" s="293"/>
      <c r="D4" s="293"/>
      <c r="E4" s="293"/>
      <c r="F4" s="293"/>
      <c r="G4" s="293"/>
      <c r="H4" s="293"/>
      <c r="I4" s="293"/>
      <c r="J4" s="293"/>
      <c r="K4" s="293"/>
      <c r="L4" s="293"/>
      <c r="M4" s="293"/>
    </row>
    <row r="5" spans="1:14" s="298" customFormat="1" ht="30" customHeight="1" thickTop="1" thickBot="1">
      <c r="A5" s="295"/>
      <c r="B5" s="296" t="s">
        <v>901</v>
      </c>
      <c r="C5" s="296" t="s">
        <v>900</v>
      </c>
      <c r="D5" s="296" t="s">
        <v>899</v>
      </c>
      <c r="E5" s="296" t="s">
        <v>898</v>
      </c>
      <c r="F5" s="296" t="s">
        <v>897</v>
      </c>
      <c r="G5" s="296" t="s">
        <v>896</v>
      </c>
      <c r="H5" s="296" t="s">
        <v>895</v>
      </c>
      <c r="I5" s="296" t="s">
        <v>894</v>
      </c>
      <c r="J5" s="296" t="s">
        <v>893</v>
      </c>
      <c r="K5" s="296" t="s">
        <v>1514</v>
      </c>
      <c r="L5" s="296" t="s">
        <v>892</v>
      </c>
      <c r="M5" s="296" t="s">
        <v>1515</v>
      </c>
    </row>
    <row r="6" spans="1:14" ht="15" customHeight="1" thickTop="1" thickBot="1">
      <c r="A6" s="299" t="s">
        <v>891</v>
      </c>
      <c r="B6" s="300">
        <v>8896442.3254500013</v>
      </c>
      <c r="C6" s="300">
        <v>9192163.6276799999</v>
      </c>
      <c r="D6" s="300">
        <v>9664150.5101800002</v>
      </c>
      <c r="E6" s="300">
        <v>4567661.8962500002</v>
      </c>
      <c r="F6" s="300">
        <v>4804736.9544399995</v>
      </c>
      <c r="G6" s="300">
        <v>4880265.7982700001</v>
      </c>
      <c r="H6" s="300">
        <v>5457575.9155100007</v>
      </c>
      <c r="I6" s="300">
        <v>6114604.8484100001</v>
      </c>
      <c r="J6" s="300">
        <v>6899499.20524</v>
      </c>
      <c r="K6" s="300">
        <v>6487321.4399700006</v>
      </c>
      <c r="L6" s="300">
        <v>6452580.9464499997</v>
      </c>
      <c r="M6" s="300">
        <v>6216050.8822799996</v>
      </c>
      <c r="N6" s="602"/>
    </row>
    <row r="7" spans="1:14" s="303" customFormat="1" ht="15" customHeight="1" thickTop="1">
      <c r="A7" s="301" t="s">
        <v>9</v>
      </c>
      <c r="B7" s="302">
        <v>622325.91596999997</v>
      </c>
      <c r="C7" s="302">
        <v>631234.6936</v>
      </c>
      <c r="D7" s="302">
        <v>731622.4995700001</v>
      </c>
      <c r="E7" s="302">
        <v>332052.26951000001</v>
      </c>
      <c r="F7" s="302">
        <v>388509.67924999999</v>
      </c>
      <c r="G7" s="302">
        <v>401148.05776999996</v>
      </c>
      <c r="H7" s="302">
        <v>360986.55856999999</v>
      </c>
      <c r="I7" s="302">
        <v>553242.99040999997</v>
      </c>
      <c r="J7" s="302">
        <v>625207.22381</v>
      </c>
      <c r="K7" s="302">
        <v>564727.76871000009</v>
      </c>
      <c r="L7" s="302">
        <v>576702.71796000004</v>
      </c>
      <c r="M7" s="302">
        <v>503448.41506000003</v>
      </c>
      <c r="N7" s="602"/>
    </row>
    <row r="8" spans="1:14" s="303" customFormat="1" ht="15" customHeight="1">
      <c r="A8" s="301" t="s">
        <v>18</v>
      </c>
      <c r="B8" s="302">
        <v>954822.59522000002</v>
      </c>
      <c r="C8" s="302">
        <v>855632.23273000005</v>
      </c>
      <c r="D8" s="302">
        <v>803865.61953999999</v>
      </c>
      <c r="E8" s="302">
        <v>225392.47200000001</v>
      </c>
      <c r="F8" s="302">
        <v>158833.47387000002</v>
      </c>
      <c r="G8" s="302">
        <v>125113.11943999999</v>
      </c>
      <c r="H8" s="302">
        <v>217566.33088999998</v>
      </c>
      <c r="I8" s="302">
        <v>290302.24727999995</v>
      </c>
      <c r="J8" s="302">
        <v>152392.39891999998</v>
      </c>
      <c r="K8" s="302">
        <v>193229.63144999999</v>
      </c>
      <c r="L8" s="302">
        <v>217788.04261</v>
      </c>
      <c r="M8" s="302">
        <v>138988.88225</v>
      </c>
      <c r="N8" s="602"/>
    </row>
    <row r="9" spans="1:14" s="303" customFormat="1" ht="15" customHeight="1">
      <c r="A9" s="301" t="s">
        <v>27</v>
      </c>
      <c r="B9" s="302">
        <v>7017869.7924499996</v>
      </c>
      <c r="C9" s="302">
        <v>7396124.3019700004</v>
      </c>
      <c r="D9" s="302">
        <v>7776279.2698500007</v>
      </c>
      <c r="E9" s="302">
        <v>3725282.0091900001</v>
      </c>
      <c r="F9" s="302">
        <v>3978259.8328</v>
      </c>
      <c r="G9" s="302">
        <v>4058691.1951100002</v>
      </c>
      <c r="H9" s="302">
        <v>4422837.2223800002</v>
      </c>
      <c r="I9" s="302">
        <v>4732782.3077600002</v>
      </c>
      <c r="J9" s="302">
        <v>5310832.9052200001</v>
      </c>
      <c r="K9" s="302">
        <v>4896848.6988500003</v>
      </c>
      <c r="L9" s="302">
        <v>4840718.8497399995</v>
      </c>
      <c r="M9" s="302">
        <v>4723068.8698500004</v>
      </c>
      <c r="N9" s="602"/>
    </row>
    <row r="10" spans="1:14" s="303" customFormat="1" ht="15" customHeight="1">
      <c r="A10" s="304" t="s">
        <v>890</v>
      </c>
      <c r="B10" s="302">
        <v>7066800.6672499999</v>
      </c>
      <c r="C10" s="302">
        <v>7437917.27018</v>
      </c>
      <c r="D10" s="302">
        <v>7767736.6857000003</v>
      </c>
      <c r="E10" s="302">
        <v>3714714.13901</v>
      </c>
      <c r="F10" s="302">
        <v>3954549.5942600002</v>
      </c>
      <c r="G10" s="302">
        <v>4037972.0836</v>
      </c>
      <c r="H10" s="302">
        <v>4073140.9531</v>
      </c>
      <c r="I10" s="302">
        <v>4184106.1386100003</v>
      </c>
      <c r="J10" s="302">
        <v>4646402.1563500008</v>
      </c>
      <c r="K10" s="302">
        <v>4190737.4695900003</v>
      </c>
      <c r="L10" s="302">
        <v>4156996.2136399997</v>
      </c>
      <c r="M10" s="302">
        <v>4087986.43689</v>
      </c>
      <c r="N10" s="602"/>
    </row>
    <row r="11" spans="1:14" s="303" customFormat="1" ht="15" customHeight="1">
      <c r="A11" s="304" t="s">
        <v>889</v>
      </c>
      <c r="B11" s="302">
        <v>6985714.8452099999</v>
      </c>
      <c r="C11" s="302">
        <v>7336520.9377499996</v>
      </c>
      <c r="D11" s="302">
        <v>7609483.82699</v>
      </c>
      <c r="E11" s="302">
        <v>3614988.91194</v>
      </c>
      <c r="F11" s="302">
        <v>3828572.9947800003</v>
      </c>
      <c r="G11" s="302">
        <v>3772181.6703899996</v>
      </c>
      <c r="H11" s="302">
        <v>3807103.1999299997</v>
      </c>
      <c r="I11" s="302">
        <v>3823592.9964800002</v>
      </c>
      <c r="J11" s="302">
        <v>4127504.50618</v>
      </c>
      <c r="K11" s="302">
        <v>3304042.52214</v>
      </c>
      <c r="L11" s="302">
        <v>3152603.7900999999</v>
      </c>
      <c r="M11" s="302">
        <v>2841388.26871</v>
      </c>
      <c r="N11" s="602"/>
    </row>
    <row r="12" spans="1:14" s="303" customFormat="1" ht="15" customHeight="1">
      <c r="A12" s="304" t="s">
        <v>888</v>
      </c>
      <c r="B12" s="302">
        <v>81085.822040000014</v>
      </c>
      <c r="C12" s="302">
        <v>101396.33243000001</v>
      </c>
      <c r="D12" s="302">
        <v>158252.85871</v>
      </c>
      <c r="E12" s="302">
        <v>99725.227069999994</v>
      </c>
      <c r="F12" s="302">
        <v>125976.59948</v>
      </c>
      <c r="G12" s="302">
        <v>265790.41321000003</v>
      </c>
      <c r="H12" s="302">
        <v>266037.75316999998</v>
      </c>
      <c r="I12" s="302">
        <v>360513.14212999999</v>
      </c>
      <c r="J12" s="302">
        <v>518897.65017000004</v>
      </c>
      <c r="K12" s="302">
        <v>886694.94745000009</v>
      </c>
      <c r="L12" s="302">
        <v>1004392.42354</v>
      </c>
      <c r="M12" s="302">
        <v>1246598.16818</v>
      </c>
      <c r="N12" s="602"/>
    </row>
    <row r="13" spans="1:14" s="303" customFormat="1" ht="15" customHeight="1">
      <c r="A13" s="304" t="s">
        <v>887</v>
      </c>
      <c r="B13" s="302">
        <v>36153.330419999998</v>
      </c>
      <c r="C13" s="302">
        <v>43161.160969999997</v>
      </c>
      <c r="D13" s="302">
        <v>61714.799229999997</v>
      </c>
      <c r="E13" s="302">
        <v>19395.220530000002</v>
      </c>
      <c r="F13" s="302">
        <v>37378.692060000001</v>
      </c>
      <c r="G13" s="302">
        <v>37359.380140000001</v>
      </c>
      <c r="H13" s="302">
        <v>22608.420019999998</v>
      </c>
      <c r="I13" s="302">
        <v>14751.315980000001</v>
      </c>
      <c r="J13" s="302">
        <v>40358.958259999999</v>
      </c>
      <c r="K13" s="302">
        <v>86493.94356</v>
      </c>
      <c r="L13" s="302">
        <v>101407.14724999999</v>
      </c>
      <c r="M13" s="302">
        <v>113043.15194</v>
      </c>
      <c r="N13" s="602"/>
    </row>
    <row r="14" spans="1:14" s="303" customFormat="1" ht="15" customHeight="1">
      <c r="A14" s="304" t="s">
        <v>886</v>
      </c>
      <c r="B14" s="302">
        <v>34286.930090000002</v>
      </c>
      <c r="C14" s="302">
        <v>36131.73429</v>
      </c>
      <c r="D14" s="302">
        <v>42613.050329999998</v>
      </c>
      <c r="E14" s="302">
        <v>18507.94139</v>
      </c>
      <c r="F14" s="302">
        <v>30897.550019999999</v>
      </c>
      <c r="G14" s="302">
        <v>26511.640339999998</v>
      </c>
      <c r="H14" s="302">
        <v>12100.107</v>
      </c>
      <c r="I14" s="302">
        <v>13035.122079999999</v>
      </c>
      <c r="J14" s="302">
        <v>32372.0478</v>
      </c>
      <c r="K14" s="302">
        <v>74002.049739999988</v>
      </c>
      <c r="L14" s="302">
        <v>77400.453299999994</v>
      </c>
      <c r="M14" s="302">
        <v>80169.826719999997</v>
      </c>
      <c r="N14" s="602"/>
    </row>
    <row r="15" spans="1:14" s="303" customFormat="1" ht="15" customHeight="1">
      <c r="A15" s="304" t="s">
        <v>885</v>
      </c>
      <c r="B15" s="302">
        <v>1866.4003300000002</v>
      </c>
      <c r="C15" s="302">
        <v>7029.4266799999996</v>
      </c>
      <c r="D15" s="302">
        <v>19101.748899999999</v>
      </c>
      <c r="E15" s="302">
        <v>887.27913999999998</v>
      </c>
      <c r="F15" s="302">
        <v>6481.1420399999997</v>
      </c>
      <c r="G15" s="302">
        <v>10847.739800000001</v>
      </c>
      <c r="H15" s="302">
        <v>10508.31302</v>
      </c>
      <c r="I15" s="302">
        <v>1716.1939</v>
      </c>
      <c r="J15" s="302">
        <v>7986.9104600000001</v>
      </c>
      <c r="K15" s="302">
        <v>12491.893820000001</v>
      </c>
      <c r="L15" s="302">
        <v>24006.693950000001</v>
      </c>
      <c r="M15" s="302">
        <v>32873.325219999999</v>
      </c>
      <c r="N15" s="602"/>
    </row>
    <row r="16" spans="1:14" s="303" customFormat="1" ht="15" customHeight="1">
      <c r="A16" s="304" t="s">
        <v>884</v>
      </c>
      <c r="B16" s="302">
        <v>59584.348310000001</v>
      </c>
      <c r="C16" s="302">
        <v>91877.342480000007</v>
      </c>
      <c r="D16" s="302">
        <v>129010.67701</v>
      </c>
      <c r="E16" s="302">
        <v>85329.384669999999</v>
      </c>
      <c r="F16" s="302">
        <v>80786.269260000001</v>
      </c>
      <c r="G16" s="302">
        <v>110361.5361</v>
      </c>
      <c r="H16" s="302">
        <v>122957.74398</v>
      </c>
      <c r="I16" s="302">
        <v>110525.89447</v>
      </c>
      <c r="J16" s="302">
        <v>99701.414599999989</v>
      </c>
      <c r="K16" s="302">
        <v>106830.40961</v>
      </c>
      <c r="L16" s="302">
        <v>109205.55120999999</v>
      </c>
      <c r="M16" s="302">
        <v>115533.87608</v>
      </c>
      <c r="N16" s="602"/>
    </row>
    <row r="17" spans="1:14" s="303" customFormat="1" ht="15" customHeight="1">
      <c r="A17" s="304" t="s">
        <v>883</v>
      </c>
      <c r="B17" s="302">
        <v>57251.58928</v>
      </c>
      <c r="C17" s="302">
        <v>85577.397980000009</v>
      </c>
      <c r="D17" s="302">
        <v>120240.91034</v>
      </c>
      <c r="E17" s="302">
        <v>67837.100659999996</v>
      </c>
      <c r="F17" s="302">
        <v>68028.310649999999</v>
      </c>
      <c r="G17" s="302">
        <v>82926.297890000002</v>
      </c>
      <c r="H17" s="302">
        <v>76234.528189999997</v>
      </c>
      <c r="I17" s="302">
        <v>61636.550049999998</v>
      </c>
      <c r="J17" s="302">
        <v>51266.042990000002</v>
      </c>
      <c r="K17" s="302">
        <v>55143.067719999999</v>
      </c>
      <c r="L17" s="302">
        <v>56116.67727</v>
      </c>
      <c r="M17" s="302">
        <v>58139.17265</v>
      </c>
      <c r="N17" s="602"/>
    </row>
    <row r="18" spans="1:14" s="303" customFormat="1" ht="15" customHeight="1">
      <c r="A18" s="304" t="s">
        <v>882</v>
      </c>
      <c r="B18" s="302">
        <v>2332.7590299999997</v>
      </c>
      <c r="C18" s="302">
        <v>6299.9444999999996</v>
      </c>
      <c r="D18" s="302">
        <v>8769.7666699999991</v>
      </c>
      <c r="E18" s="302">
        <v>17492.284010000003</v>
      </c>
      <c r="F18" s="302">
        <v>12757.95861</v>
      </c>
      <c r="G18" s="302">
        <v>27435.23821</v>
      </c>
      <c r="H18" s="302">
        <v>46723.215790000002</v>
      </c>
      <c r="I18" s="302">
        <v>48889.344420000001</v>
      </c>
      <c r="J18" s="302">
        <v>48435.371610000002</v>
      </c>
      <c r="K18" s="302">
        <v>51687.341890000003</v>
      </c>
      <c r="L18" s="302">
        <v>53088.873939999998</v>
      </c>
      <c r="M18" s="302">
        <v>57394.703430000001</v>
      </c>
      <c r="N18" s="602"/>
    </row>
    <row r="19" spans="1:14" s="303" customFormat="1" ht="15" customHeight="1">
      <c r="A19" s="304" t="s">
        <v>40</v>
      </c>
      <c r="B19" s="302">
        <v>88808.425540000011</v>
      </c>
      <c r="C19" s="302">
        <v>87449.688709999988</v>
      </c>
      <c r="D19" s="302">
        <v>90918.891090000005</v>
      </c>
      <c r="E19" s="302">
        <v>54117.098310000001</v>
      </c>
      <c r="F19" s="302">
        <v>54557.941850000003</v>
      </c>
      <c r="G19" s="302">
        <v>56872.08913</v>
      </c>
      <c r="H19" s="302">
        <v>426769.07883999997</v>
      </c>
      <c r="I19" s="302">
        <v>611946.30228999991</v>
      </c>
      <c r="J19" s="302">
        <v>699716.49951999995</v>
      </c>
      <c r="K19" s="302">
        <v>728836.38714000001</v>
      </c>
      <c r="L19" s="302">
        <v>727208.24827999994</v>
      </c>
      <c r="M19" s="302">
        <v>690098.7145</v>
      </c>
      <c r="N19" s="602"/>
    </row>
    <row r="20" spans="1:14" s="303" customFormat="1" ht="15" customHeight="1">
      <c r="A20" s="304" t="s">
        <v>881</v>
      </c>
      <c r="B20" s="302">
        <v>-233476.97907</v>
      </c>
      <c r="C20" s="302">
        <v>-264281.16037</v>
      </c>
      <c r="D20" s="302">
        <v>-273101.78318000003</v>
      </c>
      <c r="E20" s="302">
        <v>-148273.83333000002</v>
      </c>
      <c r="F20" s="302">
        <v>-149012.66462999998</v>
      </c>
      <c r="G20" s="302">
        <v>-183873.89386000001</v>
      </c>
      <c r="H20" s="302">
        <v>-222638.97356000001</v>
      </c>
      <c r="I20" s="302">
        <v>-188547.34359</v>
      </c>
      <c r="J20" s="302">
        <v>-175346.12351</v>
      </c>
      <c r="K20" s="302">
        <v>-216049.51105</v>
      </c>
      <c r="L20" s="302">
        <v>-254098.31063999998</v>
      </c>
      <c r="M20" s="302">
        <v>-283593.30956000002</v>
      </c>
      <c r="N20" s="602"/>
    </row>
    <row r="21" spans="1:14" s="303" customFormat="1" ht="15" customHeight="1">
      <c r="A21" s="301" t="s">
        <v>70</v>
      </c>
      <c r="B21" s="302">
        <v>54432.92</v>
      </c>
      <c r="C21" s="302">
        <v>53972.29421</v>
      </c>
      <c r="D21" s="302">
        <v>53379.691810000004</v>
      </c>
      <c r="E21" s="302">
        <v>41582.703030000004</v>
      </c>
      <c r="F21" s="302">
        <v>23816.866030000001</v>
      </c>
      <c r="G21" s="302">
        <v>38070.762590000006</v>
      </c>
      <c r="H21" s="302">
        <v>70326.594599999997</v>
      </c>
      <c r="I21" s="302">
        <v>89730.81259999999</v>
      </c>
      <c r="J21" s="302">
        <v>104501.55931</v>
      </c>
      <c r="K21" s="302">
        <v>113246.37086</v>
      </c>
      <c r="L21" s="302">
        <v>117328.75898999999</v>
      </c>
      <c r="M21" s="302">
        <v>106511.95526999999</v>
      </c>
      <c r="N21" s="602"/>
    </row>
    <row r="22" spans="1:14" s="303" customFormat="1" ht="15" customHeight="1">
      <c r="A22" s="301" t="s">
        <v>76</v>
      </c>
      <c r="B22" s="302">
        <v>930.90809000000002</v>
      </c>
      <c r="C22" s="302">
        <v>679.75687000000005</v>
      </c>
      <c r="D22" s="302">
        <v>2842.9652500000002</v>
      </c>
      <c r="E22" s="302">
        <v>8310.1251900000007</v>
      </c>
      <c r="F22" s="302">
        <v>9567.7713199999998</v>
      </c>
      <c r="G22" s="302">
        <v>4260.0505300000004</v>
      </c>
      <c r="H22" s="302">
        <v>3329.7833700000001</v>
      </c>
      <c r="I22" s="302">
        <v>6832.1620199999998</v>
      </c>
      <c r="J22" s="302">
        <v>3238.53316</v>
      </c>
      <c r="K22" s="302">
        <v>3172.9085800000003</v>
      </c>
      <c r="L22" s="302">
        <v>2599.34728</v>
      </c>
      <c r="M22" s="302">
        <v>2085.5960700000001</v>
      </c>
      <c r="N22" s="602"/>
    </row>
    <row r="23" spans="1:14" s="303" customFormat="1" ht="15" customHeight="1">
      <c r="A23" s="301" t="s">
        <v>880</v>
      </c>
      <c r="B23" s="302">
        <v>7073.3669199999995</v>
      </c>
      <c r="C23" s="302">
        <v>12683.60914</v>
      </c>
      <c r="D23" s="302">
        <v>38619.836799999997</v>
      </c>
      <c r="E23" s="302">
        <v>58353.518040000003</v>
      </c>
      <c r="F23" s="302">
        <v>63369.77074</v>
      </c>
      <c r="G23" s="302">
        <v>76501.682870000004</v>
      </c>
      <c r="H23" s="302">
        <v>216953.06081</v>
      </c>
      <c r="I23" s="302">
        <v>289390.64726</v>
      </c>
      <c r="J23" s="302">
        <v>556127.77624000004</v>
      </c>
      <c r="K23" s="302">
        <v>570792.57701999997</v>
      </c>
      <c r="L23" s="302">
        <v>555421.72646999999</v>
      </c>
      <c r="M23" s="302">
        <v>605650.46398</v>
      </c>
      <c r="N23" s="602"/>
    </row>
    <row r="24" spans="1:14" s="303" customFormat="1" ht="15" customHeight="1">
      <c r="A24" s="301" t="s">
        <v>86</v>
      </c>
      <c r="B24" s="302">
        <v>198583.61213999998</v>
      </c>
      <c r="C24" s="302">
        <v>204080.97777</v>
      </c>
      <c r="D24" s="302">
        <v>223097.75666999997</v>
      </c>
      <c r="E24" s="302">
        <v>159419.62576</v>
      </c>
      <c r="F24" s="302">
        <v>165811.71284999998</v>
      </c>
      <c r="G24" s="302">
        <v>158030.90150000001</v>
      </c>
      <c r="H24" s="302">
        <v>148979.31539999999</v>
      </c>
      <c r="I24" s="302">
        <v>144447.06594</v>
      </c>
      <c r="J24" s="302">
        <v>138783.49972999998</v>
      </c>
      <c r="K24" s="302">
        <v>136901.01646000001</v>
      </c>
      <c r="L24" s="302">
        <v>134387.12741999998</v>
      </c>
      <c r="M24" s="302">
        <v>128485.98559</v>
      </c>
      <c r="N24" s="602"/>
    </row>
    <row r="25" spans="1:14" s="303" customFormat="1" ht="15" customHeight="1">
      <c r="A25" s="301" t="s">
        <v>879</v>
      </c>
      <c r="B25" s="302">
        <v>40403.214659999998</v>
      </c>
      <c r="C25" s="302">
        <v>37755.76139</v>
      </c>
      <c r="D25" s="302">
        <v>34442.870689999996</v>
      </c>
      <c r="E25" s="302">
        <v>17269.17353</v>
      </c>
      <c r="F25" s="302">
        <v>16567.847580000001</v>
      </c>
      <c r="G25" s="302">
        <v>18450.028460000001</v>
      </c>
      <c r="H25" s="302">
        <v>16597.049490000001</v>
      </c>
      <c r="I25" s="302">
        <v>7876.6151399999999</v>
      </c>
      <c r="J25" s="302">
        <v>8415.3088499999994</v>
      </c>
      <c r="K25" s="302">
        <v>8402.4680399999997</v>
      </c>
      <c r="L25" s="302">
        <v>7634.3759800000007</v>
      </c>
      <c r="M25" s="302">
        <v>7810.7142100000001</v>
      </c>
      <c r="N25" s="602"/>
    </row>
    <row r="26" spans="1:14" s="305" customFormat="1" ht="15" customHeight="1" thickBot="1">
      <c r="A26" s="301" t="s">
        <v>102</v>
      </c>
      <c r="B26" s="302">
        <v>0</v>
      </c>
      <c r="C26" s="302">
        <v>0</v>
      </c>
      <c r="D26" s="302">
        <v>0</v>
      </c>
      <c r="E26" s="302">
        <v>0</v>
      </c>
      <c r="F26" s="302">
        <v>0</v>
      </c>
      <c r="G26" s="302">
        <v>0</v>
      </c>
      <c r="H26" s="302">
        <v>0</v>
      </c>
      <c r="I26" s="302">
        <v>0</v>
      </c>
      <c r="J26" s="302">
        <v>0</v>
      </c>
      <c r="K26" s="302">
        <v>0</v>
      </c>
      <c r="L26" s="302">
        <v>0</v>
      </c>
      <c r="M26" s="302">
        <v>0</v>
      </c>
      <c r="N26" s="602"/>
    </row>
    <row r="27" spans="1:14" ht="15" customHeight="1" thickTop="1" thickBot="1">
      <c r="A27" s="299" t="s">
        <v>878</v>
      </c>
      <c r="B27" s="300">
        <v>8039939.0921899993</v>
      </c>
      <c r="C27" s="300">
        <v>8295078.7005600007</v>
      </c>
      <c r="D27" s="300">
        <v>8685501.1842900012</v>
      </c>
      <c r="E27" s="300">
        <v>4236128.3632300003</v>
      </c>
      <c r="F27" s="300">
        <v>4467547.12861</v>
      </c>
      <c r="G27" s="300">
        <v>4491024.4715400003</v>
      </c>
      <c r="H27" s="300">
        <v>5052490.3649599999</v>
      </c>
      <c r="I27" s="300">
        <v>5668289.6209399998</v>
      </c>
      <c r="J27" s="300">
        <v>6438066.9468799997</v>
      </c>
      <c r="K27" s="300">
        <v>5987594.1873199996</v>
      </c>
      <c r="L27" s="300">
        <v>5958198.0732100001</v>
      </c>
      <c r="M27" s="300">
        <v>5757579.5716300001</v>
      </c>
      <c r="N27" s="602"/>
    </row>
    <row r="28" spans="1:14" s="303" customFormat="1" ht="15" customHeight="1" thickTop="1">
      <c r="A28" s="301" t="s">
        <v>877</v>
      </c>
      <c r="B28" s="302">
        <v>6598602.2458999995</v>
      </c>
      <c r="C28" s="302">
        <v>6976619.6497299997</v>
      </c>
      <c r="D28" s="302">
        <v>7406593.7405200005</v>
      </c>
      <c r="E28" s="302">
        <v>3699789.50373</v>
      </c>
      <c r="F28" s="302">
        <v>3853297.8847500002</v>
      </c>
      <c r="G28" s="302">
        <v>3703506.99547</v>
      </c>
      <c r="H28" s="302">
        <v>3583449.0351499999</v>
      </c>
      <c r="I28" s="302">
        <v>4340530.9196999995</v>
      </c>
      <c r="J28" s="302">
        <v>4593800.8664799994</v>
      </c>
      <c r="K28" s="302">
        <v>2451037.8199499999</v>
      </c>
      <c r="L28" s="302">
        <v>2505387.7801599996</v>
      </c>
      <c r="M28" s="302">
        <v>3964718.3511600001</v>
      </c>
      <c r="N28" s="602"/>
    </row>
    <row r="29" spans="1:14" s="303" customFormat="1" ht="15" customHeight="1">
      <c r="A29" s="304" t="s">
        <v>876</v>
      </c>
      <c r="B29" s="302">
        <v>90932.063959999999</v>
      </c>
      <c r="C29" s="302">
        <v>188767.30397000001</v>
      </c>
      <c r="D29" s="302">
        <v>177204.13876</v>
      </c>
      <c r="E29" s="302">
        <v>71468.362549999991</v>
      </c>
      <c r="F29" s="302">
        <v>75340.133069999996</v>
      </c>
      <c r="G29" s="302">
        <v>135779.91971000002</v>
      </c>
      <c r="H29" s="302">
        <v>316526.38574</v>
      </c>
      <c r="I29" s="302">
        <v>431510.72247000004</v>
      </c>
      <c r="J29" s="302">
        <v>402193.99223000003</v>
      </c>
      <c r="K29" s="302">
        <v>163440.97034999999</v>
      </c>
      <c r="L29" s="302">
        <v>117218.5592</v>
      </c>
      <c r="M29" s="302">
        <v>99076.65926</v>
      </c>
      <c r="N29" s="602"/>
    </row>
    <row r="30" spans="1:14" s="303" customFormat="1" ht="15" customHeight="1">
      <c r="A30" s="304" t="s">
        <v>875</v>
      </c>
      <c r="B30" s="302">
        <v>1498976.8579200001</v>
      </c>
      <c r="C30" s="302">
        <v>1322722.4246500002</v>
      </c>
      <c r="D30" s="302">
        <v>1288187.4860999999</v>
      </c>
      <c r="E30" s="302">
        <v>544564.09896000009</v>
      </c>
      <c r="F30" s="302">
        <v>623883.85865999991</v>
      </c>
      <c r="G30" s="302">
        <v>631954.57844000007</v>
      </c>
      <c r="H30" s="302">
        <v>881069.44598000008</v>
      </c>
      <c r="I30" s="302">
        <v>1315751.1378199998</v>
      </c>
      <c r="J30" s="302">
        <v>1385038.26997</v>
      </c>
      <c r="K30" s="302">
        <v>865981.67235999997</v>
      </c>
      <c r="L30" s="302">
        <v>881217.68776999996</v>
      </c>
      <c r="M30" s="302">
        <v>946118.97690999997</v>
      </c>
      <c r="N30" s="602"/>
    </row>
    <row r="31" spans="1:14" s="303" customFormat="1" ht="15" customHeight="1">
      <c r="A31" s="304" t="s">
        <v>874</v>
      </c>
      <c r="B31" s="302">
        <v>354998.75831</v>
      </c>
      <c r="C31" s="302">
        <v>120055.78901000001</v>
      </c>
      <c r="D31" s="302">
        <v>16475.338680000001</v>
      </c>
      <c r="E31" s="302">
        <v>5263.5813899999994</v>
      </c>
      <c r="F31" s="302">
        <v>6341.8814900000007</v>
      </c>
      <c r="G31" s="302">
        <v>56974.185530000002</v>
      </c>
      <c r="H31" s="302">
        <v>55525.326700000005</v>
      </c>
      <c r="I31" s="302">
        <v>52459.773179999997</v>
      </c>
      <c r="J31" s="302">
        <v>167.16506000000001</v>
      </c>
      <c r="K31" s="302">
        <v>93.373350000000002</v>
      </c>
      <c r="L31" s="302">
        <v>79.597529999999992</v>
      </c>
      <c r="M31" s="302">
        <v>26.342200000000002</v>
      </c>
      <c r="N31" s="602"/>
    </row>
    <row r="32" spans="1:14" s="303" customFormat="1" ht="15" customHeight="1">
      <c r="A32" s="304" t="s">
        <v>873</v>
      </c>
      <c r="B32" s="302">
        <v>63408.55586</v>
      </c>
      <c r="C32" s="302">
        <v>72355.122049999991</v>
      </c>
      <c r="D32" s="302">
        <v>81295.319329999998</v>
      </c>
      <c r="E32" s="302">
        <v>43007.972549999999</v>
      </c>
      <c r="F32" s="302">
        <v>58931.286650000002</v>
      </c>
      <c r="G32" s="302">
        <v>56373.23285</v>
      </c>
      <c r="H32" s="302">
        <v>39410.279390000003</v>
      </c>
      <c r="I32" s="302">
        <v>35456.256500000003</v>
      </c>
      <c r="J32" s="302">
        <v>40095.355409999996</v>
      </c>
      <c r="K32" s="302">
        <v>44586.438630000004</v>
      </c>
      <c r="L32" s="302">
        <v>47729.255990000005</v>
      </c>
      <c r="M32" s="302">
        <v>52302.248270000004</v>
      </c>
      <c r="N32" s="602"/>
    </row>
    <row r="33" spans="1:14" s="303" customFormat="1" ht="15" customHeight="1">
      <c r="A33" s="304" t="s">
        <v>872</v>
      </c>
      <c r="B33" s="302">
        <v>4343383.9944200004</v>
      </c>
      <c r="C33" s="302">
        <v>4959551.16799</v>
      </c>
      <c r="D33" s="302">
        <v>5460133.89224</v>
      </c>
      <c r="E33" s="302">
        <v>2772120.0762800002</v>
      </c>
      <c r="F33" s="302">
        <v>2775817.4973499998</v>
      </c>
      <c r="G33" s="302">
        <v>2508031.8991300003</v>
      </c>
      <c r="H33" s="302">
        <v>2010001.4794700001</v>
      </c>
      <c r="I33" s="302">
        <v>2203744.3764</v>
      </c>
      <c r="J33" s="302">
        <v>2490853.2798800003</v>
      </c>
      <c r="K33" s="302">
        <v>1329944.96224</v>
      </c>
      <c r="L33" s="302">
        <v>1407972.19092</v>
      </c>
      <c r="M33" s="302">
        <v>2579994.12463</v>
      </c>
      <c r="N33" s="602"/>
    </row>
    <row r="34" spans="1:14" s="303" customFormat="1" ht="15" customHeight="1">
      <c r="A34" s="304" t="s">
        <v>871</v>
      </c>
      <c r="B34" s="302">
        <v>246902.01543</v>
      </c>
      <c r="C34" s="302">
        <v>313167.84206</v>
      </c>
      <c r="D34" s="302">
        <v>383297.56541000004</v>
      </c>
      <c r="E34" s="302">
        <v>263365.41200000001</v>
      </c>
      <c r="F34" s="302">
        <v>312983.22752999997</v>
      </c>
      <c r="G34" s="302">
        <v>314393.17981</v>
      </c>
      <c r="H34" s="302">
        <v>280916.11787000002</v>
      </c>
      <c r="I34" s="302">
        <v>301608.65333</v>
      </c>
      <c r="J34" s="302">
        <v>275452.80392999999</v>
      </c>
      <c r="K34" s="302">
        <v>46990.403020000005</v>
      </c>
      <c r="L34" s="302">
        <v>51170.488749999997</v>
      </c>
      <c r="M34" s="302">
        <v>287199.99988999998</v>
      </c>
      <c r="N34" s="602"/>
    </row>
    <row r="35" spans="1:14" s="303" customFormat="1" ht="15" customHeight="1">
      <c r="A35" s="301" t="s">
        <v>870</v>
      </c>
      <c r="B35" s="302">
        <v>800.72454000000005</v>
      </c>
      <c r="C35" s="302">
        <v>746.40920999999992</v>
      </c>
      <c r="D35" s="302">
        <v>569.17249000000004</v>
      </c>
      <c r="E35" s="302">
        <v>52.97045</v>
      </c>
      <c r="F35" s="302">
        <v>55.264040000000001</v>
      </c>
      <c r="G35" s="302">
        <v>51.252559999999995</v>
      </c>
      <c r="H35" s="302">
        <v>83.004259999999988</v>
      </c>
      <c r="I35" s="302">
        <v>115.49764</v>
      </c>
      <c r="J35" s="302">
        <v>0</v>
      </c>
      <c r="K35" s="302">
        <v>0</v>
      </c>
      <c r="L35" s="302">
        <v>0</v>
      </c>
      <c r="M35" s="302">
        <v>2.2223999999999999</v>
      </c>
      <c r="N35" s="602"/>
    </row>
    <row r="36" spans="1:14" s="303" customFormat="1" ht="15" customHeight="1">
      <c r="A36" s="301" t="s">
        <v>869</v>
      </c>
      <c r="B36" s="302">
        <v>735264.26583000005</v>
      </c>
      <c r="C36" s="302">
        <v>811157.95559999999</v>
      </c>
      <c r="D36" s="302">
        <v>790361.35440999991</v>
      </c>
      <c r="E36" s="302">
        <v>245280.86812999999</v>
      </c>
      <c r="F36" s="302">
        <v>336414.04841000005</v>
      </c>
      <c r="G36" s="302">
        <v>406781.12287999998</v>
      </c>
      <c r="H36" s="302">
        <v>880036.57285999996</v>
      </c>
      <c r="I36" s="302">
        <v>835730.20660000003</v>
      </c>
      <c r="J36" s="302">
        <v>1365365.38206</v>
      </c>
      <c r="K36" s="302">
        <v>1750806.35506</v>
      </c>
      <c r="L36" s="302">
        <v>1764669.9418800001</v>
      </c>
      <c r="M36" s="302">
        <v>1192566.7098800002</v>
      </c>
      <c r="N36" s="602"/>
    </row>
    <row r="37" spans="1:14" s="303" customFormat="1" ht="15" customHeight="1">
      <c r="A37" s="301" t="s">
        <v>868</v>
      </c>
      <c r="B37" s="302">
        <v>174572.63266</v>
      </c>
      <c r="C37" s="302">
        <v>138058.93468000001</v>
      </c>
      <c r="D37" s="302">
        <v>171913.98383000001</v>
      </c>
      <c r="E37" s="302">
        <v>104941.60028</v>
      </c>
      <c r="F37" s="302">
        <v>78020.458910000001</v>
      </c>
      <c r="G37" s="302">
        <v>112464.85876</v>
      </c>
      <c r="H37" s="302">
        <v>144418.70734999998</v>
      </c>
      <c r="I37" s="302">
        <v>176398.81663999998</v>
      </c>
      <c r="J37" s="302">
        <v>166244.85738999999</v>
      </c>
      <c r="K37" s="302">
        <v>177388.82868000001</v>
      </c>
      <c r="L37" s="302">
        <v>186978.52478000001</v>
      </c>
      <c r="M37" s="302">
        <v>192458.91341000001</v>
      </c>
      <c r="N37" s="602"/>
    </row>
    <row r="38" spans="1:14" s="303" customFormat="1" ht="15" customHeight="1">
      <c r="A38" s="301" t="s">
        <v>147</v>
      </c>
      <c r="B38" s="302">
        <v>78527.541580000005</v>
      </c>
      <c r="C38" s="302">
        <v>79480.72129999999</v>
      </c>
      <c r="D38" s="302">
        <v>82373.460529999997</v>
      </c>
      <c r="E38" s="302">
        <v>49204.24583</v>
      </c>
      <c r="F38" s="302">
        <v>53704.976430000002</v>
      </c>
      <c r="G38" s="302">
        <v>55870.991280000002</v>
      </c>
      <c r="H38" s="302">
        <v>57238.546689999996</v>
      </c>
      <c r="I38" s="302">
        <v>59716.508150000001</v>
      </c>
      <c r="J38" s="302">
        <v>87744.69313</v>
      </c>
      <c r="K38" s="302">
        <v>82309.940260000003</v>
      </c>
      <c r="L38" s="302">
        <v>59239.395389999998</v>
      </c>
      <c r="M38" s="302">
        <v>53475.57559</v>
      </c>
      <c r="N38" s="602"/>
    </row>
    <row r="39" spans="1:14" s="303" customFormat="1" ht="15" customHeight="1">
      <c r="A39" s="301" t="s">
        <v>154</v>
      </c>
      <c r="B39" s="302">
        <v>259842.87028</v>
      </c>
      <c r="C39" s="302">
        <v>187192.84071000002</v>
      </c>
      <c r="D39" s="302">
        <v>111053.94835999999</v>
      </c>
      <c r="E39" s="302">
        <v>21046.708579999999</v>
      </c>
      <c r="F39" s="302">
        <v>14041.048140000001</v>
      </c>
      <c r="G39" s="302">
        <v>7026.4693600000001</v>
      </c>
      <c r="H39" s="302">
        <v>0</v>
      </c>
      <c r="I39" s="302">
        <v>50695.138890000002</v>
      </c>
      <c r="J39" s="302">
        <v>50740.277770000001</v>
      </c>
      <c r="K39" s="302">
        <v>50767.361109999998</v>
      </c>
      <c r="L39" s="302">
        <v>35549.791669999999</v>
      </c>
      <c r="M39" s="302">
        <v>20003.611109999998</v>
      </c>
      <c r="N39" s="602"/>
    </row>
    <row r="40" spans="1:14" s="303" customFormat="1" ht="15" customHeight="1">
      <c r="A40" s="301" t="s">
        <v>867</v>
      </c>
      <c r="B40" s="302">
        <v>78963.064230000004</v>
      </c>
      <c r="C40" s="302">
        <v>77973.20898000001</v>
      </c>
      <c r="D40" s="302">
        <v>105726.71034000001</v>
      </c>
      <c r="E40" s="302">
        <v>115812.46623000001</v>
      </c>
      <c r="F40" s="302">
        <v>132013.44792999999</v>
      </c>
      <c r="G40" s="302">
        <v>112689.02819</v>
      </c>
      <c r="H40" s="302">
        <v>92867.643479999999</v>
      </c>
      <c r="I40" s="302">
        <v>69911.068700000003</v>
      </c>
      <c r="J40" s="302">
        <v>117044.24190000001</v>
      </c>
      <c r="K40" s="302">
        <v>117530.58401999999</v>
      </c>
      <c r="L40" s="302">
        <v>98655.327980000002</v>
      </c>
      <c r="M40" s="302">
        <v>96699.370510000008</v>
      </c>
      <c r="N40" s="602"/>
    </row>
    <row r="41" spans="1:14" s="305" customFormat="1" ht="15" customHeight="1" thickBot="1">
      <c r="A41" s="301" t="s">
        <v>128</v>
      </c>
      <c r="B41" s="302">
        <v>113365.74717</v>
      </c>
      <c r="C41" s="302">
        <v>23848.980350000002</v>
      </c>
      <c r="D41" s="302">
        <v>16908.81381</v>
      </c>
      <c r="E41" s="302">
        <v>0</v>
      </c>
      <c r="F41" s="302">
        <v>0</v>
      </c>
      <c r="G41" s="302">
        <v>92633.753040000011</v>
      </c>
      <c r="H41" s="302">
        <v>294396.85517</v>
      </c>
      <c r="I41" s="302">
        <v>135191.46462000001</v>
      </c>
      <c r="J41" s="302">
        <v>57126.628149999997</v>
      </c>
      <c r="K41" s="302">
        <v>1357753.2982399999</v>
      </c>
      <c r="L41" s="302">
        <v>1307717.3113499999</v>
      </c>
      <c r="M41" s="302">
        <v>237654.81756999998</v>
      </c>
      <c r="N41" s="602"/>
    </row>
    <row r="42" spans="1:14" ht="15" customHeight="1" thickTop="1" thickBot="1">
      <c r="A42" s="299" t="s">
        <v>866</v>
      </c>
      <c r="B42" s="300">
        <v>856503.23311000003</v>
      </c>
      <c r="C42" s="300">
        <v>897084.92703999998</v>
      </c>
      <c r="D42" s="300">
        <v>978649.32589999994</v>
      </c>
      <c r="E42" s="300">
        <v>331533.53301999997</v>
      </c>
      <c r="F42" s="300">
        <v>337189.82582999999</v>
      </c>
      <c r="G42" s="300">
        <v>389241.32673000003</v>
      </c>
      <c r="H42" s="300">
        <v>405085.55054999999</v>
      </c>
      <c r="I42" s="300">
        <v>446315.22747000004</v>
      </c>
      <c r="J42" s="300">
        <v>461432.25836000004</v>
      </c>
      <c r="K42" s="300">
        <v>499727.25267000002</v>
      </c>
      <c r="L42" s="300">
        <v>494382.87325999996</v>
      </c>
      <c r="M42" s="300">
        <v>458471.31065</v>
      </c>
      <c r="N42" s="602"/>
    </row>
    <row r="43" spans="1:14" s="303" customFormat="1" ht="15" customHeight="1" thickTop="1">
      <c r="A43" s="301" t="s">
        <v>169</v>
      </c>
      <c r="B43" s="302">
        <v>633306.93999999994</v>
      </c>
      <c r="C43" s="302">
        <v>704093.74</v>
      </c>
      <c r="D43" s="302">
        <v>744288.8</v>
      </c>
      <c r="E43" s="302">
        <v>262736.37</v>
      </c>
      <c r="F43" s="302">
        <v>277154.07</v>
      </c>
      <c r="G43" s="302">
        <v>336498.58</v>
      </c>
      <c r="H43" s="302">
        <v>355224.48</v>
      </c>
      <c r="I43" s="302">
        <v>383631.78</v>
      </c>
      <c r="J43" s="302">
        <v>414570.44</v>
      </c>
      <c r="K43" s="302">
        <v>444509.04</v>
      </c>
      <c r="L43" s="302">
        <v>430483.6</v>
      </c>
      <c r="M43" s="302">
        <v>456962.8</v>
      </c>
      <c r="N43" s="602"/>
    </row>
    <row r="44" spans="1:14" s="303" customFormat="1" ht="15" customHeight="1">
      <c r="A44" s="301" t="s">
        <v>173</v>
      </c>
      <c r="B44" s="302">
        <v>9926.1355399999993</v>
      </c>
      <c r="C44" s="302">
        <v>4620.0710999999992</v>
      </c>
      <c r="D44" s="302">
        <v>4619.98171</v>
      </c>
      <c r="E44" s="302">
        <v>9447.9793000000009</v>
      </c>
      <c r="F44" s="302">
        <v>13439.0355</v>
      </c>
      <c r="G44" s="302">
        <v>1279.88535</v>
      </c>
      <c r="H44" s="302">
        <v>10014.764810000001</v>
      </c>
      <c r="I44" s="302">
        <v>18260.827699999998</v>
      </c>
      <c r="J44" s="302">
        <v>15229.616739999999</v>
      </c>
      <c r="K44" s="302">
        <v>9436.7674200000001</v>
      </c>
      <c r="L44" s="302">
        <v>21645.570670000001</v>
      </c>
      <c r="M44" s="302">
        <v>937.11854000000005</v>
      </c>
      <c r="N44" s="602"/>
    </row>
    <row r="45" spans="1:14" s="303" customFormat="1" ht="15" customHeight="1">
      <c r="A45" s="301" t="s">
        <v>177</v>
      </c>
      <c r="B45" s="302">
        <v>-2.0000000000000002E-5</v>
      </c>
      <c r="C45" s="302">
        <v>0</v>
      </c>
      <c r="D45" s="302">
        <v>0</v>
      </c>
      <c r="E45" s="302">
        <v>0</v>
      </c>
      <c r="F45" s="302">
        <v>0</v>
      </c>
      <c r="G45" s="302">
        <v>0</v>
      </c>
      <c r="H45" s="302">
        <v>0</v>
      </c>
      <c r="I45" s="302">
        <v>0</v>
      </c>
      <c r="J45" s="302">
        <v>0</v>
      </c>
      <c r="K45" s="302">
        <v>0</v>
      </c>
      <c r="L45" s="302">
        <v>0</v>
      </c>
      <c r="M45" s="302">
        <v>0</v>
      </c>
      <c r="N45" s="602"/>
    </row>
    <row r="46" spans="1:14" s="303" customFormat="1" ht="15" customHeight="1">
      <c r="A46" s="301" t="s">
        <v>865</v>
      </c>
      <c r="B46" s="302">
        <v>92938.521400000012</v>
      </c>
      <c r="C46" s="302">
        <v>104971.685</v>
      </c>
      <c r="D46" s="302">
        <v>113311.62789</v>
      </c>
      <c r="E46" s="302">
        <v>36626.966369999995</v>
      </c>
      <c r="F46" s="302">
        <v>32789.445110000001</v>
      </c>
      <c r="G46" s="302">
        <v>34170.072319999999</v>
      </c>
      <c r="H46" s="302">
        <v>38547.041239999999</v>
      </c>
      <c r="I46" s="302">
        <v>41703.4326</v>
      </c>
      <c r="J46" s="302">
        <v>45049.158090000004</v>
      </c>
      <c r="K46" s="302">
        <v>48959.486250000002</v>
      </c>
      <c r="L46" s="302">
        <v>48959.486250000002</v>
      </c>
      <c r="M46" s="302">
        <v>49708.206229999996</v>
      </c>
      <c r="N46" s="602"/>
    </row>
    <row r="47" spans="1:14" s="303" customFormat="1" ht="15" customHeight="1">
      <c r="A47" s="301" t="s">
        <v>183</v>
      </c>
      <c r="B47" s="302">
        <v>120331.63619</v>
      </c>
      <c r="C47" s="302">
        <v>83399.430939999991</v>
      </c>
      <c r="D47" s="302">
        <v>116428.9163</v>
      </c>
      <c r="E47" s="302">
        <v>22722.217350000003</v>
      </c>
      <c r="F47" s="302">
        <v>13807.275220000001</v>
      </c>
      <c r="G47" s="302">
        <v>17292.789059999999</v>
      </c>
      <c r="H47" s="302">
        <v>1299.2645</v>
      </c>
      <c r="I47" s="302">
        <v>2719.1871700000002</v>
      </c>
      <c r="J47" s="302">
        <v>-13416.956470000001</v>
      </c>
      <c r="K47" s="302">
        <v>-3178.0410000000002</v>
      </c>
      <c r="L47" s="302">
        <v>-6705.7836600000001</v>
      </c>
      <c r="M47" s="302">
        <v>-49136.814119999995</v>
      </c>
      <c r="N47" s="602"/>
    </row>
    <row r="48" spans="1:14" s="303" customFormat="1" ht="15" customHeight="1">
      <c r="A48" s="304" t="s">
        <v>864</v>
      </c>
      <c r="B48" s="302">
        <v>0</v>
      </c>
      <c r="C48" s="302">
        <v>0</v>
      </c>
      <c r="D48" s="302">
        <v>0</v>
      </c>
      <c r="E48" s="302">
        <v>615.80131999999992</v>
      </c>
      <c r="F48" s="302">
        <v>1.0031399999999999</v>
      </c>
      <c r="G48" s="302">
        <v>5.77E-3</v>
      </c>
      <c r="H48" s="302">
        <v>-17387.80125</v>
      </c>
      <c r="I48" s="302">
        <v>-32058.799749999998</v>
      </c>
      <c r="J48" s="302">
        <v>-35043.635110000003</v>
      </c>
      <c r="K48" s="302">
        <v>-1816.63481</v>
      </c>
      <c r="L48" s="302">
        <v>1.9199999999999998E-3</v>
      </c>
      <c r="M48" s="302">
        <v>-6487.9835199999998</v>
      </c>
      <c r="N48" s="602"/>
    </row>
    <row r="49" spans="1:14" s="305" customFormat="1" ht="15" customHeight="1" thickBot="1">
      <c r="A49" s="304" t="s">
        <v>863</v>
      </c>
      <c r="B49" s="302">
        <v>120331.63619</v>
      </c>
      <c r="C49" s="302">
        <v>83399.430939999991</v>
      </c>
      <c r="D49" s="302">
        <v>116428.9163</v>
      </c>
      <c r="E49" s="302">
        <v>22106.41603</v>
      </c>
      <c r="F49" s="302">
        <v>13806.272080000001</v>
      </c>
      <c r="G49" s="302">
        <v>17292.783289999999</v>
      </c>
      <c r="H49" s="302">
        <v>18687.065750000002</v>
      </c>
      <c r="I49" s="302">
        <v>34777.986920000003</v>
      </c>
      <c r="J49" s="302">
        <v>21626.678640000002</v>
      </c>
      <c r="K49" s="302">
        <v>-1361.4061899999999</v>
      </c>
      <c r="L49" s="302">
        <v>-6705.7855799999998</v>
      </c>
      <c r="M49" s="302">
        <v>-42648.830600000001</v>
      </c>
      <c r="N49" s="602"/>
    </row>
    <row r="50" spans="1:14" ht="15" customHeight="1" thickTop="1" thickBot="1">
      <c r="A50" s="299" t="s">
        <v>862</v>
      </c>
      <c r="B50" s="300">
        <v>8896442.3252999987</v>
      </c>
      <c r="C50" s="300">
        <v>9192163.6276000012</v>
      </c>
      <c r="D50" s="300">
        <v>9664150.5101900008</v>
      </c>
      <c r="E50" s="300">
        <v>4567661.8962500002</v>
      </c>
      <c r="F50" s="300">
        <v>4804736.9544399995</v>
      </c>
      <c r="G50" s="300">
        <v>4880265.7982700001</v>
      </c>
      <c r="H50" s="300">
        <v>5457575.9155100007</v>
      </c>
      <c r="I50" s="300">
        <v>6114604.8484100001</v>
      </c>
      <c r="J50" s="300">
        <v>6899499.20524</v>
      </c>
      <c r="K50" s="300">
        <v>6487321.4399899999</v>
      </c>
      <c r="L50" s="300">
        <v>6452580.9464699998</v>
      </c>
      <c r="M50" s="300">
        <v>6216050.8822799996</v>
      </c>
      <c r="N50" s="602"/>
    </row>
    <row r="51" spans="1:14" s="303" customFormat="1" ht="15" customHeight="1" thickTop="1">
      <c r="A51" s="306" t="s">
        <v>861</v>
      </c>
      <c r="B51" s="302">
        <v>84872.874580000003</v>
      </c>
      <c r="C51" s="302">
        <v>80447.576659999992</v>
      </c>
      <c r="D51" s="302">
        <v>85233.749079999994</v>
      </c>
      <c r="E51" s="302">
        <v>95182.570670000001</v>
      </c>
      <c r="F51" s="302">
        <v>80332.851340000008</v>
      </c>
      <c r="G51" s="302">
        <v>80399.431230000002</v>
      </c>
      <c r="H51" s="302">
        <v>65116.229399999997</v>
      </c>
      <c r="I51" s="302">
        <v>85719.868680000014</v>
      </c>
      <c r="J51" s="302">
        <v>71472.191409999999</v>
      </c>
      <c r="K51" s="302">
        <v>66131.542050000004</v>
      </c>
      <c r="L51" s="302">
        <v>70498.285080000001</v>
      </c>
      <c r="M51" s="302">
        <v>66205.999989999997</v>
      </c>
      <c r="N51" s="602"/>
    </row>
    <row r="52" spans="1:14" s="305" customFormat="1" ht="15" customHeight="1">
      <c r="A52" s="304" t="s">
        <v>860</v>
      </c>
      <c r="B52" s="302">
        <v>0</v>
      </c>
      <c r="C52" s="302">
        <v>0</v>
      </c>
      <c r="D52" s="302">
        <v>0</v>
      </c>
      <c r="E52" s="302">
        <v>0</v>
      </c>
      <c r="F52" s="302">
        <v>0</v>
      </c>
      <c r="G52" s="302">
        <v>0</v>
      </c>
      <c r="H52" s="302">
        <v>0</v>
      </c>
      <c r="I52" s="302">
        <v>0</v>
      </c>
      <c r="J52" s="302">
        <v>0</v>
      </c>
      <c r="K52" s="302">
        <v>0</v>
      </c>
      <c r="L52" s="302">
        <v>0</v>
      </c>
      <c r="M52" s="302">
        <v>0</v>
      </c>
      <c r="N52" s="602"/>
    </row>
    <row r="53" spans="1:14" s="305" customFormat="1" ht="15" customHeight="1">
      <c r="A53" s="304" t="s">
        <v>859</v>
      </c>
      <c r="B53" s="302">
        <v>84564.594599999997</v>
      </c>
      <c r="C53" s="302">
        <v>79454.899359999996</v>
      </c>
      <c r="D53" s="302">
        <v>80494.754629999996</v>
      </c>
      <c r="E53" s="302">
        <v>86573.619839999999</v>
      </c>
      <c r="F53" s="302">
        <v>60638.638579999999</v>
      </c>
      <c r="G53" s="302">
        <v>47594.607229999994</v>
      </c>
      <c r="H53" s="302">
        <v>29782.08526</v>
      </c>
      <c r="I53" s="302">
        <v>27785.222739999997</v>
      </c>
      <c r="J53" s="302">
        <v>30476.841960000002</v>
      </c>
      <c r="K53" s="302">
        <v>30509.285690000001</v>
      </c>
      <c r="L53" s="302">
        <v>35085.802280000004</v>
      </c>
      <c r="M53" s="302">
        <v>33160.749179999999</v>
      </c>
      <c r="N53" s="602"/>
    </row>
    <row r="54" spans="1:14" s="305" customFormat="1" ht="15" customHeight="1">
      <c r="A54" s="304" t="s">
        <v>858</v>
      </c>
      <c r="B54" s="302">
        <v>0</v>
      </c>
      <c r="C54" s="302">
        <v>0</v>
      </c>
      <c r="D54" s="302">
        <v>0</v>
      </c>
      <c r="E54" s="302">
        <v>0</v>
      </c>
      <c r="F54" s="302">
        <v>0</v>
      </c>
      <c r="G54" s="302">
        <v>0</v>
      </c>
      <c r="H54" s="302">
        <v>0</v>
      </c>
      <c r="I54" s="302">
        <v>0</v>
      </c>
      <c r="J54" s="302">
        <v>0</v>
      </c>
      <c r="K54" s="302">
        <v>0</v>
      </c>
      <c r="L54" s="302">
        <v>0</v>
      </c>
      <c r="M54" s="302">
        <v>0</v>
      </c>
      <c r="N54" s="602"/>
    </row>
    <row r="55" spans="1:14" s="305" customFormat="1" ht="15" customHeight="1">
      <c r="A55" s="304" t="s">
        <v>857</v>
      </c>
      <c r="B55" s="302">
        <v>308.27997999999997</v>
      </c>
      <c r="C55" s="302">
        <v>992.67730000000006</v>
      </c>
      <c r="D55" s="302">
        <v>4738.9944500000001</v>
      </c>
      <c r="E55" s="302">
        <v>8608.9508299999998</v>
      </c>
      <c r="F55" s="302">
        <v>19694.212760000002</v>
      </c>
      <c r="G55" s="302">
        <v>32804.824000000001</v>
      </c>
      <c r="H55" s="302">
        <v>35334.144140000004</v>
      </c>
      <c r="I55" s="302">
        <v>57934.645939999995</v>
      </c>
      <c r="J55" s="302">
        <v>40995.349450000002</v>
      </c>
      <c r="K55" s="302">
        <v>35622.256359999999</v>
      </c>
      <c r="L55" s="302">
        <v>35412.482799999998</v>
      </c>
      <c r="M55" s="302">
        <v>33045.250809999998</v>
      </c>
      <c r="N55" s="602"/>
    </row>
    <row r="56" spans="1:14" s="305" customFormat="1" ht="15" customHeight="1">
      <c r="A56" s="304" t="s">
        <v>856</v>
      </c>
      <c r="B56" s="302">
        <v>0</v>
      </c>
      <c r="C56" s="302">
        <v>0</v>
      </c>
      <c r="D56" s="302">
        <v>0</v>
      </c>
      <c r="E56" s="302">
        <v>0</v>
      </c>
      <c r="F56" s="302">
        <v>0</v>
      </c>
      <c r="G56" s="302">
        <v>0</v>
      </c>
      <c r="H56" s="302">
        <v>0</v>
      </c>
      <c r="I56" s="302">
        <v>0</v>
      </c>
      <c r="J56" s="302">
        <v>0</v>
      </c>
      <c r="K56" s="302">
        <v>0</v>
      </c>
      <c r="L56" s="302">
        <v>0</v>
      </c>
      <c r="M56" s="302">
        <v>0</v>
      </c>
      <c r="N56" s="602"/>
    </row>
    <row r="57" spans="1:14" s="305" customFormat="1" ht="15" customHeight="1">
      <c r="A57" s="301" t="s">
        <v>855</v>
      </c>
      <c r="B57" s="302">
        <v>13184712.444739999</v>
      </c>
      <c r="C57" s="302">
        <v>14766849.882469999</v>
      </c>
      <c r="D57" s="302">
        <v>16331503.911959998</v>
      </c>
      <c r="E57" s="302">
        <v>7643798.6561000003</v>
      </c>
      <c r="F57" s="302">
        <v>7588929.5845499998</v>
      </c>
      <c r="G57" s="302">
        <v>7910131.4226899995</v>
      </c>
      <c r="H57" s="302">
        <v>7990641.0714099994</v>
      </c>
      <c r="I57" s="302">
        <v>8970860.7262500003</v>
      </c>
      <c r="J57" s="302">
        <v>7799511.6855100002</v>
      </c>
      <c r="K57" s="302">
        <v>7384430.6287399996</v>
      </c>
      <c r="L57" s="302">
        <v>7362027.3588000005</v>
      </c>
      <c r="M57" s="302">
        <v>6928147.49663</v>
      </c>
      <c r="N57" s="602"/>
    </row>
    <row r="58" spans="1:14">
      <c r="A58" s="307" t="s">
        <v>854</v>
      </c>
      <c r="B58" s="308">
        <v>1006440.41106</v>
      </c>
      <c r="C58" s="308">
        <v>986939.73254999996</v>
      </c>
      <c r="D58" s="308">
        <v>1013952.96853</v>
      </c>
      <c r="E58" s="308">
        <v>545765.53720000002</v>
      </c>
      <c r="F58" s="308">
        <v>556203.14057000005</v>
      </c>
      <c r="G58" s="308">
        <v>583071.68189999997</v>
      </c>
      <c r="H58" s="308">
        <v>608742.64807</v>
      </c>
      <c r="I58" s="308">
        <v>575361.86297999998</v>
      </c>
      <c r="J58" s="308">
        <v>696038.99685</v>
      </c>
      <c r="K58" s="308">
        <v>501512.77776999999</v>
      </c>
      <c r="L58" s="308">
        <v>658570.99115000002</v>
      </c>
      <c r="M58" s="308">
        <v>464300.01897000003</v>
      </c>
      <c r="N58" s="602"/>
    </row>
    <row r="59" spans="1:14" ht="15" customHeight="1">
      <c r="A59" s="304" t="s">
        <v>853</v>
      </c>
      <c r="B59" s="302">
        <v>-208708.20928000001</v>
      </c>
      <c r="C59" s="302">
        <v>-243892.90233000001</v>
      </c>
      <c r="D59" s="302">
        <v>-238158.29544999998</v>
      </c>
      <c r="E59" s="302">
        <v>-130924.93704999999</v>
      </c>
      <c r="F59" s="302">
        <v>-147003.13816</v>
      </c>
      <c r="G59" s="302">
        <v>-161598.56121000001</v>
      </c>
      <c r="H59" s="302">
        <v>-194827.30564999999</v>
      </c>
      <c r="I59" s="302">
        <v>-224225.47339</v>
      </c>
      <c r="J59" s="302">
        <v>-237648.50771000001</v>
      </c>
      <c r="K59" s="302">
        <v>-179225.48931</v>
      </c>
      <c r="L59" s="302">
        <v>-239910.37589</v>
      </c>
      <c r="M59" s="302">
        <v>-182347.16338999997</v>
      </c>
      <c r="N59" s="602"/>
    </row>
    <row r="60" spans="1:14" ht="15" customHeight="1">
      <c r="A60" s="301" t="s">
        <v>852</v>
      </c>
      <c r="B60" s="302">
        <v>797732.20178</v>
      </c>
      <c r="C60" s="302">
        <v>743046.83022</v>
      </c>
      <c r="D60" s="302">
        <v>775794.6730800001</v>
      </c>
      <c r="E60" s="302">
        <v>414840.60014999995</v>
      </c>
      <c r="F60" s="302">
        <v>409200.00241000002</v>
      </c>
      <c r="G60" s="302">
        <v>421473.12069000001</v>
      </c>
      <c r="H60" s="302">
        <v>413915.34242</v>
      </c>
      <c r="I60" s="302">
        <v>351136.38958999998</v>
      </c>
      <c r="J60" s="302">
        <v>458390.48913999996</v>
      </c>
      <c r="K60" s="302">
        <v>322287.28845999995</v>
      </c>
      <c r="L60" s="302">
        <v>418660.61525999999</v>
      </c>
      <c r="M60" s="302">
        <v>281952.85557999997</v>
      </c>
      <c r="N60" s="602"/>
    </row>
    <row r="61" spans="1:14" ht="15" customHeight="1">
      <c r="A61" s="309" t="s">
        <v>851</v>
      </c>
      <c r="B61" s="302">
        <v>64133.054710000004</v>
      </c>
      <c r="C61" s="302">
        <v>72168.587510000012</v>
      </c>
      <c r="D61" s="302">
        <v>71883.400010000012</v>
      </c>
      <c r="E61" s="302">
        <v>46519.7353</v>
      </c>
      <c r="F61" s="302">
        <v>73414.840930000006</v>
      </c>
      <c r="G61" s="302">
        <v>89792.161749999999</v>
      </c>
      <c r="H61" s="302">
        <v>42414.005509999995</v>
      </c>
      <c r="I61" s="302">
        <v>61132.360930000003</v>
      </c>
      <c r="J61" s="302">
        <v>66348.26013000001</v>
      </c>
      <c r="K61" s="302">
        <v>48838.739110000002</v>
      </c>
      <c r="L61" s="302">
        <v>67705.142080000005</v>
      </c>
      <c r="M61" s="302">
        <v>55472.592619999996</v>
      </c>
      <c r="N61" s="602"/>
    </row>
    <row r="62" spans="1:14" ht="15" customHeight="1">
      <c r="A62" s="304" t="s">
        <v>850</v>
      </c>
      <c r="B62" s="302">
        <v>-29755.51873</v>
      </c>
      <c r="C62" s="302">
        <v>-38248.057810000006</v>
      </c>
      <c r="D62" s="302">
        <v>-45809.017930000002</v>
      </c>
      <c r="E62" s="302">
        <v>-31836.36465</v>
      </c>
      <c r="F62" s="302">
        <v>-42908.789720000001</v>
      </c>
      <c r="G62" s="302">
        <v>-50354.4012</v>
      </c>
      <c r="H62" s="302">
        <v>-22208.176520000001</v>
      </c>
      <c r="I62" s="302">
        <v>-24500.64014</v>
      </c>
      <c r="J62" s="302">
        <v>-24463.865269999998</v>
      </c>
      <c r="K62" s="302">
        <v>-20769.602569999999</v>
      </c>
      <c r="L62" s="302">
        <v>-28062.899399999998</v>
      </c>
      <c r="M62" s="302">
        <v>-35885.368310000005</v>
      </c>
      <c r="N62" s="602"/>
    </row>
    <row r="63" spans="1:14" ht="15" customHeight="1">
      <c r="A63" s="310" t="s">
        <v>849</v>
      </c>
      <c r="B63" s="302">
        <v>832109.73776000005</v>
      </c>
      <c r="C63" s="302">
        <v>776967.35991999996</v>
      </c>
      <c r="D63" s="302">
        <v>801869.05515999999</v>
      </c>
      <c r="E63" s="302">
        <v>429523.97080000001</v>
      </c>
      <c r="F63" s="302">
        <v>439706.05362000002</v>
      </c>
      <c r="G63" s="302">
        <v>460910.88124000002</v>
      </c>
      <c r="H63" s="302">
        <v>434121.17141000001</v>
      </c>
      <c r="I63" s="302">
        <v>387768.11037999997</v>
      </c>
      <c r="J63" s="302">
        <v>500274.88400000002</v>
      </c>
      <c r="K63" s="302">
        <v>350356.42499999999</v>
      </c>
      <c r="L63" s="302">
        <v>458302.85794000002</v>
      </c>
      <c r="M63" s="302">
        <v>301540.07988999999</v>
      </c>
      <c r="N63" s="602"/>
    </row>
    <row r="64" spans="1:14" ht="15" customHeight="1">
      <c r="A64" s="309" t="s">
        <v>848</v>
      </c>
      <c r="B64" s="302">
        <v>162257.27430000002</v>
      </c>
      <c r="C64" s="302">
        <v>155723.87619000001</v>
      </c>
      <c r="D64" s="302">
        <v>198457.32454</v>
      </c>
      <c r="E64" s="302">
        <v>95116.951950000002</v>
      </c>
      <c r="F64" s="302">
        <v>108838.49643000001</v>
      </c>
      <c r="G64" s="302">
        <v>106951.19843</v>
      </c>
      <c r="H64" s="302">
        <v>177253.74077999999</v>
      </c>
      <c r="I64" s="302">
        <v>115497.52239</v>
      </c>
      <c r="J64" s="302">
        <v>105600.91223</v>
      </c>
      <c r="K64" s="302">
        <v>86947.135009999998</v>
      </c>
      <c r="L64" s="302">
        <v>147232.90304</v>
      </c>
      <c r="M64" s="302">
        <v>174077.36682</v>
      </c>
      <c r="N64" s="602"/>
    </row>
    <row r="65" spans="1:14" ht="15" customHeight="1">
      <c r="A65" s="309" t="s">
        <v>847</v>
      </c>
      <c r="B65" s="302">
        <v>-219941.19900999998</v>
      </c>
      <c r="C65" s="302">
        <v>-211618.26509999999</v>
      </c>
      <c r="D65" s="302">
        <v>-248786.67900999999</v>
      </c>
      <c r="E65" s="302">
        <v>-160134.82493</v>
      </c>
      <c r="F65" s="302">
        <v>-171941.42165999999</v>
      </c>
      <c r="G65" s="302">
        <v>-187630.77054</v>
      </c>
      <c r="H65" s="302">
        <v>-241005.48588999998</v>
      </c>
      <c r="I65" s="302">
        <v>-119040.97423000001</v>
      </c>
      <c r="J65" s="302">
        <v>-212838.43144999997</v>
      </c>
      <c r="K65" s="302">
        <v>-173896.26847000001</v>
      </c>
      <c r="L65" s="302">
        <v>-279397.28935000004</v>
      </c>
      <c r="M65" s="302">
        <v>-287324.25637000002</v>
      </c>
      <c r="N65" s="602"/>
    </row>
    <row r="66" spans="1:14" ht="15" customHeight="1">
      <c r="A66" s="301" t="s">
        <v>846</v>
      </c>
      <c r="B66" s="302">
        <v>774425.81305</v>
      </c>
      <c r="C66" s="302">
        <v>721072.97100999998</v>
      </c>
      <c r="D66" s="302">
        <v>751539.70069000009</v>
      </c>
      <c r="E66" s="302">
        <v>364506.09781999997</v>
      </c>
      <c r="F66" s="302">
        <v>376603.12838999997</v>
      </c>
      <c r="G66" s="302">
        <v>380231.30913000001</v>
      </c>
      <c r="H66" s="302">
        <v>370369.42629999999</v>
      </c>
      <c r="I66" s="302">
        <v>384224.65854000003</v>
      </c>
      <c r="J66" s="302">
        <v>393037.36477999995</v>
      </c>
      <c r="K66" s="302">
        <v>263407.29154000001</v>
      </c>
      <c r="L66" s="302">
        <v>326138.47162999999</v>
      </c>
      <c r="M66" s="302">
        <v>188293.19034</v>
      </c>
      <c r="N66" s="602"/>
    </row>
    <row r="67" spans="1:14" ht="15" customHeight="1">
      <c r="A67" s="304" t="s">
        <v>845</v>
      </c>
      <c r="B67" s="302">
        <v>-604285.24985000002</v>
      </c>
      <c r="C67" s="302">
        <v>-606043.04603999993</v>
      </c>
      <c r="D67" s="302">
        <v>-567470.04952999996</v>
      </c>
      <c r="E67" s="302">
        <v>-315472.77019999997</v>
      </c>
      <c r="F67" s="302">
        <v>-352805.03912999999</v>
      </c>
      <c r="G67" s="302">
        <v>-336163.56900000002</v>
      </c>
      <c r="H67" s="302">
        <v>-303710.08132</v>
      </c>
      <c r="I67" s="302">
        <v>-304860.72147000005</v>
      </c>
      <c r="J67" s="302">
        <v>-326240.84357999999</v>
      </c>
      <c r="K67" s="302">
        <v>-253975.56685</v>
      </c>
      <c r="L67" s="302">
        <v>-320651.40148</v>
      </c>
      <c r="M67" s="302">
        <v>-239336.71656</v>
      </c>
      <c r="N67" s="602"/>
    </row>
    <row r="68" spans="1:14" ht="15" customHeight="1">
      <c r="A68" s="310" t="s">
        <v>844</v>
      </c>
      <c r="B68" s="302">
        <v>170140.56319999998</v>
      </c>
      <c r="C68" s="302">
        <v>115029.92496999999</v>
      </c>
      <c r="D68" s="302">
        <v>184069.65116000001</v>
      </c>
      <c r="E68" s="302">
        <v>49033.327619999996</v>
      </c>
      <c r="F68" s="302">
        <v>23798.089260000001</v>
      </c>
      <c r="G68" s="302">
        <v>44067.740130000006</v>
      </c>
      <c r="H68" s="302">
        <v>66659.344979999994</v>
      </c>
      <c r="I68" s="302">
        <v>79363.93707</v>
      </c>
      <c r="J68" s="302">
        <v>66796.521200000003</v>
      </c>
      <c r="K68" s="302">
        <v>9431.7246899999991</v>
      </c>
      <c r="L68" s="302">
        <v>5487.0701500000005</v>
      </c>
      <c r="M68" s="302">
        <v>-51043.52622</v>
      </c>
      <c r="N68" s="602"/>
    </row>
    <row r="69" spans="1:14" ht="15" customHeight="1">
      <c r="A69" s="310" t="s">
        <v>843</v>
      </c>
      <c r="B69" s="302">
        <v>4475.9388300000001</v>
      </c>
      <c r="C69" s="302">
        <v>2992.1017400000001</v>
      </c>
      <c r="D69" s="302">
        <v>2886.3002299999998</v>
      </c>
      <c r="E69" s="302">
        <v>211.89498</v>
      </c>
      <c r="F69" s="302">
        <v>23.32723</v>
      </c>
      <c r="G69" s="302">
        <v>19.067130000000002</v>
      </c>
      <c r="H69" s="302">
        <v>15.0131</v>
      </c>
      <c r="I69" s="302">
        <v>9.3397000000000006</v>
      </c>
      <c r="J69" s="302">
        <v>15.23732</v>
      </c>
      <c r="K69" s="302">
        <v>26.378689999999999</v>
      </c>
      <c r="L69" s="302">
        <v>39.91771</v>
      </c>
      <c r="M69" s="302">
        <v>27.894449999999999</v>
      </c>
      <c r="N69" s="602"/>
    </row>
    <row r="70" spans="1:14" ht="15" customHeight="1">
      <c r="A70" s="311" t="s">
        <v>842</v>
      </c>
      <c r="B70" s="302">
        <v>60.167149999999999</v>
      </c>
      <c r="C70" s="302">
        <v>-342.80680000000001</v>
      </c>
      <c r="D70" s="302">
        <v>18.41423</v>
      </c>
      <c r="E70" s="302">
        <v>198.94359</v>
      </c>
      <c r="F70" s="302">
        <v>-2.9360999999999997</v>
      </c>
      <c r="G70" s="302">
        <v>-0.30933999999999995</v>
      </c>
      <c r="H70" s="302">
        <v>-0.68092999999999992</v>
      </c>
      <c r="I70" s="302">
        <v>0.37551000000000001</v>
      </c>
      <c r="J70" s="302">
        <v>-1.3500000000000001E-3</v>
      </c>
      <c r="K70" s="302">
        <v>4.89201</v>
      </c>
      <c r="L70" s="302">
        <v>9.594850000000001</v>
      </c>
      <c r="M70" s="302">
        <v>3.9319299999999999</v>
      </c>
      <c r="N70" s="602"/>
    </row>
    <row r="71" spans="1:14" ht="15" customHeight="1">
      <c r="A71" s="311" t="s">
        <v>841</v>
      </c>
      <c r="B71" s="302">
        <v>4415.7716799999998</v>
      </c>
      <c r="C71" s="302">
        <v>3334.9085399999999</v>
      </c>
      <c r="D71" s="302">
        <v>2867.886</v>
      </c>
      <c r="E71" s="302">
        <v>12.95139</v>
      </c>
      <c r="F71" s="302">
        <v>26.263330000000003</v>
      </c>
      <c r="G71" s="302">
        <v>19.376470000000001</v>
      </c>
      <c r="H71" s="302">
        <v>15.694030000000001</v>
      </c>
      <c r="I71" s="302">
        <v>8.9641900000000003</v>
      </c>
      <c r="J71" s="302">
        <v>15.238670000000001</v>
      </c>
      <c r="K71" s="302">
        <v>21.48668</v>
      </c>
      <c r="L71" s="302">
        <v>30.322860000000002</v>
      </c>
      <c r="M71" s="302">
        <v>23.962520000000001</v>
      </c>
      <c r="N71" s="602"/>
    </row>
    <row r="72" spans="1:14" ht="15" customHeight="1">
      <c r="A72" s="301" t="s">
        <v>840</v>
      </c>
      <c r="B72" s="302">
        <v>-4615.7735400000001</v>
      </c>
      <c r="C72" s="302">
        <v>-3367.89624</v>
      </c>
      <c r="D72" s="302">
        <v>-2850.80168</v>
      </c>
      <c r="E72" s="302">
        <v>-12.962290000000001</v>
      </c>
      <c r="F72" s="302">
        <v>-9.9668500000000009</v>
      </c>
      <c r="G72" s="302">
        <v>-0.46364</v>
      </c>
      <c r="H72" s="302">
        <v>-49.473599999999998</v>
      </c>
      <c r="I72" s="302">
        <v>-95.184370000000001</v>
      </c>
      <c r="J72" s="302">
        <v>-501.09361999999999</v>
      </c>
      <c r="K72" s="302">
        <v>-720.31799999999998</v>
      </c>
      <c r="L72" s="302">
        <v>-1026.1993600000001</v>
      </c>
      <c r="M72" s="302">
        <v>-259.71114999999998</v>
      </c>
      <c r="N72" s="602"/>
    </row>
    <row r="73" spans="1:14" ht="15" customHeight="1">
      <c r="A73" s="301" t="s">
        <v>839</v>
      </c>
      <c r="B73" s="302">
        <v>-216.28723000000002</v>
      </c>
      <c r="C73" s="302">
        <v>-52.96134</v>
      </c>
      <c r="D73" s="302">
        <v>-3.2969999999999999E-2</v>
      </c>
      <c r="E73" s="302">
        <v>-12.070069999999999</v>
      </c>
      <c r="F73" s="302">
        <v>-9.2730200000000007</v>
      </c>
      <c r="G73" s="302">
        <v>9.9900000000000006E-3</v>
      </c>
      <c r="H73" s="302">
        <v>-1.9673699999999998</v>
      </c>
      <c r="I73" s="302">
        <v>-2.07E-2</v>
      </c>
      <c r="J73" s="302">
        <v>-93.138539999999992</v>
      </c>
      <c r="K73" s="302">
        <v>-42.317430000000002</v>
      </c>
      <c r="L73" s="302">
        <v>-152.31279999999998</v>
      </c>
      <c r="M73" s="302">
        <v>-6.4281199999999998</v>
      </c>
      <c r="N73" s="602"/>
    </row>
    <row r="74" spans="1:14" ht="15" customHeight="1">
      <c r="A74" s="304" t="s">
        <v>838</v>
      </c>
      <c r="B74" s="302">
        <v>-4399.4863099999993</v>
      </c>
      <c r="C74" s="302">
        <v>-3314.9348999999997</v>
      </c>
      <c r="D74" s="302">
        <v>-2850.7687099999998</v>
      </c>
      <c r="E74" s="302">
        <v>-0.89222000000000001</v>
      </c>
      <c r="F74" s="302">
        <v>-0.69383000000000006</v>
      </c>
      <c r="G74" s="302">
        <v>-0.47363</v>
      </c>
      <c r="H74" s="302">
        <v>-47.506230000000002</v>
      </c>
      <c r="I74" s="302">
        <v>-95.163669999999996</v>
      </c>
      <c r="J74" s="302">
        <v>-407.95508000000001</v>
      </c>
      <c r="K74" s="302">
        <v>-678.00056999999993</v>
      </c>
      <c r="L74" s="302">
        <v>-873.88656000000003</v>
      </c>
      <c r="M74" s="302">
        <v>-253.28303</v>
      </c>
      <c r="N74" s="602"/>
    </row>
    <row r="75" spans="1:14" ht="15" customHeight="1">
      <c r="A75" s="301" t="s">
        <v>837</v>
      </c>
      <c r="B75" s="302">
        <v>170000.72849000001</v>
      </c>
      <c r="C75" s="302">
        <v>114654.13047</v>
      </c>
      <c r="D75" s="302">
        <v>184105.14971</v>
      </c>
      <c r="E75" s="302">
        <v>49232.260310000005</v>
      </c>
      <c r="F75" s="302">
        <v>23811.449639999999</v>
      </c>
      <c r="G75" s="302">
        <v>44086.34362</v>
      </c>
      <c r="H75" s="302">
        <v>66624.884479999993</v>
      </c>
      <c r="I75" s="302">
        <v>79278.092400000009</v>
      </c>
      <c r="J75" s="302">
        <v>66310.664900000003</v>
      </c>
      <c r="K75" s="302">
        <v>8737.7853800000012</v>
      </c>
      <c r="L75" s="302">
        <v>4500.7884999999997</v>
      </c>
      <c r="M75" s="302">
        <v>-51275.342920000003</v>
      </c>
      <c r="N75" s="602"/>
    </row>
    <row r="76" spans="1:14" ht="15" customHeight="1">
      <c r="A76" s="312" t="s">
        <v>836</v>
      </c>
      <c r="B76" s="302">
        <v>232.53843000000001</v>
      </c>
      <c r="C76" s="302">
        <v>118.69692999999999</v>
      </c>
      <c r="D76" s="302">
        <v>205.54554000000002</v>
      </c>
      <c r="E76" s="302">
        <v>5586.2416499999999</v>
      </c>
      <c r="F76" s="302">
        <v>174.64964000000001</v>
      </c>
      <c r="G76" s="302">
        <v>764.08882999999992</v>
      </c>
      <c r="H76" s="302">
        <v>2140.3906499999998</v>
      </c>
      <c r="I76" s="302">
        <v>257.88125000000002</v>
      </c>
      <c r="J76" s="302">
        <v>119.46758</v>
      </c>
      <c r="K76" s="302">
        <v>351.70078000000001</v>
      </c>
      <c r="L76" s="302">
        <v>487.04163</v>
      </c>
      <c r="M76" s="302">
        <v>220.75873000000001</v>
      </c>
      <c r="N76" s="602"/>
    </row>
    <row r="77" spans="1:14" ht="15" customHeight="1">
      <c r="A77" s="310" t="s">
        <v>835</v>
      </c>
      <c r="B77" s="302">
        <v>170233.26691999999</v>
      </c>
      <c r="C77" s="302">
        <v>114772.82740000001</v>
      </c>
      <c r="D77" s="302">
        <v>184310.69524999999</v>
      </c>
      <c r="E77" s="302">
        <v>54818.501960000001</v>
      </c>
      <c r="F77" s="302">
        <v>23986.099280000002</v>
      </c>
      <c r="G77" s="302">
        <v>44850.43245</v>
      </c>
      <c r="H77" s="302">
        <v>68765.275129999995</v>
      </c>
      <c r="I77" s="302">
        <v>79535.97365</v>
      </c>
      <c r="J77" s="302">
        <v>66430.13248</v>
      </c>
      <c r="K77" s="302">
        <v>9089.4861600000004</v>
      </c>
      <c r="L77" s="302">
        <v>4987.8301300000003</v>
      </c>
      <c r="M77" s="302">
        <v>-51054.584189999994</v>
      </c>
      <c r="N77" s="602"/>
    </row>
    <row r="78" spans="1:14" ht="15" customHeight="1">
      <c r="A78" s="309" t="s">
        <v>834</v>
      </c>
      <c r="B78" s="302">
        <v>-208.86847</v>
      </c>
      <c r="C78" s="302">
        <v>670.55535999999995</v>
      </c>
      <c r="D78" s="302">
        <v>-3896.88994</v>
      </c>
      <c r="E78" s="302">
        <v>-777.35993000000008</v>
      </c>
      <c r="F78" s="302">
        <v>-4336.7175099999995</v>
      </c>
      <c r="G78" s="302">
        <v>808.79946999999993</v>
      </c>
      <c r="H78" s="302">
        <v>-185.87868</v>
      </c>
      <c r="I78" s="302">
        <v>1130.2538100000002</v>
      </c>
      <c r="J78" s="302">
        <v>-949.5261999999999</v>
      </c>
      <c r="K78" s="302">
        <v>-658.37851000000001</v>
      </c>
      <c r="L78" s="302">
        <v>-1452.0191599999998</v>
      </c>
      <c r="M78" s="302">
        <v>8405.7535900000003</v>
      </c>
      <c r="N78" s="602"/>
    </row>
    <row r="79" spans="1:14" ht="15" customHeight="1">
      <c r="A79" s="301" t="s">
        <v>833</v>
      </c>
      <c r="B79" s="302">
        <v>170024.39844999998</v>
      </c>
      <c r="C79" s="302">
        <v>115443.38276000001</v>
      </c>
      <c r="D79" s="302">
        <v>180413.80531</v>
      </c>
      <c r="E79" s="302">
        <v>54041.142030000003</v>
      </c>
      <c r="F79" s="302">
        <v>19649.38177</v>
      </c>
      <c r="G79" s="302">
        <v>45659.231919999998</v>
      </c>
      <c r="H79" s="302">
        <v>68579.39645</v>
      </c>
      <c r="I79" s="302">
        <v>80666.227459999995</v>
      </c>
      <c r="J79" s="302">
        <v>65480.60628</v>
      </c>
      <c r="K79" s="302">
        <v>8431.1076499999999</v>
      </c>
      <c r="L79" s="302">
        <v>3535.81097</v>
      </c>
      <c r="M79" s="302">
        <v>-42648.830600000001</v>
      </c>
      <c r="N79" s="602"/>
    </row>
    <row r="80" spans="1:14" ht="15" customHeight="1">
      <c r="A80" s="309" t="s">
        <v>832</v>
      </c>
      <c r="B80" s="302">
        <v>0</v>
      </c>
      <c r="C80" s="302">
        <v>0</v>
      </c>
      <c r="D80" s="302">
        <v>0</v>
      </c>
      <c r="E80" s="302">
        <v>0</v>
      </c>
      <c r="F80" s="302">
        <v>0</v>
      </c>
      <c r="G80" s="302">
        <v>0</v>
      </c>
      <c r="H80" s="302">
        <v>0</v>
      </c>
      <c r="I80" s="302">
        <v>0</v>
      </c>
      <c r="J80" s="302">
        <v>0</v>
      </c>
      <c r="K80" s="302">
        <v>0</v>
      </c>
      <c r="L80" s="302">
        <v>0</v>
      </c>
      <c r="M80" s="302">
        <v>0</v>
      </c>
      <c r="N80" s="602"/>
    </row>
    <row r="81" spans="1:14" ht="15" customHeight="1">
      <c r="A81" s="301" t="s">
        <v>831</v>
      </c>
      <c r="B81" s="302">
        <v>170024.39844999998</v>
      </c>
      <c r="C81" s="302">
        <v>115443.38276000001</v>
      </c>
      <c r="D81" s="302">
        <v>180413.80531</v>
      </c>
      <c r="E81" s="302">
        <v>54041.142030000003</v>
      </c>
      <c r="F81" s="302">
        <v>19649.38177</v>
      </c>
      <c r="G81" s="302">
        <v>45659.231919999998</v>
      </c>
      <c r="H81" s="302">
        <v>68579.39645</v>
      </c>
      <c r="I81" s="302">
        <v>80666.227459999995</v>
      </c>
      <c r="J81" s="302">
        <v>65480.60628</v>
      </c>
      <c r="K81" s="302">
        <v>8431.1076499999999</v>
      </c>
      <c r="L81" s="302">
        <v>3535.81097</v>
      </c>
      <c r="M81" s="302">
        <v>-42648.830600000001</v>
      </c>
      <c r="N81" s="602"/>
    </row>
    <row r="82" spans="1:14" ht="15" customHeight="1" thickBot="1">
      <c r="A82" s="309" t="s">
        <v>830</v>
      </c>
      <c r="B82" s="302">
        <v>-49692.76225</v>
      </c>
      <c r="C82" s="302">
        <v>-32043.951820000002</v>
      </c>
      <c r="D82" s="302">
        <v>-63984.889000000003</v>
      </c>
      <c r="E82" s="302">
        <v>-31934.725999999999</v>
      </c>
      <c r="F82" s="302">
        <v>-5843.1096900000002</v>
      </c>
      <c r="G82" s="302">
        <v>-28366.448629999999</v>
      </c>
      <c r="H82" s="302">
        <v>-49892.330700000006</v>
      </c>
      <c r="I82" s="302">
        <v>-45888.240539999999</v>
      </c>
      <c r="J82" s="302">
        <v>-43853.927640000002</v>
      </c>
      <c r="K82" s="302">
        <v>-9792.5138399999996</v>
      </c>
      <c r="L82" s="302">
        <v>-10241.59655</v>
      </c>
      <c r="M82" s="302">
        <v>0</v>
      </c>
      <c r="N82" s="602"/>
    </row>
    <row r="83" spans="1:14" ht="15" customHeight="1" thickTop="1" thickBot="1">
      <c r="A83" s="299" t="s">
        <v>829</v>
      </c>
      <c r="B83" s="300">
        <v>120331.63620000001</v>
      </c>
      <c r="C83" s="300">
        <v>83399.430939999991</v>
      </c>
      <c r="D83" s="300">
        <v>116428.91631</v>
      </c>
      <c r="E83" s="300">
        <v>22106.41603</v>
      </c>
      <c r="F83" s="300">
        <v>13806.272080000001</v>
      </c>
      <c r="G83" s="300">
        <v>17292.783289999999</v>
      </c>
      <c r="H83" s="300">
        <v>18687.065750000002</v>
      </c>
      <c r="I83" s="300">
        <v>34777.986920000003</v>
      </c>
      <c r="J83" s="300">
        <v>21626.678640000002</v>
      </c>
      <c r="K83" s="300">
        <v>-1361.4061899999999</v>
      </c>
      <c r="L83" s="300">
        <v>-6705.7855799999998</v>
      </c>
      <c r="M83" s="300">
        <v>-42648.830600000001</v>
      </c>
      <c r="N83" s="602"/>
    </row>
    <row r="84" spans="1:14" ht="3.75" customHeight="1" thickTop="1" thickBot="1">
      <c r="A84" s="313"/>
      <c r="B84" s="314"/>
      <c r="C84" s="314"/>
      <c r="D84" s="314"/>
      <c r="E84" s="314"/>
      <c r="F84" s="314"/>
      <c r="G84" s="314"/>
      <c r="H84" s="314"/>
      <c r="I84" s="314"/>
      <c r="J84" s="314"/>
      <c r="K84" s="314"/>
      <c r="L84" s="314"/>
      <c r="M84" s="314"/>
    </row>
    <row r="85" spans="1:14" ht="15" customHeight="1" thickTop="1">
      <c r="A85" s="315"/>
      <c r="B85" s="316"/>
      <c r="C85" s="316"/>
      <c r="D85" s="316"/>
      <c r="E85" s="316"/>
      <c r="F85" s="316"/>
      <c r="G85" s="316"/>
      <c r="H85" s="316"/>
      <c r="I85" s="316"/>
      <c r="J85" s="316"/>
      <c r="K85" s="316"/>
      <c r="L85" s="316"/>
      <c r="M85" s="316"/>
    </row>
    <row r="86" spans="1:14" ht="15" customHeight="1">
      <c r="A86" s="315"/>
      <c r="B86" s="316"/>
      <c r="C86" s="316"/>
      <c r="D86" s="316"/>
      <c r="E86" s="316"/>
      <c r="F86" s="316"/>
      <c r="G86" s="316"/>
      <c r="H86" s="316"/>
      <c r="I86" s="316"/>
      <c r="J86" s="316"/>
      <c r="K86" s="316"/>
      <c r="L86" s="316"/>
      <c r="M86" s="316"/>
    </row>
    <row r="87" spans="1:14" ht="15" customHeight="1">
      <c r="A87" s="304"/>
      <c r="B87" s="316"/>
      <c r="C87" s="316"/>
      <c r="D87" s="316"/>
      <c r="E87" s="316"/>
      <c r="F87" s="316"/>
      <c r="G87" s="316"/>
      <c r="H87" s="316"/>
      <c r="I87" s="316"/>
      <c r="J87" s="316"/>
      <c r="K87" s="316"/>
      <c r="L87" s="316"/>
      <c r="M87" s="316"/>
    </row>
  </sheetData>
  <mergeCells count="3">
    <mergeCell ref="A1:M1"/>
    <mergeCell ref="A2:M2"/>
    <mergeCell ref="A3:M3"/>
  </mergeCells>
  <pageMargins left="0.88" right="0.75" top="0.76" bottom="0.56999999999999995" header="0.74" footer="0.22"/>
  <pageSetup scale="34"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7">
    <pageSetUpPr fitToPage="1"/>
  </sheetPr>
  <dimension ref="A1:P59"/>
  <sheetViews>
    <sheetView topLeftCell="C1" zoomScaleNormal="100" workbookViewId="0">
      <selection activeCell="D16" sqref="D16"/>
    </sheetView>
  </sheetViews>
  <sheetFormatPr baseColWidth="10" defaultColWidth="9.140625" defaultRowHeight="12.75"/>
  <cols>
    <col min="1" max="1" width="3" style="327" hidden="1" customWidth="1"/>
    <col min="2" max="2" width="6" style="327" hidden="1" customWidth="1"/>
    <col min="3" max="3" width="74" style="327" customWidth="1"/>
    <col min="4" max="14" width="8.28515625" style="327" customWidth="1"/>
    <col min="15" max="15" width="8.42578125" style="327" customWidth="1"/>
    <col min="16" max="16" width="9.140625" style="327" customWidth="1"/>
    <col min="17" max="256" width="9.140625" style="327"/>
    <col min="257" max="258" width="0" style="327" hidden="1" customWidth="1"/>
    <col min="259" max="259" width="74" style="327" customWidth="1"/>
    <col min="260" max="270" width="8.28515625" style="327" customWidth="1"/>
    <col min="271" max="271" width="8.42578125" style="327" customWidth="1"/>
    <col min="272" max="272" width="9.140625" style="327" customWidth="1"/>
    <col min="273" max="512" width="9.140625" style="327"/>
    <col min="513" max="514" width="0" style="327" hidden="1" customWidth="1"/>
    <col min="515" max="515" width="74" style="327" customWidth="1"/>
    <col min="516" max="526" width="8.28515625" style="327" customWidth="1"/>
    <col min="527" max="527" width="8.42578125" style="327" customWidth="1"/>
    <col min="528" max="528" width="9.140625" style="327" customWidth="1"/>
    <col min="529" max="768" width="9.140625" style="327"/>
    <col min="769" max="770" width="0" style="327" hidden="1" customWidth="1"/>
    <col min="771" max="771" width="74" style="327" customWidth="1"/>
    <col min="772" max="782" width="8.28515625" style="327" customWidth="1"/>
    <col min="783" max="783" width="8.42578125" style="327" customWidth="1"/>
    <col min="784" max="784" width="9.140625" style="327" customWidth="1"/>
    <col min="785" max="1024" width="9.140625" style="327"/>
    <col min="1025" max="1026" width="0" style="327" hidden="1" customWidth="1"/>
    <col min="1027" max="1027" width="74" style="327" customWidth="1"/>
    <col min="1028" max="1038" width="8.28515625" style="327" customWidth="1"/>
    <col min="1039" max="1039" width="8.42578125" style="327" customWidth="1"/>
    <col min="1040" max="1040" width="9.140625" style="327" customWidth="1"/>
    <col min="1041" max="1280" width="9.140625" style="327"/>
    <col min="1281" max="1282" width="0" style="327" hidden="1" customWidth="1"/>
    <col min="1283" max="1283" width="74" style="327" customWidth="1"/>
    <col min="1284" max="1294" width="8.28515625" style="327" customWidth="1"/>
    <col min="1295" max="1295" width="8.42578125" style="327" customWidth="1"/>
    <col min="1296" max="1296" width="9.140625" style="327" customWidth="1"/>
    <col min="1297" max="1536" width="9.140625" style="327"/>
    <col min="1537" max="1538" width="0" style="327" hidden="1" customWidth="1"/>
    <col min="1539" max="1539" width="74" style="327" customWidth="1"/>
    <col min="1540" max="1550" width="8.28515625" style="327" customWidth="1"/>
    <col min="1551" max="1551" width="8.42578125" style="327" customWidth="1"/>
    <col min="1552" max="1552" width="9.140625" style="327" customWidth="1"/>
    <col min="1553" max="1792" width="9.140625" style="327"/>
    <col min="1793" max="1794" width="0" style="327" hidden="1" customWidth="1"/>
    <col min="1795" max="1795" width="74" style="327" customWidth="1"/>
    <col min="1796" max="1806" width="8.28515625" style="327" customWidth="1"/>
    <col min="1807" max="1807" width="8.42578125" style="327" customWidth="1"/>
    <col min="1808" max="1808" width="9.140625" style="327" customWidth="1"/>
    <col min="1809" max="2048" width="9.140625" style="327"/>
    <col min="2049" max="2050" width="0" style="327" hidden="1" customWidth="1"/>
    <col min="2051" max="2051" width="74" style="327" customWidth="1"/>
    <col min="2052" max="2062" width="8.28515625" style="327" customWidth="1"/>
    <col min="2063" max="2063" width="8.42578125" style="327" customWidth="1"/>
    <col min="2064" max="2064" width="9.140625" style="327" customWidth="1"/>
    <col min="2065" max="2304" width="9.140625" style="327"/>
    <col min="2305" max="2306" width="0" style="327" hidden="1" customWidth="1"/>
    <col min="2307" max="2307" width="74" style="327" customWidth="1"/>
    <col min="2308" max="2318" width="8.28515625" style="327" customWidth="1"/>
    <col min="2319" max="2319" width="8.42578125" style="327" customWidth="1"/>
    <col min="2320" max="2320" width="9.140625" style="327" customWidth="1"/>
    <col min="2321" max="2560" width="9.140625" style="327"/>
    <col min="2561" max="2562" width="0" style="327" hidden="1" customWidth="1"/>
    <col min="2563" max="2563" width="74" style="327" customWidth="1"/>
    <col min="2564" max="2574" width="8.28515625" style="327" customWidth="1"/>
    <col min="2575" max="2575" width="8.42578125" style="327" customWidth="1"/>
    <col min="2576" max="2576" width="9.140625" style="327" customWidth="1"/>
    <col min="2577" max="2816" width="9.140625" style="327"/>
    <col min="2817" max="2818" width="0" style="327" hidden="1" customWidth="1"/>
    <col min="2819" max="2819" width="74" style="327" customWidth="1"/>
    <col min="2820" max="2830" width="8.28515625" style="327" customWidth="1"/>
    <col min="2831" max="2831" width="8.42578125" style="327" customWidth="1"/>
    <col min="2832" max="2832" width="9.140625" style="327" customWidth="1"/>
    <col min="2833" max="3072" width="9.140625" style="327"/>
    <col min="3073" max="3074" width="0" style="327" hidden="1" customWidth="1"/>
    <col min="3075" max="3075" width="74" style="327" customWidth="1"/>
    <col min="3076" max="3086" width="8.28515625" style="327" customWidth="1"/>
    <col min="3087" max="3087" width="8.42578125" style="327" customWidth="1"/>
    <col min="3088" max="3088" width="9.140625" style="327" customWidth="1"/>
    <col min="3089" max="3328" width="9.140625" style="327"/>
    <col min="3329" max="3330" width="0" style="327" hidden="1" customWidth="1"/>
    <col min="3331" max="3331" width="74" style="327" customWidth="1"/>
    <col min="3332" max="3342" width="8.28515625" style="327" customWidth="1"/>
    <col min="3343" max="3343" width="8.42578125" style="327" customWidth="1"/>
    <col min="3344" max="3344" width="9.140625" style="327" customWidth="1"/>
    <col min="3345" max="3584" width="9.140625" style="327"/>
    <col min="3585" max="3586" width="0" style="327" hidden="1" customWidth="1"/>
    <col min="3587" max="3587" width="74" style="327" customWidth="1"/>
    <col min="3588" max="3598" width="8.28515625" style="327" customWidth="1"/>
    <col min="3599" max="3599" width="8.42578125" style="327" customWidth="1"/>
    <col min="3600" max="3600" width="9.140625" style="327" customWidth="1"/>
    <col min="3601" max="3840" width="9.140625" style="327"/>
    <col min="3841" max="3842" width="0" style="327" hidden="1" customWidth="1"/>
    <col min="3843" max="3843" width="74" style="327" customWidth="1"/>
    <col min="3844" max="3854" width="8.28515625" style="327" customWidth="1"/>
    <col min="3855" max="3855" width="8.42578125" style="327" customWidth="1"/>
    <col min="3856" max="3856" width="9.140625" style="327" customWidth="1"/>
    <col min="3857" max="4096" width="9.140625" style="327"/>
    <col min="4097" max="4098" width="0" style="327" hidden="1" customWidth="1"/>
    <col min="4099" max="4099" width="74" style="327" customWidth="1"/>
    <col min="4100" max="4110" width="8.28515625" style="327" customWidth="1"/>
    <col min="4111" max="4111" width="8.42578125" style="327" customWidth="1"/>
    <col min="4112" max="4112" width="9.140625" style="327" customWidth="1"/>
    <col min="4113" max="4352" width="9.140625" style="327"/>
    <col min="4353" max="4354" width="0" style="327" hidden="1" customWidth="1"/>
    <col min="4355" max="4355" width="74" style="327" customWidth="1"/>
    <col min="4356" max="4366" width="8.28515625" style="327" customWidth="1"/>
    <col min="4367" max="4367" width="8.42578125" style="327" customWidth="1"/>
    <col min="4368" max="4368" width="9.140625" style="327" customWidth="1"/>
    <col min="4369" max="4608" width="9.140625" style="327"/>
    <col min="4609" max="4610" width="0" style="327" hidden="1" customWidth="1"/>
    <col min="4611" max="4611" width="74" style="327" customWidth="1"/>
    <col min="4612" max="4622" width="8.28515625" style="327" customWidth="1"/>
    <col min="4623" max="4623" width="8.42578125" style="327" customWidth="1"/>
    <col min="4624" max="4624" width="9.140625" style="327" customWidth="1"/>
    <col min="4625" max="4864" width="9.140625" style="327"/>
    <col min="4865" max="4866" width="0" style="327" hidden="1" customWidth="1"/>
    <col min="4867" max="4867" width="74" style="327" customWidth="1"/>
    <col min="4868" max="4878" width="8.28515625" style="327" customWidth="1"/>
    <col min="4879" max="4879" width="8.42578125" style="327" customWidth="1"/>
    <col min="4880" max="4880" width="9.140625" style="327" customWidth="1"/>
    <col min="4881" max="5120" width="9.140625" style="327"/>
    <col min="5121" max="5122" width="0" style="327" hidden="1" customWidth="1"/>
    <col min="5123" max="5123" width="74" style="327" customWidth="1"/>
    <col min="5124" max="5134" width="8.28515625" style="327" customWidth="1"/>
    <col min="5135" max="5135" width="8.42578125" style="327" customWidth="1"/>
    <col min="5136" max="5136" width="9.140625" style="327" customWidth="1"/>
    <col min="5137" max="5376" width="9.140625" style="327"/>
    <col min="5377" max="5378" width="0" style="327" hidden="1" customWidth="1"/>
    <col min="5379" max="5379" width="74" style="327" customWidth="1"/>
    <col min="5380" max="5390" width="8.28515625" style="327" customWidth="1"/>
    <col min="5391" max="5391" width="8.42578125" style="327" customWidth="1"/>
    <col min="5392" max="5392" width="9.140625" style="327" customWidth="1"/>
    <col min="5393" max="5632" width="9.140625" style="327"/>
    <col min="5633" max="5634" width="0" style="327" hidden="1" customWidth="1"/>
    <col min="5635" max="5635" width="74" style="327" customWidth="1"/>
    <col min="5636" max="5646" width="8.28515625" style="327" customWidth="1"/>
    <col min="5647" max="5647" width="8.42578125" style="327" customWidth="1"/>
    <col min="5648" max="5648" width="9.140625" style="327" customWidth="1"/>
    <col min="5649" max="5888" width="9.140625" style="327"/>
    <col min="5889" max="5890" width="0" style="327" hidden="1" customWidth="1"/>
    <col min="5891" max="5891" width="74" style="327" customWidth="1"/>
    <col min="5892" max="5902" width="8.28515625" style="327" customWidth="1"/>
    <col min="5903" max="5903" width="8.42578125" style="327" customWidth="1"/>
    <col min="5904" max="5904" width="9.140625" style="327" customWidth="1"/>
    <col min="5905" max="6144" width="9.140625" style="327"/>
    <col min="6145" max="6146" width="0" style="327" hidden="1" customWidth="1"/>
    <col min="6147" max="6147" width="74" style="327" customWidth="1"/>
    <col min="6148" max="6158" width="8.28515625" style="327" customWidth="1"/>
    <col min="6159" max="6159" width="8.42578125" style="327" customWidth="1"/>
    <col min="6160" max="6160" width="9.140625" style="327" customWidth="1"/>
    <col min="6161" max="6400" width="9.140625" style="327"/>
    <col min="6401" max="6402" width="0" style="327" hidden="1" customWidth="1"/>
    <col min="6403" max="6403" width="74" style="327" customWidth="1"/>
    <col min="6404" max="6414" width="8.28515625" style="327" customWidth="1"/>
    <col min="6415" max="6415" width="8.42578125" style="327" customWidth="1"/>
    <col min="6416" max="6416" width="9.140625" style="327" customWidth="1"/>
    <col min="6417" max="6656" width="9.140625" style="327"/>
    <col min="6657" max="6658" width="0" style="327" hidden="1" customWidth="1"/>
    <col min="6659" max="6659" width="74" style="327" customWidth="1"/>
    <col min="6660" max="6670" width="8.28515625" style="327" customWidth="1"/>
    <col min="6671" max="6671" width="8.42578125" style="327" customWidth="1"/>
    <col min="6672" max="6672" width="9.140625" style="327" customWidth="1"/>
    <col min="6673" max="6912" width="9.140625" style="327"/>
    <col min="6913" max="6914" width="0" style="327" hidden="1" customWidth="1"/>
    <col min="6915" max="6915" width="74" style="327" customWidth="1"/>
    <col min="6916" max="6926" width="8.28515625" style="327" customWidth="1"/>
    <col min="6927" max="6927" width="8.42578125" style="327" customWidth="1"/>
    <col min="6928" max="6928" width="9.140625" style="327" customWidth="1"/>
    <col min="6929" max="7168" width="9.140625" style="327"/>
    <col min="7169" max="7170" width="0" style="327" hidden="1" customWidth="1"/>
    <col min="7171" max="7171" width="74" style="327" customWidth="1"/>
    <col min="7172" max="7182" width="8.28515625" style="327" customWidth="1"/>
    <col min="7183" max="7183" width="8.42578125" style="327" customWidth="1"/>
    <col min="7184" max="7184" width="9.140625" style="327" customWidth="1"/>
    <col min="7185" max="7424" width="9.140625" style="327"/>
    <col min="7425" max="7426" width="0" style="327" hidden="1" customWidth="1"/>
    <col min="7427" max="7427" width="74" style="327" customWidth="1"/>
    <col min="7428" max="7438" width="8.28515625" style="327" customWidth="1"/>
    <col min="7439" max="7439" width="8.42578125" style="327" customWidth="1"/>
    <col min="7440" max="7440" width="9.140625" style="327" customWidth="1"/>
    <col min="7441" max="7680" width="9.140625" style="327"/>
    <col min="7681" max="7682" width="0" style="327" hidden="1" customWidth="1"/>
    <col min="7683" max="7683" width="74" style="327" customWidth="1"/>
    <col min="7684" max="7694" width="8.28515625" style="327" customWidth="1"/>
    <col min="7695" max="7695" width="8.42578125" style="327" customWidth="1"/>
    <col min="7696" max="7696" width="9.140625" style="327" customWidth="1"/>
    <col min="7697" max="7936" width="9.140625" style="327"/>
    <col min="7937" max="7938" width="0" style="327" hidden="1" customWidth="1"/>
    <col min="7939" max="7939" width="74" style="327" customWidth="1"/>
    <col min="7940" max="7950" width="8.28515625" style="327" customWidth="1"/>
    <col min="7951" max="7951" width="8.42578125" style="327" customWidth="1"/>
    <col min="7952" max="7952" width="9.140625" style="327" customWidth="1"/>
    <col min="7953" max="8192" width="9.140625" style="327"/>
    <col min="8193" max="8194" width="0" style="327" hidden="1" customWidth="1"/>
    <col min="8195" max="8195" width="74" style="327" customWidth="1"/>
    <col min="8196" max="8206" width="8.28515625" style="327" customWidth="1"/>
    <col min="8207" max="8207" width="8.42578125" style="327" customWidth="1"/>
    <col min="8208" max="8208" width="9.140625" style="327" customWidth="1"/>
    <col min="8209" max="8448" width="9.140625" style="327"/>
    <col min="8449" max="8450" width="0" style="327" hidden="1" customWidth="1"/>
    <col min="8451" max="8451" width="74" style="327" customWidth="1"/>
    <col min="8452" max="8462" width="8.28515625" style="327" customWidth="1"/>
    <col min="8463" max="8463" width="8.42578125" style="327" customWidth="1"/>
    <col min="8464" max="8464" width="9.140625" style="327" customWidth="1"/>
    <col min="8465" max="8704" width="9.140625" style="327"/>
    <col min="8705" max="8706" width="0" style="327" hidden="1" customWidth="1"/>
    <col min="8707" max="8707" width="74" style="327" customWidth="1"/>
    <col min="8708" max="8718" width="8.28515625" style="327" customWidth="1"/>
    <col min="8719" max="8719" width="8.42578125" style="327" customWidth="1"/>
    <col min="8720" max="8720" width="9.140625" style="327" customWidth="1"/>
    <col min="8721" max="8960" width="9.140625" style="327"/>
    <col min="8961" max="8962" width="0" style="327" hidden="1" customWidth="1"/>
    <col min="8963" max="8963" width="74" style="327" customWidth="1"/>
    <col min="8964" max="8974" width="8.28515625" style="327" customWidth="1"/>
    <col min="8975" max="8975" width="8.42578125" style="327" customWidth="1"/>
    <col min="8976" max="8976" width="9.140625" style="327" customWidth="1"/>
    <col min="8977" max="9216" width="9.140625" style="327"/>
    <col min="9217" max="9218" width="0" style="327" hidden="1" customWidth="1"/>
    <col min="9219" max="9219" width="74" style="327" customWidth="1"/>
    <col min="9220" max="9230" width="8.28515625" style="327" customWidth="1"/>
    <col min="9231" max="9231" width="8.42578125" style="327" customWidth="1"/>
    <col min="9232" max="9232" width="9.140625" style="327" customWidth="1"/>
    <col min="9233" max="9472" width="9.140625" style="327"/>
    <col min="9473" max="9474" width="0" style="327" hidden="1" customWidth="1"/>
    <col min="9475" max="9475" width="74" style="327" customWidth="1"/>
    <col min="9476" max="9486" width="8.28515625" style="327" customWidth="1"/>
    <col min="9487" max="9487" width="8.42578125" style="327" customWidth="1"/>
    <col min="9488" max="9488" width="9.140625" style="327" customWidth="1"/>
    <col min="9489" max="9728" width="9.140625" style="327"/>
    <col min="9729" max="9730" width="0" style="327" hidden="1" customWidth="1"/>
    <col min="9731" max="9731" width="74" style="327" customWidth="1"/>
    <col min="9732" max="9742" width="8.28515625" style="327" customWidth="1"/>
    <col min="9743" max="9743" width="8.42578125" style="327" customWidth="1"/>
    <col min="9744" max="9744" width="9.140625" style="327" customWidth="1"/>
    <col min="9745" max="9984" width="9.140625" style="327"/>
    <col min="9985" max="9986" width="0" style="327" hidden="1" customWidth="1"/>
    <col min="9987" max="9987" width="74" style="327" customWidth="1"/>
    <col min="9988" max="9998" width="8.28515625" style="327" customWidth="1"/>
    <col min="9999" max="9999" width="8.42578125" style="327" customWidth="1"/>
    <col min="10000" max="10000" width="9.140625" style="327" customWidth="1"/>
    <col min="10001" max="10240" width="9.140625" style="327"/>
    <col min="10241" max="10242" width="0" style="327" hidden="1" customWidth="1"/>
    <col min="10243" max="10243" width="74" style="327" customWidth="1"/>
    <col min="10244" max="10254" width="8.28515625" style="327" customWidth="1"/>
    <col min="10255" max="10255" width="8.42578125" style="327" customWidth="1"/>
    <col min="10256" max="10256" width="9.140625" style="327" customWidth="1"/>
    <col min="10257" max="10496" width="9.140625" style="327"/>
    <col min="10497" max="10498" width="0" style="327" hidden="1" customWidth="1"/>
    <col min="10499" max="10499" width="74" style="327" customWidth="1"/>
    <col min="10500" max="10510" width="8.28515625" style="327" customWidth="1"/>
    <col min="10511" max="10511" width="8.42578125" style="327" customWidth="1"/>
    <col min="10512" max="10512" width="9.140625" style="327" customWidth="1"/>
    <col min="10513" max="10752" width="9.140625" style="327"/>
    <col min="10753" max="10754" width="0" style="327" hidden="1" customWidth="1"/>
    <col min="10755" max="10755" width="74" style="327" customWidth="1"/>
    <col min="10756" max="10766" width="8.28515625" style="327" customWidth="1"/>
    <col min="10767" max="10767" width="8.42578125" style="327" customWidth="1"/>
    <col min="10768" max="10768" width="9.140625" style="327" customWidth="1"/>
    <col min="10769" max="11008" width="9.140625" style="327"/>
    <col min="11009" max="11010" width="0" style="327" hidden="1" customWidth="1"/>
    <col min="11011" max="11011" width="74" style="327" customWidth="1"/>
    <col min="11012" max="11022" width="8.28515625" style="327" customWidth="1"/>
    <col min="11023" max="11023" width="8.42578125" style="327" customWidth="1"/>
    <col min="11024" max="11024" width="9.140625" style="327" customWidth="1"/>
    <col min="11025" max="11264" width="9.140625" style="327"/>
    <col min="11265" max="11266" width="0" style="327" hidden="1" customWidth="1"/>
    <col min="11267" max="11267" width="74" style="327" customWidth="1"/>
    <col min="11268" max="11278" width="8.28515625" style="327" customWidth="1"/>
    <col min="11279" max="11279" width="8.42578125" style="327" customWidth="1"/>
    <col min="11280" max="11280" width="9.140625" style="327" customWidth="1"/>
    <col min="11281" max="11520" width="9.140625" style="327"/>
    <col min="11521" max="11522" width="0" style="327" hidden="1" customWidth="1"/>
    <col min="11523" max="11523" width="74" style="327" customWidth="1"/>
    <col min="11524" max="11534" width="8.28515625" style="327" customWidth="1"/>
    <col min="11535" max="11535" width="8.42578125" style="327" customWidth="1"/>
    <col min="11536" max="11536" width="9.140625" style="327" customWidth="1"/>
    <col min="11537" max="11776" width="9.140625" style="327"/>
    <col min="11777" max="11778" width="0" style="327" hidden="1" customWidth="1"/>
    <col min="11779" max="11779" width="74" style="327" customWidth="1"/>
    <col min="11780" max="11790" width="8.28515625" style="327" customWidth="1"/>
    <col min="11791" max="11791" width="8.42578125" style="327" customWidth="1"/>
    <col min="11792" max="11792" width="9.140625" style="327" customWidth="1"/>
    <col min="11793" max="12032" width="9.140625" style="327"/>
    <col min="12033" max="12034" width="0" style="327" hidden="1" customWidth="1"/>
    <col min="12035" max="12035" width="74" style="327" customWidth="1"/>
    <col min="12036" max="12046" width="8.28515625" style="327" customWidth="1"/>
    <col min="12047" max="12047" width="8.42578125" style="327" customWidth="1"/>
    <col min="12048" max="12048" width="9.140625" style="327" customWidth="1"/>
    <col min="12049" max="12288" width="9.140625" style="327"/>
    <col min="12289" max="12290" width="0" style="327" hidden="1" customWidth="1"/>
    <col min="12291" max="12291" width="74" style="327" customWidth="1"/>
    <col min="12292" max="12302" width="8.28515625" style="327" customWidth="1"/>
    <col min="12303" max="12303" width="8.42578125" style="327" customWidth="1"/>
    <col min="12304" max="12304" width="9.140625" style="327" customWidth="1"/>
    <col min="12305" max="12544" width="9.140625" style="327"/>
    <col min="12545" max="12546" width="0" style="327" hidden="1" customWidth="1"/>
    <col min="12547" max="12547" width="74" style="327" customWidth="1"/>
    <col min="12548" max="12558" width="8.28515625" style="327" customWidth="1"/>
    <col min="12559" max="12559" width="8.42578125" style="327" customWidth="1"/>
    <col min="12560" max="12560" width="9.140625" style="327" customWidth="1"/>
    <col min="12561" max="12800" width="9.140625" style="327"/>
    <col min="12801" max="12802" width="0" style="327" hidden="1" customWidth="1"/>
    <col min="12803" max="12803" width="74" style="327" customWidth="1"/>
    <col min="12804" max="12814" width="8.28515625" style="327" customWidth="1"/>
    <col min="12815" max="12815" width="8.42578125" style="327" customWidth="1"/>
    <col min="12816" max="12816" width="9.140625" style="327" customWidth="1"/>
    <col min="12817" max="13056" width="9.140625" style="327"/>
    <col min="13057" max="13058" width="0" style="327" hidden="1" customWidth="1"/>
    <col min="13059" max="13059" width="74" style="327" customWidth="1"/>
    <col min="13060" max="13070" width="8.28515625" style="327" customWidth="1"/>
    <col min="13071" max="13071" width="8.42578125" style="327" customWidth="1"/>
    <col min="13072" max="13072" width="9.140625" style="327" customWidth="1"/>
    <col min="13073" max="13312" width="9.140625" style="327"/>
    <col min="13313" max="13314" width="0" style="327" hidden="1" customWidth="1"/>
    <col min="13315" max="13315" width="74" style="327" customWidth="1"/>
    <col min="13316" max="13326" width="8.28515625" style="327" customWidth="1"/>
    <col min="13327" max="13327" width="8.42578125" style="327" customWidth="1"/>
    <col min="13328" max="13328" width="9.140625" style="327" customWidth="1"/>
    <col min="13329" max="13568" width="9.140625" style="327"/>
    <col min="13569" max="13570" width="0" style="327" hidden="1" customWidth="1"/>
    <col min="13571" max="13571" width="74" style="327" customWidth="1"/>
    <col min="13572" max="13582" width="8.28515625" style="327" customWidth="1"/>
    <col min="13583" max="13583" width="8.42578125" style="327" customWidth="1"/>
    <col min="13584" max="13584" width="9.140625" style="327" customWidth="1"/>
    <col min="13585" max="13824" width="9.140625" style="327"/>
    <col min="13825" max="13826" width="0" style="327" hidden="1" customWidth="1"/>
    <col min="13827" max="13827" width="74" style="327" customWidth="1"/>
    <col min="13828" max="13838" width="8.28515625" style="327" customWidth="1"/>
    <col min="13839" max="13839" width="8.42578125" style="327" customWidth="1"/>
    <col min="13840" max="13840" width="9.140625" style="327" customWidth="1"/>
    <col min="13841" max="14080" width="9.140625" style="327"/>
    <col min="14081" max="14082" width="0" style="327" hidden="1" customWidth="1"/>
    <col min="14083" max="14083" width="74" style="327" customWidth="1"/>
    <col min="14084" max="14094" width="8.28515625" style="327" customWidth="1"/>
    <col min="14095" max="14095" width="8.42578125" style="327" customWidth="1"/>
    <col min="14096" max="14096" width="9.140625" style="327" customWidth="1"/>
    <col min="14097" max="14336" width="9.140625" style="327"/>
    <col min="14337" max="14338" width="0" style="327" hidden="1" customWidth="1"/>
    <col min="14339" max="14339" width="74" style="327" customWidth="1"/>
    <col min="14340" max="14350" width="8.28515625" style="327" customWidth="1"/>
    <col min="14351" max="14351" width="8.42578125" style="327" customWidth="1"/>
    <col min="14352" max="14352" width="9.140625" style="327" customWidth="1"/>
    <col min="14353" max="14592" width="9.140625" style="327"/>
    <col min="14593" max="14594" width="0" style="327" hidden="1" customWidth="1"/>
    <col min="14595" max="14595" width="74" style="327" customWidth="1"/>
    <col min="14596" max="14606" width="8.28515625" style="327" customWidth="1"/>
    <col min="14607" max="14607" width="8.42578125" style="327" customWidth="1"/>
    <col min="14608" max="14608" width="9.140625" style="327" customWidth="1"/>
    <col min="14609" max="14848" width="9.140625" style="327"/>
    <col min="14849" max="14850" width="0" style="327" hidden="1" customWidth="1"/>
    <col min="14851" max="14851" width="74" style="327" customWidth="1"/>
    <col min="14852" max="14862" width="8.28515625" style="327" customWidth="1"/>
    <col min="14863" max="14863" width="8.42578125" style="327" customWidth="1"/>
    <col min="14864" max="14864" width="9.140625" style="327" customWidth="1"/>
    <col min="14865" max="15104" width="9.140625" style="327"/>
    <col min="15105" max="15106" width="0" style="327" hidden="1" customWidth="1"/>
    <col min="15107" max="15107" width="74" style="327" customWidth="1"/>
    <col min="15108" max="15118" width="8.28515625" style="327" customWidth="1"/>
    <col min="15119" max="15119" width="8.42578125" style="327" customWidth="1"/>
    <col min="15120" max="15120" width="9.140625" style="327" customWidth="1"/>
    <col min="15121" max="15360" width="9.140625" style="327"/>
    <col min="15361" max="15362" width="0" style="327" hidden="1" customWidth="1"/>
    <col min="15363" max="15363" width="74" style="327" customWidth="1"/>
    <col min="15364" max="15374" width="8.28515625" style="327" customWidth="1"/>
    <col min="15375" max="15375" width="8.42578125" style="327" customWidth="1"/>
    <col min="15376" max="15376" width="9.140625" style="327" customWidth="1"/>
    <col min="15377" max="15616" width="9.140625" style="327"/>
    <col min="15617" max="15618" width="0" style="327" hidden="1" customWidth="1"/>
    <col min="15619" max="15619" width="74" style="327" customWidth="1"/>
    <col min="15620" max="15630" width="8.28515625" style="327" customWidth="1"/>
    <col min="15631" max="15631" width="8.42578125" style="327" customWidth="1"/>
    <col min="15632" max="15632" width="9.140625" style="327" customWidth="1"/>
    <col min="15633" max="15872" width="9.140625" style="327"/>
    <col min="15873" max="15874" width="0" style="327" hidden="1" customWidth="1"/>
    <col min="15875" max="15875" width="74" style="327" customWidth="1"/>
    <col min="15876" max="15886" width="8.28515625" style="327" customWidth="1"/>
    <col min="15887" max="15887" width="8.42578125" style="327" customWidth="1"/>
    <col min="15888" max="15888" width="9.140625" style="327" customWidth="1"/>
    <col min="15889" max="16128" width="9.140625" style="327"/>
    <col min="16129" max="16130" width="0" style="327" hidden="1" customWidth="1"/>
    <col min="16131" max="16131" width="74" style="327" customWidth="1"/>
    <col min="16132" max="16142" width="8.28515625" style="327" customWidth="1"/>
    <col min="16143" max="16143" width="8.42578125" style="327" customWidth="1"/>
    <col min="16144" max="16144" width="9.140625" style="327" customWidth="1"/>
    <col min="16145" max="16384" width="9.140625" style="327"/>
  </cols>
  <sheetData>
    <row r="1" spans="1:16" s="319" customFormat="1" ht="15" customHeight="1">
      <c r="A1" s="604"/>
      <c r="B1" s="604"/>
      <c r="C1" s="1113"/>
      <c r="D1" s="1113"/>
      <c r="E1" s="1113"/>
      <c r="F1" s="1113"/>
      <c r="G1" s="1113"/>
      <c r="H1" s="1113"/>
      <c r="I1" s="1113"/>
      <c r="J1" s="1113"/>
      <c r="K1" s="1113"/>
      <c r="L1" s="1113"/>
      <c r="M1" s="1113"/>
      <c r="N1" s="1113"/>
      <c r="O1" s="1113"/>
    </row>
    <row r="2" spans="1:16" s="319" customFormat="1" ht="15" customHeight="1">
      <c r="A2" s="1114" t="s">
        <v>346</v>
      </c>
      <c r="B2" s="1114"/>
      <c r="C2" s="1114"/>
      <c r="D2" s="1114"/>
      <c r="E2" s="1114"/>
      <c r="F2" s="1114"/>
      <c r="G2" s="1114"/>
      <c r="H2" s="1114"/>
      <c r="I2" s="1114"/>
      <c r="J2" s="1114"/>
      <c r="K2" s="1114"/>
      <c r="L2" s="1114"/>
      <c r="M2" s="1114"/>
      <c r="N2" s="1114"/>
      <c r="O2" s="1114"/>
    </row>
    <row r="3" spans="1:16" s="319" customFormat="1" ht="15" customHeight="1">
      <c r="A3" s="604"/>
      <c r="B3" s="604"/>
      <c r="C3" s="1114" t="s">
        <v>985</v>
      </c>
      <c r="D3" s="1114"/>
      <c r="E3" s="1114"/>
      <c r="F3" s="1114"/>
      <c r="G3" s="1114"/>
      <c r="H3" s="1114"/>
      <c r="I3" s="1114"/>
      <c r="J3" s="1114"/>
      <c r="K3" s="1114"/>
      <c r="L3" s="1114"/>
      <c r="M3" s="1114"/>
      <c r="N3" s="1114"/>
      <c r="O3" s="1114"/>
    </row>
    <row r="4" spans="1:16" s="319" customFormat="1" ht="15" customHeight="1">
      <c r="A4" s="1115"/>
      <c r="B4" s="1114"/>
      <c r="C4" s="1114"/>
      <c r="D4" s="1114"/>
      <c r="E4" s="1114"/>
      <c r="F4" s="1114"/>
      <c r="G4" s="1114"/>
      <c r="H4" s="1114"/>
      <c r="I4" s="1114"/>
      <c r="J4" s="1114"/>
      <c r="K4" s="1114"/>
      <c r="L4" s="1114"/>
      <c r="M4" s="1114"/>
      <c r="N4" s="1114"/>
      <c r="O4" s="1114"/>
    </row>
    <row r="5" spans="1:16" s="322" customFormat="1" ht="15" customHeight="1" thickBot="1">
      <c r="A5" s="320"/>
      <c r="B5" s="321"/>
      <c r="C5" s="321"/>
      <c r="D5" s="321"/>
      <c r="E5" s="321"/>
      <c r="F5" s="321"/>
      <c r="G5" s="321"/>
      <c r="H5" s="321"/>
      <c r="I5" s="321"/>
      <c r="J5" s="321"/>
      <c r="K5" s="321"/>
      <c r="L5" s="321"/>
      <c r="M5" s="321"/>
      <c r="N5" s="321"/>
      <c r="O5" s="321"/>
    </row>
    <row r="6" spans="1:16" s="325" customFormat="1" ht="30" customHeight="1" thickTop="1" thickBot="1">
      <c r="A6" s="293"/>
      <c r="B6" s="293"/>
      <c r="C6" s="323"/>
      <c r="D6" s="296" t="s">
        <v>901</v>
      </c>
      <c r="E6" s="296" t="s">
        <v>900</v>
      </c>
      <c r="F6" s="296" t="s">
        <v>899</v>
      </c>
      <c r="G6" s="296" t="s">
        <v>898</v>
      </c>
      <c r="H6" s="296" t="s">
        <v>897</v>
      </c>
      <c r="I6" s="324" t="s">
        <v>896</v>
      </c>
      <c r="J6" s="324" t="s">
        <v>895</v>
      </c>
      <c r="K6" s="324" t="s">
        <v>894</v>
      </c>
      <c r="L6" s="324" t="s">
        <v>893</v>
      </c>
      <c r="M6" s="324" t="s">
        <v>1514</v>
      </c>
      <c r="N6" s="324" t="s">
        <v>892</v>
      </c>
      <c r="O6" s="324" t="s">
        <v>1515</v>
      </c>
    </row>
    <row r="7" spans="1:16" ht="9" customHeight="1" thickTop="1" thickBot="1">
      <c r="A7" s="293"/>
      <c r="B7" s="293"/>
      <c r="C7" s="316"/>
      <c r="D7" s="316"/>
      <c r="E7" s="316"/>
      <c r="F7" s="316"/>
      <c r="G7" s="316"/>
      <c r="H7" s="316"/>
      <c r="I7" s="316"/>
      <c r="J7" s="316"/>
      <c r="K7" s="316"/>
      <c r="L7" s="316"/>
      <c r="M7" s="316"/>
      <c r="N7" s="316"/>
      <c r="O7" s="316"/>
    </row>
    <row r="8" spans="1:16" s="332" customFormat="1" ht="16.5" thickTop="1" thickBot="1">
      <c r="A8" s="293"/>
      <c r="B8" s="328"/>
      <c r="C8" s="329" t="s">
        <v>827</v>
      </c>
      <c r="D8" s="330"/>
      <c r="E8" s="330"/>
      <c r="F8" s="330"/>
      <c r="G8" s="330"/>
      <c r="H8" s="330"/>
      <c r="I8" s="331"/>
      <c r="J8" s="331"/>
      <c r="K8" s="331"/>
      <c r="L8" s="331"/>
      <c r="M8" s="331"/>
      <c r="N8" s="331"/>
      <c r="O8" s="331"/>
    </row>
    <row r="9" spans="1:16" ht="13.5" thickTop="1">
      <c r="A9" s="293" t="s">
        <v>910</v>
      </c>
      <c r="B9" s="152" t="s">
        <v>984</v>
      </c>
      <c r="C9" s="151" t="s">
        <v>983</v>
      </c>
      <c r="D9" s="333">
        <v>7.0000000000000007E-2</v>
      </c>
      <c r="E9" s="333">
        <v>6.8699999999999997E-2</v>
      </c>
      <c r="F9" s="333">
        <v>7.5700000000000003E-2</v>
      </c>
      <c r="G9" s="333">
        <v>7.2700000000000001E-2</v>
      </c>
      <c r="H9" s="333">
        <v>8.09E-2</v>
      </c>
      <c r="I9" s="333">
        <v>8.2199999999999995E-2</v>
      </c>
      <c r="J9" s="333">
        <v>6.6100000000000006E-2</v>
      </c>
      <c r="K9" s="333">
        <v>9.0499999999999997E-2</v>
      </c>
      <c r="L9" s="333">
        <v>9.06E-2</v>
      </c>
      <c r="M9" s="333">
        <v>8.7099999999999997E-2</v>
      </c>
      <c r="N9" s="333">
        <v>8.9399999999999993E-2</v>
      </c>
      <c r="O9" s="333">
        <v>8.1000000000000003E-2</v>
      </c>
      <c r="P9" s="603"/>
    </row>
    <row r="10" spans="1:16" ht="13.5" thickBot="1">
      <c r="A10" s="293" t="s">
        <v>910</v>
      </c>
      <c r="B10" s="152" t="s">
        <v>982</v>
      </c>
      <c r="C10" s="151" t="s">
        <v>981</v>
      </c>
      <c r="D10" s="333">
        <v>0.78879999999999995</v>
      </c>
      <c r="E10" s="333">
        <v>0.80459999999999998</v>
      </c>
      <c r="F10" s="333">
        <v>0.80469999999999997</v>
      </c>
      <c r="G10" s="333">
        <v>0.81559999999999999</v>
      </c>
      <c r="H10" s="333">
        <v>0.82799999999999996</v>
      </c>
      <c r="I10" s="333">
        <v>0.83169999999999999</v>
      </c>
      <c r="J10" s="333">
        <v>0.81040000000000001</v>
      </c>
      <c r="K10" s="333">
        <v>0.77400000000000002</v>
      </c>
      <c r="L10" s="333">
        <v>0.76970000000000005</v>
      </c>
      <c r="M10" s="333">
        <v>0.75480000000000003</v>
      </c>
      <c r="N10" s="333">
        <v>0.75019999999999998</v>
      </c>
      <c r="O10" s="333">
        <v>0.75980000000000003</v>
      </c>
      <c r="P10" s="603"/>
    </row>
    <row r="11" spans="1:16" s="334" customFormat="1" ht="16.5" thickTop="1" thickBot="1">
      <c r="A11" s="293"/>
      <c r="B11" s="328"/>
      <c r="C11" s="329" t="s">
        <v>824</v>
      </c>
      <c r="D11" s="330"/>
      <c r="E11" s="330"/>
      <c r="F11" s="330"/>
      <c r="G11" s="330"/>
      <c r="H11" s="330"/>
      <c r="I11" s="331"/>
      <c r="J11" s="331"/>
      <c r="K11" s="331"/>
      <c r="L11" s="331"/>
      <c r="M11" s="331"/>
      <c r="N11" s="331"/>
      <c r="O11" s="331"/>
      <c r="P11" s="603"/>
    </row>
    <row r="12" spans="1:16" s="325" customFormat="1" ht="13.5" thickTop="1">
      <c r="A12" s="293" t="s">
        <v>910</v>
      </c>
      <c r="B12" s="152" t="s">
        <v>980</v>
      </c>
      <c r="C12" s="151" t="s">
        <v>979</v>
      </c>
      <c r="D12" s="333">
        <v>0.74170000000000003</v>
      </c>
      <c r="E12" s="333">
        <v>0.75900000000000001</v>
      </c>
      <c r="F12" s="333">
        <v>0.76639999999999997</v>
      </c>
      <c r="G12" s="333">
        <v>0.81</v>
      </c>
      <c r="H12" s="333">
        <v>0.80200000000000005</v>
      </c>
      <c r="I12" s="333">
        <v>0.75890000000000002</v>
      </c>
      <c r="J12" s="333">
        <v>0.65659999999999996</v>
      </c>
      <c r="K12" s="333">
        <v>0.70989999999999998</v>
      </c>
      <c r="L12" s="333">
        <v>0.66579999999999995</v>
      </c>
      <c r="M12" s="333">
        <v>0.37780000000000002</v>
      </c>
      <c r="N12" s="333">
        <v>0.38829999999999998</v>
      </c>
      <c r="O12" s="333">
        <v>0.63780000000000003</v>
      </c>
      <c r="P12" s="603"/>
    </row>
    <row r="13" spans="1:16" s="335" customFormat="1">
      <c r="A13" s="293" t="s">
        <v>910</v>
      </c>
      <c r="B13" s="152" t="s">
        <v>978</v>
      </c>
      <c r="C13" s="151" t="s">
        <v>977</v>
      </c>
      <c r="D13" s="361">
        <v>0.75449999999999995</v>
      </c>
      <c r="E13" s="333">
        <v>0.76160000000000005</v>
      </c>
      <c r="F13" s="333">
        <v>0.7681</v>
      </c>
      <c r="G13" s="333">
        <v>0.81</v>
      </c>
      <c r="H13" s="333">
        <v>0.80200000000000005</v>
      </c>
      <c r="I13" s="333">
        <v>0.77790000000000004</v>
      </c>
      <c r="J13" s="333">
        <v>0.71050000000000002</v>
      </c>
      <c r="K13" s="333">
        <v>0.73199999999999998</v>
      </c>
      <c r="L13" s="333">
        <v>0.67410000000000003</v>
      </c>
      <c r="M13" s="333">
        <v>0.58709999999999996</v>
      </c>
      <c r="N13" s="333">
        <v>0.59089999999999998</v>
      </c>
      <c r="O13" s="333">
        <v>0.67610000000000003</v>
      </c>
      <c r="P13" s="603"/>
    </row>
    <row r="14" spans="1:16" s="335" customFormat="1">
      <c r="A14" s="293"/>
      <c r="B14" s="152"/>
      <c r="C14" s="151" t="s">
        <v>976</v>
      </c>
      <c r="D14" s="333">
        <v>8.2600000000000007E-2</v>
      </c>
      <c r="E14" s="333">
        <v>8.8200000000000001E-2</v>
      </c>
      <c r="F14" s="333">
        <v>8.1799999999999998E-2</v>
      </c>
      <c r="G14" s="333">
        <v>5.3699999999999998E-2</v>
      </c>
      <c r="H14" s="333">
        <v>7.0000000000000007E-2</v>
      </c>
      <c r="I14" s="333">
        <v>8.3400000000000002E-2</v>
      </c>
      <c r="J14" s="333">
        <v>0.1613</v>
      </c>
      <c r="K14" s="333">
        <v>0.13669999999999999</v>
      </c>
      <c r="L14" s="333">
        <v>0.19789999999999999</v>
      </c>
      <c r="M14" s="333">
        <v>0.26989999999999997</v>
      </c>
      <c r="N14" s="333">
        <v>0.27350000000000002</v>
      </c>
      <c r="O14" s="333">
        <v>0.19189999999999999</v>
      </c>
      <c r="P14" s="603"/>
    </row>
    <row r="15" spans="1:16" s="335" customFormat="1" ht="13.5" thickBot="1">
      <c r="A15" s="293" t="s">
        <v>910</v>
      </c>
      <c r="B15" s="152" t="s">
        <v>975</v>
      </c>
      <c r="C15" s="151" t="s">
        <v>974</v>
      </c>
      <c r="D15" s="333">
        <v>8.8999999999999999E-3</v>
      </c>
      <c r="E15" s="333">
        <v>8.5000000000000006E-3</v>
      </c>
      <c r="F15" s="333">
        <v>1.09E-2</v>
      </c>
      <c r="G15" s="333">
        <v>2.5399999999999999E-2</v>
      </c>
      <c r="H15" s="333">
        <v>2.75E-2</v>
      </c>
      <c r="I15" s="333">
        <v>2.3099999999999999E-2</v>
      </c>
      <c r="J15" s="333">
        <v>1.7000000000000001E-2</v>
      </c>
      <c r="K15" s="333">
        <v>1.14E-2</v>
      </c>
      <c r="L15" s="333">
        <v>1.7000000000000001E-2</v>
      </c>
      <c r="M15" s="333">
        <v>1.8100000000000002E-2</v>
      </c>
      <c r="N15" s="333">
        <v>1.5299999999999999E-2</v>
      </c>
      <c r="O15" s="333">
        <v>1.5599999999999999E-2</v>
      </c>
      <c r="P15" s="603"/>
    </row>
    <row r="16" spans="1:16" s="334" customFormat="1" ht="16.5" thickTop="1" thickBot="1">
      <c r="A16" s="293"/>
      <c r="B16" s="328"/>
      <c r="C16" s="329" t="s">
        <v>973</v>
      </c>
      <c r="D16" s="330"/>
      <c r="E16" s="330"/>
      <c r="F16" s="330"/>
      <c r="G16" s="330"/>
      <c r="H16" s="330"/>
      <c r="I16" s="331"/>
      <c r="J16" s="331"/>
      <c r="K16" s="331"/>
      <c r="L16" s="331"/>
      <c r="M16" s="331"/>
      <c r="N16" s="331"/>
      <c r="O16" s="331"/>
      <c r="P16" s="603"/>
    </row>
    <row r="17" spans="1:16" s="325" customFormat="1" ht="13.5" thickTop="1">
      <c r="A17" s="293" t="s">
        <v>910</v>
      </c>
      <c r="B17" s="152" t="s">
        <v>972</v>
      </c>
      <c r="C17" s="151" t="s">
        <v>971</v>
      </c>
      <c r="D17" s="333">
        <v>0.67959999999999998</v>
      </c>
      <c r="E17" s="333">
        <v>0.71619999999999995</v>
      </c>
      <c r="F17" s="333">
        <v>0.72950000000000004</v>
      </c>
      <c r="G17" s="333">
        <v>0.7429</v>
      </c>
      <c r="H17" s="333">
        <v>0.752</v>
      </c>
      <c r="I17" s="333">
        <v>0.755</v>
      </c>
      <c r="J17" s="333">
        <v>0.73619999999999997</v>
      </c>
      <c r="K17" s="333">
        <v>0.73329999999999995</v>
      </c>
      <c r="L17" s="333">
        <v>0.71830000000000005</v>
      </c>
      <c r="M17" s="333">
        <v>0.63009999999999999</v>
      </c>
      <c r="N17" s="333">
        <v>0.61180000000000001</v>
      </c>
      <c r="O17" s="333">
        <v>0.64180000000000004</v>
      </c>
      <c r="P17" s="603"/>
    </row>
    <row r="18" spans="1:16" s="335" customFormat="1">
      <c r="A18" s="293" t="s">
        <v>910</v>
      </c>
      <c r="B18" s="152" t="s">
        <v>970</v>
      </c>
      <c r="C18" s="151" t="s">
        <v>969</v>
      </c>
      <c r="D18" s="333">
        <v>0.32040000000000002</v>
      </c>
      <c r="E18" s="333">
        <v>0.2838</v>
      </c>
      <c r="F18" s="333">
        <v>0.27050000000000002</v>
      </c>
      <c r="G18" s="333">
        <v>0.2571</v>
      </c>
      <c r="H18" s="333">
        <v>0.248</v>
      </c>
      <c r="I18" s="333">
        <v>0.245</v>
      </c>
      <c r="J18" s="333">
        <v>0.26379999999999998</v>
      </c>
      <c r="K18" s="333">
        <v>0.26669999999999999</v>
      </c>
      <c r="L18" s="333">
        <v>0.28170000000000001</v>
      </c>
      <c r="M18" s="333">
        <v>0.36990000000000001</v>
      </c>
      <c r="N18" s="333">
        <v>0.38819999999999999</v>
      </c>
      <c r="O18" s="333">
        <v>0.35820000000000002</v>
      </c>
      <c r="P18" s="603"/>
    </row>
    <row r="19" spans="1:16" s="335" customFormat="1" ht="13.5" thickBot="1">
      <c r="A19" s="293" t="s">
        <v>910</v>
      </c>
      <c r="B19" s="152" t="s">
        <v>968</v>
      </c>
      <c r="C19" s="151" t="s">
        <v>967</v>
      </c>
      <c r="D19" s="336">
        <v>728.85479999999995</v>
      </c>
      <c r="E19" s="336">
        <v>988.96460000000002</v>
      </c>
      <c r="F19" s="336">
        <v>923.3723</v>
      </c>
      <c r="G19" s="336">
        <v>651.40740000000005</v>
      </c>
      <c r="H19" s="336">
        <v>996.94899999999996</v>
      </c>
      <c r="I19" s="336">
        <v>918.80640000000005</v>
      </c>
      <c r="J19" s="336">
        <v>894.87699999999995</v>
      </c>
      <c r="K19" s="336">
        <v>860.78020000000004</v>
      </c>
      <c r="L19" s="336">
        <v>830.45360000000005</v>
      </c>
      <c r="M19" s="336">
        <v>580.75130000000001</v>
      </c>
      <c r="N19" s="336">
        <v>566.51199999999994</v>
      </c>
      <c r="O19" s="336">
        <v>777.28629999999998</v>
      </c>
      <c r="P19" s="603"/>
    </row>
    <row r="20" spans="1:16" s="334" customFormat="1" ht="16.5" thickTop="1" thickBot="1">
      <c r="A20" s="293"/>
      <c r="B20" s="328"/>
      <c r="C20" s="329" t="s">
        <v>966</v>
      </c>
      <c r="D20" s="330"/>
      <c r="E20" s="330"/>
      <c r="F20" s="330"/>
      <c r="G20" s="330"/>
      <c r="H20" s="330"/>
      <c r="I20" s="331"/>
      <c r="J20" s="331"/>
      <c r="K20" s="331"/>
      <c r="L20" s="331"/>
      <c r="M20" s="331"/>
      <c r="N20" s="331"/>
      <c r="O20" s="331"/>
      <c r="P20" s="603"/>
    </row>
    <row r="21" spans="1:16" s="325" customFormat="1" ht="13.5" thickTop="1">
      <c r="A21" s="293" t="s">
        <v>910</v>
      </c>
      <c r="B21" s="152" t="s">
        <v>965</v>
      </c>
      <c r="C21" s="151" t="s">
        <v>964</v>
      </c>
      <c r="D21" s="333">
        <v>0.98660000000000003</v>
      </c>
      <c r="E21" s="333">
        <v>0.98219999999999996</v>
      </c>
      <c r="F21" s="333">
        <v>0.97599999999999998</v>
      </c>
      <c r="G21" s="333">
        <v>0.97260000000000002</v>
      </c>
      <c r="H21" s="333">
        <v>0.97099999999999997</v>
      </c>
      <c r="I21" s="333">
        <v>0.9647</v>
      </c>
      <c r="J21" s="333">
        <v>0.96550000000000002</v>
      </c>
      <c r="K21" s="333">
        <v>0.97089999999999999</v>
      </c>
      <c r="L21" s="333">
        <v>0.97070000000000001</v>
      </c>
      <c r="M21" s="333">
        <v>0.95589999999999997</v>
      </c>
      <c r="N21" s="333">
        <v>0.95179999999999998</v>
      </c>
      <c r="O21" s="333">
        <v>0.94699999999999995</v>
      </c>
      <c r="P21" s="603"/>
    </row>
    <row r="22" spans="1:16" s="335" customFormat="1">
      <c r="A22" s="293" t="s">
        <v>910</v>
      </c>
      <c r="B22" s="152" t="s">
        <v>963</v>
      </c>
      <c r="C22" s="151" t="s">
        <v>962</v>
      </c>
      <c r="D22" s="333">
        <v>1.1900000000000001E-2</v>
      </c>
      <c r="E22" s="333">
        <v>1.5100000000000001E-2</v>
      </c>
      <c r="F22" s="333">
        <v>2.3400000000000001E-2</v>
      </c>
      <c r="G22" s="333">
        <v>3.09E-2</v>
      </c>
      <c r="H22" s="333">
        <v>3.5700000000000003E-2</v>
      </c>
      <c r="I22" s="333">
        <v>7.2599999999999998E-2</v>
      </c>
      <c r="J22" s="333">
        <v>7.6600000000000001E-2</v>
      </c>
      <c r="K22" s="333">
        <v>9.5399999999999999E-2</v>
      </c>
      <c r="L22" s="333">
        <v>0.1202</v>
      </c>
      <c r="M22" s="333">
        <v>0.21690000000000001</v>
      </c>
      <c r="N22" s="333">
        <v>0.24759999999999999</v>
      </c>
      <c r="O22" s="333">
        <v>0.30969999999999998</v>
      </c>
      <c r="P22" s="603"/>
    </row>
    <row r="23" spans="1:16" s="335" customFormat="1">
      <c r="A23" s="293" t="s">
        <v>910</v>
      </c>
      <c r="B23" s="152" t="s">
        <v>961</v>
      </c>
      <c r="C23" s="151" t="s">
        <v>960</v>
      </c>
      <c r="D23" s="333">
        <v>1.34E-2</v>
      </c>
      <c r="E23" s="333">
        <v>1.78E-2</v>
      </c>
      <c r="F23" s="333">
        <v>2.4E-2</v>
      </c>
      <c r="G23" s="333">
        <v>2.7400000000000001E-2</v>
      </c>
      <c r="H23" s="333">
        <v>2.9000000000000001E-2</v>
      </c>
      <c r="I23" s="333">
        <v>3.5299999999999998E-2</v>
      </c>
      <c r="J23" s="333">
        <v>3.4500000000000003E-2</v>
      </c>
      <c r="K23" s="333">
        <v>2.9100000000000001E-2</v>
      </c>
      <c r="L23" s="333">
        <v>2.93E-2</v>
      </c>
      <c r="M23" s="333">
        <v>4.41E-2</v>
      </c>
      <c r="N23" s="333">
        <v>4.82E-2</v>
      </c>
      <c r="O23" s="333">
        <v>5.2999999999999999E-2</v>
      </c>
      <c r="P23" s="603"/>
    </row>
    <row r="24" spans="1:16" s="335" customFormat="1">
      <c r="A24" s="293" t="s">
        <v>910</v>
      </c>
      <c r="B24" s="152" t="s">
        <v>959</v>
      </c>
      <c r="C24" s="151" t="s">
        <v>958</v>
      </c>
      <c r="D24" s="333">
        <v>1.15E-2</v>
      </c>
      <c r="E24" s="333">
        <v>1.3599999999999999E-2</v>
      </c>
      <c r="F24" s="333">
        <v>2.0400000000000001E-2</v>
      </c>
      <c r="G24" s="333">
        <v>2.6800000000000001E-2</v>
      </c>
      <c r="H24" s="333">
        <v>3.1899999999999998E-2</v>
      </c>
      <c r="I24" s="333">
        <v>6.5799999999999997E-2</v>
      </c>
      <c r="J24" s="333">
        <v>6.5299999999999997E-2</v>
      </c>
      <c r="K24" s="333">
        <v>8.6199999999999999E-2</v>
      </c>
      <c r="L24" s="333">
        <v>0.11169999999999999</v>
      </c>
      <c r="M24" s="333">
        <v>0.21160000000000001</v>
      </c>
      <c r="N24" s="333">
        <v>0.24160000000000001</v>
      </c>
      <c r="O24" s="333">
        <v>0.3049</v>
      </c>
      <c r="P24" s="603"/>
    </row>
    <row r="25" spans="1:16" s="335" customFormat="1">
      <c r="A25" s="293" t="s">
        <v>910</v>
      </c>
      <c r="B25" s="152" t="s">
        <v>957</v>
      </c>
      <c r="C25" s="151" t="s">
        <v>1235</v>
      </c>
      <c r="D25" s="333">
        <v>4.9200000000000001E-2</v>
      </c>
      <c r="E25" s="333">
        <v>0.1162</v>
      </c>
      <c r="F25" s="333">
        <v>0.1497</v>
      </c>
      <c r="G25" s="333">
        <v>0.15559999999999999</v>
      </c>
      <c r="H25" s="333">
        <v>0.13250000000000001</v>
      </c>
      <c r="I25" s="333">
        <v>0.12590000000000001</v>
      </c>
      <c r="J25" s="333">
        <v>0.17699999999999999</v>
      </c>
      <c r="K25" s="333">
        <v>0.1231</v>
      </c>
      <c r="L25" s="333">
        <v>9.8100000000000007E-2</v>
      </c>
      <c r="M25" s="333">
        <v>6.7500000000000004E-2</v>
      </c>
      <c r="N25" s="333">
        <v>7.1300000000000002E-2</v>
      </c>
      <c r="O25" s="333">
        <v>6.7500000000000004E-2</v>
      </c>
      <c r="P25" s="603"/>
    </row>
    <row r="26" spans="1:16" s="335" customFormat="1">
      <c r="A26" s="293" t="s">
        <v>910</v>
      </c>
      <c r="B26" s="152" t="s">
        <v>955</v>
      </c>
      <c r="C26" s="151" t="s">
        <v>954</v>
      </c>
      <c r="D26" s="333">
        <v>1.24E-2</v>
      </c>
      <c r="E26" s="333">
        <v>1.15E-2</v>
      </c>
      <c r="F26" s="333">
        <v>1.14E-2</v>
      </c>
      <c r="G26" s="333">
        <v>1.4200000000000001E-2</v>
      </c>
      <c r="H26" s="333">
        <v>1.34E-2</v>
      </c>
      <c r="I26" s="333">
        <v>1.3599999999999999E-2</v>
      </c>
      <c r="J26" s="333">
        <v>0.1012</v>
      </c>
      <c r="K26" s="333">
        <v>0.14199999999999999</v>
      </c>
      <c r="L26" s="333">
        <v>0.1462</v>
      </c>
      <c r="M26" s="333">
        <v>0.16619999999999999</v>
      </c>
      <c r="N26" s="333">
        <v>0.16650000000000001</v>
      </c>
      <c r="O26" s="333">
        <v>0.15989999999999999</v>
      </c>
      <c r="P26" s="603"/>
    </row>
    <row r="27" spans="1:16" s="335" customFormat="1">
      <c r="A27" s="293" t="s">
        <v>910</v>
      </c>
      <c r="B27" s="152" t="s">
        <v>953</v>
      </c>
      <c r="C27" s="151" t="s">
        <v>952</v>
      </c>
      <c r="D27" s="333">
        <v>3.73E-2</v>
      </c>
      <c r="E27" s="333">
        <v>3.9199999999999999E-2</v>
      </c>
      <c r="F27" s="333">
        <v>3.8399999999999997E-2</v>
      </c>
      <c r="G27" s="333">
        <v>4.2900000000000001E-2</v>
      </c>
      <c r="H27" s="333">
        <v>4.0399999999999998E-2</v>
      </c>
      <c r="I27" s="333">
        <v>4.7699999999999999E-2</v>
      </c>
      <c r="J27" s="333">
        <v>5.6500000000000002E-2</v>
      </c>
      <c r="K27" s="333">
        <v>4.7899999999999998E-2</v>
      </c>
      <c r="L27" s="333">
        <v>4.5199999999999997E-2</v>
      </c>
      <c r="M27" s="333">
        <v>5.8599999999999999E-2</v>
      </c>
      <c r="N27" s="333">
        <v>6.2100000000000002E-2</v>
      </c>
      <c r="O27" s="333">
        <v>7.3400000000000007E-2</v>
      </c>
      <c r="P27" s="603"/>
    </row>
    <row r="28" spans="1:16" s="335" customFormat="1">
      <c r="A28" s="293" t="s">
        <v>910</v>
      </c>
      <c r="B28" s="152" t="s">
        <v>951</v>
      </c>
      <c r="C28" s="151" t="s">
        <v>950</v>
      </c>
      <c r="D28" s="333">
        <v>0.97060000000000002</v>
      </c>
      <c r="E28" s="333">
        <v>0.96099999999999997</v>
      </c>
      <c r="F28" s="333">
        <v>0.95409999999999995</v>
      </c>
      <c r="G28" s="333">
        <v>0.95840000000000003</v>
      </c>
      <c r="H28" s="333">
        <v>0.95830000000000004</v>
      </c>
      <c r="I28" s="333">
        <v>0.94879999999999998</v>
      </c>
      <c r="J28" s="333">
        <v>0.95920000000000005</v>
      </c>
      <c r="K28" s="333">
        <v>0.96709999999999996</v>
      </c>
      <c r="L28" s="333">
        <v>0.96199999999999997</v>
      </c>
      <c r="M28" s="333">
        <v>0.93269999999999997</v>
      </c>
      <c r="N28" s="333">
        <v>0.93389999999999995</v>
      </c>
      <c r="O28" s="333">
        <v>0.91020000000000001</v>
      </c>
      <c r="P28" s="603"/>
    </row>
    <row r="29" spans="1:16" s="335" customFormat="1">
      <c r="A29" s="293" t="s">
        <v>910</v>
      </c>
      <c r="B29" s="152" t="s">
        <v>949</v>
      </c>
      <c r="C29" s="151" t="s">
        <v>948</v>
      </c>
      <c r="D29" s="333">
        <v>1.12E-2</v>
      </c>
      <c r="E29" s="333">
        <v>1.29E-2</v>
      </c>
      <c r="F29" s="333">
        <v>1.6799999999999999E-2</v>
      </c>
      <c r="G29" s="333">
        <v>1.2699999999999999E-2</v>
      </c>
      <c r="H29" s="333">
        <v>1.0500000000000001E-2</v>
      </c>
      <c r="I29" s="333">
        <v>1.15E-2</v>
      </c>
      <c r="J29" s="333">
        <v>2.5000000000000001E-3</v>
      </c>
      <c r="K29" s="333">
        <v>1.5E-3</v>
      </c>
      <c r="L29" s="333">
        <v>5.8999999999999999E-3</v>
      </c>
      <c r="M29" s="333">
        <v>2.1700000000000001E-2</v>
      </c>
      <c r="N29" s="333">
        <v>1.6E-2</v>
      </c>
      <c r="O29" s="333">
        <v>3.3399999999999999E-2</v>
      </c>
      <c r="P29" s="603"/>
    </row>
    <row r="30" spans="1:16" s="335" customFormat="1">
      <c r="A30" s="293" t="s">
        <v>910</v>
      </c>
      <c r="B30" s="152" t="s">
        <v>947</v>
      </c>
      <c r="C30" s="151" t="s">
        <v>946</v>
      </c>
      <c r="D30" s="333">
        <v>2.3E-3</v>
      </c>
      <c r="E30" s="333">
        <v>6.4999999999999997E-3</v>
      </c>
      <c r="F30" s="333">
        <v>4.1000000000000003E-3</v>
      </c>
      <c r="G30" s="333">
        <v>2.2000000000000001E-3</v>
      </c>
      <c r="H30" s="333">
        <v>4.7000000000000002E-3</v>
      </c>
      <c r="I30" s="333">
        <v>4.4000000000000003E-3</v>
      </c>
      <c r="J30" s="333">
        <v>8.0000000000000004E-4</v>
      </c>
      <c r="K30" s="333">
        <v>2.3999999999999998E-3</v>
      </c>
      <c r="L30" s="333">
        <v>3.8E-3</v>
      </c>
      <c r="M30" s="333">
        <v>5.1000000000000004E-3</v>
      </c>
      <c r="N30" s="333">
        <v>5.4999999999999997E-3</v>
      </c>
      <c r="O30" s="333">
        <v>4.4999999999999997E-3</v>
      </c>
      <c r="P30" s="603"/>
    </row>
    <row r="31" spans="1:16" s="335" customFormat="1">
      <c r="A31" s="293" t="s">
        <v>910</v>
      </c>
      <c r="B31" s="152" t="s">
        <v>945</v>
      </c>
      <c r="C31" s="151" t="s">
        <v>944</v>
      </c>
      <c r="D31" s="333">
        <v>3.0999999999999999E-3</v>
      </c>
      <c r="E31" s="333">
        <v>2.3999999999999998E-3</v>
      </c>
      <c r="F31" s="333">
        <v>4.5999999999999999E-3</v>
      </c>
      <c r="G31" s="333">
        <v>3.2000000000000002E-3</v>
      </c>
      <c r="H31" s="333">
        <v>3.3999999999999998E-3</v>
      </c>
      <c r="I31" s="333">
        <v>3.8999999999999998E-3</v>
      </c>
      <c r="J31" s="333">
        <v>1.6999999999999999E-3</v>
      </c>
      <c r="K31" s="333">
        <v>4.0000000000000002E-4</v>
      </c>
      <c r="L31" s="333">
        <v>2.0000000000000001E-4</v>
      </c>
      <c r="M31" s="333">
        <v>1.6999999999999999E-3</v>
      </c>
      <c r="N31" s="333">
        <v>1.4E-3</v>
      </c>
      <c r="O31" s="333">
        <v>2E-3</v>
      </c>
      <c r="P31" s="603"/>
    </row>
    <row r="32" spans="1:16" s="335" customFormat="1">
      <c r="A32" s="293" t="s">
        <v>910</v>
      </c>
      <c r="B32" s="152" t="s">
        <v>943</v>
      </c>
      <c r="C32" s="151" t="s">
        <v>942</v>
      </c>
      <c r="D32" s="333">
        <v>2.0999999999999999E-3</v>
      </c>
      <c r="E32" s="333">
        <v>2.3E-3</v>
      </c>
      <c r="F32" s="333">
        <v>3.0000000000000001E-3</v>
      </c>
      <c r="G32" s="333">
        <v>1.9E-3</v>
      </c>
      <c r="H32" s="333">
        <v>3.0999999999999999E-3</v>
      </c>
      <c r="I32" s="333">
        <v>4.5999999999999999E-3</v>
      </c>
      <c r="J32" s="333">
        <v>3.3999999999999998E-3</v>
      </c>
      <c r="K32" s="333">
        <v>3.0999999999999999E-3</v>
      </c>
      <c r="L32" s="333">
        <v>3.8E-3</v>
      </c>
      <c r="M32" s="333">
        <v>4.4000000000000003E-3</v>
      </c>
      <c r="N32" s="333">
        <v>3.8E-3</v>
      </c>
      <c r="O32" s="333">
        <v>4.1000000000000003E-3</v>
      </c>
      <c r="P32" s="603"/>
    </row>
    <row r="33" spans="1:16" s="335" customFormat="1" ht="13.5" thickBot="1">
      <c r="A33" s="293" t="s">
        <v>910</v>
      </c>
      <c r="B33" s="151" t="s">
        <v>941</v>
      </c>
      <c r="C33" s="151" t="s">
        <v>940</v>
      </c>
      <c r="D33" s="333">
        <v>1.0699999999999999E-2</v>
      </c>
      <c r="E33" s="333">
        <v>1.49E-2</v>
      </c>
      <c r="F33" s="333">
        <v>1.7500000000000002E-2</v>
      </c>
      <c r="G33" s="333">
        <v>2.1499999999999998E-2</v>
      </c>
      <c r="H33" s="333">
        <v>0.02</v>
      </c>
      <c r="I33" s="333">
        <v>2.69E-2</v>
      </c>
      <c r="J33" s="333">
        <v>3.2399999999999998E-2</v>
      </c>
      <c r="K33" s="333">
        <v>2.5600000000000001E-2</v>
      </c>
      <c r="L33" s="333">
        <v>2.4299999999999999E-2</v>
      </c>
      <c r="M33" s="333">
        <v>3.4500000000000003E-2</v>
      </c>
      <c r="N33" s="333">
        <v>3.9300000000000002E-2</v>
      </c>
      <c r="O33" s="333">
        <v>4.58E-2</v>
      </c>
      <c r="P33" s="603"/>
    </row>
    <row r="34" spans="1:16" s="334" customFormat="1" ht="16.5" thickTop="1" thickBot="1">
      <c r="A34" s="293"/>
      <c r="B34" s="328"/>
      <c r="C34" s="329" t="s">
        <v>801</v>
      </c>
      <c r="D34" s="330"/>
      <c r="E34" s="330"/>
      <c r="F34" s="330"/>
      <c r="G34" s="330"/>
      <c r="H34" s="330"/>
      <c r="I34" s="331"/>
      <c r="J34" s="331"/>
      <c r="K34" s="331"/>
      <c r="L34" s="331"/>
      <c r="M34" s="331"/>
      <c r="N34" s="331"/>
      <c r="O34" s="331"/>
      <c r="P34" s="603"/>
    </row>
    <row r="35" spans="1:16" s="325" customFormat="1" ht="13.5" thickTop="1">
      <c r="A35" s="293" t="s">
        <v>910</v>
      </c>
      <c r="B35" s="152" t="s">
        <v>939</v>
      </c>
      <c r="C35" s="151" t="s">
        <v>938</v>
      </c>
      <c r="D35" s="333">
        <v>0.37290000000000001</v>
      </c>
      <c r="E35" s="333">
        <v>0.4032</v>
      </c>
      <c r="F35" s="333">
        <v>0.48089999999999999</v>
      </c>
      <c r="G35" s="333">
        <v>0.52359999999999995</v>
      </c>
      <c r="H35" s="333">
        <v>0.54179999999999995</v>
      </c>
      <c r="I35" s="333">
        <v>0.50619999999999998</v>
      </c>
      <c r="J35" s="333">
        <v>0.27760000000000001</v>
      </c>
      <c r="K35" s="333">
        <v>0.31009999999999999</v>
      </c>
      <c r="L35" s="333">
        <v>0.34449999999999997</v>
      </c>
      <c r="M35" s="333">
        <v>0.48730000000000001</v>
      </c>
      <c r="N35" s="333">
        <v>0.50209999999999999</v>
      </c>
      <c r="O35" s="333">
        <v>0.39960000000000001</v>
      </c>
      <c r="P35" s="603"/>
    </row>
    <row r="36" spans="1:16" s="335" customFormat="1">
      <c r="A36" s="293" t="s">
        <v>910</v>
      </c>
      <c r="B36" s="152" t="s">
        <v>937</v>
      </c>
      <c r="C36" s="151" t="s">
        <v>936</v>
      </c>
      <c r="D36" s="333">
        <v>0.94499999999999995</v>
      </c>
      <c r="E36" s="333">
        <v>0.94979999999999998</v>
      </c>
      <c r="F36" s="333">
        <v>1.0092000000000001</v>
      </c>
      <c r="G36" s="333">
        <v>0.879</v>
      </c>
      <c r="H36" s="333">
        <v>0.76329999999999998</v>
      </c>
      <c r="I36" s="333">
        <v>0.66410000000000002</v>
      </c>
      <c r="J36" s="333">
        <v>0.44490000000000002</v>
      </c>
      <c r="K36" s="333">
        <v>0.47270000000000001</v>
      </c>
      <c r="L36" s="333">
        <v>0.4284</v>
      </c>
      <c r="M36" s="333">
        <v>0.65400000000000003</v>
      </c>
      <c r="N36" s="333">
        <v>0.69169999999999998</v>
      </c>
      <c r="O36" s="333">
        <v>0.50990000000000002</v>
      </c>
      <c r="P36" s="603"/>
    </row>
    <row r="37" spans="1:16" s="335" customFormat="1">
      <c r="A37" s="293" t="s">
        <v>910</v>
      </c>
      <c r="B37" s="152" t="s">
        <v>935</v>
      </c>
      <c r="C37" s="151" t="s">
        <v>934</v>
      </c>
      <c r="D37" s="333">
        <v>0.19620000000000001</v>
      </c>
      <c r="E37" s="333">
        <v>0.1792</v>
      </c>
      <c r="F37" s="333">
        <v>0.17680000000000001</v>
      </c>
      <c r="G37" s="333">
        <v>0.13159999999999999</v>
      </c>
      <c r="H37" s="333">
        <v>0.1225</v>
      </c>
      <c r="I37" s="333">
        <v>0.1172</v>
      </c>
      <c r="J37" s="333">
        <v>0.1145</v>
      </c>
      <c r="K37" s="333">
        <v>0.14879999999999999</v>
      </c>
      <c r="L37" s="333">
        <v>0.1208</v>
      </c>
      <c r="M37" s="333">
        <v>0.12659999999999999</v>
      </c>
      <c r="N37" s="333">
        <v>0.1333</v>
      </c>
      <c r="O37" s="333">
        <v>0.1116</v>
      </c>
      <c r="P37" s="603"/>
    </row>
    <row r="38" spans="1:16" s="335" customFormat="1">
      <c r="A38" s="293" t="s">
        <v>910</v>
      </c>
      <c r="B38" s="152" t="s">
        <v>933</v>
      </c>
      <c r="C38" s="151" t="s">
        <v>932</v>
      </c>
      <c r="D38" s="333">
        <v>0.17730000000000001</v>
      </c>
      <c r="E38" s="333">
        <v>0.1618</v>
      </c>
      <c r="F38" s="333">
        <v>0.15890000000000001</v>
      </c>
      <c r="G38" s="333">
        <v>0.122</v>
      </c>
      <c r="H38" s="333">
        <v>0.1139</v>
      </c>
      <c r="I38" s="333">
        <v>0.10780000000000001</v>
      </c>
      <c r="J38" s="333">
        <v>0.106</v>
      </c>
      <c r="K38" s="333">
        <v>0.13800000000000001</v>
      </c>
      <c r="L38" s="333">
        <v>0.11269999999999999</v>
      </c>
      <c r="M38" s="333">
        <v>0.1168</v>
      </c>
      <c r="N38" s="333">
        <v>0.1231</v>
      </c>
      <c r="O38" s="333">
        <v>0.10340000000000001</v>
      </c>
      <c r="P38" s="603"/>
    </row>
    <row r="39" spans="1:16" s="335" customFormat="1" ht="13.5" thickBot="1">
      <c r="A39" s="293" t="s">
        <v>910</v>
      </c>
      <c r="B39" s="152" t="s">
        <v>931</v>
      </c>
      <c r="C39" s="129" t="s">
        <v>930</v>
      </c>
      <c r="D39" s="333">
        <v>0.64009276452498043</v>
      </c>
      <c r="E39" s="333">
        <v>0.63103613630714817</v>
      </c>
      <c r="F39" s="333">
        <v>0.63728392117009036</v>
      </c>
      <c r="G39" s="333">
        <v>0.64890236380054345</v>
      </c>
      <c r="H39" s="333">
        <v>0.14299999999999999</v>
      </c>
      <c r="I39" s="333">
        <v>0.48870000000000002</v>
      </c>
      <c r="J39" s="333">
        <v>0.28799999999999998</v>
      </c>
      <c r="K39" s="333">
        <v>0.34460000000000002</v>
      </c>
      <c r="L39" s="333">
        <v>0.27039999999999997</v>
      </c>
      <c r="M39" s="333">
        <v>0.41389999999999999</v>
      </c>
      <c r="N39" s="333">
        <v>0.43090000000000001</v>
      </c>
      <c r="O39" s="333">
        <v>0.42180000000000001</v>
      </c>
      <c r="P39" s="603"/>
    </row>
    <row r="40" spans="1:16" s="334" customFormat="1" ht="16.5" thickTop="1" thickBot="1">
      <c r="A40" s="293"/>
      <c r="B40" s="328"/>
      <c r="C40" s="329" t="s">
        <v>795</v>
      </c>
      <c r="D40" s="330"/>
      <c r="E40" s="330"/>
      <c r="F40" s="330"/>
      <c r="G40" s="330"/>
      <c r="H40" s="330"/>
      <c r="I40" s="331"/>
      <c r="J40" s="331"/>
      <c r="K40" s="331"/>
      <c r="L40" s="331"/>
      <c r="M40" s="331"/>
      <c r="N40" s="331"/>
      <c r="O40" s="331"/>
      <c r="P40" s="603"/>
    </row>
    <row r="41" spans="1:16" s="325" customFormat="1" ht="13.5" thickTop="1">
      <c r="A41" s="293" t="s">
        <v>910</v>
      </c>
      <c r="B41" s="152" t="s">
        <v>929</v>
      </c>
      <c r="C41" s="151" t="s">
        <v>928</v>
      </c>
      <c r="D41" s="333">
        <v>9.6299999999999997E-2</v>
      </c>
      <c r="E41" s="333">
        <v>9.7600000000000006E-2</v>
      </c>
      <c r="F41" s="333">
        <v>0.1013</v>
      </c>
      <c r="G41" s="333">
        <v>7.2599999999999998E-2</v>
      </c>
      <c r="H41" s="333">
        <v>7.0199999999999999E-2</v>
      </c>
      <c r="I41" s="333">
        <v>7.9799999999999996E-2</v>
      </c>
      <c r="J41" s="333">
        <v>7.4200000000000002E-2</v>
      </c>
      <c r="K41" s="333">
        <v>7.2999999999999995E-2</v>
      </c>
      <c r="L41" s="333">
        <v>6.6900000000000001E-2</v>
      </c>
      <c r="M41" s="333">
        <v>7.6999999999999999E-2</v>
      </c>
      <c r="N41" s="333">
        <v>7.6600000000000001E-2</v>
      </c>
      <c r="O41" s="333">
        <v>7.3800000000000004E-2</v>
      </c>
      <c r="P41" s="603"/>
    </row>
    <row r="42" spans="1:16" s="335" customFormat="1">
      <c r="A42" s="293" t="s">
        <v>910</v>
      </c>
      <c r="B42" s="152" t="s">
        <v>927</v>
      </c>
      <c r="C42" s="151" t="s">
        <v>926</v>
      </c>
      <c r="D42" s="333">
        <v>9.5399999999999999E-2</v>
      </c>
      <c r="E42" s="333">
        <v>9.6699999999999994E-2</v>
      </c>
      <c r="F42" s="333">
        <v>0.1004</v>
      </c>
      <c r="G42" s="333">
        <v>7.1099999999999997E-2</v>
      </c>
      <c r="H42" s="333">
        <v>6.9000000000000006E-2</v>
      </c>
      <c r="I42" s="333">
        <v>7.85E-2</v>
      </c>
      <c r="J42" s="333">
        <v>7.3300000000000004E-2</v>
      </c>
      <c r="K42" s="333">
        <v>7.1999999999999995E-2</v>
      </c>
      <c r="L42" s="333">
        <v>6.6199999999999995E-2</v>
      </c>
      <c r="M42" s="333">
        <v>7.6300000000000007E-2</v>
      </c>
      <c r="N42" s="333">
        <v>7.5800000000000006E-2</v>
      </c>
      <c r="O42" s="333">
        <v>7.2999999999999995E-2</v>
      </c>
      <c r="P42" s="603"/>
    </row>
    <row r="43" spans="1:16" s="335" customFormat="1">
      <c r="A43" s="293" t="s">
        <v>910</v>
      </c>
      <c r="B43" s="152" t="s">
        <v>925</v>
      </c>
      <c r="C43" s="151" t="s">
        <v>924</v>
      </c>
      <c r="D43" s="333">
        <v>0.1118</v>
      </c>
      <c r="E43" s="333">
        <v>0.15049999999999999</v>
      </c>
      <c r="F43" s="333">
        <v>0.19489999999999999</v>
      </c>
      <c r="G43" s="333">
        <v>0.31590000000000001</v>
      </c>
      <c r="H43" s="333">
        <v>0.35039999999999999</v>
      </c>
      <c r="I43" s="333">
        <v>0.3795</v>
      </c>
      <c r="J43" s="333">
        <v>0.35930000000000001</v>
      </c>
      <c r="K43" s="333">
        <v>0.28070000000000001</v>
      </c>
      <c r="L43" s="333">
        <v>0.30349999999999999</v>
      </c>
      <c r="M43" s="333">
        <v>0.38690000000000002</v>
      </c>
      <c r="N43" s="333">
        <v>0.42599999999999999</v>
      </c>
      <c r="O43" s="333">
        <v>0.49859999999999999</v>
      </c>
      <c r="P43" s="603"/>
    </row>
    <row r="44" spans="1:16" s="335" customFormat="1">
      <c r="A44" s="293" t="s">
        <v>910</v>
      </c>
      <c r="B44" s="152" t="s">
        <v>923</v>
      </c>
      <c r="C44" s="151" t="s">
        <v>922</v>
      </c>
      <c r="D44" s="333">
        <v>4.8999999999999998E-3</v>
      </c>
      <c r="E44" s="333">
        <v>1.49E-2</v>
      </c>
      <c r="F44" s="333">
        <v>2.8500000000000001E-2</v>
      </c>
      <c r="G44" s="333">
        <v>5.5399999999999998E-2</v>
      </c>
      <c r="H44" s="333">
        <v>5.7099999999999998E-2</v>
      </c>
      <c r="I44" s="333">
        <v>9.8400000000000001E-2</v>
      </c>
      <c r="J44" s="333">
        <v>0.14130000000000001</v>
      </c>
      <c r="K44" s="333">
        <v>0.1134</v>
      </c>
      <c r="L44" s="333">
        <v>0.12230000000000001</v>
      </c>
      <c r="M44" s="333">
        <v>0.12839999999999999</v>
      </c>
      <c r="N44" s="333">
        <v>0.15590000000000001</v>
      </c>
      <c r="O44" s="333">
        <v>0.19689999999999999</v>
      </c>
      <c r="P44" s="603"/>
    </row>
    <row r="45" spans="1:16" s="335" customFormat="1">
      <c r="A45" s="293" t="s">
        <v>910</v>
      </c>
      <c r="B45" s="152" t="s">
        <v>921</v>
      </c>
      <c r="C45" s="151" t="s">
        <v>920</v>
      </c>
      <c r="D45" s="333">
        <v>2.9499999999999998E-2</v>
      </c>
      <c r="E45" s="333">
        <v>4.3200000000000002E-2</v>
      </c>
      <c r="F45" s="333">
        <v>7.22E-2</v>
      </c>
      <c r="G45" s="333">
        <v>0.1053</v>
      </c>
      <c r="H45" s="333">
        <v>0.13980000000000001</v>
      </c>
      <c r="I45" s="333">
        <v>0.15</v>
      </c>
      <c r="J45" s="333">
        <v>0.105</v>
      </c>
      <c r="K45" s="333">
        <v>9.8799999999999999E-2</v>
      </c>
      <c r="L45" s="333">
        <v>0.104</v>
      </c>
      <c r="M45" s="333">
        <v>0.12920000000000001</v>
      </c>
      <c r="N45" s="333">
        <v>0.1384</v>
      </c>
      <c r="O45" s="333">
        <v>0.14829999999999999</v>
      </c>
      <c r="P45" s="603"/>
    </row>
    <row r="46" spans="1:16" s="335" customFormat="1" ht="13.5" thickBot="1">
      <c r="A46" s="293" t="s">
        <v>910</v>
      </c>
      <c r="B46" s="152" t="s">
        <v>919</v>
      </c>
      <c r="C46" s="151" t="s">
        <v>918</v>
      </c>
      <c r="D46" s="333">
        <v>0.1216</v>
      </c>
      <c r="E46" s="333">
        <v>0.1278</v>
      </c>
      <c r="F46" s="333">
        <v>0.13109999999999999</v>
      </c>
      <c r="G46" s="333">
        <v>0.1145</v>
      </c>
      <c r="H46" s="333">
        <v>0.1139</v>
      </c>
      <c r="I46" s="333">
        <v>0.11700000000000001</v>
      </c>
      <c r="J46" s="333">
        <v>0.1128</v>
      </c>
      <c r="K46" s="333">
        <v>0.11169999999999999</v>
      </c>
      <c r="L46" s="333">
        <v>0.11650000000000001</v>
      </c>
      <c r="M46" s="333">
        <v>0.13519999999999999</v>
      </c>
      <c r="N46" s="333">
        <v>0.13109999999999999</v>
      </c>
      <c r="O46" s="333">
        <v>0.1192</v>
      </c>
      <c r="P46" s="603"/>
    </row>
    <row r="47" spans="1:16" s="332" customFormat="1" ht="16.5" thickTop="1" thickBot="1">
      <c r="A47" s="293"/>
      <c r="B47" s="328"/>
      <c r="C47" s="329" t="s">
        <v>917</v>
      </c>
      <c r="D47" s="330"/>
      <c r="E47" s="330"/>
      <c r="F47" s="330"/>
      <c r="G47" s="330"/>
      <c r="H47" s="330"/>
      <c r="I47" s="331"/>
      <c r="J47" s="331"/>
      <c r="K47" s="331"/>
      <c r="L47" s="331"/>
      <c r="M47" s="331"/>
      <c r="N47" s="331"/>
      <c r="O47" s="331"/>
      <c r="P47" s="603"/>
    </row>
    <row r="48" spans="1:16" s="325" customFormat="1" ht="13.5" thickTop="1">
      <c r="A48" s="293" t="s">
        <v>910</v>
      </c>
      <c r="B48" s="152" t="s">
        <v>916</v>
      </c>
      <c r="C48" s="151" t="s">
        <v>915</v>
      </c>
      <c r="D48" s="333">
        <v>0.89790000000000003</v>
      </c>
      <c r="E48" s="333">
        <v>0.89890000000000003</v>
      </c>
      <c r="F48" s="333">
        <v>0.88719999999999999</v>
      </c>
      <c r="G48" s="333">
        <v>0.87350000000000005</v>
      </c>
      <c r="H48" s="333">
        <v>0.86660000000000004</v>
      </c>
      <c r="I48" s="333">
        <v>0.86460000000000004</v>
      </c>
      <c r="J48" s="333">
        <v>0.82250000000000001</v>
      </c>
      <c r="K48" s="333">
        <v>0.77639999999999998</v>
      </c>
      <c r="L48" s="333">
        <v>0.77080000000000004</v>
      </c>
      <c r="M48" s="333">
        <v>0.7571</v>
      </c>
      <c r="N48" s="333">
        <v>0.75770000000000004</v>
      </c>
      <c r="O48" s="333">
        <v>0.76919999999999999</v>
      </c>
      <c r="P48" s="603"/>
    </row>
    <row r="49" spans="1:16" s="335" customFormat="1">
      <c r="A49" s="293" t="s">
        <v>910</v>
      </c>
      <c r="B49" s="152" t="s">
        <v>914</v>
      </c>
      <c r="C49" s="151" t="s">
        <v>913</v>
      </c>
      <c r="D49" s="333">
        <v>0.91200000000000003</v>
      </c>
      <c r="E49" s="333">
        <v>0.89980000000000004</v>
      </c>
      <c r="F49" s="333">
        <v>0.89239999999999997</v>
      </c>
      <c r="G49" s="333">
        <v>0.86109999999999998</v>
      </c>
      <c r="H49" s="333">
        <v>0.86319999999999997</v>
      </c>
      <c r="I49" s="333">
        <v>0.83720000000000006</v>
      </c>
      <c r="J49" s="333">
        <v>0.81359999999999999</v>
      </c>
      <c r="K49" s="333">
        <v>0.80189999999999995</v>
      </c>
      <c r="L49" s="333">
        <v>0.83150000000000002</v>
      </c>
      <c r="M49" s="333">
        <v>0.85870000000000002</v>
      </c>
      <c r="N49" s="333">
        <v>0.86760000000000004</v>
      </c>
      <c r="O49" s="333">
        <v>0.871</v>
      </c>
      <c r="P49" s="603"/>
    </row>
    <row r="50" spans="1:16" s="335" customFormat="1">
      <c r="A50" s="293" t="s">
        <v>910</v>
      </c>
      <c r="B50" s="152" t="s">
        <v>912</v>
      </c>
      <c r="C50" s="151" t="s">
        <v>911</v>
      </c>
      <c r="D50" s="333">
        <v>8.8300000000000003E-2</v>
      </c>
      <c r="E50" s="333">
        <v>0.10589999999999999</v>
      </c>
      <c r="F50" s="333">
        <v>0.1051</v>
      </c>
      <c r="G50" s="333">
        <v>9.2100000000000001E-2</v>
      </c>
      <c r="H50" s="333">
        <v>7.8299999999999995E-2</v>
      </c>
      <c r="I50" s="333">
        <v>0.1207</v>
      </c>
      <c r="J50" s="333">
        <v>9.0999999999999998E-2</v>
      </c>
      <c r="K50" s="333">
        <v>4.3299999999999998E-2</v>
      </c>
      <c r="L50" s="333">
        <v>-7.4000000000000003E-3</v>
      </c>
      <c r="M50" s="333">
        <v>-4.5600000000000002E-2</v>
      </c>
      <c r="N50" s="333">
        <v>-5.5100000000000003E-2</v>
      </c>
      <c r="O50" s="333">
        <v>-4.7500000000000001E-2</v>
      </c>
      <c r="P50" s="603"/>
    </row>
    <row r="51" spans="1:16" s="335" customFormat="1">
      <c r="A51" s="293" t="s">
        <v>910</v>
      </c>
      <c r="B51" s="152" t="s">
        <v>909</v>
      </c>
      <c r="C51" s="151" t="s">
        <v>908</v>
      </c>
      <c r="D51" s="333">
        <v>1.0708</v>
      </c>
      <c r="E51" s="333">
        <v>1.0452999999999999</v>
      </c>
      <c r="F51" s="333">
        <v>1.1235999999999999</v>
      </c>
      <c r="G51" s="333">
        <v>1.7785</v>
      </c>
      <c r="H51" s="333">
        <v>1.9327000000000001</v>
      </c>
      <c r="I51" s="333">
        <v>1.7250000000000001</v>
      </c>
      <c r="J51" s="333">
        <v>2.42</v>
      </c>
      <c r="K51" s="333">
        <v>3.1065999999999998</v>
      </c>
      <c r="L51" s="333">
        <v>3.4632999999999998</v>
      </c>
      <c r="M51" s="333">
        <v>3.1858</v>
      </c>
      <c r="N51" s="333">
        <v>3.1974</v>
      </c>
      <c r="O51" s="333">
        <v>3.1631999999999998</v>
      </c>
      <c r="P51" s="603"/>
    </row>
    <row r="52" spans="1:16" ht="3.75" customHeight="1" thickBot="1">
      <c r="A52" s="293"/>
      <c r="B52" s="293"/>
      <c r="C52" s="313"/>
      <c r="D52" s="313"/>
      <c r="E52" s="313"/>
      <c r="F52" s="313"/>
      <c r="G52" s="313"/>
      <c r="H52" s="313"/>
      <c r="I52" s="313"/>
      <c r="J52" s="313"/>
      <c r="K52" s="313"/>
      <c r="L52" s="313"/>
      <c r="M52" s="313"/>
      <c r="N52" s="313"/>
      <c r="O52" s="313"/>
    </row>
    <row r="53" spans="1:16" ht="13.5" thickTop="1">
      <c r="A53" s="337" t="s">
        <v>907</v>
      </c>
      <c r="B53" s="151" t="s">
        <v>907</v>
      </c>
      <c r="C53" s="1084" t="s">
        <v>783</v>
      </c>
      <c r="D53" s="1084"/>
      <c r="E53" s="1084"/>
      <c r="F53" s="1084"/>
      <c r="G53" s="1084"/>
      <c r="H53" s="1084"/>
      <c r="I53" s="1084"/>
      <c r="J53" s="1084"/>
      <c r="K53" s="1084"/>
      <c r="L53" s="1084"/>
      <c r="M53" s="1084"/>
      <c r="N53" s="1084"/>
      <c r="O53" s="1084"/>
    </row>
    <row r="54" spans="1:16">
      <c r="A54" s="293"/>
      <c r="B54" s="293"/>
      <c r="C54" s="1111" t="s">
        <v>906</v>
      </c>
      <c r="D54" s="1111"/>
      <c r="E54" s="1111"/>
      <c r="F54" s="1111"/>
      <c r="G54" s="1111"/>
      <c r="H54" s="1111"/>
      <c r="I54" s="1111"/>
      <c r="J54" s="1111"/>
      <c r="K54" s="1111"/>
      <c r="L54" s="1111"/>
      <c r="M54" s="1111"/>
      <c r="N54" s="1111"/>
      <c r="O54" s="1111"/>
    </row>
    <row r="55" spans="1:16">
      <c r="A55" s="293"/>
      <c r="B55" s="293"/>
      <c r="C55" s="1111" t="s">
        <v>905</v>
      </c>
      <c r="D55" s="1111"/>
      <c r="E55" s="1111"/>
      <c r="F55" s="1111"/>
      <c r="G55" s="1111"/>
      <c r="H55" s="1111"/>
      <c r="I55" s="1111"/>
      <c r="J55" s="1111"/>
      <c r="K55" s="1111"/>
      <c r="L55" s="1111"/>
      <c r="M55" s="1111"/>
      <c r="N55" s="1111"/>
      <c r="O55" s="1111"/>
    </row>
    <row r="56" spans="1:16">
      <c r="A56" s="293"/>
      <c r="B56" s="293"/>
      <c r="C56" s="1079" t="s">
        <v>904</v>
      </c>
      <c r="D56" s="1079"/>
      <c r="E56" s="1079"/>
      <c r="F56" s="1079"/>
      <c r="G56" s="1079"/>
      <c r="H56" s="1079"/>
      <c r="I56" s="1079"/>
      <c r="J56" s="1079"/>
      <c r="K56" s="1079"/>
      <c r="L56" s="1079"/>
      <c r="M56" s="1079"/>
      <c r="N56" s="1079"/>
      <c r="O56" s="1079"/>
    </row>
    <row r="57" spans="1:16">
      <c r="A57" s="293"/>
      <c r="B57" s="293"/>
      <c r="C57" s="1079" t="s">
        <v>779</v>
      </c>
      <c r="D57" s="1079"/>
      <c r="E57" s="1079"/>
      <c r="F57" s="1079"/>
      <c r="G57" s="1079"/>
      <c r="H57" s="1079"/>
      <c r="I57" s="1079"/>
      <c r="J57" s="1079"/>
      <c r="K57" s="1079"/>
      <c r="L57" s="1079"/>
      <c r="M57" s="1079"/>
      <c r="N57" s="1079"/>
      <c r="O57" s="1079"/>
    </row>
    <row r="58" spans="1:16">
      <c r="A58" s="293"/>
      <c r="B58" s="293"/>
      <c r="C58" s="1112" t="s">
        <v>903</v>
      </c>
      <c r="D58" s="1112"/>
      <c r="E58" s="1112"/>
      <c r="F58" s="1112"/>
      <c r="G58" s="1112"/>
      <c r="H58" s="1112"/>
      <c r="I58" s="1112"/>
      <c r="J58" s="1112"/>
      <c r="K58" s="1112"/>
      <c r="L58" s="1112"/>
      <c r="M58" s="1112"/>
      <c r="N58" s="1112"/>
      <c r="O58" s="1112"/>
    </row>
    <row r="59" spans="1:16" ht="15" customHeight="1">
      <c r="A59" s="293"/>
      <c r="B59" s="293"/>
      <c r="C59" s="293"/>
      <c r="D59" s="293"/>
      <c r="E59" s="293"/>
      <c r="F59" s="293"/>
      <c r="G59" s="293"/>
      <c r="H59" s="293"/>
      <c r="I59" s="293"/>
      <c r="J59" s="293"/>
      <c r="K59" s="293"/>
      <c r="L59" s="293"/>
      <c r="M59" s="293"/>
      <c r="N59" s="293"/>
      <c r="O59" s="293"/>
    </row>
  </sheetData>
  <mergeCells count="10">
    <mergeCell ref="C55:O55"/>
    <mergeCell ref="C56:O56"/>
    <mergeCell ref="C57:O57"/>
    <mergeCell ref="C58:O58"/>
    <mergeCell ref="C1:O1"/>
    <mergeCell ref="A2:O2"/>
    <mergeCell ref="C3:O3"/>
    <mergeCell ref="A4:O4"/>
    <mergeCell ref="C53:O53"/>
    <mergeCell ref="C54:O54"/>
  </mergeCells>
  <pageMargins left="0.93" right="0.62" top="0.77" bottom="0.56999999999999995" header="0.5" footer="0.5"/>
  <pageSetup scale="46"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8">
    <pageSetUpPr fitToPage="1"/>
  </sheetPr>
  <dimension ref="A1:P75"/>
  <sheetViews>
    <sheetView topLeftCell="C1" zoomScaleNormal="100" workbookViewId="0">
      <selection activeCell="C15" sqref="C15"/>
    </sheetView>
  </sheetViews>
  <sheetFormatPr baseColWidth="10" defaultColWidth="9.140625" defaultRowHeight="12.75"/>
  <cols>
    <col min="1" max="2" width="9.140625" style="357" hidden="1" customWidth="1"/>
    <col min="3" max="3" width="90.28515625" style="339" customWidth="1"/>
    <col min="4" max="12" width="7.42578125" style="339" bestFit="1" customWidth="1"/>
    <col min="13" max="13" width="7.5703125" style="339" bestFit="1" customWidth="1"/>
    <col min="14" max="14" width="7.42578125" style="339" bestFit="1" customWidth="1"/>
    <col min="15" max="15" width="8" style="339" bestFit="1" customWidth="1"/>
    <col min="16" max="256" width="9.140625" style="339"/>
    <col min="257" max="258" width="0" style="339" hidden="1" customWidth="1"/>
    <col min="259" max="259" width="90.28515625" style="339" customWidth="1"/>
    <col min="260" max="268" width="7.42578125" style="339" bestFit="1" customWidth="1"/>
    <col min="269" max="269" width="7.5703125" style="339" bestFit="1" customWidth="1"/>
    <col min="270" max="270" width="7.42578125" style="339" bestFit="1" customWidth="1"/>
    <col min="271" max="271" width="8" style="339" bestFit="1" customWidth="1"/>
    <col min="272" max="512" width="9.140625" style="339"/>
    <col min="513" max="514" width="0" style="339" hidden="1" customWidth="1"/>
    <col min="515" max="515" width="90.28515625" style="339" customWidth="1"/>
    <col min="516" max="524" width="7.42578125" style="339" bestFit="1" customWidth="1"/>
    <col min="525" max="525" width="7.5703125" style="339" bestFit="1" customWidth="1"/>
    <col min="526" max="526" width="7.42578125" style="339" bestFit="1" customWidth="1"/>
    <col min="527" max="527" width="8" style="339" bestFit="1" customWidth="1"/>
    <col min="528" max="768" width="9.140625" style="339"/>
    <col min="769" max="770" width="0" style="339" hidden="1" customWidth="1"/>
    <col min="771" max="771" width="90.28515625" style="339" customWidth="1"/>
    <col min="772" max="780" width="7.42578125" style="339" bestFit="1" customWidth="1"/>
    <col min="781" max="781" width="7.5703125" style="339" bestFit="1" customWidth="1"/>
    <col min="782" max="782" width="7.42578125" style="339" bestFit="1" customWidth="1"/>
    <col min="783" max="783" width="8" style="339" bestFit="1" customWidth="1"/>
    <col min="784" max="1024" width="9.140625" style="339"/>
    <col min="1025" max="1026" width="0" style="339" hidden="1" customWidth="1"/>
    <col min="1027" max="1027" width="90.28515625" style="339" customWidth="1"/>
    <col min="1028" max="1036" width="7.42578125" style="339" bestFit="1" customWidth="1"/>
    <col min="1037" max="1037" width="7.5703125" style="339" bestFit="1" customWidth="1"/>
    <col min="1038" max="1038" width="7.42578125" style="339" bestFit="1" customWidth="1"/>
    <col min="1039" max="1039" width="8" style="339" bestFit="1" customWidth="1"/>
    <col min="1040" max="1280" width="9.140625" style="339"/>
    <col min="1281" max="1282" width="0" style="339" hidden="1" customWidth="1"/>
    <col min="1283" max="1283" width="90.28515625" style="339" customWidth="1"/>
    <col min="1284" max="1292" width="7.42578125" style="339" bestFit="1" customWidth="1"/>
    <col min="1293" max="1293" width="7.5703125" style="339" bestFit="1" customWidth="1"/>
    <col min="1294" max="1294" width="7.42578125" style="339" bestFit="1" customWidth="1"/>
    <col min="1295" max="1295" width="8" style="339" bestFit="1" customWidth="1"/>
    <col min="1296" max="1536" width="9.140625" style="339"/>
    <col min="1537" max="1538" width="0" style="339" hidden="1" customWidth="1"/>
    <col min="1539" max="1539" width="90.28515625" style="339" customWidth="1"/>
    <col min="1540" max="1548" width="7.42578125" style="339" bestFit="1" customWidth="1"/>
    <col min="1549" max="1549" width="7.5703125" style="339" bestFit="1" customWidth="1"/>
    <col min="1550" max="1550" width="7.42578125" style="339" bestFit="1" customWidth="1"/>
    <col min="1551" max="1551" width="8" style="339" bestFit="1" customWidth="1"/>
    <col min="1552" max="1792" width="9.140625" style="339"/>
    <col min="1793" max="1794" width="0" style="339" hidden="1" customWidth="1"/>
    <col min="1795" max="1795" width="90.28515625" style="339" customWidth="1"/>
    <col min="1796" max="1804" width="7.42578125" style="339" bestFit="1" customWidth="1"/>
    <col min="1805" max="1805" width="7.5703125" style="339" bestFit="1" customWidth="1"/>
    <col min="1806" max="1806" width="7.42578125" style="339" bestFit="1" customWidth="1"/>
    <col min="1807" max="1807" width="8" style="339" bestFit="1" customWidth="1"/>
    <col min="1808" max="2048" width="9.140625" style="339"/>
    <col min="2049" max="2050" width="0" style="339" hidden="1" customWidth="1"/>
    <col min="2051" max="2051" width="90.28515625" style="339" customWidth="1"/>
    <col min="2052" max="2060" width="7.42578125" style="339" bestFit="1" customWidth="1"/>
    <col min="2061" max="2061" width="7.5703125" style="339" bestFit="1" customWidth="1"/>
    <col min="2062" max="2062" width="7.42578125" style="339" bestFit="1" customWidth="1"/>
    <col min="2063" max="2063" width="8" style="339" bestFit="1" customWidth="1"/>
    <col min="2064" max="2304" width="9.140625" style="339"/>
    <col min="2305" max="2306" width="0" style="339" hidden="1" customWidth="1"/>
    <col min="2307" max="2307" width="90.28515625" style="339" customWidth="1"/>
    <col min="2308" max="2316" width="7.42578125" style="339" bestFit="1" customWidth="1"/>
    <col min="2317" max="2317" width="7.5703125" style="339" bestFit="1" customWidth="1"/>
    <col min="2318" max="2318" width="7.42578125" style="339" bestFit="1" customWidth="1"/>
    <col min="2319" max="2319" width="8" style="339" bestFit="1" customWidth="1"/>
    <col min="2320" max="2560" width="9.140625" style="339"/>
    <col min="2561" max="2562" width="0" style="339" hidden="1" customWidth="1"/>
    <col min="2563" max="2563" width="90.28515625" style="339" customWidth="1"/>
    <col min="2564" max="2572" width="7.42578125" style="339" bestFit="1" customWidth="1"/>
    <col min="2573" max="2573" width="7.5703125" style="339" bestFit="1" customWidth="1"/>
    <col min="2574" max="2574" width="7.42578125" style="339" bestFit="1" customWidth="1"/>
    <col min="2575" max="2575" width="8" style="339" bestFit="1" customWidth="1"/>
    <col min="2576" max="2816" width="9.140625" style="339"/>
    <col min="2817" max="2818" width="0" style="339" hidden="1" customWidth="1"/>
    <col min="2819" max="2819" width="90.28515625" style="339" customWidth="1"/>
    <col min="2820" max="2828" width="7.42578125" style="339" bestFit="1" customWidth="1"/>
    <col min="2829" max="2829" width="7.5703125" style="339" bestFit="1" customWidth="1"/>
    <col min="2830" max="2830" width="7.42578125" style="339" bestFit="1" customWidth="1"/>
    <col min="2831" max="2831" width="8" style="339" bestFit="1" customWidth="1"/>
    <col min="2832" max="3072" width="9.140625" style="339"/>
    <col min="3073" max="3074" width="0" style="339" hidden="1" customWidth="1"/>
    <col min="3075" max="3075" width="90.28515625" style="339" customWidth="1"/>
    <col min="3076" max="3084" width="7.42578125" style="339" bestFit="1" customWidth="1"/>
    <col min="3085" max="3085" width="7.5703125" style="339" bestFit="1" customWidth="1"/>
    <col min="3086" max="3086" width="7.42578125" style="339" bestFit="1" customWidth="1"/>
    <col min="3087" max="3087" width="8" style="339" bestFit="1" customWidth="1"/>
    <col min="3088" max="3328" width="9.140625" style="339"/>
    <col min="3329" max="3330" width="0" style="339" hidden="1" customWidth="1"/>
    <col min="3331" max="3331" width="90.28515625" style="339" customWidth="1"/>
    <col min="3332" max="3340" width="7.42578125" style="339" bestFit="1" customWidth="1"/>
    <col min="3341" max="3341" width="7.5703125" style="339" bestFit="1" customWidth="1"/>
    <col min="3342" max="3342" width="7.42578125" style="339" bestFit="1" customWidth="1"/>
    <col min="3343" max="3343" width="8" style="339" bestFit="1" customWidth="1"/>
    <col min="3344" max="3584" width="9.140625" style="339"/>
    <col min="3585" max="3586" width="0" style="339" hidden="1" customWidth="1"/>
    <col min="3587" max="3587" width="90.28515625" style="339" customWidth="1"/>
    <col min="3588" max="3596" width="7.42578125" style="339" bestFit="1" customWidth="1"/>
    <col min="3597" max="3597" width="7.5703125" style="339" bestFit="1" customWidth="1"/>
    <col min="3598" max="3598" width="7.42578125" style="339" bestFit="1" customWidth="1"/>
    <col min="3599" max="3599" width="8" style="339" bestFit="1" customWidth="1"/>
    <col min="3600" max="3840" width="9.140625" style="339"/>
    <col min="3841" max="3842" width="0" style="339" hidden="1" customWidth="1"/>
    <col min="3843" max="3843" width="90.28515625" style="339" customWidth="1"/>
    <col min="3844" max="3852" width="7.42578125" style="339" bestFit="1" customWidth="1"/>
    <col min="3853" max="3853" width="7.5703125" style="339" bestFit="1" customWidth="1"/>
    <col min="3854" max="3854" width="7.42578125" style="339" bestFit="1" customWidth="1"/>
    <col min="3855" max="3855" width="8" style="339" bestFit="1" customWidth="1"/>
    <col min="3856" max="4096" width="9.140625" style="339"/>
    <col min="4097" max="4098" width="0" style="339" hidden="1" customWidth="1"/>
    <col min="4099" max="4099" width="90.28515625" style="339" customWidth="1"/>
    <col min="4100" max="4108" width="7.42578125" style="339" bestFit="1" customWidth="1"/>
    <col min="4109" max="4109" width="7.5703125" style="339" bestFit="1" customWidth="1"/>
    <col min="4110" max="4110" width="7.42578125" style="339" bestFit="1" customWidth="1"/>
    <col min="4111" max="4111" width="8" style="339" bestFit="1" customWidth="1"/>
    <col min="4112" max="4352" width="9.140625" style="339"/>
    <col min="4353" max="4354" width="0" style="339" hidden="1" customWidth="1"/>
    <col min="4355" max="4355" width="90.28515625" style="339" customWidth="1"/>
    <col min="4356" max="4364" width="7.42578125" style="339" bestFit="1" customWidth="1"/>
    <col min="4365" max="4365" width="7.5703125" style="339" bestFit="1" customWidth="1"/>
    <col min="4366" max="4366" width="7.42578125" style="339" bestFit="1" customWidth="1"/>
    <col min="4367" max="4367" width="8" style="339" bestFit="1" customWidth="1"/>
    <col min="4368" max="4608" width="9.140625" style="339"/>
    <col min="4609" max="4610" width="0" style="339" hidden="1" customWidth="1"/>
    <col min="4611" max="4611" width="90.28515625" style="339" customWidth="1"/>
    <col min="4612" max="4620" width="7.42578125" style="339" bestFit="1" customWidth="1"/>
    <col min="4621" max="4621" width="7.5703125" style="339" bestFit="1" customWidth="1"/>
    <col min="4622" max="4622" width="7.42578125" style="339" bestFit="1" customWidth="1"/>
    <col min="4623" max="4623" width="8" style="339" bestFit="1" customWidth="1"/>
    <col min="4624" max="4864" width="9.140625" style="339"/>
    <col min="4865" max="4866" width="0" style="339" hidden="1" customWidth="1"/>
    <col min="4867" max="4867" width="90.28515625" style="339" customWidth="1"/>
    <col min="4868" max="4876" width="7.42578125" style="339" bestFit="1" customWidth="1"/>
    <col min="4877" max="4877" width="7.5703125" style="339" bestFit="1" customWidth="1"/>
    <col min="4878" max="4878" width="7.42578125" style="339" bestFit="1" customWidth="1"/>
    <col min="4879" max="4879" width="8" style="339" bestFit="1" customWidth="1"/>
    <col min="4880" max="5120" width="9.140625" style="339"/>
    <col min="5121" max="5122" width="0" style="339" hidden="1" customWidth="1"/>
    <col min="5123" max="5123" width="90.28515625" style="339" customWidth="1"/>
    <col min="5124" max="5132" width="7.42578125" style="339" bestFit="1" customWidth="1"/>
    <col min="5133" max="5133" width="7.5703125" style="339" bestFit="1" customWidth="1"/>
    <col min="5134" max="5134" width="7.42578125" style="339" bestFit="1" customWidth="1"/>
    <col min="5135" max="5135" width="8" style="339" bestFit="1" customWidth="1"/>
    <col min="5136" max="5376" width="9.140625" style="339"/>
    <col min="5377" max="5378" width="0" style="339" hidden="1" customWidth="1"/>
    <col min="5379" max="5379" width="90.28515625" style="339" customWidth="1"/>
    <col min="5380" max="5388" width="7.42578125" style="339" bestFit="1" customWidth="1"/>
    <col min="5389" max="5389" width="7.5703125" style="339" bestFit="1" customWidth="1"/>
    <col min="5390" max="5390" width="7.42578125" style="339" bestFit="1" customWidth="1"/>
    <col min="5391" max="5391" width="8" style="339" bestFit="1" customWidth="1"/>
    <col min="5392" max="5632" width="9.140625" style="339"/>
    <col min="5633" max="5634" width="0" style="339" hidden="1" customWidth="1"/>
    <col min="5635" max="5635" width="90.28515625" style="339" customWidth="1"/>
    <col min="5636" max="5644" width="7.42578125" style="339" bestFit="1" customWidth="1"/>
    <col min="5645" max="5645" width="7.5703125" style="339" bestFit="1" customWidth="1"/>
    <col min="5646" max="5646" width="7.42578125" style="339" bestFit="1" customWidth="1"/>
    <col min="5647" max="5647" width="8" style="339" bestFit="1" customWidth="1"/>
    <col min="5648" max="5888" width="9.140625" style="339"/>
    <col min="5889" max="5890" width="0" style="339" hidden="1" customWidth="1"/>
    <col min="5891" max="5891" width="90.28515625" style="339" customWidth="1"/>
    <col min="5892" max="5900" width="7.42578125" style="339" bestFit="1" customWidth="1"/>
    <col min="5901" max="5901" width="7.5703125" style="339" bestFit="1" customWidth="1"/>
    <col min="5902" max="5902" width="7.42578125" style="339" bestFit="1" customWidth="1"/>
    <col min="5903" max="5903" width="8" style="339" bestFit="1" customWidth="1"/>
    <col min="5904" max="6144" width="9.140625" style="339"/>
    <col min="6145" max="6146" width="0" style="339" hidden="1" customWidth="1"/>
    <col min="6147" max="6147" width="90.28515625" style="339" customWidth="1"/>
    <col min="6148" max="6156" width="7.42578125" style="339" bestFit="1" customWidth="1"/>
    <col min="6157" max="6157" width="7.5703125" style="339" bestFit="1" customWidth="1"/>
    <col min="6158" max="6158" width="7.42578125" style="339" bestFit="1" customWidth="1"/>
    <col min="6159" max="6159" width="8" style="339" bestFit="1" customWidth="1"/>
    <col min="6160" max="6400" width="9.140625" style="339"/>
    <col min="6401" max="6402" width="0" style="339" hidden="1" customWidth="1"/>
    <col min="6403" max="6403" width="90.28515625" style="339" customWidth="1"/>
    <col min="6404" max="6412" width="7.42578125" style="339" bestFit="1" customWidth="1"/>
    <col min="6413" max="6413" width="7.5703125" style="339" bestFit="1" customWidth="1"/>
    <col min="6414" max="6414" width="7.42578125" style="339" bestFit="1" customWidth="1"/>
    <col min="6415" max="6415" width="8" style="339" bestFit="1" customWidth="1"/>
    <col min="6416" max="6656" width="9.140625" style="339"/>
    <col min="6657" max="6658" width="0" style="339" hidden="1" customWidth="1"/>
    <col min="6659" max="6659" width="90.28515625" style="339" customWidth="1"/>
    <col min="6660" max="6668" width="7.42578125" style="339" bestFit="1" customWidth="1"/>
    <col min="6669" max="6669" width="7.5703125" style="339" bestFit="1" customWidth="1"/>
    <col min="6670" max="6670" width="7.42578125" style="339" bestFit="1" customWidth="1"/>
    <col min="6671" max="6671" width="8" style="339" bestFit="1" customWidth="1"/>
    <col min="6672" max="6912" width="9.140625" style="339"/>
    <col min="6913" max="6914" width="0" style="339" hidden="1" customWidth="1"/>
    <col min="6915" max="6915" width="90.28515625" style="339" customWidth="1"/>
    <col min="6916" max="6924" width="7.42578125" style="339" bestFit="1" customWidth="1"/>
    <col min="6925" max="6925" width="7.5703125" style="339" bestFit="1" customWidth="1"/>
    <col min="6926" max="6926" width="7.42578125" style="339" bestFit="1" customWidth="1"/>
    <col min="6927" max="6927" width="8" style="339" bestFit="1" customWidth="1"/>
    <col min="6928" max="7168" width="9.140625" style="339"/>
    <col min="7169" max="7170" width="0" style="339" hidden="1" customWidth="1"/>
    <col min="7171" max="7171" width="90.28515625" style="339" customWidth="1"/>
    <col min="7172" max="7180" width="7.42578125" style="339" bestFit="1" customWidth="1"/>
    <col min="7181" max="7181" width="7.5703125" style="339" bestFit="1" customWidth="1"/>
    <col min="7182" max="7182" width="7.42578125" style="339" bestFit="1" customWidth="1"/>
    <col min="7183" max="7183" width="8" style="339" bestFit="1" customWidth="1"/>
    <col min="7184" max="7424" width="9.140625" style="339"/>
    <col min="7425" max="7426" width="0" style="339" hidden="1" customWidth="1"/>
    <col min="7427" max="7427" width="90.28515625" style="339" customWidth="1"/>
    <col min="7428" max="7436" width="7.42578125" style="339" bestFit="1" customWidth="1"/>
    <col min="7437" max="7437" width="7.5703125" style="339" bestFit="1" customWidth="1"/>
    <col min="7438" max="7438" width="7.42578125" style="339" bestFit="1" customWidth="1"/>
    <col min="7439" max="7439" width="8" style="339" bestFit="1" customWidth="1"/>
    <col min="7440" max="7680" width="9.140625" style="339"/>
    <col min="7681" max="7682" width="0" style="339" hidden="1" customWidth="1"/>
    <col min="7683" max="7683" width="90.28515625" style="339" customWidth="1"/>
    <col min="7684" max="7692" width="7.42578125" style="339" bestFit="1" customWidth="1"/>
    <col min="7693" max="7693" width="7.5703125" style="339" bestFit="1" customWidth="1"/>
    <col min="7694" max="7694" width="7.42578125" style="339" bestFit="1" customWidth="1"/>
    <col min="7695" max="7695" width="8" style="339" bestFit="1" customWidth="1"/>
    <col min="7696" max="7936" width="9.140625" style="339"/>
    <col min="7937" max="7938" width="0" style="339" hidden="1" customWidth="1"/>
    <col min="7939" max="7939" width="90.28515625" style="339" customWidth="1"/>
    <col min="7940" max="7948" width="7.42578125" style="339" bestFit="1" customWidth="1"/>
    <col min="7949" max="7949" width="7.5703125" style="339" bestFit="1" customWidth="1"/>
    <col min="7950" max="7950" width="7.42578125" style="339" bestFit="1" customWidth="1"/>
    <col min="7951" max="7951" width="8" style="339" bestFit="1" customWidth="1"/>
    <col min="7952" max="8192" width="9.140625" style="339"/>
    <col min="8193" max="8194" width="0" style="339" hidden="1" customWidth="1"/>
    <col min="8195" max="8195" width="90.28515625" style="339" customWidth="1"/>
    <col min="8196" max="8204" width="7.42578125" style="339" bestFit="1" customWidth="1"/>
    <col min="8205" max="8205" width="7.5703125" style="339" bestFit="1" customWidth="1"/>
    <col min="8206" max="8206" width="7.42578125" style="339" bestFit="1" customWidth="1"/>
    <col min="8207" max="8207" width="8" style="339" bestFit="1" customWidth="1"/>
    <col min="8208" max="8448" width="9.140625" style="339"/>
    <col min="8449" max="8450" width="0" style="339" hidden="1" customWidth="1"/>
    <col min="8451" max="8451" width="90.28515625" style="339" customWidth="1"/>
    <col min="8452" max="8460" width="7.42578125" style="339" bestFit="1" customWidth="1"/>
    <col min="8461" max="8461" width="7.5703125" style="339" bestFit="1" customWidth="1"/>
    <col min="8462" max="8462" width="7.42578125" style="339" bestFit="1" customWidth="1"/>
    <col min="8463" max="8463" width="8" style="339" bestFit="1" customWidth="1"/>
    <col min="8464" max="8704" width="9.140625" style="339"/>
    <col min="8705" max="8706" width="0" style="339" hidden="1" customWidth="1"/>
    <col min="8707" max="8707" width="90.28515625" style="339" customWidth="1"/>
    <col min="8708" max="8716" width="7.42578125" style="339" bestFit="1" customWidth="1"/>
    <col min="8717" max="8717" width="7.5703125" style="339" bestFit="1" customWidth="1"/>
    <col min="8718" max="8718" width="7.42578125" style="339" bestFit="1" customWidth="1"/>
    <col min="8719" max="8719" width="8" style="339" bestFit="1" customWidth="1"/>
    <col min="8720" max="8960" width="9.140625" style="339"/>
    <col min="8961" max="8962" width="0" style="339" hidden="1" customWidth="1"/>
    <col min="8963" max="8963" width="90.28515625" style="339" customWidth="1"/>
    <col min="8964" max="8972" width="7.42578125" style="339" bestFit="1" customWidth="1"/>
    <col min="8973" max="8973" width="7.5703125" style="339" bestFit="1" customWidth="1"/>
    <col min="8974" max="8974" width="7.42578125" style="339" bestFit="1" customWidth="1"/>
    <col min="8975" max="8975" width="8" style="339" bestFit="1" customWidth="1"/>
    <col min="8976" max="9216" width="9.140625" style="339"/>
    <col min="9217" max="9218" width="0" style="339" hidden="1" customWidth="1"/>
    <col min="9219" max="9219" width="90.28515625" style="339" customWidth="1"/>
    <col min="9220" max="9228" width="7.42578125" style="339" bestFit="1" customWidth="1"/>
    <col min="9229" max="9229" width="7.5703125" style="339" bestFit="1" customWidth="1"/>
    <col min="9230" max="9230" width="7.42578125" style="339" bestFit="1" customWidth="1"/>
    <col min="9231" max="9231" width="8" style="339" bestFit="1" customWidth="1"/>
    <col min="9232" max="9472" width="9.140625" style="339"/>
    <col min="9473" max="9474" width="0" style="339" hidden="1" customWidth="1"/>
    <col min="9475" max="9475" width="90.28515625" style="339" customWidth="1"/>
    <col min="9476" max="9484" width="7.42578125" style="339" bestFit="1" customWidth="1"/>
    <col min="9485" max="9485" width="7.5703125" style="339" bestFit="1" customWidth="1"/>
    <col min="9486" max="9486" width="7.42578125" style="339" bestFit="1" customWidth="1"/>
    <col min="9487" max="9487" width="8" style="339" bestFit="1" customWidth="1"/>
    <col min="9488" max="9728" width="9.140625" style="339"/>
    <col min="9729" max="9730" width="0" style="339" hidden="1" customWidth="1"/>
    <col min="9731" max="9731" width="90.28515625" style="339" customWidth="1"/>
    <col min="9732" max="9740" width="7.42578125" style="339" bestFit="1" customWidth="1"/>
    <col min="9741" max="9741" width="7.5703125" style="339" bestFit="1" customWidth="1"/>
    <col min="9742" max="9742" width="7.42578125" style="339" bestFit="1" customWidth="1"/>
    <col min="9743" max="9743" width="8" style="339" bestFit="1" customWidth="1"/>
    <col min="9744" max="9984" width="9.140625" style="339"/>
    <col min="9985" max="9986" width="0" style="339" hidden="1" customWidth="1"/>
    <col min="9987" max="9987" width="90.28515625" style="339" customWidth="1"/>
    <col min="9988" max="9996" width="7.42578125" style="339" bestFit="1" customWidth="1"/>
    <col min="9997" max="9997" width="7.5703125" style="339" bestFit="1" customWidth="1"/>
    <col min="9998" max="9998" width="7.42578125" style="339" bestFit="1" customWidth="1"/>
    <col min="9999" max="9999" width="8" style="339" bestFit="1" customWidth="1"/>
    <col min="10000" max="10240" width="9.140625" style="339"/>
    <col min="10241" max="10242" width="0" style="339" hidden="1" customWidth="1"/>
    <col min="10243" max="10243" width="90.28515625" style="339" customWidth="1"/>
    <col min="10244" max="10252" width="7.42578125" style="339" bestFit="1" customWidth="1"/>
    <col min="10253" max="10253" width="7.5703125" style="339" bestFit="1" customWidth="1"/>
    <col min="10254" max="10254" width="7.42578125" style="339" bestFit="1" customWidth="1"/>
    <col min="10255" max="10255" width="8" style="339" bestFit="1" customWidth="1"/>
    <col min="10256" max="10496" width="9.140625" style="339"/>
    <col min="10497" max="10498" width="0" style="339" hidden="1" customWidth="1"/>
    <col min="10499" max="10499" width="90.28515625" style="339" customWidth="1"/>
    <col min="10500" max="10508" width="7.42578125" style="339" bestFit="1" customWidth="1"/>
    <col min="10509" max="10509" width="7.5703125" style="339" bestFit="1" customWidth="1"/>
    <col min="10510" max="10510" width="7.42578125" style="339" bestFit="1" customWidth="1"/>
    <col min="10511" max="10511" width="8" style="339" bestFit="1" customWidth="1"/>
    <col min="10512" max="10752" width="9.140625" style="339"/>
    <col min="10753" max="10754" width="0" style="339" hidden="1" customWidth="1"/>
    <col min="10755" max="10755" width="90.28515625" style="339" customWidth="1"/>
    <col min="10756" max="10764" width="7.42578125" style="339" bestFit="1" customWidth="1"/>
    <col min="10765" max="10765" width="7.5703125" style="339" bestFit="1" customWidth="1"/>
    <col min="10766" max="10766" width="7.42578125" style="339" bestFit="1" customWidth="1"/>
    <col min="10767" max="10767" width="8" style="339" bestFit="1" customWidth="1"/>
    <col min="10768" max="11008" width="9.140625" style="339"/>
    <col min="11009" max="11010" width="0" style="339" hidden="1" customWidth="1"/>
    <col min="11011" max="11011" width="90.28515625" style="339" customWidth="1"/>
    <col min="11012" max="11020" width="7.42578125" style="339" bestFit="1" customWidth="1"/>
    <col min="11021" max="11021" width="7.5703125" style="339" bestFit="1" customWidth="1"/>
    <col min="11022" max="11022" width="7.42578125" style="339" bestFit="1" customWidth="1"/>
    <col min="11023" max="11023" width="8" style="339" bestFit="1" customWidth="1"/>
    <col min="11024" max="11264" width="9.140625" style="339"/>
    <col min="11265" max="11266" width="0" style="339" hidden="1" customWidth="1"/>
    <col min="11267" max="11267" width="90.28515625" style="339" customWidth="1"/>
    <col min="11268" max="11276" width="7.42578125" style="339" bestFit="1" customWidth="1"/>
    <col min="11277" max="11277" width="7.5703125" style="339" bestFit="1" customWidth="1"/>
    <col min="11278" max="11278" width="7.42578125" style="339" bestFit="1" customWidth="1"/>
    <col min="11279" max="11279" width="8" style="339" bestFit="1" customWidth="1"/>
    <col min="11280" max="11520" width="9.140625" style="339"/>
    <col min="11521" max="11522" width="0" style="339" hidden="1" customWidth="1"/>
    <col min="11523" max="11523" width="90.28515625" style="339" customWidth="1"/>
    <col min="11524" max="11532" width="7.42578125" style="339" bestFit="1" customWidth="1"/>
    <col min="11533" max="11533" width="7.5703125" style="339" bestFit="1" customWidth="1"/>
    <col min="11534" max="11534" width="7.42578125" style="339" bestFit="1" customWidth="1"/>
    <col min="11535" max="11535" width="8" style="339" bestFit="1" customWidth="1"/>
    <col min="11536" max="11776" width="9.140625" style="339"/>
    <col min="11777" max="11778" width="0" style="339" hidden="1" customWidth="1"/>
    <col min="11779" max="11779" width="90.28515625" style="339" customWidth="1"/>
    <col min="11780" max="11788" width="7.42578125" style="339" bestFit="1" customWidth="1"/>
    <col min="11789" max="11789" width="7.5703125" style="339" bestFit="1" customWidth="1"/>
    <col min="11790" max="11790" width="7.42578125" style="339" bestFit="1" customWidth="1"/>
    <col min="11791" max="11791" width="8" style="339" bestFit="1" customWidth="1"/>
    <col min="11792" max="12032" width="9.140625" style="339"/>
    <col min="12033" max="12034" width="0" style="339" hidden="1" customWidth="1"/>
    <col min="12035" max="12035" width="90.28515625" style="339" customWidth="1"/>
    <col min="12036" max="12044" width="7.42578125" style="339" bestFit="1" customWidth="1"/>
    <col min="12045" max="12045" width="7.5703125" style="339" bestFit="1" customWidth="1"/>
    <col min="12046" max="12046" width="7.42578125" style="339" bestFit="1" customWidth="1"/>
    <col min="12047" max="12047" width="8" style="339" bestFit="1" customWidth="1"/>
    <col min="12048" max="12288" width="9.140625" style="339"/>
    <col min="12289" max="12290" width="0" style="339" hidden="1" customWidth="1"/>
    <col min="12291" max="12291" width="90.28515625" style="339" customWidth="1"/>
    <col min="12292" max="12300" width="7.42578125" style="339" bestFit="1" customWidth="1"/>
    <col min="12301" max="12301" width="7.5703125" style="339" bestFit="1" customWidth="1"/>
    <col min="12302" max="12302" width="7.42578125" style="339" bestFit="1" customWidth="1"/>
    <col min="12303" max="12303" width="8" style="339" bestFit="1" customWidth="1"/>
    <col min="12304" max="12544" width="9.140625" style="339"/>
    <col min="12545" max="12546" width="0" style="339" hidden="1" customWidth="1"/>
    <col min="12547" max="12547" width="90.28515625" style="339" customWidth="1"/>
    <col min="12548" max="12556" width="7.42578125" style="339" bestFit="1" customWidth="1"/>
    <col min="12557" max="12557" width="7.5703125" style="339" bestFit="1" customWidth="1"/>
    <col min="12558" max="12558" width="7.42578125" style="339" bestFit="1" customWidth="1"/>
    <col min="12559" max="12559" width="8" style="339" bestFit="1" customWidth="1"/>
    <col min="12560" max="12800" width="9.140625" style="339"/>
    <col min="12801" max="12802" width="0" style="339" hidden="1" customWidth="1"/>
    <col min="12803" max="12803" width="90.28515625" style="339" customWidth="1"/>
    <col min="12804" max="12812" width="7.42578125" style="339" bestFit="1" customWidth="1"/>
    <col min="12813" max="12813" width="7.5703125" style="339" bestFit="1" customWidth="1"/>
    <col min="12814" max="12814" width="7.42578125" style="339" bestFit="1" customWidth="1"/>
    <col min="12815" max="12815" width="8" style="339" bestFit="1" customWidth="1"/>
    <col min="12816" max="13056" width="9.140625" style="339"/>
    <col min="13057" max="13058" width="0" style="339" hidden="1" customWidth="1"/>
    <col min="13059" max="13059" width="90.28515625" style="339" customWidth="1"/>
    <col min="13060" max="13068" width="7.42578125" style="339" bestFit="1" customWidth="1"/>
    <col min="13069" max="13069" width="7.5703125" style="339" bestFit="1" customWidth="1"/>
    <col min="13070" max="13070" width="7.42578125" style="339" bestFit="1" customWidth="1"/>
    <col min="13071" max="13071" width="8" style="339" bestFit="1" customWidth="1"/>
    <col min="13072" max="13312" width="9.140625" style="339"/>
    <col min="13313" max="13314" width="0" style="339" hidden="1" customWidth="1"/>
    <col min="13315" max="13315" width="90.28515625" style="339" customWidth="1"/>
    <col min="13316" max="13324" width="7.42578125" style="339" bestFit="1" customWidth="1"/>
    <col min="13325" max="13325" width="7.5703125" style="339" bestFit="1" customWidth="1"/>
    <col min="13326" max="13326" width="7.42578125" style="339" bestFit="1" customWidth="1"/>
    <col min="13327" max="13327" width="8" style="339" bestFit="1" customWidth="1"/>
    <col min="13328" max="13568" width="9.140625" style="339"/>
    <col min="13569" max="13570" width="0" style="339" hidden="1" customWidth="1"/>
    <col min="13571" max="13571" width="90.28515625" style="339" customWidth="1"/>
    <col min="13572" max="13580" width="7.42578125" style="339" bestFit="1" customWidth="1"/>
    <col min="13581" max="13581" width="7.5703125" style="339" bestFit="1" customWidth="1"/>
    <col min="13582" max="13582" width="7.42578125" style="339" bestFit="1" customWidth="1"/>
    <col min="13583" max="13583" width="8" style="339" bestFit="1" customWidth="1"/>
    <col min="13584" max="13824" width="9.140625" style="339"/>
    <col min="13825" max="13826" width="0" style="339" hidden="1" customWidth="1"/>
    <col min="13827" max="13827" width="90.28515625" style="339" customWidth="1"/>
    <col min="13828" max="13836" width="7.42578125" style="339" bestFit="1" customWidth="1"/>
    <col min="13837" max="13837" width="7.5703125" style="339" bestFit="1" customWidth="1"/>
    <col min="13838" max="13838" width="7.42578125" style="339" bestFit="1" customWidth="1"/>
    <col min="13839" max="13839" width="8" style="339" bestFit="1" customWidth="1"/>
    <col min="13840" max="14080" width="9.140625" style="339"/>
    <col min="14081" max="14082" width="0" style="339" hidden="1" customWidth="1"/>
    <col min="14083" max="14083" width="90.28515625" style="339" customWidth="1"/>
    <col min="14084" max="14092" width="7.42578125" style="339" bestFit="1" customWidth="1"/>
    <col min="14093" max="14093" width="7.5703125" style="339" bestFit="1" customWidth="1"/>
    <col min="14094" max="14094" width="7.42578125" style="339" bestFit="1" customWidth="1"/>
    <col min="14095" max="14095" width="8" style="339" bestFit="1" customWidth="1"/>
    <col min="14096" max="14336" width="9.140625" style="339"/>
    <col min="14337" max="14338" width="0" style="339" hidden="1" customWidth="1"/>
    <col min="14339" max="14339" width="90.28515625" style="339" customWidth="1"/>
    <col min="14340" max="14348" width="7.42578125" style="339" bestFit="1" customWidth="1"/>
    <col min="14349" max="14349" width="7.5703125" style="339" bestFit="1" customWidth="1"/>
    <col min="14350" max="14350" width="7.42578125" style="339" bestFit="1" customWidth="1"/>
    <col min="14351" max="14351" width="8" style="339" bestFit="1" customWidth="1"/>
    <col min="14352" max="14592" width="9.140625" style="339"/>
    <col min="14593" max="14594" width="0" style="339" hidden="1" customWidth="1"/>
    <col min="14595" max="14595" width="90.28515625" style="339" customWidth="1"/>
    <col min="14596" max="14604" width="7.42578125" style="339" bestFit="1" customWidth="1"/>
    <col min="14605" max="14605" width="7.5703125" style="339" bestFit="1" customWidth="1"/>
    <col min="14606" max="14606" width="7.42578125" style="339" bestFit="1" customWidth="1"/>
    <col min="14607" max="14607" width="8" style="339" bestFit="1" customWidth="1"/>
    <col min="14608" max="14848" width="9.140625" style="339"/>
    <col min="14849" max="14850" width="0" style="339" hidden="1" customWidth="1"/>
    <col min="14851" max="14851" width="90.28515625" style="339" customWidth="1"/>
    <col min="14852" max="14860" width="7.42578125" style="339" bestFit="1" customWidth="1"/>
    <col min="14861" max="14861" width="7.5703125" style="339" bestFit="1" customWidth="1"/>
    <col min="14862" max="14862" width="7.42578125" style="339" bestFit="1" customWidth="1"/>
    <col min="14863" max="14863" width="8" style="339" bestFit="1" customWidth="1"/>
    <col min="14864" max="15104" width="9.140625" style="339"/>
    <col min="15105" max="15106" width="0" style="339" hidden="1" customWidth="1"/>
    <col min="15107" max="15107" width="90.28515625" style="339" customWidth="1"/>
    <col min="15108" max="15116" width="7.42578125" style="339" bestFit="1" customWidth="1"/>
    <col min="15117" max="15117" width="7.5703125" style="339" bestFit="1" customWidth="1"/>
    <col min="15118" max="15118" width="7.42578125" style="339" bestFit="1" customWidth="1"/>
    <col min="15119" max="15119" width="8" style="339" bestFit="1" customWidth="1"/>
    <col min="15120" max="15360" width="9.140625" style="339"/>
    <col min="15361" max="15362" width="0" style="339" hidden="1" customWidth="1"/>
    <col min="15363" max="15363" width="90.28515625" style="339" customWidth="1"/>
    <col min="15364" max="15372" width="7.42578125" style="339" bestFit="1" customWidth="1"/>
    <col min="15373" max="15373" width="7.5703125" style="339" bestFit="1" customWidth="1"/>
    <col min="15374" max="15374" width="7.42578125" style="339" bestFit="1" customWidth="1"/>
    <col min="15375" max="15375" width="8" style="339" bestFit="1" customWidth="1"/>
    <col min="15376" max="15616" width="9.140625" style="339"/>
    <col min="15617" max="15618" width="0" style="339" hidden="1" customWidth="1"/>
    <col min="15619" max="15619" width="90.28515625" style="339" customWidth="1"/>
    <col min="15620" max="15628" width="7.42578125" style="339" bestFit="1" customWidth="1"/>
    <col min="15629" max="15629" width="7.5703125" style="339" bestFit="1" customWidth="1"/>
    <col min="15630" max="15630" width="7.42578125" style="339" bestFit="1" customWidth="1"/>
    <col min="15631" max="15631" width="8" style="339" bestFit="1" customWidth="1"/>
    <col min="15632" max="15872" width="9.140625" style="339"/>
    <col min="15873" max="15874" width="0" style="339" hidden="1" customWidth="1"/>
    <col min="15875" max="15875" width="90.28515625" style="339" customWidth="1"/>
    <col min="15876" max="15884" width="7.42578125" style="339" bestFit="1" customWidth="1"/>
    <col min="15885" max="15885" width="7.5703125" style="339" bestFit="1" customWidth="1"/>
    <col min="15886" max="15886" width="7.42578125" style="339" bestFit="1" customWidth="1"/>
    <col min="15887" max="15887" width="8" style="339" bestFit="1" customWidth="1"/>
    <col min="15888" max="16128" width="9.140625" style="339"/>
    <col min="16129" max="16130" width="0" style="339" hidden="1" customWidth="1"/>
    <col min="16131" max="16131" width="90.28515625" style="339" customWidth="1"/>
    <col min="16132" max="16140" width="7.42578125" style="339" bestFit="1" customWidth="1"/>
    <col min="16141" max="16141" width="7.5703125" style="339" bestFit="1" customWidth="1"/>
    <col min="16142" max="16142" width="7.42578125" style="339" bestFit="1" customWidth="1"/>
    <col min="16143" max="16143" width="8" style="339" bestFit="1" customWidth="1"/>
    <col min="16144" max="16384" width="9.140625" style="339"/>
  </cols>
  <sheetData>
    <row r="1" spans="1:16">
      <c r="C1" s="607"/>
      <c r="D1" s="607"/>
      <c r="E1" s="607"/>
      <c r="F1" s="607"/>
      <c r="G1" s="607"/>
      <c r="H1" s="607"/>
      <c r="I1" s="607"/>
      <c r="J1" s="607"/>
      <c r="K1" s="607"/>
      <c r="L1" s="607"/>
      <c r="M1" s="607"/>
      <c r="N1" s="607"/>
      <c r="O1" s="607"/>
    </row>
    <row r="2" spans="1:16" ht="23.25" customHeight="1">
      <c r="A2" s="1114" t="s">
        <v>346</v>
      </c>
      <c r="B2" s="1114"/>
      <c r="C2" s="1114"/>
      <c r="D2" s="1114"/>
      <c r="E2" s="1114"/>
      <c r="F2" s="1114"/>
      <c r="G2" s="1114"/>
      <c r="H2" s="1114"/>
      <c r="I2" s="1114"/>
      <c r="J2" s="1114"/>
      <c r="K2" s="1114"/>
      <c r="L2" s="1114"/>
      <c r="M2" s="1114"/>
      <c r="N2" s="1114"/>
      <c r="O2" s="1114"/>
    </row>
    <row r="3" spans="1:16" ht="15" customHeight="1">
      <c r="A3" s="606"/>
      <c r="B3" s="606"/>
      <c r="C3" s="1114" t="s">
        <v>985</v>
      </c>
      <c r="D3" s="1114"/>
      <c r="E3" s="1114"/>
      <c r="F3" s="1114"/>
      <c r="G3" s="1114"/>
      <c r="H3" s="1114"/>
      <c r="I3" s="1114"/>
      <c r="J3" s="1114"/>
      <c r="K3" s="1114"/>
      <c r="L3" s="1114"/>
      <c r="M3" s="1114"/>
      <c r="N3" s="1114"/>
      <c r="O3" s="1114"/>
    </row>
    <row r="4" spans="1:16" s="340" customFormat="1" ht="15" customHeight="1">
      <c r="A4" s="1115"/>
      <c r="B4" s="1115"/>
      <c r="C4" s="1115"/>
      <c r="D4" s="1115"/>
      <c r="E4" s="1115"/>
      <c r="F4" s="1115"/>
      <c r="G4" s="1115"/>
      <c r="H4" s="1115"/>
      <c r="I4" s="1115"/>
      <c r="J4" s="1115"/>
      <c r="K4" s="1115"/>
      <c r="L4" s="1115"/>
      <c r="M4" s="1115"/>
      <c r="N4" s="1115"/>
      <c r="O4" s="1115"/>
    </row>
    <row r="5" spans="1:16" s="343" customFormat="1" ht="15" customHeight="1" thickBot="1">
      <c r="A5" s="341"/>
      <c r="B5" s="341"/>
      <c r="C5" s="342"/>
      <c r="D5" s="342"/>
      <c r="E5" s="342"/>
      <c r="F5" s="342"/>
      <c r="G5" s="342"/>
      <c r="H5" s="342"/>
      <c r="I5" s="342"/>
      <c r="J5" s="342"/>
      <c r="K5" s="342"/>
      <c r="L5" s="342"/>
      <c r="M5" s="342"/>
      <c r="N5" s="342"/>
      <c r="O5" s="342"/>
    </row>
    <row r="6" spans="1:16" ht="30" customHeight="1" thickTop="1" thickBot="1">
      <c r="A6" s="293"/>
      <c r="B6" s="344"/>
      <c r="C6" s="345"/>
      <c r="D6" s="296" t="s">
        <v>901</v>
      </c>
      <c r="E6" s="296" t="s">
        <v>900</v>
      </c>
      <c r="F6" s="296" t="s">
        <v>899</v>
      </c>
      <c r="G6" s="296" t="s">
        <v>898</v>
      </c>
      <c r="H6" s="296" t="s">
        <v>897</v>
      </c>
      <c r="I6" s="324" t="s">
        <v>896</v>
      </c>
      <c r="J6" s="324" t="s">
        <v>895</v>
      </c>
      <c r="K6" s="324" t="s">
        <v>894</v>
      </c>
      <c r="L6" s="324" t="s">
        <v>893</v>
      </c>
      <c r="M6" s="324" t="s">
        <v>1514</v>
      </c>
      <c r="N6" s="324" t="s">
        <v>892</v>
      </c>
      <c r="O6" s="324" t="s">
        <v>1515</v>
      </c>
    </row>
    <row r="7" spans="1:16" ht="6.75" customHeight="1" thickTop="1" thickBot="1">
      <c r="A7" s="293"/>
      <c r="B7" s="293"/>
      <c r="C7" s="1116"/>
      <c r="D7" s="1116"/>
      <c r="E7" s="1116"/>
      <c r="F7" s="1116"/>
      <c r="G7" s="1116"/>
      <c r="H7" s="1116"/>
      <c r="I7" s="1116"/>
      <c r="J7" s="1116"/>
      <c r="K7" s="1116"/>
      <c r="L7" s="1116"/>
      <c r="M7" s="1116"/>
      <c r="N7" s="1116"/>
      <c r="O7" s="1116"/>
    </row>
    <row r="8" spans="1:16" s="293" customFormat="1" ht="14.25" thickTop="1" thickBot="1">
      <c r="B8" s="328"/>
      <c r="C8" s="347" t="s">
        <v>778</v>
      </c>
      <c r="D8" s="330"/>
      <c r="E8" s="330"/>
      <c r="F8" s="330"/>
      <c r="G8" s="330"/>
      <c r="H8" s="330"/>
      <c r="I8" s="331"/>
      <c r="J8" s="331"/>
      <c r="K8" s="331"/>
      <c r="L8" s="331"/>
      <c r="M8" s="331"/>
      <c r="N8" s="331"/>
      <c r="O8" s="331"/>
    </row>
    <row r="9" spans="1:16" s="293" customFormat="1" ht="13.5" thickTop="1">
      <c r="A9" s="293" t="s">
        <v>910</v>
      </c>
      <c r="B9" s="152" t="s">
        <v>1035</v>
      </c>
      <c r="C9" s="151" t="s">
        <v>777</v>
      </c>
      <c r="D9" s="333">
        <v>9.4100000000000003E-2</v>
      </c>
      <c r="E9" s="333">
        <v>8.14E-2</v>
      </c>
      <c r="F9" s="333">
        <v>8.1600000000000006E-2</v>
      </c>
      <c r="G9" s="333">
        <v>5.7599999999999998E-2</v>
      </c>
      <c r="H9" s="333">
        <v>8.5699999999999998E-2</v>
      </c>
      <c r="I9" s="333">
        <v>8.5599999999999996E-2</v>
      </c>
      <c r="J9" s="333">
        <v>7.9000000000000001E-2</v>
      </c>
      <c r="K9" s="333">
        <v>5.9900000000000002E-2</v>
      </c>
      <c r="L9" s="333">
        <v>6.9599999999999995E-2</v>
      </c>
      <c r="M9" s="333">
        <v>6.3500000000000001E-2</v>
      </c>
      <c r="N9" s="333">
        <v>6.2100000000000002E-2</v>
      </c>
      <c r="O9" s="333">
        <v>5.8700000000000002E-2</v>
      </c>
      <c r="P9" s="605"/>
    </row>
    <row r="10" spans="1:16" s="340" customFormat="1">
      <c r="A10" s="293" t="s">
        <v>910</v>
      </c>
      <c r="B10" s="152" t="s">
        <v>1034</v>
      </c>
      <c r="C10" s="151" t="s">
        <v>776</v>
      </c>
      <c r="D10" s="333">
        <v>9.8199999999999996E-2</v>
      </c>
      <c r="E10" s="333">
        <v>8.5099999999999995E-2</v>
      </c>
      <c r="F10" s="333">
        <v>8.43E-2</v>
      </c>
      <c r="G10" s="333">
        <v>5.96E-2</v>
      </c>
      <c r="H10" s="333">
        <v>9.2100000000000001E-2</v>
      </c>
      <c r="I10" s="333">
        <v>9.3600000000000003E-2</v>
      </c>
      <c r="J10" s="333">
        <v>8.2799999999999999E-2</v>
      </c>
      <c r="K10" s="333">
        <v>6.6199999999999995E-2</v>
      </c>
      <c r="L10" s="333">
        <v>7.5999999999999998E-2</v>
      </c>
      <c r="M10" s="333">
        <v>6.9099999999999995E-2</v>
      </c>
      <c r="N10" s="333">
        <v>6.7900000000000002E-2</v>
      </c>
      <c r="O10" s="333">
        <v>6.2799999999999995E-2</v>
      </c>
      <c r="P10" s="605"/>
    </row>
    <row r="11" spans="1:16" s="340" customFormat="1">
      <c r="A11" s="293" t="s">
        <v>910</v>
      </c>
      <c r="B11" s="152" t="s">
        <v>1033</v>
      </c>
      <c r="C11" s="151" t="s">
        <v>775</v>
      </c>
      <c r="D11" s="333">
        <v>9.1399999999999995E-2</v>
      </c>
      <c r="E11" s="333">
        <v>7.9000000000000001E-2</v>
      </c>
      <c r="F11" s="333">
        <v>7.9000000000000001E-2</v>
      </c>
      <c r="G11" s="333">
        <v>5.0599999999999999E-2</v>
      </c>
      <c r="H11" s="333">
        <v>7.8899999999999998E-2</v>
      </c>
      <c r="I11" s="333">
        <v>7.7200000000000005E-2</v>
      </c>
      <c r="J11" s="333">
        <v>7.0699999999999999E-2</v>
      </c>
      <c r="K11" s="333">
        <v>6.5600000000000006E-2</v>
      </c>
      <c r="L11" s="333">
        <v>5.9700000000000003E-2</v>
      </c>
      <c r="M11" s="333">
        <v>5.1900000000000002E-2</v>
      </c>
      <c r="N11" s="333">
        <v>4.8300000000000003E-2</v>
      </c>
      <c r="O11" s="333">
        <v>3.9199999999999999E-2</v>
      </c>
      <c r="P11" s="605"/>
    </row>
    <row r="12" spans="1:16" s="340" customFormat="1">
      <c r="A12" s="293" t="s">
        <v>910</v>
      </c>
      <c r="B12" s="152" t="s">
        <v>1032</v>
      </c>
      <c r="C12" s="151" t="s">
        <v>774</v>
      </c>
      <c r="D12" s="333">
        <v>2.01E-2</v>
      </c>
      <c r="E12" s="333">
        <v>1.26E-2</v>
      </c>
      <c r="F12" s="333">
        <v>1.9400000000000001E-2</v>
      </c>
      <c r="G12" s="333">
        <v>6.7999999999999996E-3</v>
      </c>
      <c r="H12" s="333">
        <v>5.0000000000000001E-3</v>
      </c>
      <c r="I12" s="333">
        <v>8.9999999999999993E-3</v>
      </c>
      <c r="J12" s="333">
        <v>1.2699999999999999E-2</v>
      </c>
      <c r="K12" s="333">
        <v>1.35E-2</v>
      </c>
      <c r="L12" s="333">
        <v>1.01E-2</v>
      </c>
      <c r="M12" s="333">
        <v>1.9E-3</v>
      </c>
      <c r="N12" s="333">
        <v>8.0000000000000004E-4</v>
      </c>
      <c r="O12" s="333">
        <v>-1.06E-2</v>
      </c>
      <c r="P12" s="605"/>
    </row>
    <row r="13" spans="1:16" s="340" customFormat="1">
      <c r="A13" s="293" t="s">
        <v>910</v>
      </c>
      <c r="B13" s="152" t="s">
        <v>1031</v>
      </c>
      <c r="C13" s="151" t="s">
        <v>773</v>
      </c>
      <c r="D13" s="333">
        <v>2.01E-2</v>
      </c>
      <c r="E13" s="333">
        <v>1.26E-2</v>
      </c>
      <c r="F13" s="333">
        <v>1.9E-2</v>
      </c>
      <c r="G13" s="333">
        <v>7.4999999999999997E-3</v>
      </c>
      <c r="H13" s="333">
        <v>4.1000000000000003E-3</v>
      </c>
      <c r="I13" s="333">
        <v>9.2999999999999992E-3</v>
      </c>
      <c r="J13" s="333">
        <v>1.3100000000000001E-2</v>
      </c>
      <c r="K13" s="333">
        <v>1.38E-2</v>
      </c>
      <c r="L13" s="333">
        <v>9.9000000000000008E-3</v>
      </c>
      <c r="M13" s="333">
        <v>1.6999999999999999E-3</v>
      </c>
      <c r="N13" s="333">
        <v>5.0000000000000001E-4</v>
      </c>
      <c r="O13" s="333">
        <v>-8.8999999999999999E-3</v>
      </c>
      <c r="P13" s="605"/>
    </row>
    <row r="14" spans="1:16" s="340" customFormat="1">
      <c r="A14" s="293" t="s">
        <v>910</v>
      </c>
      <c r="B14" s="152" t="s">
        <v>1030</v>
      </c>
      <c r="C14" s="151" t="s">
        <v>772</v>
      </c>
      <c r="D14" s="333">
        <v>1.4200000000000001E-2</v>
      </c>
      <c r="E14" s="333">
        <v>9.1000000000000004E-3</v>
      </c>
      <c r="F14" s="333">
        <v>1.2200000000000001E-2</v>
      </c>
      <c r="G14" s="333">
        <v>3.0999999999999999E-3</v>
      </c>
      <c r="H14" s="333">
        <v>2.8999999999999998E-3</v>
      </c>
      <c r="I14" s="333">
        <v>3.5000000000000001E-3</v>
      </c>
      <c r="J14" s="333">
        <v>3.5999999999999999E-3</v>
      </c>
      <c r="K14" s="333">
        <v>5.8999999999999999E-3</v>
      </c>
      <c r="L14" s="333">
        <v>3.3E-3</v>
      </c>
      <c r="M14" s="333">
        <v>-2.9999999999999997E-4</v>
      </c>
      <c r="N14" s="333">
        <v>-1E-3</v>
      </c>
      <c r="O14" s="333">
        <v>-8.8999999999999999E-3</v>
      </c>
      <c r="P14" s="605"/>
    </row>
    <row r="15" spans="1:16" s="340" customFormat="1" ht="13.5" thickBot="1">
      <c r="A15" s="293" t="s">
        <v>910</v>
      </c>
      <c r="B15" s="152" t="s">
        <v>1029</v>
      </c>
      <c r="C15" s="151" t="s">
        <v>771</v>
      </c>
      <c r="D15" s="333">
        <v>0.14729999999999999</v>
      </c>
      <c r="E15" s="333">
        <v>9.5100000000000004E-2</v>
      </c>
      <c r="F15" s="333">
        <v>0.1241</v>
      </c>
      <c r="G15" s="333">
        <v>3.3700000000000001E-2</v>
      </c>
      <c r="H15" s="333">
        <v>4.1300000000000003E-2</v>
      </c>
      <c r="I15" s="333">
        <v>4.7600000000000003E-2</v>
      </c>
      <c r="J15" s="333">
        <v>4.7100000000000003E-2</v>
      </c>
      <c r="K15" s="333">
        <v>8.1699999999999995E-2</v>
      </c>
      <c r="L15" s="333">
        <v>4.7600000000000003E-2</v>
      </c>
      <c r="M15" s="333">
        <v>-3.8E-3</v>
      </c>
      <c r="N15" s="333">
        <v>-1.4E-2</v>
      </c>
      <c r="O15" s="333">
        <v>-0.11940000000000001</v>
      </c>
      <c r="P15" s="605"/>
    </row>
    <row r="16" spans="1:16" s="348" customFormat="1" ht="14.25" thickTop="1" thickBot="1">
      <c r="A16" s="293"/>
      <c r="B16" s="328"/>
      <c r="C16" s="347" t="s">
        <v>770</v>
      </c>
      <c r="D16" s="330"/>
      <c r="E16" s="330"/>
      <c r="F16" s="330"/>
      <c r="G16" s="330"/>
      <c r="H16" s="330"/>
      <c r="I16" s="331"/>
      <c r="J16" s="331"/>
      <c r="K16" s="331"/>
      <c r="L16" s="331"/>
      <c r="M16" s="331"/>
      <c r="N16" s="331"/>
      <c r="O16" s="331"/>
      <c r="P16" s="605"/>
    </row>
    <row r="17" spans="1:16" s="293" customFormat="1" ht="13.5" thickTop="1">
      <c r="A17" s="293" t="s">
        <v>910</v>
      </c>
      <c r="B17" s="152" t="s">
        <v>1028</v>
      </c>
      <c r="C17" s="151" t="s">
        <v>769</v>
      </c>
      <c r="D17" s="333">
        <v>0.1188</v>
      </c>
      <c r="E17" s="333">
        <v>0.1081</v>
      </c>
      <c r="F17" s="333">
        <v>0.1066</v>
      </c>
      <c r="G17" s="333">
        <v>7.5700000000000003E-2</v>
      </c>
      <c r="H17" s="333">
        <v>0.11650000000000001</v>
      </c>
      <c r="I17" s="333">
        <v>0.11840000000000001</v>
      </c>
      <c r="J17" s="333">
        <v>0.11609999999999999</v>
      </c>
      <c r="K17" s="333">
        <v>9.8199999999999996E-2</v>
      </c>
      <c r="L17" s="333">
        <v>0.1057</v>
      </c>
      <c r="M17" s="333">
        <v>9.8900000000000002E-2</v>
      </c>
      <c r="N17" s="333">
        <v>9.7600000000000006E-2</v>
      </c>
      <c r="O17" s="333">
        <v>9.6699999999999994E-2</v>
      </c>
      <c r="P17" s="605"/>
    </row>
    <row r="18" spans="1:16" s="340" customFormat="1">
      <c r="A18" s="293" t="s">
        <v>910</v>
      </c>
      <c r="B18" s="152" t="s">
        <v>1027</v>
      </c>
      <c r="C18" s="151" t="s">
        <v>768</v>
      </c>
      <c r="D18" s="333">
        <v>-2.46E-2</v>
      </c>
      <c r="E18" s="333">
        <v>-2.6700000000000002E-2</v>
      </c>
      <c r="F18" s="333">
        <v>-2.5000000000000001E-2</v>
      </c>
      <c r="G18" s="333">
        <v>-1.8200000000000001E-2</v>
      </c>
      <c r="H18" s="333">
        <v>-3.0800000000000001E-2</v>
      </c>
      <c r="I18" s="333">
        <v>-3.2800000000000003E-2</v>
      </c>
      <c r="J18" s="333">
        <v>-3.7199999999999997E-2</v>
      </c>
      <c r="K18" s="333">
        <v>-3.8300000000000001E-2</v>
      </c>
      <c r="L18" s="333">
        <v>-3.61E-2</v>
      </c>
      <c r="M18" s="333">
        <v>-3.5299999999999998E-2</v>
      </c>
      <c r="N18" s="333">
        <v>-3.56E-2</v>
      </c>
      <c r="O18" s="333">
        <v>-3.7999999999999999E-2</v>
      </c>
      <c r="P18" s="605"/>
    </row>
    <row r="19" spans="1:16" s="340" customFormat="1">
      <c r="A19" s="293" t="s">
        <v>910</v>
      </c>
      <c r="B19" s="152" t="s">
        <v>1026</v>
      </c>
      <c r="C19" s="151" t="s">
        <v>767</v>
      </c>
      <c r="D19" s="333">
        <v>2.9700000000000001E-2</v>
      </c>
      <c r="E19" s="333">
        <v>3.2599999999999997E-2</v>
      </c>
      <c r="F19" s="333">
        <v>3.1E-2</v>
      </c>
      <c r="G19" s="333">
        <v>2.2700000000000001E-2</v>
      </c>
      <c r="H19" s="333">
        <v>3.8399999999999997E-2</v>
      </c>
      <c r="I19" s="333">
        <v>4.1700000000000001E-2</v>
      </c>
      <c r="J19" s="333">
        <v>4.8800000000000003E-2</v>
      </c>
      <c r="K19" s="333">
        <v>5.11E-2</v>
      </c>
      <c r="L19" s="333">
        <v>4.7399999999999998E-2</v>
      </c>
      <c r="M19" s="333">
        <v>4.4999999999999998E-2</v>
      </c>
      <c r="N19" s="333">
        <v>4.5100000000000001E-2</v>
      </c>
      <c r="O19" s="333">
        <v>4.7199999999999999E-2</v>
      </c>
      <c r="P19" s="605"/>
    </row>
    <row r="20" spans="1:16" s="340" customFormat="1">
      <c r="A20" s="293" t="s">
        <v>910</v>
      </c>
      <c r="B20" s="152" t="s">
        <v>1025</v>
      </c>
      <c r="C20" s="151" t="s">
        <v>766</v>
      </c>
      <c r="D20" s="333">
        <v>0</v>
      </c>
      <c r="E20" s="333">
        <v>0</v>
      </c>
      <c r="F20" s="333">
        <v>0</v>
      </c>
      <c r="G20" s="333">
        <v>0</v>
      </c>
      <c r="H20" s="333">
        <v>0</v>
      </c>
      <c r="I20" s="333">
        <v>0</v>
      </c>
      <c r="J20" s="333">
        <v>0</v>
      </c>
      <c r="K20" s="333">
        <v>0</v>
      </c>
      <c r="L20" s="333">
        <v>-1E-4</v>
      </c>
      <c r="M20" s="333">
        <v>-1E-4</v>
      </c>
      <c r="N20" s="333">
        <v>-1E-4</v>
      </c>
      <c r="O20" s="333">
        <v>0</v>
      </c>
      <c r="P20" s="605"/>
    </row>
    <row r="21" spans="1:16" s="340" customFormat="1">
      <c r="A21" s="293" t="s">
        <v>910</v>
      </c>
      <c r="B21" s="152" t="s">
        <v>1024</v>
      </c>
      <c r="C21" s="151" t="s">
        <v>765</v>
      </c>
      <c r="D21" s="333">
        <v>-6.7999999999999996E-3</v>
      </c>
      <c r="E21" s="333">
        <v>-6.1000000000000004E-3</v>
      </c>
      <c r="F21" s="333">
        <v>-5.3E-3</v>
      </c>
      <c r="G21" s="333">
        <v>-8.9999999999999993E-3</v>
      </c>
      <c r="H21" s="333">
        <v>-1.32E-2</v>
      </c>
      <c r="I21" s="333">
        <v>-1.6400000000000001E-2</v>
      </c>
      <c r="J21" s="333">
        <v>-1.2200000000000001E-2</v>
      </c>
      <c r="K21" s="333">
        <v>-5.9999999999999995E-4</v>
      </c>
      <c r="L21" s="333">
        <v>-1.6299999999999999E-2</v>
      </c>
      <c r="M21" s="333">
        <v>-1.7100000000000001E-2</v>
      </c>
      <c r="N21" s="333">
        <v>-1.9599999999999999E-2</v>
      </c>
      <c r="O21" s="333">
        <v>-2.3599999999999999E-2</v>
      </c>
      <c r="P21" s="605"/>
    </row>
    <row r="22" spans="1:16" s="340" customFormat="1">
      <c r="A22" s="293" t="s">
        <v>910</v>
      </c>
      <c r="B22" s="152" t="s">
        <v>1023</v>
      </c>
      <c r="C22" s="151" t="s">
        <v>764</v>
      </c>
      <c r="D22" s="333">
        <v>4.1000000000000003E-3</v>
      </c>
      <c r="E22" s="333">
        <v>3.7000000000000002E-3</v>
      </c>
      <c r="F22" s="333">
        <v>2.7000000000000001E-3</v>
      </c>
      <c r="G22" s="333">
        <v>2E-3</v>
      </c>
      <c r="H22" s="333">
        <v>6.4000000000000003E-3</v>
      </c>
      <c r="I22" s="333">
        <v>8.0000000000000002E-3</v>
      </c>
      <c r="J22" s="333">
        <v>3.8999999999999998E-3</v>
      </c>
      <c r="K22" s="333">
        <v>6.1999999999999998E-3</v>
      </c>
      <c r="L22" s="333">
        <v>6.4000000000000003E-3</v>
      </c>
      <c r="M22" s="333">
        <v>5.4999999999999997E-3</v>
      </c>
      <c r="N22" s="333">
        <v>5.8999999999999999E-3</v>
      </c>
      <c r="O22" s="333">
        <v>4.1000000000000003E-3</v>
      </c>
      <c r="P22" s="605"/>
    </row>
    <row r="23" spans="1:16" s="340" customFormat="1">
      <c r="A23" s="293" t="s">
        <v>910</v>
      </c>
      <c r="B23" s="152" t="s">
        <v>1022</v>
      </c>
      <c r="C23" s="151" t="s">
        <v>763</v>
      </c>
      <c r="D23" s="333">
        <v>-7.1300000000000002E-2</v>
      </c>
      <c r="E23" s="333">
        <v>-6.6400000000000001E-2</v>
      </c>
      <c r="F23" s="333">
        <v>-5.9700000000000003E-2</v>
      </c>
      <c r="G23" s="333">
        <v>-4.3799999999999999E-2</v>
      </c>
      <c r="H23" s="333">
        <v>-7.3899999999999993E-2</v>
      </c>
      <c r="I23" s="333">
        <v>-6.83E-2</v>
      </c>
      <c r="J23" s="333">
        <v>-5.79E-2</v>
      </c>
      <c r="K23" s="333">
        <v>-5.1999999999999998E-2</v>
      </c>
      <c r="L23" s="333">
        <v>-4.9500000000000002E-2</v>
      </c>
      <c r="M23" s="333">
        <v>-5.0099999999999999E-2</v>
      </c>
      <c r="N23" s="333">
        <v>-4.7500000000000001E-2</v>
      </c>
      <c r="O23" s="333">
        <v>-4.9799999999999997E-2</v>
      </c>
      <c r="P23" s="605"/>
    </row>
    <row r="24" spans="1:16" s="340" customFormat="1">
      <c r="A24" s="293" t="s">
        <v>910</v>
      </c>
      <c r="B24" s="152" t="s">
        <v>1021</v>
      </c>
      <c r="C24" s="151" t="s">
        <v>762</v>
      </c>
      <c r="D24" s="333">
        <v>0</v>
      </c>
      <c r="E24" s="333">
        <v>1E-4</v>
      </c>
      <c r="F24" s="333">
        <v>-4.0000000000000002E-4</v>
      </c>
      <c r="G24" s="333">
        <v>6.9999999999999999E-4</v>
      </c>
      <c r="H24" s="333">
        <v>-8.9999999999999998E-4</v>
      </c>
      <c r="I24" s="333">
        <v>2.9999999999999997E-4</v>
      </c>
      <c r="J24" s="333">
        <v>4.0000000000000002E-4</v>
      </c>
      <c r="K24" s="333">
        <v>2.0000000000000001E-4</v>
      </c>
      <c r="L24" s="333">
        <v>-1E-4</v>
      </c>
      <c r="M24" s="333">
        <v>-1E-4</v>
      </c>
      <c r="N24" s="333">
        <v>-1E-4</v>
      </c>
      <c r="O24" s="333">
        <v>1.8E-3</v>
      </c>
      <c r="P24" s="605"/>
    </row>
    <row r="25" spans="1:16" s="340" customFormat="1" ht="13.5" thickBot="1">
      <c r="A25" s="293" t="s">
        <v>910</v>
      </c>
      <c r="B25" s="152" t="s">
        <v>1020</v>
      </c>
      <c r="C25" s="151" t="s">
        <v>761</v>
      </c>
      <c r="D25" s="333">
        <v>0.2429</v>
      </c>
      <c r="E25" s="333">
        <v>0.24329999999999999</v>
      </c>
      <c r="F25" s="333">
        <v>0.2102</v>
      </c>
      <c r="G25" s="333">
        <v>8.8599999999999998E-2</v>
      </c>
      <c r="H25" s="333">
        <v>0.12180000000000001</v>
      </c>
      <c r="I25" s="333">
        <v>0.1077</v>
      </c>
      <c r="J25" s="333">
        <v>0.1057</v>
      </c>
      <c r="K25" s="333">
        <v>0.1021</v>
      </c>
      <c r="L25" s="333">
        <v>0.10489999999999999</v>
      </c>
      <c r="M25" s="333">
        <v>0.1042</v>
      </c>
      <c r="N25" s="333">
        <v>0.10390000000000001</v>
      </c>
      <c r="O25" s="333">
        <v>0.1017</v>
      </c>
      <c r="P25" s="605"/>
    </row>
    <row r="26" spans="1:16" s="348" customFormat="1" ht="14.25" thickTop="1" thickBot="1">
      <c r="A26" s="293"/>
      <c r="B26" s="349"/>
      <c r="C26" s="347" t="s">
        <v>760</v>
      </c>
      <c r="D26" s="330"/>
      <c r="E26" s="330"/>
      <c r="F26" s="330"/>
      <c r="G26" s="330"/>
      <c r="H26" s="330"/>
      <c r="I26" s="331"/>
      <c r="J26" s="331"/>
      <c r="K26" s="331"/>
      <c r="L26" s="331"/>
      <c r="M26" s="331"/>
      <c r="N26" s="331"/>
      <c r="O26" s="331"/>
      <c r="P26" s="605"/>
    </row>
    <row r="27" spans="1:16" s="293" customFormat="1" ht="13.5" thickTop="1">
      <c r="A27" s="293" t="s">
        <v>910</v>
      </c>
      <c r="B27" s="152" t="s">
        <v>1019</v>
      </c>
      <c r="C27" s="151" t="s">
        <v>759</v>
      </c>
      <c r="D27" s="333">
        <v>0.1472</v>
      </c>
      <c r="E27" s="333">
        <v>0.1318</v>
      </c>
      <c r="F27" s="333">
        <v>0.129</v>
      </c>
      <c r="G27" s="333">
        <v>8.9700000000000002E-2</v>
      </c>
      <c r="H27" s="333">
        <v>0.13689999999999999</v>
      </c>
      <c r="I27" s="333">
        <v>0.14069999999999999</v>
      </c>
      <c r="J27" s="333">
        <v>0.14330000000000001</v>
      </c>
      <c r="K27" s="333">
        <v>0.12989999999999999</v>
      </c>
      <c r="L27" s="333">
        <v>0.1411</v>
      </c>
      <c r="M27" s="333">
        <v>0.14799999999999999</v>
      </c>
      <c r="N27" s="333">
        <v>0.14560000000000001</v>
      </c>
      <c r="O27" s="333">
        <v>0.14449999999999999</v>
      </c>
      <c r="P27" s="605"/>
    </row>
    <row r="28" spans="1:16" s="340" customFormat="1">
      <c r="A28" s="293" t="s">
        <v>910</v>
      </c>
      <c r="B28" s="152" t="s">
        <v>1018</v>
      </c>
      <c r="C28" s="151" t="s">
        <v>758</v>
      </c>
      <c r="D28" s="333">
        <v>0.12839999999999999</v>
      </c>
      <c r="E28" s="333">
        <v>0.13339999999999999</v>
      </c>
      <c r="F28" s="333">
        <v>0.1338</v>
      </c>
      <c r="G28" s="333">
        <v>9.8299999999999998E-2</v>
      </c>
      <c r="H28" s="333">
        <v>0.12859999999999999</v>
      </c>
      <c r="I28" s="333">
        <v>9.0999999999999998E-2</v>
      </c>
      <c r="J28" s="333">
        <v>0.13239999999999999</v>
      </c>
      <c r="K28" s="333">
        <v>0.13519999999999999</v>
      </c>
      <c r="L28" s="333">
        <v>0.1181</v>
      </c>
      <c r="M28" s="333">
        <v>0.1201</v>
      </c>
      <c r="N28" s="333">
        <v>0.1239</v>
      </c>
      <c r="O28" s="333">
        <v>0.1244</v>
      </c>
      <c r="P28" s="605"/>
    </row>
    <row r="29" spans="1:16" s="340" customFormat="1">
      <c r="A29" s="293" t="s">
        <v>910</v>
      </c>
      <c r="B29" s="152" t="s">
        <v>1017</v>
      </c>
      <c r="C29" s="151" t="s">
        <v>757</v>
      </c>
      <c r="D29" s="333">
        <v>9.7299999999999998E-2</v>
      </c>
      <c r="E29" s="333">
        <v>0.1051</v>
      </c>
      <c r="F29" s="333">
        <v>0.1026</v>
      </c>
      <c r="G29" s="333">
        <v>0.1452</v>
      </c>
      <c r="H29" s="333">
        <v>0.2056</v>
      </c>
      <c r="I29" s="333">
        <v>0.1719</v>
      </c>
      <c r="J29" s="333">
        <v>9.7000000000000003E-2</v>
      </c>
      <c r="K29" s="333">
        <v>9.3299999999999994E-2</v>
      </c>
      <c r="L29" s="333">
        <v>0.1103</v>
      </c>
      <c r="M29" s="333">
        <v>0.1135</v>
      </c>
      <c r="N29" s="333">
        <v>0.11799999999999999</v>
      </c>
      <c r="O29" s="333">
        <v>0.14580000000000001</v>
      </c>
      <c r="P29" s="605"/>
    </row>
    <row r="30" spans="1:16" s="340" customFormat="1">
      <c r="A30" s="293" t="s">
        <v>910</v>
      </c>
      <c r="B30" s="152" t="s">
        <v>1016</v>
      </c>
      <c r="C30" s="151" t="s">
        <v>756</v>
      </c>
      <c r="D30" s="333">
        <v>0.1101</v>
      </c>
      <c r="E30" s="333">
        <v>7.6999999999999999E-2</v>
      </c>
      <c r="F30" s="333">
        <v>0.12559999999999999</v>
      </c>
      <c r="G30" s="333">
        <v>7.6499999999999999E-2</v>
      </c>
      <c r="H30" s="333">
        <v>0.15629999999999999</v>
      </c>
      <c r="I30" s="333">
        <v>0.1444</v>
      </c>
      <c r="J30" s="333">
        <v>1.6199999999999999E-2</v>
      </c>
      <c r="K30" s="333">
        <v>6.3700000000000007E-2</v>
      </c>
      <c r="L30" s="333">
        <v>3.5099999999999999E-2</v>
      </c>
      <c r="M30" s="333">
        <v>5.0700000000000002E-2</v>
      </c>
      <c r="N30" s="333">
        <v>5.1200000000000002E-2</v>
      </c>
      <c r="O30" s="333">
        <v>0.1429</v>
      </c>
      <c r="P30" s="605"/>
    </row>
    <row r="31" spans="1:16" s="340" customFormat="1">
      <c r="A31" s="293" t="s">
        <v>910</v>
      </c>
      <c r="B31" s="152" t="s">
        <v>1015</v>
      </c>
      <c r="C31" s="151" t="s">
        <v>755</v>
      </c>
      <c r="D31" s="333">
        <v>1.6400000000000001E-2</v>
      </c>
      <c r="E31" s="333">
        <v>6.1000000000000004E-3</v>
      </c>
      <c r="F31" s="333">
        <v>9.4999999999999998E-3</v>
      </c>
      <c r="G31" s="333">
        <v>6.7000000000000002E-3</v>
      </c>
      <c r="H31" s="333">
        <v>6.8999999999999999E-3</v>
      </c>
      <c r="I31" s="333">
        <v>6.1999999999999998E-3</v>
      </c>
      <c r="J31" s="333">
        <v>5.7000000000000002E-3</v>
      </c>
      <c r="K31" s="333">
        <v>2.12E-2</v>
      </c>
      <c r="L31" s="333">
        <v>1.3100000000000001E-2</v>
      </c>
      <c r="M31" s="333">
        <v>1.24E-2</v>
      </c>
      <c r="N31" s="333">
        <v>1.2200000000000001E-2</v>
      </c>
      <c r="O31" s="333">
        <v>8.8999999999999999E-3</v>
      </c>
      <c r="P31" s="605"/>
    </row>
    <row r="32" spans="1:16" s="340" customFormat="1">
      <c r="A32" s="293" t="s">
        <v>910</v>
      </c>
      <c r="B32" s="152" t="s">
        <v>1014</v>
      </c>
      <c r="C32" s="151" t="s">
        <v>754</v>
      </c>
      <c r="D32" s="333">
        <v>3.61E-2</v>
      </c>
      <c r="E32" s="333">
        <v>2.0299999999999999E-2</v>
      </c>
      <c r="F32" s="333">
        <v>1.2699999999999999E-2</v>
      </c>
      <c r="G32" s="333">
        <v>1.54E-2</v>
      </c>
      <c r="H32" s="333">
        <v>1.8800000000000001E-2</v>
      </c>
      <c r="I32" s="333">
        <v>0.02</v>
      </c>
      <c r="J32" s="333">
        <v>3.9899999999999998E-2</v>
      </c>
      <c r="K32" s="333">
        <v>4.2599999999999999E-2</v>
      </c>
      <c r="L32" s="333">
        <v>5.8400000000000001E-2</v>
      </c>
      <c r="M32" s="333">
        <v>5.8599999999999999E-2</v>
      </c>
      <c r="N32" s="333">
        <v>6.1100000000000002E-2</v>
      </c>
      <c r="O32" s="333">
        <v>3.6299999999999999E-2</v>
      </c>
      <c r="P32" s="605"/>
    </row>
    <row r="33" spans="1:16" s="340" customFormat="1">
      <c r="A33" s="293" t="s">
        <v>910</v>
      </c>
      <c r="B33" s="152" t="s">
        <v>1013</v>
      </c>
      <c r="C33" s="151" t="s">
        <v>753</v>
      </c>
      <c r="D33" s="333">
        <v>2.2200000000000001E-2</v>
      </c>
      <c r="E33" s="333">
        <v>1.21E-2</v>
      </c>
      <c r="F33" s="333">
        <v>1.0999999999999999E-2</v>
      </c>
      <c r="G33" s="333">
        <v>1.12E-2</v>
      </c>
      <c r="H33" s="333">
        <v>1.2500000000000001E-2</v>
      </c>
      <c r="I33" s="333">
        <v>1.1599999999999999E-2</v>
      </c>
      <c r="J33" s="333">
        <v>1.7399999999999999E-2</v>
      </c>
      <c r="K33" s="333">
        <v>3.6999999999999998E-2</v>
      </c>
      <c r="L33" s="333">
        <v>3.2199999999999999E-2</v>
      </c>
      <c r="M33" s="333">
        <v>2.8899999999999999E-2</v>
      </c>
      <c r="N33" s="333">
        <v>2.76E-2</v>
      </c>
      <c r="O33" s="333">
        <v>1.4500000000000001E-2</v>
      </c>
      <c r="P33" s="605"/>
    </row>
    <row r="34" spans="1:16" s="340" customFormat="1">
      <c r="A34" s="293" t="s">
        <v>910</v>
      </c>
      <c r="B34" s="152" t="s">
        <v>1012</v>
      </c>
      <c r="C34" s="151" t="s">
        <v>752</v>
      </c>
      <c r="D34" s="333">
        <v>0</v>
      </c>
      <c r="E34" s="333">
        <v>0</v>
      </c>
      <c r="F34" s="333">
        <v>1.1000000000000001E-3</v>
      </c>
      <c r="G34" s="333">
        <v>5.0000000000000001E-3</v>
      </c>
      <c r="H34" s="333">
        <v>1.03E-2</v>
      </c>
      <c r="I34" s="333">
        <v>3.4000000000000002E-2</v>
      </c>
      <c r="J34" s="333">
        <v>5.9400000000000001E-2</v>
      </c>
      <c r="K34" s="333">
        <v>6.5600000000000006E-2</v>
      </c>
      <c r="L34" s="333">
        <v>3.6499999999999998E-2</v>
      </c>
      <c r="M34" s="333">
        <v>3.1300000000000001E-2</v>
      </c>
      <c r="N34" s="333">
        <v>3.1899999999999998E-2</v>
      </c>
      <c r="O34" s="333">
        <v>4.9500000000000002E-2</v>
      </c>
      <c r="P34" s="605"/>
    </row>
    <row r="35" spans="1:16" s="340" customFormat="1">
      <c r="A35" s="293" t="s">
        <v>910</v>
      </c>
      <c r="B35" s="152" t="s">
        <v>1011</v>
      </c>
      <c r="C35" s="151" t="s">
        <v>751</v>
      </c>
      <c r="D35" s="333">
        <v>1.23E-2</v>
      </c>
      <c r="E35" s="333">
        <v>1.4200000000000001E-2</v>
      </c>
      <c r="F35" s="333">
        <v>1.4500000000000001E-2</v>
      </c>
      <c r="G35" s="333">
        <v>1.12E-2</v>
      </c>
      <c r="H35" s="333">
        <v>2.29E-2</v>
      </c>
      <c r="I35" s="333">
        <v>2.69E-2</v>
      </c>
      <c r="J35" s="333">
        <v>3.7999999999999999E-2</v>
      </c>
      <c r="K35" s="333">
        <v>0.04</v>
      </c>
      <c r="L35" s="333">
        <v>3.6600000000000001E-2</v>
      </c>
      <c r="M35" s="333">
        <v>3.2099999999999997E-2</v>
      </c>
      <c r="N35" s="333">
        <v>3.0099999999999998E-2</v>
      </c>
      <c r="O35" s="333">
        <v>2.9000000000000001E-2</v>
      </c>
      <c r="P35" s="605"/>
    </row>
    <row r="36" spans="1:16" s="340" customFormat="1">
      <c r="A36" s="293" t="s">
        <v>910</v>
      </c>
      <c r="B36" s="152" t="s">
        <v>1010</v>
      </c>
      <c r="C36" s="151" t="s">
        <v>750</v>
      </c>
      <c r="D36" s="333">
        <v>3.39E-2</v>
      </c>
      <c r="E36" s="333">
        <v>3.73E-2</v>
      </c>
      <c r="F36" s="333">
        <v>3.5200000000000002E-2</v>
      </c>
      <c r="G36" s="333">
        <v>2.4899999999999999E-2</v>
      </c>
      <c r="H36" s="333">
        <v>4.0599999999999997E-2</v>
      </c>
      <c r="I36" s="333">
        <v>4.19E-2</v>
      </c>
      <c r="J36" s="333">
        <v>4.4900000000000002E-2</v>
      </c>
      <c r="K36" s="333">
        <v>4.8899999999999999E-2</v>
      </c>
      <c r="L36" s="333">
        <v>4.9299999999999997E-2</v>
      </c>
      <c r="M36" s="333">
        <v>4.7899999999999998E-2</v>
      </c>
      <c r="N36" s="333">
        <v>4.4600000000000001E-2</v>
      </c>
      <c r="O36" s="333">
        <v>6.3899999999999998E-2</v>
      </c>
      <c r="P36" s="605"/>
    </row>
    <row r="37" spans="1:16" s="340" customFormat="1">
      <c r="A37" s="293"/>
      <c r="B37" s="152"/>
      <c r="C37" s="151" t="s">
        <v>749</v>
      </c>
      <c r="D37" s="333">
        <v>1.2800000000000001E-2</v>
      </c>
      <c r="E37" s="333">
        <v>7.4700000000000003E-2</v>
      </c>
      <c r="F37" s="333">
        <v>1.6400000000000001E-2</v>
      </c>
      <c r="G37" s="333">
        <v>0</v>
      </c>
      <c r="H37" s="333">
        <v>0</v>
      </c>
      <c r="I37" s="333">
        <v>5.0200000000000002E-2</v>
      </c>
      <c r="J37" s="333">
        <v>9.2299999999999993E-2</v>
      </c>
      <c r="K37" s="333">
        <v>3.1600000000000003E-2</v>
      </c>
      <c r="L37" s="333">
        <v>6.3399999999999998E-2</v>
      </c>
      <c r="M37" s="333">
        <v>3.8899999999999997E-2</v>
      </c>
      <c r="N37" s="333">
        <v>5.3100000000000001E-2</v>
      </c>
      <c r="O37" s="333">
        <v>7.0199999999999999E-2</v>
      </c>
      <c r="P37" s="605"/>
    </row>
    <row r="38" spans="1:16" s="340" customFormat="1" ht="13.5" thickBot="1">
      <c r="A38" s="293" t="s">
        <v>910</v>
      </c>
      <c r="B38" s="152" t="s">
        <v>1009</v>
      </c>
      <c r="C38" s="151" t="s">
        <v>748</v>
      </c>
      <c r="D38" s="333">
        <v>0</v>
      </c>
      <c r="E38" s="333">
        <v>0</v>
      </c>
      <c r="F38" s="333">
        <v>0</v>
      </c>
      <c r="G38" s="333">
        <v>0</v>
      </c>
      <c r="H38" s="333">
        <v>0</v>
      </c>
      <c r="I38" s="333">
        <v>4.7000000000000002E-3</v>
      </c>
      <c r="J38" s="333">
        <v>1.01E-2</v>
      </c>
      <c r="K38" s="333">
        <v>1.8599999999999998E-2</v>
      </c>
      <c r="L38" s="333">
        <v>6.8999999999999999E-3</v>
      </c>
      <c r="M38" s="333">
        <v>9.5999999999999992E-3</v>
      </c>
      <c r="N38" s="333">
        <v>9.7000000000000003E-3</v>
      </c>
      <c r="O38" s="333">
        <v>0.01</v>
      </c>
      <c r="P38" s="605"/>
    </row>
    <row r="39" spans="1:16" s="348" customFormat="1" ht="14.25" thickTop="1" thickBot="1">
      <c r="A39" s="293"/>
      <c r="B39" s="350"/>
      <c r="C39" s="347" t="s">
        <v>747</v>
      </c>
      <c r="D39" s="330"/>
      <c r="E39" s="330"/>
      <c r="F39" s="330"/>
      <c r="G39" s="330"/>
      <c r="H39" s="330"/>
      <c r="I39" s="331"/>
      <c r="J39" s="331"/>
      <c r="K39" s="331"/>
      <c r="L39" s="331"/>
      <c r="M39" s="331"/>
      <c r="N39" s="331"/>
      <c r="O39" s="331"/>
      <c r="P39" s="605"/>
    </row>
    <row r="40" spans="1:16" s="348" customFormat="1" ht="14.25" thickTop="1" thickBot="1">
      <c r="A40" s="293"/>
      <c r="B40" s="349"/>
      <c r="C40" s="347" t="s">
        <v>746</v>
      </c>
      <c r="D40" s="330"/>
      <c r="E40" s="330"/>
      <c r="F40" s="330"/>
      <c r="G40" s="330"/>
      <c r="H40" s="330"/>
      <c r="I40" s="331"/>
      <c r="J40" s="331"/>
      <c r="K40" s="331"/>
      <c r="L40" s="331"/>
      <c r="M40" s="331"/>
      <c r="N40" s="331"/>
      <c r="O40" s="331"/>
      <c r="P40" s="605"/>
    </row>
    <row r="41" spans="1:16" s="293" customFormat="1" ht="13.5" thickTop="1">
      <c r="A41" s="293" t="s">
        <v>910</v>
      </c>
      <c r="B41" s="152" t="s">
        <v>1008</v>
      </c>
      <c r="C41" s="151" t="s">
        <v>745</v>
      </c>
      <c r="D41" s="333">
        <v>7.1300000000000002E-2</v>
      </c>
      <c r="E41" s="333">
        <v>6.6400000000000001E-2</v>
      </c>
      <c r="F41" s="333">
        <v>5.9700000000000003E-2</v>
      </c>
      <c r="G41" s="333">
        <v>4.3799999999999999E-2</v>
      </c>
      <c r="H41" s="333">
        <v>7.3899999999999993E-2</v>
      </c>
      <c r="I41" s="333">
        <v>6.83E-2</v>
      </c>
      <c r="J41" s="333">
        <v>5.79E-2</v>
      </c>
      <c r="K41" s="333">
        <v>5.1999999999999998E-2</v>
      </c>
      <c r="L41" s="333">
        <v>4.9500000000000002E-2</v>
      </c>
      <c r="M41" s="333">
        <v>5.0099999999999999E-2</v>
      </c>
      <c r="N41" s="333">
        <v>4.7500000000000001E-2</v>
      </c>
      <c r="O41" s="333">
        <v>4.9799999999999997E-2</v>
      </c>
      <c r="P41" s="605"/>
    </row>
    <row r="42" spans="1:16" s="340" customFormat="1">
      <c r="A42" s="293" t="s">
        <v>910</v>
      </c>
      <c r="B42" s="152" t="s">
        <v>1007</v>
      </c>
      <c r="C42" s="151" t="s">
        <v>744</v>
      </c>
      <c r="D42" s="333">
        <v>8.0299999999999996E-2</v>
      </c>
      <c r="E42" s="333">
        <v>7.4700000000000003E-2</v>
      </c>
      <c r="F42" s="333">
        <v>6.7500000000000004E-2</v>
      </c>
      <c r="G42" s="333">
        <v>5.0299999999999997E-2</v>
      </c>
      <c r="H42" s="333">
        <v>8.6800000000000002E-2</v>
      </c>
      <c r="I42" s="333">
        <v>8.0399999999999999E-2</v>
      </c>
      <c r="J42" s="333">
        <v>6.9900000000000004E-2</v>
      </c>
      <c r="K42" s="333">
        <v>6.6199999999999995E-2</v>
      </c>
      <c r="L42" s="333">
        <v>6.5100000000000005E-2</v>
      </c>
      <c r="M42" s="333">
        <v>6.6400000000000001E-2</v>
      </c>
      <c r="N42" s="333">
        <v>6.3E-2</v>
      </c>
      <c r="O42" s="333">
        <v>6.6199999999999995E-2</v>
      </c>
      <c r="P42" s="605"/>
    </row>
    <row r="43" spans="1:16" s="340" customFormat="1">
      <c r="A43" s="293" t="s">
        <v>910</v>
      </c>
      <c r="B43" s="152" t="s">
        <v>1006</v>
      </c>
      <c r="C43" s="151" t="s">
        <v>743</v>
      </c>
      <c r="D43" s="333">
        <v>8.8900000000000007E-2</v>
      </c>
      <c r="E43" s="333">
        <v>8.1299999999999997E-2</v>
      </c>
      <c r="F43" s="333">
        <v>7.2300000000000003E-2</v>
      </c>
      <c r="G43" s="333">
        <v>5.28E-2</v>
      </c>
      <c r="H43" s="333">
        <v>8.7499999999999994E-2</v>
      </c>
      <c r="I43" s="333">
        <v>7.9899999999999999E-2</v>
      </c>
      <c r="J43" s="333">
        <v>7.0999999999999994E-2</v>
      </c>
      <c r="K43" s="333">
        <v>7.0300000000000001E-2</v>
      </c>
      <c r="L43" s="333">
        <v>7.0499999999999993E-2</v>
      </c>
      <c r="M43" s="333">
        <v>7.2800000000000004E-2</v>
      </c>
      <c r="N43" s="333">
        <v>6.9000000000000006E-2</v>
      </c>
      <c r="O43" s="333">
        <v>7.2400000000000006E-2</v>
      </c>
      <c r="P43" s="605"/>
    </row>
    <row r="44" spans="1:16" s="340" customFormat="1" ht="13.5" thickBot="1">
      <c r="A44" s="293" t="s">
        <v>910</v>
      </c>
      <c r="B44" s="152" t="s">
        <v>1005</v>
      </c>
      <c r="C44" s="151" t="s">
        <v>742</v>
      </c>
      <c r="D44" s="333">
        <v>0.10249999999999999</v>
      </c>
      <c r="E44" s="333">
        <v>9.4100000000000003E-2</v>
      </c>
      <c r="F44" s="333">
        <v>8.3900000000000002E-2</v>
      </c>
      <c r="G44" s="333">
        <v>6.1100000000000002E-2</v>
      </c>
      <c r="H44" s="333">
        <v>0.1026</v>
      </c>
      <c r="I44" s="333">
        <v>9.8699999999999996E-2</v>
      </c>
      <c r="J44" s="333">
        <v>9.2100000000000001E-2</v>
      </c>
      <c r="K44" s="333">
        <v>8.3900000000000002E-2</v>
      </c>
      <c r="L44" s="333">
        <v>7.8799999999999995E-2</v>
      </c>
      <c r="M44" s="333">
        <v>0.10199999999999999</v>
      </c>
      <c r="N44" s="333">
        <v>9.5899999999999999E-2</v>
      </c>
      <c r="O44" s="333">
        <v>0.10580000000000001</v>
      </c>
      <c r="P44" s="605"/>
    </row>
    <row r="45" spans="1:16" s="348" customFormat="1" ht="14.25" thickTop="1" thickBot="1">
      <c r="A45" s="293"/>
      <c r="B45" s="349"/>
      <c r="C45" s="347" t="s">
        <v>741</v>
      </c>
      <c r="D45" s="330"/>
      <c r="E45" s="330"/>
      <c r="F45" s="330"/>
      <c r="G45" s="330"/>
      <c r="H45" s="330"/>
      <c r="I45" s="331"/>
      <c r="J45" s="331"/>
      <c r="K45" s="331"/>
      <c r="L45" s="331"/>
      <c r="M45" s="331"/>
      <c r="N45" s="331"/>
      <c r="O45" s="331"/>
      <c r="P45" s="605"/>
    </row>
    <row r="46" spans="1:16" s="351" customFormat="1" ht="13.5" thickTop="1">
      <c r="A46" s="351" t="s">
        <v>910</v>
      </c>
      <c r="B46" s="152" t="s">
        <v>1004</v>
      </c>
      <c r="C46" s="151" t="s">
        <v>740</v>
      </c>
      <c r="D46" s="333">
        <v>0.51829999999999998</v>
      </c>
      <c r="E46" s="333">
        <v>0.51570000000000005</v>
      </c>
      <c r="F46" s="333">
        <v>0.50229999999999997</v>
      </c>
      <c r="G46" s="333">
        <v>0.58889999999999998</v>
      </c>
      <c r="H46" s="333">
        <v>0.56759999999999999</v>
      </c>
      <c r="I46" s="333">
        <v>0.58099999999999996</v>
      </c>
      <c r="J46" s="333">
        <v>0.56579999999999997</v>
      </c>
      <c r="K46" s="333">
        <v>0.56589999999999996</v>
      </c>
      <c r="L46" s="333">
        <v>0.57520000000000004</v>
      </c>
      <c r="M46" s="333">
        <v>0.55200000000000005</v>
      </c>
      <c r="N46" s="333">
        <v>0.55549999999999999</v>
      </c>
      <c r="O46" s="333">
        <v>0.53969999999999996</v>
      </c>
      <c r="P46" s="605"/>
    </row>
    <row r="47" spans="1:16">
      <c r="A47" s="293" t="s">
        <v>910</v>
      </c>
      <c r="B47" s="152" t="s">
        <v>1003</v>
      </c>
      <c r="C47" s="151" t="s">
        <v>739</v>
      </c>
      <c r="D47" s="333">
        <v>9.0499999999999997E-2</v>
      </c>
      <c r="E47" s="333">
        <v>9.2999999999999999E-2</v>
      </c>
      <c r="F47" s="333">
        <v>8.77E-2</v>
      </c>
      <c r="G47" s="333">
        <v>5.6599999999999998E-2</v>
      </c>
      <c r="H47" s="333">
        <v>5.7500000000000002E-2</v>
      </c>
      <c r="I47" s="333">
        <v>5.2999999999999999E-2</v>
      </c>
      <c r="J47" s="333">
        <v>5.4199999999999998E-2</v>
      </c>
      <c r="K47" s="333">
        <v>4.9799999999999997E-2</v>
      </c>
      <c r="L47" s="333">
        <v>4.6300000000000001E-2</v>
      </c>
      <c r="M47" s="333">
        <v>4.2599999999999999E-2</v>
      </c>
      <c r="N47" s="333">
        <v>4.4400000000000002E-2</v>
      </c>
      <c r="O47" s="333">
        <v>4.0500000000000001E-2</v>
      </c>
      <c r="P47" s="605"/>
    </row>
    <row r="48" spans="1:16">
      <c r="A48" s="293" t="s">
        <v>910</v>
      </c>
      <c r="B48" s="152" t="s">
        <v>1002</v>
      </c>
      <c r="C48" s="151" t="s">
        <v>738</v>
      </c>
      <c r="D48" s="333">
        <v>0.39119999999999999</v>
      </c>
      <c r="E48" s="333">
        <v>0.39129999999999998</v>
      </c>
      <c r="F48" s="333">
        <v>0.41</v>
      </c>
      <c r="G48" s="333">
        <v>0.35439999999999999</v>
      </c>
      <c r="H48" s="333">
        <v>0.37490000000000001</v>
      </c>
      <c r="I48" s="333">
        <v>0.36599999999999999</v>
      </c>
      <c r="J48" s="333">
        <v>0.38</v>
      </c>
      <c r="K48" s="333">
        <v>0.38440000000000002</v>
      </c>
      <c r="L48" s="333">
        <v>0.37859999999999999</v>
      </c>
      <c r="M48" s="333">
        <v>0.40529999999999999</v>
      </c>
      <c r="N48" s="333">
        <v>0.40010000000000001</v>
      </c>
      <c r="O48" s="333">
        <v>0.41980000000000001</v>
      </c>
      <c r="P48" s="605"/>
    </row>
    <row r="49" spans="1:16" ht="13.5" thickBot="1">
      <c r="A49" s="293" t="s">
        <v>910</v>
      </c>
      <c r="B49" s="152" t="s">
        <v>1001</v>
      </c>
      <c r="C49" s="151" t="s">
        <v>737</v>
      </c>
      <c r="D49" s="333">
        <v>0.54290000000000005</v>
      </c>
      <c r="E49" s="333">
        <v>0.5353</v>
      </c>
      <c r="F49" s="333">
        <v>0.48559999999999998</v>
      </c>
      <c r="G49" s="333">
        <v>0.46889999999999998</v>
      </c>
      <c r="H49" s="333">
        <v>0.48599999999999999</v>
      </c>
      <c r="I49" s="333">
        <v>0.43909999999999999</v>
      </c>
      <c r="J49" s="333">
        <v>0.37119999999999997</v>
      </c>
      <c r="K49" s="333">
        <v>0.42159999999999997</v>
      </c>
      <c r="L49" s="333">
        <v>0.38450000000000001</v>
      </c>
      <c r="M49" s="333">
        <v>0.39550000000000002</v>
      </c>
      <c r="N49" s="333">
        <v>0.36280000000000001</v>
      </c>
      <c r="O49" s="333">
        <v>0.32019999999999998</v>
      </c>
      <c r="P49" s="605"/>
    </row>
    <row r="50" spans="1:16" s="293" customFormat="1" ht="14.25" thickTop="1" thickBot="1">
      <c r="B50" s="350"/>
      <c r="C50" s="347" t="s">
        <v>736</v>
      </c>
      <c r="D50" s="330"/>
      <c r="E50" s="330"/>
      <c r="F50" s="330"/>
      <c r="G50" s="330"/>
      <c r="H50" s="330"/>
      <c r="I50" s="331"/>
      <c r="J50" s="331"/>
      <c r="K50" s="331"/>
      <c r="L50" s="331"/>
      <c r="M50" s="331"/>
      <c r="N50" s="331"/>
      <c r="O50" s="331"/>
      <c r="P50" s="605"/>
    </row>
    <row r="51" spans="1:16" s="293" customFormat="1" ht="13.5" thickTop="1">
      <c r="A51" s="293" t="s">
        <v>910</v>
      </c>
      <c r="B51" s="152" t="s">
        <v>994</v>
      </c>
      <c r="C51" s="151" t="s">
        <v>728</v>
      </c>
      <c r="D51" s="333">
        <v>9.9000000000000005E-2</v>
      </c>
      <c r="E51" s="333">
        <v>8.5699999999999998E-2</v>
      </c>
      <c r="F51" s="333">
        <v>8.4199999999999997E-2</v>
      </c>
      <c r="G51" s="333">
        <v>0.06</v>
      </c>
      <c r="H51" s="333">
        <v>9.3399999999999997E-2</v>
      </c>
      <c r="I51" s="333">
        <v>9.4500000000000001E-2</v>
      </c>
      <c r="J51" s="333">
        <v>8.3199999999999996E-2</v>
      </c>
      <c r="K51" s="333">
        <v>6.3E-2</v>
      </c>
      <c r="L51" s="333">
        <v>7.2800000000000004E-2</v>
      </c>
      <c r="M51" s="333">
        <v>6.3299999999999995E-2</v>
      </c>
      <c r="N51" s="333">
        <v>6.08E-2</v>
      </c>
      <c r="O51" s="333">
        <v>4.4999999999999998E-2</v>
      </c>
      <c r="P51" s="605"/>
    </row>
    <row r="52" spans="1:16" s="293" customFormat="1">
      <c r="A52" s="293" t="s">
        <v>910</v>
      </c>
      <c r="B52" s="152" t="s">
        <v>1000</v>
      </c>
      <c r="C52" s="151" t="s">
        <v>735</v>
      </c>
      <c r="D52" s="333">
        <v>9.4100000000000003E-2</v>
      </c>
      <c r="E52" s="333">
        <v>8.1199999999999994E-2</v>
      </c>
      <c r="F52" s="333">
        <v>8.1199999999999994E-2</v>
      </c>
      <c r="G52" s="333">
        <v>5.74E-2</v>
      </c>
      <c r="H52" s="333">
        <v>8.6199999999999999E-2</v>
      </c>
      <c r="I52" s="333">
        <v>8.5800000000000001E-2</v>
      </c>
      <c r="J52" s="333">
        <v>7.9000000000000001E-2</v>
      </c>
      <c r="K52" s="333">
        <v>5.6500000000000002E-2</v>
      </c>
      <c r="L52" s="333">
        <v>6.6100000000000006E-2</v>
      </c>
      <c r="M52" s="333">
        <v>5.74E-2</v>
      </c>
      <c r="N52" s="333">
        <v>5.4600000000000003E-2</v>
      </c>
      <c r="O52" s="333">
        <v>4.0599999999999997E-2</v>
      </c>
      <c r="P52" s="605"/>
    </row>
    <row r="53" spans="1:16" s="293" customFormat="1">
      <c r="A53" s="293" t="s">
        <v>910</v>
      </c>
      <c r="B53" s="152" t="s">
        <v>999</v>
      </c>
      <c r="C53" s="151" t="s">
        <v>734</v>
      </c>
      <c r="D53" s="333">
        <v>0.10680000000000001</v>
      </c>
      <c r="E53" s="333">
        <v>9.1999999999999998E-2</v>
      </c>
      <c r="F53" s="333">
        <v>9.2100000000000001E-2</v>
      </c>
      <c r="G53" s="333">
        <v>6.4399999999999999E-2</v>
      </c>
      <c r="H53" s="333">
        <v>9.8699999999999996E-2</v>
      </c>
      <c r="I53" s="333">
        <v>9.9299999999999999E-2</v>
      </c>
      <c r="J53" s="333">
        <v>9.8599999999999993E-2</v>
      </c>
      <c r="K53" s="333">
        <v>7.8399999999999997E-2</v>
      </c>
      <c r="L53" s="333">
        <v>9.4399999999999998E-2</v>
      </c>
      <c r="M53" s="333">
        <v>8.3500000000000005E-2</v>
      </c>
      <c r="N53" s="333">
        <v>7.9600000000000004E-2</v>
      </c>
      <c r="O53" s="333">
        <v>5.8799999999999998E-2</v>
      </c>
      <c r="P53" s="605"/>
    </row>
    <row r="54" spans="1:16" s="293" customFormat="1">
      <c r="A54" s="293" t="s">
        <v>910</v>
      </c>
      <c r="B54" s="152" t="s">
        <v>998</v>
      </c>
      <c r="C54" s="151" t="s">
        <v>733</v>
      </c>
      <c r="D54" s="333">
        <v>0.13120000000000001</v>
      </c>
      <c r="E54" s="333">
        <v>0.1186</v>
      </c>
      <c r="F54" s="333">
        <v>0.1171</v>
      </c>
      <c r="G54" s="333">
        <v>8.2799999999999999E-2</v>
      </c>
      <c r="H54" s="333">
        <v>0.13009999999999999</v>
      </c>
      <c r="I54" s="333">
        <v>0.13270000000000001</v>
      </c>
      <c r="J54" s="333">
        <v>0.1363</v>
      </c>
      <c r="K54" s="333">
        <v>0.1171</v>
      </c>
      <c r="L54" s="333">
        <v>0.13100000000000001</v>
      </c>
      <c r="M54" s="333">
        <v>0.1192</v>
      </c>
      <c r="N54" s="333">
        <v>0.11550000000000001</v>
      </c>
      <c r="O54" s="333">
        <v>9.7199999999999995E-2</v>
      </c>
      <c r="P54" s="605"/>
    </row>
    <row r="55" spans="1:16" s="293" customFormat="1">
      <c r="A55" s="293" t="s">
        <v>910</v>
      </c>
      <c r="B55" s="152" t="s">
        <v>997</v>
      </c>
      <c r="C55" s="151" t="s">
        <v>732</v>
      </c>
      <c r="D55" s="333">
        <v>-2.4500000000000001E-2</v>
      </c>
      <c r="E55" s="333">
        <v>-2.6599999999999999E-2</v>
      </c>
      <c r="F55" s="333">
        <v>-2.5000000000000001E-2</v>
      </c>
      <c r="G55" s="333">
        <v>-1.84E-2</v>
      </c>
      <c r="H55" s="333">
        <v>-3.1399999999999997E-2</v>
      </c>
      <c r="I55" s="333">
        <v>-3.3399999999999999E-2</v>
      </c>
      <c r="J55" s="333">
        <v>-3.7699999999999997E-2</v>
      </c>
      <c r="K55" s="333">
        <v>-3.8800000000000001E-2</v>
      </c>
      <c r="L55" s="333">
        <v>-3.6499999999999998E-2</v>
      </c>
      <c r="M55" s="333">
        <v>-3.5700000000000003E-2</v>
      </c>
      <c r="N55" s="333">
        <v>-3.5900000000000001E-2</v>
      </c>
      <c r="O55" s="333">
        <v>-3.8399999999999997E-2</v>
      </c>
      <c r="P55" s="605"/>
    </row>
    <row r="56" spans="1:16" s="293" customFormat="1">
      <c r="A56" s="293" t="s">
        <v>910</v>
      </c>
      <c r="B56" s="152" t="s">
        <v>996</v>
      </c>
      <c r="C56" s="151" t="s">
        <v>731</v>
      </c>
      <c r="D56" s="333">
        <v>-1.26E-2</v>
      </c>
      <c r="E56" s="333">
        <v>-1.0800000000000001E-2</v>
      </c>
      <c r="F56" s="333">
        <v>-1.0800000000000001E-2</v>
      </c>
      <c r="G56" s="333">
        <v>-7.0000000000000001E-3</v>
      </c>
      <c r="H56" s="333">
        <v>-1.2500000000000001E-2</v>
      </c>
      <c r="I56" s="333">
        <v>-1.35E-2</v>
      </c>
      <c r="J56" s="333">
        <v>-1.9699999999999999E-2</v>
      </c>
      <c r="K56" s="333">
        <v>-2.1899999999999999E-2</v>
      </c>
      <c r="L56" s="333">
        <v>-2.8400000000000002E-2</v>
      </c>
      <c r="M56" s="333">
        <v>-2.6100000000000002E-2</v>
      </c>
      <c r="N56" s="333">
        <v>-2.5000000000000001E-2</v>
      </c>
      <c r="O56" s="333">
        <v>-1.8200000000000001E-2</v>
      </c>
      <c r="P56" s="605"/>
    </row>
    <row r="57" spans="1:16" s="293" customFormat="1" ht="13.5" thickBot="1">
      <c r="A57" s="293" t="s">
        <v>910</v>
      </c>
      <c r="B57" s="152" t="s">
        <v>995</v>
      </c>
      <c r="C57" s="151" t="s">
        <v>730</v>
      </c>
      <c r="D57" s="333">
        <v>4.1000000000000003E-3</v>
      </c>
      <c r="E57" s="333">
        <v>3.7000000000000002E-3</v>
      </c>
      <c r="F57" s="333">
        <v>2.8999999999999998E-3</v>
      </c>
      <c r="G57" s="333">
        <v>2.5999999999999999E-3</v>
      </c>
      <c r="H57" s="333">
        <v>7.1999999999999998E-3</v>
      </c>
      <c r="I57" s="333">
        <v>8.6999999999999994E-3</v>
      </c>
      <c r="J57" s="333">
        <v>4.1999999999999997E-3</v>
      </c>
      <c r="K57" s="333">
        <v>6.6E-3</v>
      </c>
      <c r="L57" s="333">
        <v>6.7000000000000002E-3</v>
      </c>
      <c r="M57" s="333">
        <v>5.7999999999999996E-3</v>
      </c>
      <c r="N57" s="333">
        <v>6.1999999999999998E-3</v>
      </c>
      <c r="O57" s="333">
        <v>4.4000000000000003E-3</v>
      </c>
      <c r="P57" s="605"/>
    </row>
    <row r="58" spans="1:16" s="348" customFormat="1" ht="14.25" thickTop="1" thickBot="1">
      <c r="A58" s="293"/>
      <c r="B58" s="293"/>
      <c r="C58" s="347" t="s">
        <v>729</v>
      </c>
      <c r="D58" s="352"/>
      <c r="E58" s="352"/>
      <c r="F58" s="352"/>
      <c r="G58" s="352"/>
      <c r="H58" s="352"/>
      <c r="I58" s="352"/>
      <c r="J58" s="352"/>
      <c r="K58" s="352"/>
      <c r="L58" s="352"/>
      <c r="M58" s="352"/>
      <c r="N58" s="352"/>
      <c r="O58" s="352"/>
      <c r="P58" s="605"/>
    </row>
    <row r="59" spans="1:16" s="293" customFormat="1" ht="13.5" thickTop="1">
      <c r="A59" s="293" t="s">
        <v>910</v>
      </c>
      <c r="B59" s="152" t="s">
        <v>994</v>
      </c>
      <c r="C59" s="151" t="s">
        <v>728</v>
      </c>
      <c r="D59" s="333">
        <v>9.9000000000000005E-2</v>
      </c>
      <c r="E59" s="333">
        <v>8.5699999999999998E-2</v>
      </c>
      <c r="F59" s="333">
        <v>8.4199999999999997E-2</v>
      </c>
      <c r="G59" s="333">
        <v>0.06</v>
      </c>
      <c r="H59" s="333">
        <v>9.3399999999999997E-2</v>
      </c>
      <c r="I59" s="333">
        <v>9.4500000000000001E-2</v>
      </c>
      <c r="J59" s="333">
        <v>8.3199999999999996E-2</v>
      </c>
      <c r="K59" s="333">
        <v>6.3E-2</v>
      </c>
      <c r="L59" s="333">
        <v>7.2800000000000004E-2</v>
      </c>
      <c r="M59" s="333">
        <v>6.3299999999999995E-2</v>
      </c>
      <c r="N59" s="333">
        <v>6.08E-2</v>
      </c>
      <c r="O59" s="333">
        <v>4.4999999999999998E-2</v>
      </c>
      <c r="P59" s="605"/>
    </row>
    <row r="60" spans="1:16" s="293" customFormat="1">
      <c r="A60" s="293" t="s">
        <v>910</v>
      </c>
      <c r="B60" s="152" t="s">
        <v>993</v>
      </c>
      <c r="C60" s="151" t="s">
        <v>727</v>
      </c>
      <c r="D60" s="333">
        <v>-6.0000000000000001E-3</v>
      </c>
      <c r="E60" s="333">
        <v>-5.1999999999999998E-3</v>
      </c>
      <c r="F60" s="333">
        <v>-4.4000000000000003E-3</v>
      </c>
      <c r="G60" s="333">
        <v>-8.8000000000000005E-3</v>
      </c>
      <c r="H60" s="333">
        <v>-1.3100000000000001E-2</v>
      </c>
      <c r="I60" s="333">
        <v>-1.6E-2</v>
      </c>
      <c r="J60" s="333">
        <v>-1.15E-2</v>
      </c>
      <c r="K60" s="333">
        <v>3.3999999999999998E-3</v>
      </c>
      <c r="L60" s="333">
        <v>-1.24E-2</v>
      </c>
      <c r="M60" s="333">
        <v>-1.0800000000000001E-2</v>
      </c>
      <c r="N60" s="333">
        <v>-1.1900000000000001E-2</v>
      </c>
      <c r="O60" s="333">
        <v>-5.3E-3</v>
      </c>
      <c r="P60" s="605"/>
    </row>
    <row r="61" spans="1:16" s="340" customFormat="1">
      <c r="A61" s="293" t="s">
        <v>910</v>
      </c>
      <c r="B61" s="152" t="s">
        <v>992</v>
      </c>
      <c r="C61" s="151" t="s">
        <v>726</v>
      </c>
      <c r="D61" s="333">
        <v>-7.1999999999999995E-2</v>
      </c>
      <c r="E61" s="333">
        <v>-6.7000000000000004E-2</v>
      </c>
      <c r="F61" s="333">
        <v>-6.0199999999999997E-2</v>
      </c>
      <c r="G61" s="333">
        <v>-4.4299999999999999E-2</v>
      </c>
      <c r="H61" s="333">
        <v>-7.5300000000000006E-2</v>
      </c>
      <c r="I61" s="333">
        <v>-6.9400000000000003E-2</v>
      </c>
      <c r="J61" s="333">
        <v>-5.8799999999999998E-2</v>
      </c>
      <c r="K61" s="333">
        <v>-5.2699999999999997E-2</v>
      </c>
      <c r="L61" s="333">
        <v>-5.0099999999999999E-2</v>
      </c>
      <c r="M61" s="333">
        <v>-5.0599999999999999E-2</v>
      </c>
      <c r="N61" s="333">
        <v>-4.8000000000000001E-2</v>
      </c>
      <c r="O61" s="333">
        <v>-5.04E-2</v>
      </c>
      <c r="P61" s="605"/>
    </row>
    <row r="62" spans="1:16" s="340" customFormat="1">
      <c r="A62" s="293" t="s">
        <v>910</v>
      </c>
      <c r="B62" s="152" t="s">
        <v>991</v>
      </c>
      <c r="C62" s="151" t="s">
        <v>725</v>
      </c>
      <c r="D62" s="333">
        <v>0</v>
      </c>
      <c r="E62" s="333">
        <v>0</v>
      </c>
      <c r="F62" s="333">
        <v>0</v>
      </c>
      <c r="G62" s="333">
        <v>8.0000000000000004E-4</v>
      </c>
      <c r="H62" s="333">
        <v>0</v>
      </c>
      <c r="I62" s="333">
        <v>2.0000000000000001E-4</v>
      </c>
      <c r="J62" s="333">
        <v>4.0000000000000002E-4</v>
      </c>
      <c r="K62" s="333">
        <v>0</v>
      </c>
      <c r="L62" s="333">
        <v>0</v>
      </c>
      <c r="M62" s="333">
        <v>1E-4</v>
      </c>
      <c r="N62" s="333">
        <v>1E-4</v>
      </c>
      <c r="O62" s="333">
        <v>0</v>
      </c>
      <c r="P62" s="605"/>
    </row>
    <row r="63" spans="1:16" s="340" customFormat="1">
      <c r="A63" s="293" t="s">
        <v>910</v>
      </c>
      <c r="B63" s="152" t="s">
        <v>990</v>
      </c>
      <c r="C63" s="151" t="s">
        <v>724</v>
      </c>
      <c r="D63" s="333">
        <v>0</v>
      </c>
      <c r="E63" s="333">
        <v>1E-4</v>
      </c>
      <c r="F63" s="333">
        <v>-4.0000000000000002E-4</v>
      </c>
      <c r="G63" s="333">
        <v>-1E-4</v>
      </c>
      <c r="H63" s="333">
        <v>-8.9999999999999998E-4</v>
      </c>
      <c r="I63" s="333">
        <v>2.0000000000000001E-4</v>
      </c>
      <c r="J63" s="333">
        <v>0</v>
      </c>
      <c r="K63" s="333">
        <v>2.0000000000000001E-4</v>
      </c>
      <c r="L63" s="333">
        <v>-1E-4</v>
      </c>
      <c r="M63" s="333">
        <v>-1E-4</v>
      </c>
      <c r="N63" s="333">
        <v>-2.0000000000000001E-4</v>
      </c>
      <c r="O63" s="333">
        <v>1.8E-3</v>
      </c>
      <c r="P63" s="605"/>
    </row>
    <row r="64" spans="1:16" s="340" customFormat="1" ht="13.5" thickBot="1">
      <c r="A64" s="293"/>
      <c r="B64" s="152"/>
      <c r="C64" s="151" t="s">
        <v>723</v>
      </c>
      <c r="D64" s="333">
        <v>0</v>
      </c>
      <c r="E64" s="333">
        <v>0</v>
      </c>
      <c r="F64" s="333">
        <v>0</v>
      </c>
      <c r="G64" s="333">
        <v>0</v>
      </c>
      <c r="H64" s="333">
        <v>0</v>
      </c>
      <c r="I64" s="333">
        <v>0</v>
      </c>
      <c r="J64" s="333">
        <v>0</v>
      </c>
      <c r="K64" s="333">
        <v>0</v>
      </c>
      <c r="L64" s="333">
        <v>-1E-4</v>
      </c>
      <c r="M64" s="333">
        <v>-1E-4</v>
      </c>
      <c r="N64" s="333">
        <v>-1E-4</v>
      </c>
      <c r="O64" s="333">
        <v>0</v>
      </c>
      <c r="P64" s="605"/>
    </row>
    <row r="65" spans="1:16" s="293" customFormat="1" ht="14.25" thickTop="1" thickBot="1">
      <c r="A65" s="293" t="s">
        <v>910</v>
      </c>
      <c r="B65" s="152" t="s">
        <v>989</v>
      </c>
      <c r="C65" s="347" t="s">
        <v>988</v>
      </c>
      <c r="D65" s="330">
        <v>2.0199999999999999E-2</v>
      </c>
      <c r="E65" s="330">
        <v>1.2800000000000001E-2</v>
      </c>
      <c r="F65" s="330">
        <v>1.9099999999999999E-2</v>
      </c>
      <c r="G65" s="330">
        <v>7.6E-3</v>
      </c>
      <c r="H65" s="330">
        <v>4.1999999999999997E-3</v>
      </c>
      <c r="I65" s="353">
        <v>9.4000000000000004E-3</v>
      </c>
      <c r="J65" s="353">
        <v>1.3299999999999999E-2</v>
      </c>
      <c r="K65" s="353">
        <v>1.4E-2</v>
      </c>
      <c r="L65" s="353">
        <v>1.0200000000000001E-2</v>
      </c>
      <c r="M65" s="353">
        <v>1.6999999999999999E-3</v>
      </c>
      <c r="N65" s="353">
        <v>5.0000000000000001E-4</v>
      </c>
      <c r="O65" s="353">
        <v>-8.9999999999999993E-3</v>
      </c>
      <c r="P65" s="605"/>
    </row>
    <row r="66" spans="1:16" ht="3.75" customHeight="1" thickTop="1" thickBot="1">
      <c r="A66" s="354"/>
      <c r="B66" s="354"/>
      <c r="C66" s="313"/>
      <c r="D66" s="313"/>
      <c r="E66" s="313"/>
      <c r="F66" s="313"/>
      <c r="G66" s="313"/>
      <c r="H66" s="313"/>
      <c r="I66" s="313"/>
      <c r="J66" s="313"/>
      <c r="K66" s="313"/>
      <c r="L66" s="313"/>
      <c r="M66" s="313"/>
      <c r="N66" s="313"/>
      <c r="O66" s="313"/>
    </row>
    <row r="67" spans="1:16">
      <c r="A67" s="293"/>
      <c r="B67" s="293"/>
      <c r="C67" s="355" t="s">
        <v>721</v>
      </c>
      <c r="D67" s="293"/>
      <c r="E67" s="293"/>
      <c r="F67" s="293"/>
      <c r="G67" s="293"/>
      <c r="H67" s="293"/>
      <c r="I67" s="293"/>
      <c r="J67" s="293"/>
      <c r="K67" s="293"/>
      <c r="L67" s="293"/>
      <c r="M67" s="293"/>
      <c r="N67" s="293"/>
      <c r="O67" s="293"/>
    </row>
    <row r="68" spans="1:16">
      <c r="A68" s="293"/>
      <c r="B68" s="293"/>
      <c r="C68" s="355" t="s">
        <v>987</v>
      </c>
      <c r="D68" s="293"/>
      <c r="E68" s="293"/>
      <c r="F68" s="293"/>
      <c r="G68" s="293"/>
      <c r="H68" s="293"/>
      <c r="I68" s="293"/>
      <c r="J68" s="293"/>
      <c r="K68" s="293"/>
      <c r="L68" s="293"/>
      <c r="M68" s="293"/>
      <c r="N68" s="293"/>
      <c r="O68" s="293"/>
    </row>
    <row r="69" spans="1:16">
      <c r="A69" s="293"/>
      <c r="B69" s="293"/>
      <c r="C69" s="355" t="s">
        <v>986</v>
      </c>
      <c r="D69" s="293"/>
      <c r="E69" s="293"/>
      <c r="F69" s="293"/>
      <c r="G69" s="293"/>
      <c r="H69" s="293"/>
      <c r="I69" s="293"/>
      <c r="J69" s="293"/>
      <c r="K69" s="293"/>
      <c r="L69" s="293"/>
      <c r="M69" s="293"/>
      <c r="N69" s="293"/>
      <c r="O69" s="293"/>
    </row>
    <row r="70" spans="1:16">
      <c r="A70" s="293"/>
      <c r="B70" s="293"/>
      <c r="C70" s="355" t="s">
        <v>718</v>
      </c>
      <c r="D70" s="293"/>
      <c r="E70" s="293"/>
      <c r="F70" s="293"/>
      <c r="G70" s="293"/>
      <c r="H70" s="293"/>
      <c r="I70" s="293"/>
      <c r="J70" s="293"/>
      <c r="K70" s="293"/>
      <c r="L70" s="293"/>
      <c r="M70" s="293"/>
      <c r="N70" s="293"/>
      <c r="O70" s="293"/>
    </row>
    <row r="71" spans="1:16">
      <c r="A71" s="293"/>
      <c r="B71" s="293"/>
      <c r="C71" s="355" t="s">
        <v>717</v>
      </c>
      <c r="D71" s="293"/>
      <c r="E71" s="293"/>
      <c r="F71" s="293"/>
      <c r="G71" s="293"/>
      <c r="H71" s="293"/>
      <c r="I71" s="293"/>
      <c r="J71" s="293"/>
      <c r="K71" s="293"/>
      <c r="L71" s="293"/>
      <c r="M71" s="293"/>
      <c r="N71" s="293"/>
      <c r="O71" s="293"/>
    </row>
    <row r="72" spans="1:16">
      <c r="A72" s="293"/>
      <c r="B72" s="293"/>
      <c r="C72" s="1085" t="s">
        <v>716</v>
      </c>
      <c r="D72" s="1085"/>
      <c r="E72" s="1085"/>
      <c r="F72" s="1085"/>
      <c r="G72" s="1085"/>
      <c r="H72" s="1085"/>
      <c r="I72" s="1085"/>
      <c r="J72" s="1085"/>
      <c r="K72" s="1085"/>
      <c r="L72" s="1085"/>
      <c r="M72" s="1085"/>
      <c r="N72" s="1085"/>
      <c r="O72" s="356"/>
    </row>
    <row r="73" spans="1:16">
      <c r="A73" s="293"/>
      <c r="B73" s="293"/>
      <c r="C73" s="355" t="s">
        <v>715</v>
      </c>
      <c r="D73" s="293"/>
      <c r="E73" s="293"/>
      <c r="F73" s="293"/>
      <c r="G73" s="293"/>
      <c r="H73" s="293"/>
      <c r="I73" s="293"/>
      <c r="J73" s="293"/>
      <c r="K73" s="293"/>
      <c r="L73" s="293"/>
      <c r="M73" s="293"/>
      <c r="N73" s="293"/>
      <c r="O73" s="293"/>
    </row>
    <row r="74" spans="1:16">
      <c r="A74" s="293"/>
      <c r="B74" s="293"/>
      <c r="C74" s="1085" t="s">
        <v>714</v>
      </c>
      <c r="D74" s="1085"/>
      <c r="E74" s="1085"/>
      <c r="F74" s="1085"/>
      <c r="G74" s="1085"/>
      <c r="H74" s="1085"/>
      <c r="I74" s="1085"/>
      <c r="J74" s="1085"/>
      <c r="K74" s="1085"/>
      <c r="L74" s="1085"/>
      <c r="M74" s="1085"/>
      <c r="N74" s="1085"/>
      <c r="O74" s="356"/>
    </row>
    <row r="75" spans="1:16" ht="15" customHeight="1">
      <c r="A75" s="293"/>
      <c r="B75" s="293"/>
      <c r="C75" s="355"/>
      <c r="D75" s="293"/>
      <c r="E75" s="293"/>
      <c r="F75" s="293"/>
      <c r="G75" s="293"/>
      <c r="H75" s="293"/>
      <c r="I75" s="293"/>
      <c r="J75" s="293"/>
      <c r="K75" s="293"/>
      <c r="L75" s="293"/>
      <c r="M75" s="293"/>
      <c r="N75" s="293"/>
      <c r="O75" s="293"/>
    </row>
  </sheetData>
  <mergeCells count="6">
    <mergeCell ref="C74:N74"/>
    <mergeCell ref="A2:O2"/>
    <mergeCell ref="C3:O3"/>
    <mergeCell ref="A4:O4"/>
    <mergeCell ref="C7:O7"/>
    <mergeCell ref="C72:N72"/>
  </mergeCells>
  <pageMargins left="0.93" right="0.42" top="0.69" bottom="0.59" header="0.5" footer="0.5"/>
  <pageSetup scale="35"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9">
    <pageSetUpPr fitToPage="1"/>
  </sheetPr>
  <dimension ref="A1:M86"/>
  <sheetViews>
    <sheetView zoomScale="70" zoomScaleNormal="70" workbookViewId="0">
      <selection activeCell="B13" sqref="B13"/>
    </sheetView>
  </sheetViews>
  <sheetFormatPr baseColWidth="10" defaultColWidth="9.140625" defaultRowHeight="18"/>
  <cols>
    <col min="1" max="1" width="69" style="294" customWidth="1"/>
    <col min="2" max="8" width="9.7109375" style="294" bestFit="1" customWidth="1"/>
    <col min="9" max="9" width="9.7109375" style="294" customWidth="1"/>
    <col min="10" max="10" width="9.7109375" style="294" bestFit="1" customWidth="1"/>
    <col min="11" max="12" width="9.7109375" style="294" customWidth="1"/>
    <col min="13" max="13" width="9.7109375" style="318" bestFit="1" customWidth="1"/>
    <col min="14" max="256" width="9.140625" style="294"/>
    <col min="257" max="257" width="69" style="294" customWidth="1"/>
    <col min="258" max="264" width="9.7109375" style="294" bestFit="1" customWidth="1"/>
    <col min="265" max="265" width="9.7109375" style="294" customWidth="1"/>
    <col min="266" max="266" width="9.7109375" style="294" bestFit="1" customWidth="1"/>
    <col min="267" max="268" width="9.7109375" style="294" customWidth="1"/>
    <col min="269" max="269" width="9.7109375" style="294" bestFit="1" customWidth="1"/>
    <col min="270" max="512" width="9.140625" style="294"/>
    <col min="513" max="513" width="69" style="294" customWidth="1"/>
    <col min="514" max="520" width="9.7109375" style="294" bestFit="1" customWidth="1"/>
    <col min="521" max="521" width="9.7109375" style="294" customWidth="1"/>
    <col min="522" max="522" width="9.7109375" style="294" bestFit="1" customWidth="1"/>
    <col min="523" max="524" width="9.7109375" style="294" customWidth="1"/>
    <col min="525" max="525" width="9.7109375" style="294" bestFit="1" customWidth="1"/>
    <col min="526" max="768" width="9.140625" style="294"/>
    <col min="769" max="769" width="69" style="294" customWidth="1"/>
    <col min="770" max="776" width="9.7109375" style="294" bestFit="1" customWidth="1"/>
    <col min="777" max="777" width="9.7109375" style="294" customWidth="1"/>
    <col min="778" max="778" width="9.7109375" style="294" bestFit="1" customWidth="1"/>
    <col min="779" max="780" width="9.7109375" style="294" customWidth="1"/>
    <col min="781" max="781" width="9.7109375" style="294" bestFit="1" customWidth="1"/>
    <col min="782" max="1024" width="9.140625" style="294"/>
    <col min="1025" max="1025" width="69" style="294" customWidth="1"/>
    <col min="1026" max="1032" width="9.7109375" style="294" bestFit="1" customWidth="1"/>
    <col min="1033" max="1033" width="9.7109375" style="294" customWidth="1"/>
    <col min="1034" max="1034" width="9.7109375" style="294" bestFit="1" customWidth="1"/>
    <col min="1035" max="1036" width="9.7109375" style="294" customWidth="1"/>
    <col min="1037" max="1037" width="9.7109375" style="294" bestFit="1" customWidth="1"/>
    <col min="1038" max="1280" width="9.140625" style="294"/>
    <col min="1281" max="1281" width="69" style="294" customWidth="1"/>
    <col min="1282" max="1288" width="9.7109375" style="294" bestFit="1" customWidth="1"/>
    <col min="1289" max="1289" width="9.7109375" style="294" customWidth="1"/>
    <col min="1290" max="1290" width="9.7109375" style="294" bestFit="1" customWidth="1"/>
    <col min="1291" max="1292" width="9.7109375" style="294" customWidth="1"/>
    <col min="1293" max="1293" width="9.7109375" style="294" bestFit="1" customWidth="1"/>
    <col min="1294" max="1536" width="9.140625" style="294"/>
    <col min="1537" max="1537" width="69" style="294" customWidth="1"/>
    <col min="1538" max="1544" width="9.7109375" style="294" bestFit="1" customWidth="1"/>
    <col min="1545" max="1545" width="9.7109375" style="294" customWidth="1"/>
    <col min="1546" max="1546" width="9.7109375" style="294" bestFit="1" customWidth="1"/>
    <col min="1547" max="1548" width="9.7109375" style="294" customWidth="1"/>
    <col min="1549" max="1549" width="9.7109375" style="294" bestFit="1" customWidth="1"/>
    <col min="1550" max="1792" width="9.140625" style="294"/>
    <col min="1793" max="1793" width="69" style="294" customWidth="1"/>
    <col min="1794" max="1800" width="9.7109375" style="294" bestFit="1" customWidth="1"/>
    <col min="1801" max="1801" width="9.7109375" style="294" customWidth="1"/>
    <col min="1802" max="1802" width="9.7109375" style="294" bestFit="1" customWidth="1"/>
    <col min="1803" max="1804" width="9.7109375" style="294" customWidth="1"/>
    <col min="1805" max="1805" width="9.7109375" style="294" bestFit="1" customWidth="1"/>
    <col min="1806" max="2048" width="9.140625" style="294"/>
    <col min="2049" max="2049" width="69" style="294" customWidth="1"/>
    <col min="2050" max="2056" width="9.7109375" style="294" bestFit="1" customWidth="1"/>
    <col min="2057" max="2057" width="9.7109375" style="294" customWidth="1"/>
    <col min="2058" max="2058" width="9.7109375" style="294" bestFit="1" customWidth="1"/>
    <col min="2059" max="2060" width="9.7109375" style="294" customWidth="1"/>
    <col min="2061" max="2061" width="9.7109375" style="294" bestFit="1" customWidth="1"/>
    <col min="2062" max="2304" width="9.140625" style="294"/>
    <col min="2305" max="2305" width="69" style="294" customWidth="1"/>
    <col min="2306" max="2312" width="9.7109375" style="294" bestFit="1" customWidth="1"/>
    <col min="2313" max="2313" width="9.7109375" style="294" customWidth="1"/>
    <col min="2314" max="2314" width="9.7109375" style="294" bestFit="1" customWidth="1"/>
    <col min="2315" max="2316" width="9.7109375" style="294" customWidth="1"/>
    <col min="2317" max="2317" width="9.7109375" style="294" bestFit="1" customWidth="1"/>
    <col min="2318" max="2560" width="9.140625" style="294"/>
    <col min="2561" max="2561" width="69" style="294" customWidth="1"/>
    <col min="2562" max="2568" width="9.7109375" style="294" bestFit="1" customWidth="1"/>
    <col min="2569" max="2569" width="9.7109375" style="294" customWidth="1"/>
    <col min="2570" max="2570" width="9.7109375" style="294" bestFit="1" customWidth="1"/>
    <col min="2571" max="2572" width="9.7109375" style="294" customWidth="1"/>
    <col min="2573" max="2573" width="9.7109375" style="294" bestFit="1" customWidth="1"/>
    <col min="2574" max="2816" width="9.140625" style="294"/>
    <col min="2817" max="2817" width="69" style="294" customWidth="1"/>
    <col min="2818" max="2824" width="9.7109375" style="294" bestFit="1" customWidth="1"/>
    <col min="2825" max="2825" width="9.7109375" style="294" customWidth="1"/>
    <col min="2826" max="2826" width="9.7109375" style="294" bestFit="1" customWidth="1"/>
    <col min="2827" max="2828" width="9.7109375" style="294" customWidth="1"/>
    <col min="2829" max="2829" width="9.7109375" style="294" bestFit="1" customWidth="1"/>
    <col min="2830" max="3072" width="9.140625" style="294"/>
    <col min="3073" max="3073" width="69" style="294" customWidth="1"/>
    <col min="3074" max="3080" width="9.7109375" style="294" bestFit="1" customWidth="1"/>
    <col min="3081" max="3081" width="9.7109375" style="294" customWidth="1"/>
    <col min="3082" max="3082" width="9.7109375" style="294" bestFit="1" customWidth="1"/>
    <col min="3083" max="3084" width="9.7109375" style="294" customWidth="1"/>
    <col min="3085" max="3085" width="9.7109375" style="294" bestFit="1" customWidth="1"/>
    <col min="3086" max="3328" width="9.140625" style="294"/>
    <col min="3329" max="3329" width="69" style="294" customWidth="1"/>
    <col min="3330" max="3336" width="9.7109375" style="294" bestFit="1" customWidth="1"/>
    <col min="3337" max="3337" width="9.7109375" style="294" customWidth="1"/>
    <col min="3338" max="3338" width="9.7109375" style="294" bestFit="1" customWidth="1"/>
    <col min="3339" max="3340" width="9.7109375" style="294" customWidth="1"/>
    <col min="3341" max="3341" width="9.7109375" style="294" bestFit="1" customWidth="1"/>
    <col min="3342" max="3584" width="9.140625" style="294"/>
    <col min="3585" max="3585" width="69" style="294" customWidth="1"/>
    <col min="3586" max="3592" width="9.7109375" style="294" bestFit="1" customWidth="1"/>
    <col min="3593" max="3593" width="9.7109375" style="294" customWidth="1"/>
    <col min="3594" max="3594" width="9.7109375" style="294" bestFit="1" customWidth="1"/>
    <col min="3595" max="3596" width="9.7109375" style="294" customWidth="1"/>
    <col min="3597" max="3597" width="9.7109375" style="294" bestFit="1" customWidth="1"/>
    <col min="3598" max="3840" width="9.140625" style="294"/>
    <col min="3841" max="3841" width="69" style="294" customWidth="1"/>
    <col min="3842" max="3848" width="9.7109375" style="294" bestFit="1" customWidth="1"/>
    <col min="3849" max="3849" width="9.7109375" style="294" customWidth="1"/>
    <col min="3850" max="3850" width="9.7109375" style="294" bestFit="1" customWidth="1"/>
    <col min="3851" max="3852" width="9.7109375" style="294" customWidth="1"/>
    <col min="3853" max="3853" width="9.7109375" style="294" bestFit="1" customWidth="1"/>
    <col min="3854" max="4096" width="9.140625" style="294"/>
    <col min="4097" max="4097" width="69" style="294" customWidth="1"/>
    <col min="4098" max="4104" width="9.7109375" style="294" bestFit="1" customWidth="1"/>
    <col min="4105" max="4105" width="9.7109375" style="294" customWidth="1"/>
    <col min="4106" max="4106" width="9.7109375" style="294" bestFit="1" customWidth="1"/>
    <col min="4107" max="4108" width="9.7109375" style="294" customWidth="1"/>
    <col min="4109" max="4109" width="9.7109375" style="294" bestFit="1" customWidth="1"/>
    <col min="4110" max="4352" width="9.140625" style="294"/>
    <col min="4353" max="4353" width="69" style="294" customWidth="1"/>
    <col min="4354" max="4360" width="9.7109375" style="294" bestFit="1" customWidth="1"/>
    <col min="4361" max="4361" width="9.7109375" style="294" customWidth="1"/>
    <col min="4362" max="4362" width="9.7109375" style="294" bestFit="1" customWidth="1"/>
    <col min="4363" max="4364" width="9.7109375" style="294" customWidth="1"/>
    <col min="4365" max="4365" width="9.7109375" style="294" bestFit="1" customWidth="1"/>
    <col min="4366" max="4608" width="9.140625" style="294"/>
    <col min="4609" max="4609" width="69" style="294" customWidth="1"/>
    <col min="4610" max="4616" width="9.7109375" style="294" bestFit="1" customWidth="1"/>
    <col min="4617" max="4617" width="9.7109375" style="294" customWidth="1"/>
    <col min="4618" max="4618" width="9.7109375" style="294" bestFit="1" customWidth="1"/>
    <col min="4619" max="4620" width="9.7109375" style="294" customWidth="1"/>
    <col min="4621" max="4621" width="9.7109375" style="294" bestFit="1" customWidth="1"/>
    <col min="4622" max="4864" width="9.140625" style="294"/>
    <col min="4865" max="4865" width="69" style="294" customWidth="1"/>
    <col min="4866" max="4872" width="9.7109375" style="294" bestFit="1" customWidth="1"/>
    <col min="4873" max="4873" width="9.7109375" style="294" customWidth="1"/>
    <col min="4874" max="4874" width="9.7109375" style="294" bestFit="1" customWidth="1"/>
    <col min="4875" max="4876" width="9.7109375" style="294" customWidth="1"/>
    <col min="4877" max="4877" width="9.7109375" style="294" bestFit="1" customWidth="1"/>
    <col min="4878" max="5120" width="9.140625" style="294"/>
    <col min="5121" max="5121" width="69" style="294" customWidth="1"/>
    <col min="5122" max="5128" width="9.7109375" style="294" bestFit="1" customWidth="1"/>
    <col min="5129" max="5129" width="9.7109375" style="294" customWidth="1"/>
    <col min="5130" max="5130" width="9.7109375" style="294" bestFit="1" customWidth="1"/>
    <col min="5131" max="5132" width="9.7109375" style="294" customWidth="1"/>
    <col min="5133" max="5133" width="9.7109375" style="294" bestFit="1" customWidth="1"/>
    <col min="5134" max="5376" width="9.140625" style="294"/>
    <col min="5377" max="5377" width="69" style="294" customWidth="1"/>
    <col min="5378" max="5384" width="9.7109375" style="294" bestFit="1" customWidth="1"/>
    <col min="5385" max="5385" width="9.7109375" style="294" customWidth="1"/>
    <col min="5386" max="5386" width="9.7109375" style="294" bestFit="1" customWidth="1"/>
    <col min="5387" max="5388" width="9.7109375" style="294" customWidth="1"/>
    <col min="5389" max="5389" width="9.7109375" style="294" bestFit="1" customWidth="1"/>
    <col min="5390" max="5632" width="9.140625" style="294"/>
    <col min="5633" max="5633" width="69" style="294" customWidth="1"/>
    <col min="5634" max="5640" width="9.7109375" style="294" bestFit="1" customWidth="1"/>
    <col min="5641" max="5641" width="9.7109375" style="294" customWidth="1"/>
    <col min="5642" max="5642" width="9.7109375" style="294" bestFit="1" customWidth="1"/>
    <col min="5643" max="5644" width="9.7109375" style="294" customWidth="1"/>
    <col min="5645" max="5645" width="9.7109375" style="294" bestFit="1" customWidth="1"/>
    <col min="5646" max="5888" width="9.140625" style="294"/>
    <col min="5889" max="5889" width="69" style="294" customWidth="1"/>
    <col min="5890" max="5896" width="9.7109375" style="294" bestFit="1" customWidth="1"/>
    <col min="5897" max="5897" width="9.7109375" style="294" customWidth="1"/>
    <col min="5898" max="5898" width="9.7109375" style="294" bestFit="1" customWidth="1"/>
    <col min="5899" max="5900" width="9.7109375" style="294" customWidth="1"/>
    <col min="5901" max="5901" width="9.7109375" style="294" bestFit="1" customWidth="1"/>
    <col min="5902" max="6144" width="9.140625" style="294"/>
    <col min="6145" max="6145" width="69" style="294" customWidth="1"/>
    <col min="6146" max="6152" width="9.7109375" style="294" bestFit="1" customWidth="1"/>
    <col min="6153" max="6153" width="9.7109375" style="294" customWidth="1"/>
    <col min="6154" max="6154" width="9.7109375" style="294" bestFit="1" customWidth="1"/>
    <col min="6155" max="6156" width="9.7109375" style="294" customWidth="1"/>
    <col min="6157" max="6157" width="9.7109375" style="294" bestFit="1" customWidth="1"/>
    <col min="6158" max="6400" width="9.140625" style="294"/>
    <col min="6401" max="6401" width="69" style="294" customWidth="1"/>
    <col min="6402" max="6408" width="9.7109375" style="294" bestFit="1" customWidth="1"/>
    <col min="6409" max="6409" width="9.7109375" style="294" customWidth="1"/>
    <col min="6410" max="6410" width="9.7109375" style="294" bestFit="1" customWidth="1"/>
    <col min="6411" max="6412" width="9.7109375" style="294" customWidth="1"/>
    <col min="6413" max="6413" width="9.7109375" style="294" bestFit="1" customWidth="1"/>
    <col min="6414" max="6656" width="9.140625" style="294"/>
    <col min="6657" max="6657" width="69" style="294" customWidth="1"/>
    <col min="6658" max="6664" width="9.7109375" style="294" bestFit="1" customWidth="1"/>
    <col min="6665" max="6665" width="9.7109375" style="294" customWidth="1"/>
    <col min="6666" max="6666" width="9.7109375" style="294" bestFit="1" customWidth="1"/>
    <col min="6667" max="6668" width="9.7109375" style="294" customWidth="1"/>
    <col min="6669" max="6669" width="9.7109375" style="294" bestFit="1" customWidth="1"/>
    <col min="6670" max="6912" width="9.140625" style="294"/>
    <col min="6913" max="6913" width="69" style="294" customWidth="1"/>
    <col min="6914" max="6920" width="9.7109375" style="294" bestFit="1" customWidth="1"/>
    <col min="6921" max="6921" width="9.7109375" style="294" customWidth="1"/>
    <col min="6922" max="6922" width="9.7109375" style="294" bestFit="1" customWidth="1"/>
    <col min="6923" max="6924" width="9.7109375" style="294" customWidth="1"/>
    <col min="6925" max="6925" width="9.7109375" style="294" bestFit="1" customWidth="1"/>
    <col min="6926" max="7168" width="9.140625" style="294"/>
    <col min="7169" max="7169" width="69" style="294" customWidth="1"/>
    <col min="7170" max="7176" width="9.7109375" style="294" bestFit="1" customWidth="1"/>
    <col min="7177" max="7177" width="9.7109375" style="294" customWidth="1"/>
    <col min="7178" max="7178" width="9.7109375" style="294" bestFit="1" customWidth="1"/>
    <col min="7179" max="7180" width="9.7109375" style="294" customWidth="1"/>
    <col min="7181" max="7181" width="9.7109375" style="294" bestFit="1" customWidth="1"/>
    <col min="7182" max="7424" width="9.140625" style="294"/>
    <col min="7425" max="7425" width="69" style="294" customWidth="1"/>
    <col min="7426" max="7432" width="9.7109375" style="294" bestFit="1" customWidth="1"/>
    <col min="7433" max="7433" width="9.7109375" style="294" customWidth="1"/>
    <col min="7434" max="7434" width="9.7109375" style="294" bestFit="1" customWidth="1"/>
    <col min="7435" max="7436" width="9.7109375" style="294" customWidth="1"/>
    <col min="7437" max="7437" width="9.7109375" style="294" bestFit="1" customWidth="1"/>
    <col min="7438" max="7680" width="9.140625" style="294"/>
    <col min="7681" max="7681" width="69" style="294" customWidth="1"/>
    <col min="7682" max="7688" width="9.7109375" style="294" bestFit="1" customWidth="1"/>
    <col min="7689" max="7689" width="9.7109375" style="294" customWidth="1"/>
    <col min="7690" max="7690" width="9.7109375" style="294" bestFit="1" customWidth="1"/>
    <col min="7691" max="7692" width="9.7109375" style="294" customWidth="1"/>
    <col min="7693" max="7693" width="9.7109375" style="294" bestFit="1" customWidth="1"/>
    <col min="7694" max="7936" width="9.140625" style="294"/>
    <col min="7937" max="7937" width="69" style="294" customWidth="1"/>
    <col min="7938" max="7944" width="9.7109375" style="294" bestFit="1" customWidth="1"/>
    <col min="7945" max="7945" width="9.7109375" style="294" customWidth="1"/>
    <col min="7946" max="7946" width="9.7109375" style="294" bestFit="1" customWidth="1"/>
    <col min="7947" max="7948" width="9.7109375" style="294" customWidth="1"/>
    <col min="7949" max="7949" width="9.7109375" style="294" bestFit="1" customWidth="1"/>
    <col min="7950" max="8192" width="9.140625" style="294"/>
    <col min="8193" max="8193" width="69" style="294" customWidth="1"/>
    <col min="8194" max="8200" width="9.7109375" style="294" bestFit="1" customWidth="1"/>
    <col min="8201" max="8201" width="9.7109375" style="294" customWidth="1"/>
    <col min="8202" max="8202" width="9.7109375" style="294" bestFit="1" customWidth="1"/>
    <col min="8203" max="8204" width="9.7109375" style="294" customWidth="1"/>
    <col min="8205" max="8205" width="9.7109375" style="294" bestFit="1" customWidth="1"/>
    <col min="8206" max="8448" width="9.140625" style="294"/>
    <col min="8449" max="8449" width="69" style="294" customWidth="1"/>
    <col min="8450" max="8456" width="9.7109375" style="294" bestFit="1" customWidth="1"/>
    <col min="8457" max="8457" width="9.7109375" style="294" customWidth="1"/>
    <col min="8458" max="8458" width="9.7109375" style="294" bestFit="1" customWidth="1"/>
    <col min="8459" max="8460" width="9.7109375" style="294" customWidth="1"/>
    <col min="8461" max="8461" width="9.7109375" style="294" bestFit="1" customWidth="1"/>
    <col min="8462" max="8704" width="9.140625" style="294"/>
    <col min="8705" max="8705" width="69" style="294" customWidth="1"/>
    <col min="8706" max="8712" width="9.7109375" style="294" bestFit="1" customWidth="1"/>
    <col min="8713" max="8713" width="9.7109375" style="294" customWidth="1"/>
    <col min="8714" max="8714" width="9.7109375" style="294" bestFit="1" customWidth="1"/>
    <col min="8715" max="8716" width="9.7109375" style="294" customWidth="1"/>
    <col min="8717" max="8717" width="9.7109375" style="294" bestFit="1" customWidth="1"/>
    <col min="8718" max="8960" width="9.140625" style="294"/>
    <col min="8961" max="8961" width="69" style="294" customWidth="1"/>
    <col min="8962" max="8968" width="9.7109375" style="294" bestFit="1" customWidth="1"/>
    <col min="8969" max="8969" width="9.7109375" style="294" customWidth="1"/>
    <col min="8970" max="8970" width="9.7109375" style="294" bestFit="1" customWidth="1"/>
    <col min="8971" max="8972" width="9.7109375" style="294" customWidth="1"/>
    <col min="8973" max="8973" width="9.7109375" style="294" bestFit="1" customWidth="1"/>
    <col min="8974" max="9216" width="9.140625" style="294"/>
    <col min="9217" max="9217" width="69" style="294" customWidth="1"/>
    <col min="9218" max="9224" width="9.7109375" style="294" bestFit="1" customWidth="1"/>
    <col min="9225" max="9225" width="9.7109375" style="294" customWidth="1"/>
    <col min="9226" max="9226" width="9.7109375" style="294" bestFit="1" customWidth="1"/>
    <col min="9227" max="9228" width="9.7109375" style="294" customWidth="1"/>
    <col min="9229" max="9229" width="9.7109375" style="294" bestFit="1" customWidth="1"/>
    <col min="9230" max="9472" width="9.140625" style="294"/>
    <col min="9473" max="9473" width="69" style="294" customWidth="1"/>
    <col min="9474" max="9480" width="9.7109375" style="294" bestFit="1" customWidth="1"/>
    <col min="9481" max="9481" width="9.7109375" style="294" customWidth="1"/>
    <col min="9482" max="9482" width="9.7109375" style="294" bestFit="1" customWidth="1"/>
    <col min="9483" max="9484" width="9.7109375" style="294" customWidth="1"/>
    <col min="9485" max="9485" width="9.7109375" style="294" bestFit="1" customWidth="1"/>
    <col min="9486" max="9728" width="9.140625" style="294"/>
    <col min="9729" max="9729" width="69" style="294" customWidth="1"/>
    <col min="9730" max="9736" width="9.7109375" style="294" bestFit="1" customWidth="1"/>
    <col min="9737" max="9737" width="9.7109375" style="294" customWidth="1"/>
    <col min="9738" max="9738" width="9.7109375" style="294" bestFit="1" customWidth="1"/>
    <col min="9739" max="9740" width="9.7109375" style="294" customWidth="1"/>
    <col min="9741" max="9741" width="9.7109375" style="294" bestFit="1" customWidth="1"/>
    <col min="9742" max="9984" width="9.140625" style="294"/>
    <col min="9985" max="9985" width="69" style="294" customWidth="1"/>
    <col min="9986" max="9992" width="9.7109375" style="294" bestFit="1" customWidth="1"/>
    <col min="9993" max="9993" width="9.7109375" style="294" customWidth="1"/>
    <col min="9994" max="9994" width="9.7109375" style="294" bestFit="1" customWidth="1"/>
    <col min="9995" max="9996" width="9.7109375" style="294" customWidth="1"/>
    <col min="9997" max="9997" width="9.7109375" style="294" bestFit="1" customWidth="1"/>
    <col min="9998" max="10240" width="9.140625" style="294"/>
    <col min="10241" max="10241" width="69" style="294" customWidth="1"/>
    <col min="10242" max="10248" width="9.7109375" style="294" bestFit="1" customWidth="1"/>
    <col min="10249" max="10249" width="9.7109375" style="294" customWidth="1"/>
    <col min="10250" max="10250" width="9.7109375" style="294" bestFit="1" customWidth="1"/>
    <col min="10251" max="10252" width="9.7109375" style="294" customWidth="1"/>
    <col min="10253" max="10253" width="9.7109375" style="294" bestFit="1" customWidth="1"/>
    <col min="10254" max="10496" width="9.140625" style="294"/>
    <col min="10497" max="10497" width="69" style="294" customWidth="1"/>
    <col min="10498" max="10504" width="9.7109375" style="294" bestFit="1" customWidth="1"/>
    <col min="10505" max="10505" width="9.7109375" style="294" customWidth="1"/>
    <col min="10506" max="10506" width="9.7109375" style="294" bestFit="1" customWidth="1"/>
    <col min="10507" max="10508" width="9.7109375" style="294" customWidth="1"/>
    <col min="10509" max="10509" width="9.7109375" style="294" bestFit="1" customWidth="1"/>
    <col min="10510" max="10752" width="9.140625" style="294"/>
    <col min="10753" max="10753" width="69" style="294" customWidth="1"/>
    <col min="10754" max="10760" width="9.7109375" style="294" bestFit="1" customWidth="1"/>
    <col min="10761" max="10761" width="9.7109375" style="294" customWidth="1"/>
    <col min="10762" max="10762" width="9.7109375" style="294" bestFit="1" customWidth="1"/>
    <col min="10763" max="10764" width="9.7109375" style="294" customWidth="1"/>
    <col min="10765" max="10765" width="9.7109375" style="294" bestFit="1" customWidth="1"/>
    <col min="10766" max="11008" width="9.140625" style="294"/>
    <col min="11009" max="11009" width="69" style="294" customWidth="1"/>
    <col min="11010" max="11016" width="9.7109375" style="294" bestFit="1" customWidth="1"/>
    <col min="11017" max="11017" width="9.7109375" style="294" customWidth="1"/>
    <col min="11018" max="11018" width="9.7109375" style="294" bestFit="1" customWidth="1"/>
    <col min="11019" max="11020" width="9.7109375" style="294" customWidth="1"/>
    <col min="11021" max="11021" width="9.7109375" style="294" bestFit="1" customWidth="1"/>
    <col min="11022" max="11264" width="9.140625" style="294"/>
    <col min="11265" max="11265" width="69" style="294" customWidth="1"/>
    <col min="11266" max="11272" width="9.7109375" style="294" bestFit="1" customWidth="1"/>
    <col min="11273" max="11273" width="9.7109375" style="294" customWidth="1"/>
    <col min="11274" max="11274" width="9.7109375" style="294" bestFit="1" customWidth="1"/>
    <col min="11275" max="11276" width="9.7109375" style="294" customWidth="1"/>
    <col min="11277" max="11277" width="9.7109375" style="294" bestFit="1" customWidth="1"/>
    <col min="11278" max="11520" width="9.140625" style="294"/>
    <col min="11521" max="11521" width="69" style="294" customWidth="1"/>
    <col min="11522" max="11528" width="9.7109375" style="294" bestFit="1" customWidth="1"/>
    <col min="11529" max="11529" width="9.7109375" style="294" customWidth="1"/>
    <col min="11530" max="11530" width="9.7109375" style="294" bestFit="1" customWidth="1"/>
    <col min="11531" max="11532" width="9.7109375" style="294" customWidth="1"/>
    <col min="11533" max="11533" width="9.7109375" style="294" bestFit="1" customWidth="1"/>
    <col min="11534" max="11776" width="9.140625" style="294"/>
    <col min="11777" max="11777" width="69" style="294" customWidth="1"/>
    <col min="11778" max="11784" width="9.7109375" style="294" bestFit="1" customWidth="1"/>
    <col min="11785" max="11785" width="9.7109375" style="294" customWidth="1"/>
    <col min="11786" max="11786" width="9.7109375" style="294" bestFit="1" customWidth="1"/>
    <col min="11787" max="11788" width="9.7109375" style="294" customWidth="1"/>
    <col min="11789" max="11789" width="9.7109375" style="294" bestFit="1" customWidth="1"/>
    <col min="11790" max="12032" width="9.140625" style="294"/>
    <col min="12033" max="12033" width="69" style="294" customWidth="1"/>
    <col min="12034" max="12040" width="9.7109375" style="294" bestFit="1" customWidth="1"/>
    <col min="12041" max="12041" width="9.7109375" style="294" customWidth="1"/>
    <col min="12042" max="12042" width="9.7109375" style="294" bestFit="1" customWidth="1"/>
    <col min="12043" max="12044" width="9.7109375" style="294" customWidth="1"/>
    <col min="12045" max="12045" width="9.7109375" style="294" bestFit="1" customWidth="1"/>
    <col min="12046" max="12288" width="9.140625" style="294"/>
    <col min="12289" max="12289" width="69" style="294" customWidth="1"/>
    <col min="12290" max="12296" width="9.7109375" style="294" bestFit="1" customWidth="1"/>
    <col min="12297" max="12297" width="9.7109375" style="294" customWidth="1"/>
    <col min="12298" max="12298" width="9.7109375" style="294" bestFit="1" customWidth="1"/>
    <col min="12299" max="12300" width="9.7109375" style="294" customWidth="1"/>
    <col min="12301" max="12301" width="9.7109375" style="294" bestFit="1" customWidth="1"/>
    <col min="12302" max="12544" width="9.140625" style="294"/>
    <col min="12545" max="12545" width="69" style="294" customWidth="1"/>
    <col min="12546" max="12552" width="9.7109375" style="294" bestFit="1" customWidth="1"/>
    <col min="12553" max="12553" width="9.7109375" style="294" customWidth="1"/>
    <col min="12554" max="12554" width="9.7109375" style="294" bestFit="1" customWidth="1"/>
    <col min="12555" max="12556" width="9.7109375" style="294" customWidth="1"/>
    <col min="12557" max="12557" width="9.7109375" style="294" bestFit="1" customWidth="1"/>
    <col min="12558" max="12800" width="9.140625" style="294"/>
    <col min="12801" max="12801" width="69" style="294" customWidth="1"/>
    <col min="12802" max="12808" width="9.7109375" style="294" bestFit="1" customWidth="1"/>
    <col min="12809" max="12809" width="9.7109375" style="294" customWidth="1"/>
    <col min="12810" max="12810" width="9.7109375" style="294" bestFit="1" customWidth="1"/>
    <col min="12811" max="12812" width="9.7109375" style="294" customWidth="1"/>
    <col min="12813" max="12813" width="9.7109375" style="294" bestFit="1" customWidth="1"/>
    <col min="12814" max="13056" width="9.140625" style="294"/>
    <col min="13057" max="13057" width="69" style="294" customWidth="1"/>
    <col min="13058" max="13064" width="9.7109375" style="294" bestFit="1" customWidth="1"/>
    <col min="13065" max="13065" width="9.7109375" style="294" customWidth="1"/>
    <col min="13066" max="13066" width="9.7109375" style="294" bestFit="1" customWidth="1"/>
    <col min="13067" max="13068" width="9.7109375" style="294" customWidth="1"/>
    <col min="13069" max="13069" width="9.7109375" style="294" bestFit="1" customWidth="1"/>
    <col min="13070" max="13312" width="9.140625" style="294"/>
    <col min="13313" max="13313" width="69" style="294" customWidth="1"/>
    <col min="13314" max="13320" width="9.7109375" style="294" bestFit="1" customWidth="1"/>
    <col min="13321" max="13321" width="9.7109375" style="294" customWidth="1"/>
    <col min="13322" max="13322" width="9.7109375" style="294" bestFit="1" customWidth="1"/>
    <col min="13323" max="13324" width="9.7109375" style="294" customWidth="1"/>
    <col min="13325" max="13325" width="9.7109375" style="294" bestFit="1" customWidth="1"/>
    <col min="13326" max="13568" width="9.140625" style="294"/>
    <col min="13569" max="13569" width="69" style="294" customWidth="1"/>
    <col min="13570" max="13576" width="9.7109375" style="294" bestFit="1" customWidth="1"/>
    <col min="13577" max="13577" width="9.7109375" style="294" customWidth="1"/>
    <col min="13578" max="13578" width="9.7109375" style="294" bestFit="1" customWidth="1"/>
    <col min="13579" max="13580" width="9.7109375" style="294" customWidth="1"/>
    <col min="13581" max="13581" width="9.7109375" style="294" bestFit="1" customWidth="1"/>
    <col min="13582" max="13824" width="9.140625" style="294"/>
    <col min="13825" max="13825" width="69" style="294" customWidth="1"/>
    <col min="13826" max="13832" width="9.7109375" style="294" bestFit="1" customWidth="1"/>
    <col min="13833" max="13833" width="9.7109375" style="294" customWidth="1"/>
    <col min="13834" max="13834" width="9.7109375" style="294" bestFit="1" customWidth="1"/>
    <col min="13835" max="13836" width="9.7109375" style="294" customWidth="1"/>
    <col min="13837" max="13837" width="9.7109375" style="294" bestFit="1" customWidth="1"/>
    <col min="13838" max="14080" width="9.140625" style="294"/>
    <col min="14081" max="14081" width="69" style="294" customWidth="1"/>
    <col min="14082" max="14088" width="9.7109375" style="294" bestFit="1" customWidth="1"/>
    <col min="14089" max="14089" width="9.7109375" style="294" customWidth="1"/>
    <col min="14090" max="14090" width="9.7109375" style="294" bestFit="1" customWidth="1"/>
    <col min="14091" max="14092" width="9.7109375" style="294" customWidth="1"/>
    <col min="14093" max="14093" width="9.7109375" style="294" bestFit="1" customWidth="1"/>
    <col min="14094" max="14336" width="9.140625" style="294"/>
    <col min="14337" max="14337" width="69" style="294" customWidth="1"/>
    <col min="14338" max="14344" width="9.7109375" style="294" bestFit="1" customWidth="1"/>
    <col min="14345" max="14345" width="9.7109375" style="294" customWidth="1"/>
    <col min="14346" max="14346" width="9.7109375" style="294" bestFit="1" customWidth="1"/>
    <col min="14347" max="14348" width="9.7109375" style="294" customWidth="1"/>
    <col min="14349" max="14349" width="9.7109375" style="294" bestFit="1" customWidth="1"/>
    <col min="14350" max="14592" width="9.140625" style="294"/>
    <col min="14593" max="14593" width="69" style="294" customWidth="1"/>
    <col min="14594" max="14600" width="9.7109375" style="294" bestFit="1" customWidth="1"/>
    <col min="14601" max="14601" width="9.7109375" style="294" customWidth="1"/>
    <col min="14602" max="14602" width="9.7109375" style="294" bestFit="1" customWidth="1"/>
    <col min="14603" max="14604" width="9.7109375" style="294" customWidth="1"/>
    <col min="14605" max="14605" width="9.7109375" style="294" bestFit="1" customWidth="1"/>
    <col min="14606" max="14848" width="9.140625" style="294"/>
    <col min="14849" max="14849" width="69" style="294" customWidth="1"/>
    <col min="14850" max="14856" width="9.7109375" style="294" bestFit="1" customWidth="1"/>
    <col min="14857" max="14857" width="9.7109375" style="294" customWidth="1"/>
    <col min="14858" max="14858" width="9.7109375" style="294" bestFit="1" customWidth="1"/>
    <col min="14859" max="14860" width="9.7109375" style="294" customWidth="1"/>
    <col min="14861" max="14861" width="9.7109375" style="294" bestFit="1" customWidth="1"/>
    <col min="14862" max="15104" width="9.140625" style="294"/>
    <col min="15105" max="15105" width="69" style="294" customWidth="1"/>
    <col min="15106" max="15112" width="9.7109375" style="294" bestFit="1" customWidth="1"/>
    <col min="15113" max="15113" width="9.7109375" style="294" customWidth="1"/>
    <col min="15114" max="15114" width="9.7109375" style="294" bestFit="1" customWidth="1"/>
    <col min="15115" max="15116" width="9.7109375" style="294" customWidth="1"/>
    <col min="15117" max="15117" width="9.7109375" style="294" bestFit="1" customWidth="1"/>
    <col min="15118" max="15360" width="9.140625" style="294"/>
    <col min="15361" max="15361" width="69" style="294" customWidth="1"/>
    <col min="15362" max="15368" width="9.7109375" style="294" bestFit="1" customWidth="1"/>
    <col min="15369" max="15369" width="9.7109375" style="294" customWidth="1"/>
    <col min="15370" max="15370" width="9.7109375" style="294" bestFit="1" customWidth="1"/>
    <col min="15371" max="15372" width="9.7109375" style="294" customWidth="1"/>
    <col min="15373" max="15373" width="9.7109375" style="294" bestFit="1" customWidth="1"/>
    <col min="15374" max="15616" width="9.140625" style="294"/>
    <col min="15617" max="15617" width="69" style="294" customWidth="1"/>
    <col min="15618" max="15624" width="9.7109375" style="294" bestFit="1" customWidth="1"/>
    <col min="15625" max="15625" width="9.7109375" style="294" customWidth="1"/>
    <col min="15626" max="15626" width="9.7109375" style="294" bestFit="1" customWidth="1"/>
    <col min="15627" max="15628" width="9.7109375" style="294" customWidth="1"/>
    <col min="15629" max="15629" width="9.7109375" style="294" bestFit="1" customWidth="1"/>
    <col min="15630" max="15872" width="9.140625" style="294"/>
    <col min="15873" max="15873" width="69" style="294" customWidth="1"/>
    <col min="15874" max="15880" width="9.7109375" style="294" bestFit="1" customWidth="1"/>
    <col min="15881" max="15881" width="9.7109375" style="294" customWidth="1"/>
    <col min="15882" max="15882" width="9.7109375" style="294" bestFit="1" customWidth="1"/>
    <col min="15883" max="15884" width="9.7109375" style="294" customWidth="1"/>
    <col min="15885" max="15885" width="9.7109375" style="294" bestFit="1" customWidth="1"/>
    <col min="15886" max="16128" width="9.140625" style="294"/>
    <col min="16129" max="16129" width="69" style="294" customWidth="1"/>
    <col min="16130" max="16136" width="9.7109375" style="294" bestFit="1" customWidth="1"/>
    <col min="16137" max="16137" width="9.7109375" style="294" customWidth="1"/>
    <col min="16138" max="16138" width="9.7109375" style="294" bestFit="1" customWidth="1"/>
    <col min="16139" max="16140" width="9.7109375" style="294" customWidth="1"/>
    <col min="16141" max="16141" width="9.7109375" style="294" bestFit="1" customWidth="1"/>
    <col min="16142" max="16384" width="9.140625" style="294"/>
  </cols>
  <sheetData>
    <row r="1" spans="1:13" ht="30" customHeight="1">
      <c r="A1" s="1108" t="s">
        <v>346</v>
      </c>
      <c r="B1" s="1108"/>
      <c r="C1" s="1108"/>
      <c r="D1" s="1108"/>
      <c r="E1" s="1108"/>
      <c r="F1" s="1108"/>
      <c r="G1" s="1108"/>
      <c r="H1" s="1108"/>
      <c r="I1" s="1108"/>
      <c r="J1" s="1108"/>
      <c r="K1" s="1108"/>
      <c r="L1" s="1108"/>
      <c r="M1" s="1108"/>
    </row>
    <row r="2" spans="1:13" ht="15" customHeight="1">
      <c r="A2" s="1109" t="s">
        <v>902</v>
      </c>
      <c r="B2" s="1109"/>
      <c r="C2" s="1109"/>
      <c r="D2" s="1109"/>
      <c r="E2" s="1109"/>
      <c r="F2" s="1109"/>
      <c r="G2" s="1109"/>
      <c r="H2" s="1109"/>
      <c r="I2" s="1109"/>
      <c r="J2" s="1109"/>
      <c r="K2" s="1109"/>
      <c r="L2" s="1109"/>
      <c r="M2" s="1109"/>
    </row>
    <row r="3" spans="1:13" ht="15" customHeight="1">
      <c r="A3" s="1109" t="s">
        <v>1236</v>
      </c>
      <c r="B3" s="1109"/>
      <c r="C3" s="1109"/>
      <c r="D3" s="1109"/>
      <c r="E3" s="1109"/>
      <c r="F3" s="1109"/>
      <c r="G3" s="1109"/>
      <c r="H3" s="1109"/>
      <c r="I3" s="1109"/>
      <c r="J3" s="1109"/>
      <c r="K3" s="1109"/>
      <c r="L3" s="1109"/>
      <c r="M3" s="1109"/>
    </row>
    <row r="4" spans="1:13" ht="30" customHeight="1">
      <c r="A4" s="1110" t="s">
        <v>2</v>
      </c>
      <c r="B4" s="1110"/>
      <c r="C4" s="1110"/>
      <c r="D4" s="1110"/>
      <c r="E4" s="1110"/>
      <c r="F4" s="1110"/>
      <c r="G4" s="1110"/>
      <c r="H4" s="1110"/>
      <c r="I4" s="1110"/>
      <c r="J4" s="1110"/>
      <c r="K4" s="1110"/>
      <c r="L4" s="1110"/>
      <c r="M4" s="1110"/>
    </row>
    <row r="5" spans="1:13" ht="3.75" customHeight="1" thickBot="1">
      <c r="A5" s="293"/>
      <c r="B5" s="293"/>
      <c r="C5" s="293"/>
      <c r="D5" s="293"/>
      <c r="E5" s="293"/>
      <c r="F5" s="293"/>
      <c r="G5" s="293"/>
      <c r="H5" s="293"/>
      <c r="I5" s="293"/>
      <c r="J5" s="293"/>
      <c r="K5" s="293"/>
      <c r="L5" s="293"/>
      <c r="M5" s="293"/>
    </row>
    <row r="6" spans="1:13" s="298" customFormat="1" ht="30" customHeight="1" thickTop="1" thickBot="1">
      <c r="A6" s="295"/>
      <c r="B6" s="296" t="s">
        <v>901</v>
      </c>
      <c r="C6" s="296" t="s">
        <v>900</v>
      </c>
      <c r="D6" s="296" t="s">
        <v>899</v>
      </c>
      <c r="E6" s="296" t="s">
        <v>898</v>
      </c>
      <c r="F6" s="296" t="s">
        <v>897</v>
      </c>
      <c r="G6" s="296" t="s">
        <v>896</v>
      </c>
      <c r="H6" s="296" t="s">
        <v>895</v>
      </c>
      <c r="I6" s="296" t="s">
        <v>894</v>
      </c>
      <c r="J6" s="296" t="s">
        <v>893</v>
      </c>
      <c r="K6" s="296" t="s">
        <v>1514</v>
      </c>
      <c r="L6" s="296" t="s">
        <v>892</v>
      </c>
      <c r="M6" s="296" t="s">
        <v>1515</v>
      </c>
    </row>
    <row r="7" spans="1:13" ht="15" customHeight="1" thickTop="1" thickBot="1">
      <c r="A7" s="299" t="s">
        <v>891</v>
      </c>
      <c r="B7" s="300">
        <v>869986.88075999997</v>
      </c>
      <c r="C7" s="300">
        <v>960797.49751000002</v>
      </c>
      <c r="D7" s="300">
        <v>1077607.3699100001</v>
      </c>
      <c r="E7" s="300">
        <v>1146905.83018</v>
      </c>
      <c r="F7" s="300">
        <v>1149294.34775</v>
      </c>
      <c r="G7" s="300">
        <v>1008829.3669400001</v>
      </c>
      <c r="H7" s="300">
        <v>917764.62651999993</v>
      </c>
      <c r="I7" s="300">
        <v>896243.99660000007</v>
      </c>
      <c r="J7" s="300">
        <v>831838.81125999999</v>
      </c>
      <c r="K7" s="300">
        <v>730221.96157000004</v>
      </c>
      <c r="L7" s="300">
        <v>697484.51139</v>
      </c>
      <c r="M7" s="300">
        <v>639257.75023000001</v>
      </c>
    </row>
    <row r="8" spans="1:13" s="303" customFormat="1" ht="15" customHeight="1" thickTop="1">
      <c r="A8" s="301" t="s">
        <v>9</v>
      </c>
      <c r="B8" s="302">
        <v>88900.250889999996</v>
      </c>
      <c r="C8" s="302">
        <v>102093.26248999999</v>
      </c>
      <c r="D8" s="302">
        <v>79542.263480000009</v>
      </c>
      <c r="E8" s="302">
        <v>154755.87861000001</v>
      </c>
      <c r="F8" s="302">
        <v>131558.99462000001</v>
      </c>
      <c r="G8" s="302">
        <v>104891.2831</v>
      </c>
      <c r="H8" s="302">
        <v>69128.781589999999</v>
      </c>
      <c r="I8" s="302">
        <v>96305.351559999996</v>
      </c>
      <c r="J8" s="302">
        <v>94721.196680000008</v>
      </c>
      <c r="K8" s="302">
        <v>68116.108080000005</v>
      </c>
      <c r="L8" s="302">
        <v>75362.291750000004</v>
      </c>
      <c r="M8" s="302">
        <v>86081.760469999994</v>
      </c>
    </row>
    <row r="9" spans="1:13" s="303" customFormat="1" ht="15" customHeight="1">
      <c r="A9" s="301" t="s">
        <v>18</v>
      </c>
      <c r="B9" s="302">
        <v>102059.76075</v>
      </c>
      <c r="C9" s="302">
        <v>76951.581730000005</v>
      </c>
      <c r="D9" s="302">
        <v>110583.15398</v>
      </c>
      <c r="E9" s="302">
        <v>72962.954389999999</v>
      </c>
      <c r="F9" s="302">
        <v>97291.176519999994</v>
      </c>
      <c r="G9" s="302">
        <v>43459.716039999999</v>
      </c>
      <c r="H9" s="302">
        <v>26562.549920000001</v>
      </c>
      <c r="I9" s="302">
        <v>48472.654170000002</v>
      </c>
      <c r="J9" s="302">
        <v>33334.894460000003</v>
      </c>
      <c r="K9" s="302">
        <v>33533.444210000001</v>
      </c>
      <c r="L9" s="302">
        <v>31417.156260000003</v>
      </c>
      <c r="M9" s="302">
        <v>33052.084309999998</v>
      </c>
    </row>
    <row r="10" spans="1:13" s="303" customFormat="1" ht="15" customHeight="1">
      <c r="A10" s="301" t="s">
        <v>27</v>
      </c>
      <c r="B10" s="302">
        <v>660292.78154</v>
      </c>
      <c r="C10" s="302">
        <v>764642.0258099999</v>
      </c>
      <c r="D10" s="302">
        <v>860431.86570000008</v>
      </c>
      <c r="E10" s="302">
        <v>886358.31814999995</v>
      </c>
      <c r="F10" s="302">
        <v>880209.61812999996</v>
      </c>
      <c r="G10" s="302">
        <v>815715.58311999997</v>
      </c>
      <c r="H10" s="302">
        <v>767194.80389999994</v>
      </c>
      <c r="I10" s="302">
        <v>694445.37613999995</v>
      </c>
      <c r="J10" s="302">
        <v>640806.88006</v>
      </c>
      <c r="K10" s="302">
        <v>563951.89110999997</v>
      </c>
      <c r="L10" s="302">
        <v>529321.67498999997</v>
      </c>
      <c r="M10" s="302">
        <v>460539.16087999998</v>
      </c>
    </row>
    <row r="11" spans="1:13" s="303" customFormat="1" ht="15" customHeight="1">
      <c r="A11" s="304" t="s">
        <v>890</v>
      </c>
      <c r="B11" s="302">
        <v>661025.72080999997</v>
      </c>
      <c r="C11" s="302">
        <v>756848.56801000005</v>
      </c>
      <c r="D11" s="302">
        <v>856974.87348000007</v>
      </c>
      <c r="E11" s="302">
        <v>884889.16301000002</v>
      </c>
      <c r="F11" s="302">
        <v>877265.31715999998</v>
      </c>
      <c r="G11" s="302">
        <v>802348.88032</v>
      </c>
      <c r="H11" s="302">
        <v>707728.85024000006</v>
      </c>
      <c r="I11" s="302">
        <v>620769.75213000004</v>
      </c>
      <c r="J11" s="302">
        <v>563055.34138999996</v>
      </c>
      <c r="K11" s="302">
        <v>491142.14572000003</v>
      </c>
      <c r="L11" s="302">
        <v>458178.62387000001</v>
      </c>
      <c r="M11" s="302">
        <v>397259.56336999999</v>
      </c>
    </row>
    <row r="12" spans="1:13" s="303" customFormat="1" ht="15" customHeight="1">
      <c r="A12" s="304" t="s">
        <v>889</v>
      </c>
      <c r="B12" s="302">
        <v>647615.78458000009</v>
      </c>
      <c r="C12" s="302">
        <v>740017.62612999999</v>
      </c>
      <c r="D12" s="302">
        <v>809299.57773000002</v>
      </c>
      <c r="E12" s="302">
        <v>824777.24575</v>
      </c>
      <c r="F12" s="302">
        <v>791969.91862999997</v>
      </c>
      <c r="G12" s="302">
        <v>591462.20328000002</v>
      </c>
      <c r="H12" s="302">
        <v>501594.91804000002</v>
      </c>
      <c r="I12" s="302">
        <v>392992.90889999998</v>
      </c>
      <c r="J12" s="302">
        <v>342141.83888</v>
      </c>
      <c r="K12" s="302">
        <v>284849.86215</v>
      </c>
      <c r="L12" s="302">
        <v>264539.83308000001</v>
      </c>
      <c r="M12" s="302">
        <v>226094.95696000001</v>
      </c>
    </row>
    <row r="13" spans="1:13" s="303" customFormat="1" ht="15" customHeight="1">
      <c r="A13" s="304" t="s">
        <v>888</v>
      </c>
      <c r="B13" s="302">
        <v>13409.936230000001</v>
      </c>
      <c r="C13" s="302">
        <v>16830.941879999998</v>
      </c>
      <c r="D13" s="302">
        <v>47675.295749999997</v>
      </c>
      <c r="E13" s="302">
        <v>60111.917259999995</v>
      </c>
      <c r="F13" s="302">
        <v>85295.398530000006</v>
      </c>
      <c r="G13" s="302">
        <v>210886.67703999998</v>
      </c>
      <c r="H13" s="302">
        <v>206133.93219999998</v>
      </c>
      <c r="I13" s="302">
        <v>227776.84323</v>
      </c>
      <c r="J13" s="302">
        <v>220913.50250999999</v>
      </c>
      <c r="K13" s="302">
        <v>206292.28357</v>
      </c>
      <c r="L13" s="302">
        <v>193638.79079</v>
      </c>
      <c r="M13" s="302">
        <v>171164.60641000001</v>
      </c>
    </row>
    <row r="14" spans="1:13" s="303" customFormat="1" ht="15" customHeight="1">
      <c r="A14" s="304" t="s">
        <v>887</v>
      </c>
      <c r="B14" s="302">
        <v>3887.9335699999997</v>
      </c>
      <c r="C14" s="302">
        <v>13798.99483</v>
      </c>
      <c r="D14" s="302">
        <v>10185.149960000001</v>
      </c>
      <c r="E14" s="302">
        <v>7098.0758399999995</v>
      </c>
      <c r="F14" s="302">
        <v>13867.627689999999</v>
      </c>
      <c r="G14" s="302">
        <v>20624.666570000001</v>
      </c>
      <c r="H14" s="302">
        <v>10172.023720000001</v>
      </c>
      <c r="I14" s="302">
        <v>2679.06673</v>
      </c>
      <c r="J14" s="302">
        <v>8111.8521000000001</v>
      </c>
      <c r="K14" s="302">
        <v>7715.6025099999997</v>
      </c>
      <c r="L14" s="302">
        <v>7454.3281399999996</v>
      </c>
      <c r="M14" s="302">
        <v>8648.8470899999993</v>
      </c>
    </row>
    <row r="15" spans="1:13" s="303" customFormat="1" ht="15" customHeight="1">
      <c r="A15" s="304" t="s">
        <v>886</v>
      </c>
      <c r="B15" s="302">
        <v>3711.2978800000001</v>
      </c>
      <c r="C15" s="302">
        <v>9214.84512</v>
      </c>
      <c r="D15" s="302">
        <v>8483.5791900000004</v>
      </c>
      <c r="E15" s="302">
        <v>6361.4218099999998</v>
      </c>
      <c r="F15" s="302">
        <v>8123.68361</v>
      </c>
      <c r="G15" s="302">
        <v>10110.85259</v>
      </c>
      <c r="H15" s="302">
        <v>170.1</v>
      </c>
      <c r="I15" s="302">
        <v>1360.1322</v>
      </c>
      <c r="J15" s="302">
        <v>1349.4306000000001</v>
      </c>
      <c r="K15" s="302">
        <v>4757.8361199999999</v>
      </c>
      <c r="L15" s="302">
        <v>332.36407000000003</v>
      </c>
      <c r="M15" s="302">
        <v>4899.2211200000002</v>
      </c>
    </row>
    <row r="16" spans="1:13" s="303" customFormat="1" ht="15" customHeight="1">
      <c r="A16" s="304" t="s">
        <v>885</v>
      </c>
      <c r="B16" s="302">
        <v>176.63569000000001</v>
      </c>
      <c r="C16" s="302">
        <v>4584.1497099999997</v>
      </c>
      <c r="D16" s="302">
        <v>1701.57077</v>
      </c>
      <c r="E16" s="302">
        <v>736.65403000000003</v>
      </c>
      <c r="F16" s="302">
        <v>5743.9440800000002</v>
      </c>
      <c r="G16" s="302">
        <v>10513.813980000001</v>
      </c>
      <c r="H16" s="302">
        <v>10001.923720000001</v>
      </c>
      <c r="I16" s="302">
        <v>1318.93453</v>
      </c>
      <c r="J16" s="302">
        <v>6762.4215000000004</v>
      </c>
      <c r="K16" s="302">
        <v>2957.7663900000002</v>
      </c>
      <c r="L16" s="302">
        <v>7121.96407</v>
      </c>
      <c r="M16" s="302">
        <v>3749.6259700000001</v>
      </c>
    </row>
    <row r="17" spans="1:13" s="303" customFormat="1" ht="15" customHeight="1">
      <c r="A17" s="304" t="s">
        <v>884</v>
      </c>
      <c r="B17" s="302">
        <v>9323.4225800000004</v>
      </c>
      <c r="C17" s="302">
        <v>11105.726500000001</v>
      </c>
      <c r="D17" s="302">
        <v>16675.364799999999</v>
      </c>
      <c r="E17" s="302">
        <v>36800.093249999998</v>
      </c>
      <c r="F17" s="302">
        <v>38830.718500000003</v>
      </c>
      <c r="G17" s="302">
        <v>63137.883470000001</v>
      </c>
      <c r="H17" s="302">
        <v>76381.64615</v>
      </c>
      <c r="I17" s="302">
        <v>70186.320720000003</v>
      </c>
      <c r="J17" s="302">
        <v>70649.028879999998</v>
      </c>
      <c r="K17" s="302">
        <v>70281.748189999998</v>
      </c>
      <c r="L17" s="302">
        <v>72715.176779999994</v>
      </c>
      <c r="M17" s="302">
        <v>71309.95554000001</v>
      </c>
    </row>
    <row r="18" spans="1:13" s="303" customFormat="1" ht="15" customHeight="1">
      <c r="A18" s="304" t="s">
        <v>883</v>
      </c>
      <c r="B18" s="302">
        <v>8998.7048100000011</v>
      </c>
      <c r="C18" s="302">
        <v>10222.497579999999</v>
      </c>
      <c r="D18" s="302">
        <v>13922.001109999999</v>
      </c>
      <c r="E18" s="302">
        <v>22307.757269999998</v>
      </c>
      <c r="F18" s="302">
        <v>27334.36464</v>
      </c>
      <c r="G18" s="302">
        <v>37346.225159999995</v>
      </c>
      <c r="H18" s="302">
        <v>32495.018010000003</v>
      </c>
      <c r="I18" s="302">
        <v>22643.919449999998</v>
      </c>
      <c r="J18" s="302">
        <v>23188.089530000001</v>
      </c>
      <c r="K18" s="302">
        <v>21833.036260000001</v>
      </c>
      <c r="L18" s="302">
        <v>23166.027129999999</v>
      </c>
      <c r="M18" s="302">
        <v>22227.770860000001</v>
      </c>
    </row>
    <row r="19" spans="1:13" s="303" customFormat="1" ht="15" customHeight="1">
      <c r="A19" s="304" t="s">
        <v>882</v>
      </c>
      <c r="B19" s="302">
        <v>324.71777000000003</v>
      </c>
      <c r="C19" s="302">
        <v>883.22892000000002</v>
      </c>
      <c r="D19" s="302">
        <v>2753.3636900000001</v>
      </c>
      <c r="E19" s="302">
        <v>14492.33598</v>
      </c>
      <c r="F19" s="302">
        <v>11496.353859999999</v>
      </c>
      <c r="G19" s="302">
        <v>25791.658309999999</v>
      </c>
      <c r="H19" s="302">
        <v>43886.628140000001</v>
      </c>
      <c r="I19" s="302">
        <v>47542.401270000002</v>
      </c>
      <c r="J19" s="302">
        <v>47460.939350000001</v>
      </c>
      <c r="K19" s="302">
        <v>48448.711929999998</v>
      </c>
      <c r="L19" s="302">
        <v>49549.149649999999</v>
      </c>
      <c r="M19" s="302">
        <v>49082.184679999998</v>
      </c>
    </row>
    <row r="20" spans="1:13" s="303" customFormat="1" ht="15" customHeight="1">
      <c r="A20" s="304" t="s">
        <v>40</v>
      </c>
      <c r="B20" s="302">
        <v>8999.5497200000009</v>
      </c>
      <c r="C20" s="302">
        <v>10462.99749</v>
      </c>
      <c r="D20" s="302">
        <v>10933.638060000001</v>
      </c>
      <c r="E20" s="302">
        <v>10289.94636</v>
      </c>
      <c r="F20" s="302">
        <v>8325.9275699999998</v>
      </c>
      <c r="G20" s="302">
        <v>7195.0541800000001</v>
      </c>
      <c r="H20" s="302">
        <v>56592.807380000006</v>
      </c>
      <c r="I20" s="302">
        <v>71360.45981</v>
      </c>
      <c r="J20" s="302">
        <v>67760.242879999991</v>
      </c>
      <c r="K20" s="302">
        <v>63364.134490000004</v>
      </c>
      <c r="L20" s="302">
        <v>60478.009380000003</v>
      </c>
      <c r="M20" s="302">
        <v>53424.164929999999</v>
      </c>
    </row>
    <row r="21" spans="1:13" s="303" customFormat="1" ht="15" customHeight="1">
      <c r="A21" s="304" t="s">
        <v>881</v>
      </c>
      <c r="B21" s="302">
        <v>-22943.845140000001</v>
      </c>
      <c r="C21" s="302">
        <v>-27574.261019999998</v>
      </c>
      <c r="D21" s="302">
        <v>-34337.160600000003</v>
      </c>
      <c r="E21" s="302">
        <v>-52718.960310000002</v>
      </c>
      <c r="F21" s="302">
        <v>-58079.97279</v>
      </c>
      <c r="G21" s="302">
        <v>-77590.901419999995</v>
      </c>
      <c r="H21" s="302">
        <v>-83680.523589999997</v>
      </c>
      <c r="I21" s="302">
        <v>-70550.223249999995</v>
      </c>
      <c r="J21" s="302">
        <v>-68769.585189999998</v>
      </c>
      <c r="K21" s="302">
        <v>-68551.739799999996</v>
      </c>
      <c r="L21" s="302">
        <v>-69504.463180000006</v>
      </c>
      <c r="M21" s="302">
        <v>-70103.370049999998</v>
      </c>
    </row>
    <row r="22" spans="1:13" s="303" customFormat="1" ht="15" customHeight="1">
      <c r="A22" s="301" t="s">
        <v>70</v>
      </c>
      <c r="B22" s="302">
        <v>1825.20363</v>
      </c>
      <c r="C22" s="302">
        <v>1749.2486100000001</v>
      </c>
      <c r="D22" s="302">
        <v>3094.5422100000001</v>
      </c>
      <c r="E22" s="302">
        <v>1679.0757699999999</v>
      </c>
      <c r="F22" s="302">
        <v>1783.0451799999998</v>
      </c>
      <c r="G22" s="302">
        <v>2121.06657</v>
      </c>
      <c r="H22" s="302">
        <v>4797.1598800000002</v>
      </c>
      <c r="I22" s="302">
        <v>4423.6044199999997</v>
      </c>
      <c r="J22" s="302">
        <v>3443.0687900000003</v>
      </c>
      <c r="K22" s="302">
        <v>6439.3454499999998</v>
      </c>
      <c r="L22" s="302">
        <v>3959.0009100000002</v>
      </c>
      <c r="M22" s="302">
        <v>3502.5858699999999</v>
      </c>
    </row>
    <row r="23" spans="1:13" s="303" customFormat="1" ht="15" customHeight="1">
      <c r="A23" s="301" t="s">
        <v>76</v>
      </c>
      <c r="B23" s="302">
        <v>1E-3</v>
      </c>
      <c r="C23" s="302">
        <v>2E-3</v>
      </c>
      <c r="D23" s="302">
        <v>3.3049999999999996E-2</v>
      </c>
      <c r="E23" s="302">
        <v>253.31117</v>
      </c>
      <c r="F23" s="302">
        <v>1536.06681</v>
      </c>
      <c r="G23" s="302">
        <v>940.19150999999999</v>
      </c>
      <c r="H23" s="302">
        <v>1900.1387400000001</v>
      </c>
      <c r="I23" s="302">
        <v>5784.4227599999995</v>
      </c>
      <c r="J23" s="302">
        <v>2564.6144900000004</v>
      </c>
      <c r="K23" s="302">
        <v>2008.4915000000001</v>
      </c>
      <c r="L23" s="302">
        <v>1629.7611200000001</v>
      </c>
      <c r="M23" s="302">
        <v>885.82255000000009</v>
      </c>
    </row>
    <row r="24" spans="1:13" s="303" customFormat="1" ht="15" customHeight="1">
      <c r="A24" s="301" t="s">
        <v>880</v>
      </c>
      <c r="B24" s="302">
        <v>2211.047</v>
      </c>
      <c r="C24" s="302">
        <v>134.55251999999999</v>
      </c>
      <c r="D24" s="302">
        <v>3634.83061</v>
      </c>
      <c r="E24" s="302">
        <v>11295.415800000001</v>
      </c>
      <c r="F24" s="302">
        <v>19550.824700000001</v>
      </c>
      <c r="G24" s="302">
        <v>25116.35339</v>
      </c>
      <c r="H24" s="302">
        <v>33084.513489999998</v>
      </c>
      <c r="I24" s="302">
        <v>33068.913820000002</v>
      </c>
      <c r="J24" s="302">
        <v>43250.2359</v>
      </c>
      <c r="K24" s="302">
        <v>43250.235909999996</v>
      </c>
      <c r="L24" s="302">
        <v>43248.589509999998</v>
      </c>
      <c r="M24" s="302">
        <v>43248.589509999998</v>
      </c>
    </row>
    <row r="25" spans="1:13" s="303" customFormat="1" ht="15" customHeight="1">
      <c r="A25" s="301" t="s">
        <v>86</v>
      </c>
      <c r="B25" s="302">
        <v>13640.736570000001</v>
      </c>
      <c r="C25" s="302">
        <v>14470.801359999999</v>
      </c>
      <c r="D25" s="302">
        <v>19176.621579999999</v>
      </c>
      <c r="E25" s="302">
        <v>18244.227850000003</v>
      </c>
      <c r="F25" s="302">
        <v>16467.824690000001</v>
      </c>
      <c r="G25" s="302">
        <v>15779.85721</v>
      </c>
      <c r="H25" s="302">
        <v>14472.710489999999</v>
      </c>
      <c r="I25" s="302">
        <v>13263.965529999999</v>
      </c>
      <c r="J25" s="302">
        <v>12390.092259999999</v>
      </c>
      <c r="K25" s="302">
        <v>11702.89589</v>
      </c>
      <c r="L25" s="302">
        <v>11580.094230000001</v>
      </c>
      <c r="M25" s="302">
        <v>11144.881029999999</v>
      </c>
    </row>
    <row r="26" spans="1:13" s="303" customFormat="1" ht="15" customHeight="1">
      <c r="A26" s="301" t="s">
        <v>879</v>
      </c>
      <c r="B26" s="302">
        <v>1057.0993799999999</v>
      </c>
      <c r="C26" s="302">
        <v>756.02298999999994</v>
      </c>
      <c r="D26" s="302">
        <v>1144.0593000000001</v>
      </c>
      <c r="E26" s="302">
        <v>1356.6484399999999</v>
      </c>
      <c r="F26" s="302">
        <v>896.7971</v>
      </c>
      <c r="G26" s="302">
        <v>805.31600000000003</v>
      </c>
      <c r="H26" s="302">
        <v>623.96851000000004</v>
      </c>
      <c r="I26" s="302">
        <v>479.70820000000003</v>
      </c>
      <c r="J26" s="302">
        <v>1327.82862</v>
      </c>
      <c r="K26" s="302">
        <v>1219.5494199999998</v>
      </c>
      <c r="L26" s="302">
        <v>965.94262000000003</v>
      </c>
      <c r="M26" s="302">
        <v>802.86560999999995</v>
      </c>
    </row>
    <row r="27" spans="1:13" s="305" customFormat="1" ht="15" customHeight="1" thickBot="1">
      <c r="A27" s="301" t="s">
        <v>102</v>
      </c>
      <c r="B27" s="302">
        <v>0</v>
      </c>
      <c r="C27" s="302">
        <v>0</v>
      </c>
      <c r="D27" s="302">
        <v>0</v>
      </c>
      <c r="E27" s="302">
        <v>0</v>
      </c>
      <c r="F27" s="302">
        <v>0</v>
      </c>
      <c r="G27" s="302">
        <v>0</v>
      </c>
      <c r="H27" s="302">
        <v>0</v>
      </c>
      <c r="I27" s="302">
        <v>0</v>
      </c>
      <c r="J27" s="302">
        <v>0</v>
      </c>
      <c r="K27" s="302">
        <v>0</v>
      </c>
      <c r="L27" s="302">
        <v>0</v>
      </c>
      <c r="M27" s="302">
        <v>0</v>
      </c>
    </row>
    <row r="28" spans="1:13" ht="15" customHeight="1" thickTop="1" thickBot="1">
      <c r="A28" s="299" t="s">
        <v>878</v>
      </c>
      <c r="B28" s="300">
        <v>794768.52842999995</v>
      </c>
      <c r="C28" s="300">
        <v>883590.74641000002</v>
      </c>
      <c r="D28" s="300">
        <v>997033.66949999996</v>
      </c>
      <c r="E28" s="300">
        <v>1064750.7058699999</v>
      </c>
      <c r="F28" s="300">
        <v>1058023.5992399999</v>
      </c>
      <c r="G28" s="300">
        <v>933750.14053999993</v>
      </c>
      <c r="H28" s="300">
        <v>846484.73794000002</v>
      </c>
      <c r="I28" s="300">
        <v>821975.64975999994</v>
      </c>
      <c r="J28" s="300">
        <v>770267.90738999995</v>
      </c>
      <c r="K28" s="300">
        <v>674501.26925999997</v>
      </c>
      <c r="L28" s="300">
        <v>646365.29294000007</v>
      </c>
      <c r="M28" s="300">
        <v>590644.53700999997</v>
      </c>
    </row>
    <row r="29" spans="1:13" s="303" customFormat="1" ht="15" customHeight="1" thickTop="1">
      <c r="A29" s="301" t="s">
        <v>877</v>
      </c>
      <c r="B29" s="302">
        <v>623725.51851999993</v>
      </c>
      <c r="C29" s="302">
        <v>723498.16415999993</v>
      </c>
      <c r="D29" s="302">
        <v>847027.32712999999</v>
      </c>
      <c r="E29" s="302">
        <v>900549.12858999998</v>
      </c>
      <c r="F29" s="302">
        <v>891228.53088999994</v>
      </c>
      <c r="G29" s="302">
        <v>625622.31527000002</v>
      </c>
      <c r="H29" s="302">
        <v>367785.69577999995</v>
      </c>
      <c r="I29" s="302">
        <v>378933.48176</v>
      </c>
      <c r="J29" s="302">
        <v>374066.28106000001</v>
      </c>
      <c r="K29" s="302">
        <v>334078.32273000001</v>
      </c>
      <c r="L29" s="302">
        <v>325742.85113999998</v>
      </c>
      <c r="M29" s="302">
        <v>457072.04427999997</v>
      </c>
    </row>
    <row r="30" spans="1:13" s="303" customFormat="1" ht="15" customHeight="1">
      <c r="A30" s="304" t="s">
        <v>876</v>
      </c>
      <c r="B30" s="302">
        <v>108.907</v>
      </c>
      <c r="C30" s="302">
        <v>4013.1534700000002</v>
      </c>
      <c r="D30" s="302">
        <v>3548.1925699999997</v>
      </c>
      <c r="E30" s="302">
        <v>15703.02051</v>
      </c>
      <c r="F30" s="302">
        <v>9988.5372399999997</v>
      </c>
      <c r="G30" s="302">
        <v>11323.52851</v>
      </c>
      <c r="H30" s="302">
        <v>7238.6809000000003</v>
      </c>
      <c r="I30" s="302">
        <v>9844.7530700000007</v>
      </c>
      <c r="J30" s="302">
        <v>9183.7032200000012</v>
      </c>
      <c r="K30" s="302">
        <v>11288.16021</v>
      </c>
      <c r="L30" s="302">
        <v>8204.1744500000004</v>
      </c>
      <c r="M30" s="302">
        <v>8408.5293499999989</v>
      </c>
    </row>
    <row r="31" spans="1:13" s="303" customFormat="1" ht="15" customHeight="1">
      <c r="A31" s="304" t="s">
        <v>875</v>
      </c>
      <c r="B31" s="302">
        <v>91107.366469999994</v>
      </c>
      <c r="C31" s="302">
        <v>93981.039519999991</v>
      </c>
      <c r="D31" s="302">
        <v>111271.44803</v>
      </c>
      <c r="E31" s="302">
        <v>135840.63159</v>
      </c>
      <c r="F31" s="302">
        <v>155158.33609</v>
      </c>
      <c r="G31" s="302">
        <v>144639.90556000001</v>
      </c>
      <c r="H31" s="302">
        <v>152741.54313000001</v>
      </c>
      <c r="I31" s="302">
        <v>188535.02447999999</v>
      </c>
      <c r="J31" s="302">
        <v>181576.88329</v>
      </c>
      <c r="K31" s="302">
        <v>162083.88688999999</v>
      </c>
      <c r="L31" s="302">
        <v>159593.11121999999</v>
      </c>
      <c r="M31" s="302">
        <v>160233.00443999999</v>
      </c>
    </row>
    <row r="32" spans="1:13" s="303" customFormat="1" ht="15" customHeight="1">
      <c r="A32" s="304" t="s">
        <v>874</v>
      </c>
      <c r="B32" s="302">
        <v>174888.95856999999</v>
      </c>
      <c r="C32" s="302">
        <v>103669.64323</v>
      </c>
      <c r="D32" s="302">
        <v>10377.21931</v>
      </c>
      <c r="E32" s="302">
        <v>1388.7466499999998</v>
      </c>
      <c r="F32" s="302">
        <v>169.58488</v>
      </c>
      <c r="G32" s="302">
        <v>142.84251</v>
      </c>
      <c r="H32" s="302">
        <v>142.96821</v>
      </c>
      <c r="I32" s="302">
        <v>143.09403</v>
      </c>
      <c r="J32" s="302">
        <v>0</v>
      </c>
      <c r="K32" s="302">
        <v>0</v>
      </c>
      <c r="L32" s="302">
        <v>0</v>
      </c>
      <c r="M32" s="302">
        <v>0</v>
      </c>
    </row>
    <row r="33" spans="1:13" s="303" customFormat="1" ht="15" customHeight="1">
      <c r="A33" s="304" t="s">
        <v>873</v>
      </c>
      <c r="B33" s="302">
        <v>22213.765890000002</v>
      </c>
      <c r="C33" s="302">
        <v>19873.12155</v>
      </c>
      <c r="D33" s="302">
        <v>19428.937480000001</v>
      </c>
      <c r="E33" s="302">
        <v>36908.589319999999</v>
      </c>
      <c r="F33" s="302">
        <v>49512.333549999996</v>
      </c>
      <c r="G33" s="302">
        <v>48801.778490000004</v>
      </c>
      <c r="H33" s="302">
        <v>30222.79754</v>
      </c>
      <c r="I33" s="302">
        <v>24205.090319999999</v>
      </c>
      <c r="J33" s="302">
        <v>27266.041719999997</v>
      </c>
      <c r="K33" s="302">
        <v>30728.802230000001</v>
      </c>
      <c r="L33" s="302">
        <v>31834.041309999997</v>
      </c>
      <c r="M33" s="302">
        <v>34370.519610000003</v>
      </c>
    </row>
    <row r="34" spans="1:13" s="303" customFormat="1" ht="15" customHeight="1">
      <c r="A34" s="304" t="s">
        <v>872</v>
      </c>
      <c r="B34" s="302">
        <v>315441.89562000002</v>
      </c>
      <c r="C34" s="302">
        <v>471146.35100999998</v>
      </c>
      <c r="D34" s="302">
        <v>664215.04774000007</v>
      </c>
      <c r="E34" s="302">
        <v>658552.60109000001</v>
      </c>
      <c r="F34" s="302">
        <v>612497.17790000001</v>
      </c>
      <c r="G34" s="302">
        <v>373012.87148000003</v>
      </c>
      <c r="H34" s="302">
        <v>165430.55544</v>
      </c>
      <c r="I34" s="302">
        <v>147116.20694</v>
      </c>
      <c r="J34" s="302">
        <v>152101.92416</v>
      </c>
      <c r="K34" s="302">
        <v>126191.18662000001</v>
      </c>
      <c r="L34" s="302">
        <v>122924.497</v>
      </c>
      <c r="M34" s="302">
        <v>232913.31385000001</v>
      </c>
    </row>
    <row r="35" spans="1:13" s="303" customFormat="1" ht="15" customHeight="1">
      <c r="A35" s="304" t="s">
        <v>871</v>
      </c>
      <c r="B35" s="302">
        <v>19964.624969999997</v>
      </c>
      <c r="C35" s="302">
        <v>30814.855379999997</v>
      </c>
      <c r="D35" s="302">
        <v>38186.482000000004</v>
      </c>
      <c r="E35" s="302">
        <v>52155.539429999997</v>
      </c>
      <c r="F35" s="302">
        <v>63902.561229999999</v>
      </c>
      <c r="G35" s="302">
        <v>47701.388719999995</v>
      </c>
      <c r="H35" s="302">
        <v>12009.15056</v>
      </c>
      <c r="I35" s="302">
        <v>9089.3129200000003</v>
      </c>
      <c r="J35" s="302">
        <v>3937.72867</v>
      </c>
      <c r="K35" s="302">
        <v>3786.2867799999999</v>
      </c>
      <c r="L35" s="302">
        <v>3187.0271600000001</v>
      </c>
      <c r="M35" s="302">
        <v>21146.677030000003</v>
      </c>
    </row>
    <row r="36" spans="1:13" s="303" customFormat="1" ht="15" customHeight="1">
      <c r="A36" s="301" t="s">
        <v>870</v>
      </c>
      <c r="B36" s="302">
        <v>0</v>
      </c>
      <c r="C36" s="302">
        <v>0</v>
      </c>
      <c r="D36" s="302">
        <v>0</v>
      </c>
      <c r="E36" s="302">
        <v>2.1077499999999998</v>
      </c>
      <c r="F36" s="302">
        <v>0</v>
      </c>
      <c r="G36" s="302">
        <v>0</v>
      </c>
      <c r="H36" s="302">
        <v>0</v>
      </c>
      <c r="I36" s="302">
        <v>0</v>
      </c>
      <c r="J36" s="302">
        <v>0</v>
      </c>
      <c r="K36" s="302">
        <v>0</v>
      </c>
      <c r="L36" s="302">
        <v>0</v>
      </c>
      <c r="M36" s="302">
        <v>0</v>
      </c>
    </row>
    <row r="37" spans="1:13" s="303" customFormat="1" ht="15" customHeight="1">
      <c r="A37" s="301" t="s">
        <v>869</v>
      </c>
      <c r="B37" s="302">
        <v>157015.70083000002</v>
      </c>
      <c r="C37" s="302">
        <v>144566.50143999999</v>
      </c>
      <c r="D37" s="302">
        <v>99442.711840000004</v>
      </c>
      <c r="E37" s="302">
        <v>116956.35773</v>
      </c>
      <c r="F37" s="302">
        <v>122233.70954000001</v>
      </c>
      <c r="G37" s="302">
        <v>190156.21759000001</v>
      </c>
      <c r="H37" s="302">
        <v>362512.17176</v>
      </c>
      <c r="I37" s="302">
        <v>341051.91357999999</v>
      </c>
      <c r="J37" s="302">
        <v>326872.92180000001</v>
      </c>
      <c r="K37" s="302">
        <v>277468.26798</v>
      </c>
      <c r="L37" s="302">
        <v>255811.11930000002</v>
      </c>
      <c r="M37" s="302">
        <v>73349.819400000008</v>
      </c>
    </row>
    <row r="38" spans="1:13" s="303" customFormat="1" ht="15" customHeight="1">
      <c r="A38" s="301" t="s">
        <v>868</v>
      </c>
      <c r="B38" s="302">
        <v>7758.0248499999998</v>
      </c>
      <c r="C38" s="302">
        <v>8941.4936199999993</v>
      </c>
      <c r="D38" s="302">
        <v>13815.508760000001</v>
      </c>
      <c r="E38" s="302">
        <v>13588.708060000001</v>
      </c>
      <c r="F38" s="302">
        <v>15893.422869999999</v>
      </c>
      <c r="G38" s="302">
        <v>9550.3416099999995</v>
      </c>
      <c r="H38" s="302">
        <v>11038.44044</v>
      </c>
      <c r="I38" s="302">
        <v>8794.356029999999</v>
      </c>
      <c r="J38" s="302">
        <v>10850.52822</v>
      </c>
      <c r="K38" s="302">
        <v>11211.88889</v>
      </c>
      <c r="L38" s="302">
        <v>15967.74577</v>
      </c>
      <c r="M38" s="302">
        <v>10892.30825</v>
      </c>
    </row>
    <row r="39" spans="1:13" s="303" customFormat="1" ht="15" customHeight="1">
      <c r="A39" s="301" t="s">
        <v>147</v>
      </c>
      <c r="B39" s="302">
        <v>6269.2842300000002</v>
      </c>
      <c r="C39" s="302">
        <v>6584.5871900000002</v>
      </c>
      <c r="D39" s="302">
        <v>7668.9812199999997</v>
      </c>
      <c r="E39" s="302">
        <v>7261.2170400000005</v>
      </c>
      <c r="F39" s="302">
        <v>7213.5481300000001</v>
      </c>
      <c r="G39" s="302">
        <v>6280.98099</v>
      </c>
      <c r="H39" s="302">
        <v>5634.2800099999995</v>
      </c>
      <c r="I39" s="302">
        <v>4775.57449</v>
      </c>
      <c r="J39" s="302">
        <v>4272.9747500000003</v>
      </c>
      <c r="K39" s="302">
        <v>3581.92506</v>
      </c>
      <c r="L39" s="302">
        <v>3411.6151199999999</v>
      </c>
      <c r="M39" s="302">
        <v>2850.9620099999997</v>
      </c>
    </row>
    <row r="40" spans="1:13" s="303" customFormat="1" ht="15" customHeight="1">
      <c r="A40" s="301" t="s">
        <v>154</v>
      </c>
      <c r="B40" s="302">
        <v>0</v>
      </c>
      <c r="C40" s="302">
        <v>0</v>
      </c>
      <c r="D40" s="302">
        <v>0</v>
      </c>
      <c r="E40" s="302">
        <v>0</v>
      </c>
      <c r="F40" s="302">
        <v>0</v>
      </c>
      <c r="G40" s="302">
        <v>0</v>
      </c>
      <c r="H40" s="302">
        <v>0</v>
      </c>
      <c r="I40" s="302">
        <v>0</v>
      </c>
      <c r="J40" s="302">
        <v>0</v>
      </c>
      <c r="K40" s="302">
        <v>0</v>
      </c>
      <c r="L40" s="302">
        <v>0</v>
      </c>
      <c r="M40" s="302">
        <v>0</v>
      </c>
    </row>
    <row r="41" spans="1:13" s="303" customFormat="1" ht="15" customHeight="1">
      <c r="A41" s="301" t="s">
        <v>867</v>
      </c>
      <c r="B41" s="302">
        <v>0</v>
      </c>
      <c r="C41" s="302">
        <v>0</v>
      </c>
      <c r="D41" s="302">
        <v>29079.14055</v>
      </c>
      <c r="E41" s="302">
        <v>26393.186699999998</v>
      </c>
      <c r="F41" s="302">
        <v>21454.38781</v>
      </c>
      <c r="G41" s="302">
        <v>13797.050080000001</v>
      </c>
      <c r="H41" s="302">
        <v>9152.1510099999996</v>
      </c>
      <c r="I41" s="302">
        <v>4577.1360599999998</v>
      </c>
      <c r="J41" s="302">
        <v>0</v>
      </c>
      <c r="K41" s="302">
        <v>0</v>
      </c>
      <c r="L41" s="302">
        <v>0</v>
      </c>
      <c r="M41" s="302">
        <v>0</v>
      </c>
    </row>
    <row r="42" spans="1:13" s="305" customFormat="1" ht="15" customHeight="1" thickBot="1">
      <c r="A42" s="301" t="s">
        <v>128</v>
      </c>
      <c r="B42" s="302">
        <v>0</v>
      </c>
      <c r="C42" s="302">
        <v>0</v>
      </c>
      <c r="D42" s="302">
        <v>0</v>
      </c>
      <c r="E42" s="302">
        <v>0</v>
      </c>
      <c r="F42" s="302">
        <v>0</v>
      </c>
      <c r="G42" s="302">
        <v>88343.235000000001</v>
      </c>
      <c r="H42" s="302">
        <v>90361.99893999999</v>
      </c>
      <c r="I42" s="302">
        <v>83843.187839999999</v>
      </c>
      <c r="J42" s="302">
        <v>54205.201560000001</v>
      </c>
      <c r="K42" s="302">
        <v>48160.864600000001</v>
      </c>
      <c r="L42" s="302">
        <v>45431.961609999998</v>
      </c>
      <c r="M42" s="302">
        <v>46479.40307</v>
      </c>
    </row>
    <row r="43" spans="1:13" ht="15" customHeight="1" thickTop="1" thickBot="1">
      <c r="A43" s="299" t="s">
        <v>866</v>
      </c>
      <c r="B43" s="300">
        <v>75218.352329999994</v>
      </c>
      <c r="C43" s="300">
        <v>77206.751099999994</v>
      </c>
      <c r="D43" s="300">
        <v>80573.70040999999</v>
      </c>
      <c r="E43" s="300">
        <v>82155.124309999999</v>
      </c>
      <c r="F43" s="300">
        <v>91270.748510000005</v>
      </c>
      <c r="G43" s="300">
        <v>75079.2264</v>
      </c>
      <c r="H43" s="300">
        <v>71279.888579999999</v>
      </c>
      <c r="I43" s="300">
        <v>74268.346839999998</v>
      </c>
      <c r="J43" s="300">
        <v>61570.903869999995</v>
      </c>
      <c r="K43" s="300">
        <v>55720.692310000006</v>
      </c>
      <c r="L43" s="300">
        <v>51119.21845</v>
      </c>
      <c r="M43" s="300">
        <v>48613.213219999998</v>
      </c>
    </row>
    <row r="44" spans="1:13" s="303" customFormat="1" ht="15" customHeight="1" thickTop="1">
      <c r="A44" s="301" t="s">
        <v>169</v>
      </c>
      <c r="B44" s="302">
        <v>56901.64</v>
      </c>
      <c r="C44" s="302">
        <v>64379.44</v>
      </c>
      <c r="D44" s="302">
        <v>66180</v>
      </c>
      <c r="E44" s="302">
        <v>68500.47</v>
      </c>
      <c r="F44" s="302">
        <v>69116.27</v>
      </c>
      <c r="G44" s="302">
        <v>88878.28</v>
      </c>
      <c r="H44" s="302">
        <v>89221.28</v>
      </c>
      <c r="I44" s="302">
        <v>89221.28</v>
      </c>
      <c r="J44" s="302">
        <v>104771.54</v>
      </c>
      <c r="K44" s="302">
        <v>71981.84</v>
      </c>
      <c r="L44" s="302">
        <v>52251.3</v>
      </c>
      <c r="M44" s="302">
        <v>60937.2</v>
      </c>
    </row>
    <row r="45" spans="1:13" s="303" customFormat="1" ht="15" customHeight="1">
      <c r="A45" s="301" t="s">
        <v>173</v>
      </c>
      <c r="B45" s="302">
        <v>5359.5865000000003</v>
      </c>
      <c r="C45" s="302">
        <v>53.62059</v>
      </c>
      <c r="D45" s="302">
        <v>53.625589999999995</v>
      </c>
      <c r="E45" s="302">
        <v>8564.9655899999998</v>
      </c>
      <c r="F45" s="302">
        <v>12556.749589999999</v>
      </c>
      <c r="G45" s="302">
        <v>396.62559000000005</v>
      </c>
      <c r="H45" s="302">
        <v>9131.1355899999999</v>
      </c>
      <c r="I45" s="302">
        <v>15582.82559</v>
      </c>
      <c r="J45" s="302">
        <v>4811.72559</v>
      </c>
      <c r="K45" s="302">
        <v>8553.0255899999993</v>
      </c>
      <c r="L45" s="302">
        <v>8553.0255899999993</v>
      </c>
      <c r="M45" s="302">
        <v>53.625589999999995</v>
      </c>
    </row>
    <row r="46" spans="1:13" s="303" customFormat="1" ht="15" customHeight="1">
      <c r="A46" s="301" t="s">
        <v>177</v>
      </c>
      <c r="B46" s="302">
        <v>0</v>
      </c>
      <c r="C46" s="302">
        <v>0</v>
      </c>
      <c r="D46" s="302">
        <v>0</v>
      </c>
      <c r="E46" s="302">
        <v>0</v>
      </c>
      <c r="F46" s="302">
        <v>0</v>
      </c>
      <c r="G46" s="302">
        <v>0</v>
      </c>
      <c r="H46" s="302">
        <v>0</v>
      </c>
      <c r="I46" s="302">
        <v>0</v>
      </c>
      <c r="J46" s="302">
        <v>0</v>
      </c>
      <c r="K46" s="302">
        <v>0</v>
      </c>
      <c r="L46" s="302">
        <v>0</v>
      </c>
      <c r="M46" s="302">
        <v>0</v>
      </c>
    </row>
    <row r="47" spans="1:13" s="303" customFormat="1" ht="15" customHeight="1">
      <c r="A47" s="301" t="s">
        <v>865</v>
      </c>
      <c r="B47" s="302">
        <v>10371.609060000001</v>
      </c>
      <c r="C47" s="302">
        <v>10630.160739999999</v>
      </c>
      <c r="D47" s="302">
        <v>10844.513720000001</v>
      </c>
      <c r="E47" s="302">
        <v>11194.06983</v>
      </c>
      <c r="F47" s="302">
        <v>4473.8887199999999</v>
      </c>
      <c r="G47" s="302">
        <v>4986.2727400000003</v>
      </c>
      <c r="H47" s="302">
        <v>4986.2727400000003</v>
      </c>
      <c r="I47" s="302">
        <v>4986.2727400000003</v>
      </c>
      <c r="J47" s="302">
        <v>4507.8763600000002</v>
      </c>
      <c r="K47" s="302">
        <v>4507.8763600000002</v>
      </c>
      <c r="L47" s="302">
        <v>4507.8763600000002</v>
      </c>
      <c r="M47" s="302">
        <v>4507.8763600000002</v>
      </c>
    </row>
    <row r="48" spans="1:13" s="303" customFormat="1" ht="15" customHeight="1">
      <c r="A48" s="301" t="s">
        <v>183</v>
      </c>
      <c r="B48" s="302">
        <v>2585.5167700000002</v>
      </c>
      <c r="C48" s="302">
        <v>2143.5297700000001</v>
      </c>
      <c r="D48" s="302">
        <v>3495.5610999999999</v>
      </c>
      <c r="E48" s="302">
        <v>-6104.3811100000003</v>
      </c>
      <c r="F48" s="302">
        <v>5123.8402000000006</v>
      </c>
      <c r="G48" s="302">
        <v>-19181.951929999999</v>
      </c>
      <c r="H48" s="302">
        <v>-32058.799749999998</v>
      </c>
      <c r="I48" s="302">
        <v>-35522.031490000001</v>
      </c>
      <c r="J48" s="302">
        <v>-52520.238079999996</v>
      </c>
      <c r="K48" s="302">
        <v>-29322.049640000001</v>
      </c>
      <c r="L48" s="302">
        <v>-14192.9835</v>
      </c>
      <c r="M48" s="302">
        <v>-16885.488730000001</v>
      </c>
    </row>
    <row r="49" spans="1:13" s="303" customFormat="1" ht="15" customHeight="1">
      <c r="A49" s="304" t="s">
        <v>864</v>
      </c>
      <c r="B49" s="302">
        <v>0</v>
      </c>
      <c r="C49" s="302">
        <v>0</v>
      </c>
      <c r="D49" s="302">
        <v>0</v>
      </c>
      <c r="E49" s="302">
        <v>615.80131999999992</v>
      </c>
      <c r="F49" s="302">
        <v>0</v>
      </c>
      <c r="G49" s="302">
        <v>5.77E-3</v>
      </c>
      <c r="H49" s="302">
        <v>-19181.951929999999</v>
      </c>
      <c r="I49" s="302">
        <v>-32058.799749999998</v>
      </c>
      <c r="J49" s="302">
        <v>-35043.635110000003</v>
      </c>
      <c r="K49" s="302">
        <v>-19730.538079999998</v>
      </c>
      <c r="L49" s="302">
        <v>1.9199999999999998E-3</v>
      </c>
      <c r="M49" s="302">
        <v>-7192.9835000000003</v>
      </c>
    </row>
    <row r="50" spans="1:13" s="305" customFormat="1" ht="15" customHeight="1" thickBot="1">
      <c r="A50" s="304" t="s">
        <v>863</v>
      </c>
      <c r="B50" s="302">
        <v>2585.5167700000002</v>
      </c>
      <c r="C50" s="302">
        <v>2143.5297700000001</v>
      </c>
      <c r="D50" s="302">
        <v>3495.5610999999999</v>
      </c>
      <c r="E50" s="302">
        <v>-6720.1824299999998</v>
      </c>
      <c r="F50" s="302">
        <v>5123.8402000000006</v>
      </c>
      <c r="G50" s="302">
        <v>-19181.957699999999</v>
      </c>
      <c r="H50" s="302">
        <v>-12876.847820000001</v>
      </c>
      <c r="I50" s="302">
        <v>-3463.2317400000002</v>
      </c>
      <c r="J50" s="302">
        <v>-17476.60297</v>
      </c>
      <c r="K50" s="302">
        <v>-9591.5115600000008</v>
      </c>
      <c r="L50" s="302">
        <v>-14192.985419999999</v>
      </c>
      <c r="M50" s="302">
        <v>-9692.5052300000007</v>
      </c>
    </row>
    <row r="51" spans="1:13" ht="15" customHeight="1" thickTop="1" thickBot="1">
      <c r="A51" s="299" t="s">
        <v>862</v>
      </c>
      <c r="B51" s="300">
        <v>869986.88075999997</v>
      </c>
      <c r="C51" s="300">
        <v>960797.49751000002</v>
      </c>
      <c r="D51" s="300">
        <v>1077607.3699100001</v>
      </c>
      <c r="E51" s="300">
        <v>1146905.83018</v>
      </c>
      <c r="F51" s="300">
        <v>1149294.34775</v>
      </c>
      <c r="G51" s="300">
        <v>1008829.3669400001</v>
      </c>
      <c r="H51" s="300">
        <v>917764.62651999993</v>
      </c>
      <c r="I51" s="300">
        <v>896243.99660000007</v>
      </c>
      <c r="J51" s="300">
        <v>831838.81125999999</v>
      </c>
      <c r="K51" s="300">
        <v>730221.96157000004</v>
      </c>
      <c r="L51" s="300">
        <v>697484.51139</v>
      </c>
      <c r="M51" s="300">
        <v>639257.75023000001</v>
      </c>
    </row>
    <row r="52" spans="1:13" s="303" customFormat="1" ht="15" customHeight="1" thickTop="1">
      <c r="A52" s="306" t="s">
        <v>861</v>
      </c>
      <c r="B52" s="302">
        <v>68080.586609999998</v>
      </c>
      <c r="C52" s="302">
        <v>70856.858519999994</v>
      </c>
      <c r="D52" s="302">
        <v>71663.501340000003</v>
      </c>
      <c r="E52" s="302">
        <v>88420.87715</v>
      </c>
      <c r="F52" s="302">
        <v>62750.019700000004</v>
      </c>
      <c r="G52" s="302">
        <v>50553.169259999995</v>
      </c>
      <c r="H52" s="302">
        <v>31952.63898</v>
      </c>
      <c r="I52" s="302">
        <v>29703.61508</v>
      </c>
      <c r="J52" s="302">
        <v>32284.249309999999</v>
      </c>
      <c r="K52" s="302">
        <v>32281.84921</v>
      </c>
      <c r="L52" s="302">
        <v>37018.515009999996</v>
      </c>
      <c r="M52" s="302">
        <v>35380.735970000002</v>
      </c>
    </row>
    <row r="53" spans="1:13" s="305" customFormat="1" ht="15" customHeight="1">
      <c r="A53" s="304" t="s">
        <v>860</v>
      </c>
      <c r="B53" s="302">
        <v>0</v>
      </c>
      <c r="C53" s="302">
        <v>0</v>
      </c>
      <c r="D53" s="302">
        <v>0</v>
      </c>
      <c r="E53" s="302">
        <v>0</v>
      </c>
      <c r="F53" s="302">
        <v>0</v>
      </c>
      <c r="G53" s="302">
        <v>0</v>
      </c>
      <c r="H53" s="302">
        <v>0</v>
      </c>
      <c r="I53" s="302">
        <v>0</v>
      </c>
      <c r="J53" s="302">
        <v>0</v>
      </c>
      <c r="K53" s="302">
        <v>0</v>
      </c>
      <c r="L53" s="302">
        <v>0</v>
      </c>
      <c r="M53" s="302">
        <v>0</v>
      </c>
    </row>
    <row r="54" spans="1:13" s="305" customFormat="1" ht="15" customHeight="1">
      <c r="A54" s="304" t="s">
        <v>859</v>
      </c>
      <c r="B54" s="302">
        <v>67772.306629999992</v>
      </c>
      <c r="C54" s="302">
        <v>70300.586219999997</v>
      </c>
      <c r="D54" s="302">
        <v>70988.70766</v>
      </c>
      <c r="E54" s="302">
        <v>86475.31684</v>
      </c>
      <c r="F54" s="302">
        <v>60634.05558</v>
      </c>
      <c r="G54" s="302">
        <v>47594.607229999994</v>
      </c>
      <c r="H54" s="302">
        <v>29782.08526</v>
      </c>
      <c r="I54" s="302">
        <v>27785.222739999997</v>
      </c>
      <c r="J54" s="302">
        <v>30476.841960000002</v>
      </c>
      <c r="K54" s="302">
        <v>30509.285690000001</v>
      </c>
      <c r="L54" s="302">
        <v>35085.802280000004</v>
      </c>
      <c r="M54" s="302">
        <v>33160.749179999999</v>
      </c>
    </row>
    <row r="55" spans="1:13" s="305" customFormat="1" ht="15" customHeight="1">
      <c r="A55" s="304" t="s">
        <v>858</v>
      </c>
      <c r="B55" s="302">
        <v>0</v>
      </c>
      <c r="C55" s="302">
        <v>0</v>
      </c>
      <c r="D55" s="302">
        <v>0</v>
      </c>
      <c r="E55" s="302">
        <v>0</v>
      </c>
      <c r="F55" s="302">
        <v>0</v>
      </c>
      <c r="G55" s="302">
        <v>0</v>
      </c>
      <c r="H55" s="302">
        <v>0</v>
      </c>
      <c r="I55" s="302">
        <v>0</v>
      </c>
      <c r="J55" s="302">
        <v>0</v>
      </c>
      <c r="K55" s="302">
        <v>0</v>
      </c>
      <c r="L55" s="302">
        <v>0</v>
      </c>
      <c r="M55" s="302">
        <v>0</v>
      </c>
    </row>
    <row r="56" spans="1:13" s="305" customFormat="1" ht="15" customHeight="1">
      <c r="A56" s="304" t="s">
        <v>857</v>
      </c>
      <c r="B56" s="302">
        <v>308.27997999999997</v>
      </c>
      <c r="C56" s="302">
        <v>556.27230000000009</v>
      </c>
      <c r="D56" s="302">
        <v>674.79367999999999</v>
      </c>
      <c r="E56" s="302">
        <v>1945.5603100000001</v>
      </c>
      <c r="F56" s="302">
        <v>2115.9641200000001</v>
      </c>
      <c r="G56" s="302">
        <v>2958.5620299999996</v>
      </c>
      <c r="H56" s="302">
        <v>2170.5537200000003</v>
      </c>
      <c r="I56" s="302">
        <v>1918.3923400000001</v>
      </c>
      <c r="J56" s="302">
        <v>1807.4073500000002</v>
      </c>
      <c r="K56" s="302">
        <v>1772.5635199999999</v>
      </c>
      <c r="L56" s="302">
        <v>1932.71273</v>
      </c>
      <c r="M56" s="302">
        <v>2219.9867899999999</v>
      </c>
    </row>
    <row r="57" spans="1:13" s="305" customFormat="1" ht="15" customHeight="1">
      <c r="A57" s="304" t="s">
        <v>856</v>
      </c>
      <c r="B57" s="302">
        <v>0</v>
      </c>
      <c r="C57" s="302">
        <v>0</v>
      </c>
      <c r="D57" s="302">
        <v>0</v>
      </c>
      <c r="E57" s="302">
        <v>0</v>
      </c>
      <c r="F57" s="302">
        <v>0</v>
      </c>
      <c r="G57" s="302">
        <v>0</v>
      </c>
      <c r="H57" s="302">
        <v>0</v>
      </c>
      <c r="I57" s="302">
        <v>0</v>
      </c>
      <c r="J57" s="302">
        <v>0</v>
      </c>
      <c r="K57" s="302">
        <v>0</v>
      </c>
      <c r="L57" s="302">
        <v>0</v>
      </c>
      <c r="M57" s="302">
        <v>0</v>
      </c>
    </row>
    <row r="58" spans="1:13" s="305" customFormat="1" ht="15" customHeight="1">
      <c r="A58" s="301" t="s">
        <v>855</v>
      </c>
      <c r="B58" s="302">
        <v>1658071.6937299999</v>
      </c>
      <c r="C58" s="302">
        <v>1921947.83663</v>
      </c>
      <c r="D58" s="302">
        <v>2216462.4696</v>
      </c>
      <c r="E58" s="302">
        <v>2335798.3624499999</v>
      </c>
      <c r="F58" s="302">
        <v>2342579.9192199996</v>
      </c>
      <c r="G58" s="302">
        <v>2295465.7046500002</v>
      </c>
      <c r="H58" s="302">
        <v>2137419.4205100001</v>
      </c>
      <c r="I58" s="302">
        <v>1873973.4613399999</v>
      </c>
      <c r="J58" s="302">
        <v>1856898.3158100001</v>
      </c>
      <c r="K58" s="302">
        <v>1744316.67056</v>
      </c>
      <c r="L58" s="302">
        <v>1713079.23618</v>
      </c>
      <c r="M58" s="302">
        <v>1544781.3231800001</v>
      </c>
    </row>
    <row r="59" spans="1:13">
      <c r="A59" s="307" t="s">
        <v>854</v>
      </c>
      <c r="B59" s="308">
        <v>80590.710560000007</v>
      </c>
      <c r="C59" s="308">
        <v>90654.960730000006</v>
      </c>
      <c r="D59" s="308">
        <v>102494.93459999999</v>
      </c>
      <c r="E59" s="308">
        <v>112902.21595999999</v>
      </c>
      <c r="F59" s="308">
        <v>111377.8023</v>
      </c>
      <c r="G59" s="308">
        <v>103585.6482</v>
      </c>
      <c r="H59" s="308">
        <v>84033.367249999996</v>
      </c>
      <c r="I59" s="308">
        <v>70865.887170000002</v>
      </c>
      <c r="J59" s="308">
        <v>66215.858590000003</v>
      </c>
      <c r="K59" s="308">
        <v>47838.693579999999</v>
      </c>
      <c r="L59" s="308">
        <v>62024.526210000004</v>
      </c>
      <c r="M59" s="308">
        <v>38233.662509999995</v>
      </c>
    </row>
    <row r="60" spans="1:13" ht="15" customHeight="1">
      <c r="A60" s="304" t="s">
        <v>853</v>
      </c>
      <c r="B60" s="302">
        <v>-26932.675510000001</v>
      </c>
      <c r="C60" s="302">
        <v>-32502.58122</v>
      </c>
      <c r="D60" s="302">
        <v>-35662.804349999999</v>
      </c>
      <c r="E60" s="302">
        <v>-35351.749469999995</v>
      </c>
      <c r="F60" s="302">
        <v>-37127.260439999998</v>
      </c>
      <c r="G60" s="302">
        <v>-34707.238950000006</v>
      </c>
      <c r="H60" s="302">
        <v>-29993.969269999998</v>
      </c>
      <c r="I60" s="302">
        <v>-28101.720329999996</v>
      </c>
      <c r="J60" s="302">
        <v>-27259.887269999999</v>
      </c>
      <c r="K60" s="302">
        <v>-18944.925609999998</v>
      </c>
      <c r="L60" s="302">
        <v>-24685.81552</v>
      </c>
      <c r="M60" s="302">
        <v>-16615.966550000001</v>
      </c>
    </row>
    <row r="61" spans="1:13" ht="15" customHeight="1">
      <c r="A61" s="301" t="s">
        <v>852</v>
      </c>
      <c r="B61" s="302">
        <v>53658.035049999999</v>
      </c>
      <c r="C61" s="302">
        <v>58152.379509999999</v>
      </c>
      <c r="D61" s="302">
        <v>66832.130250000002</v>
      </c>
      <c r="E61" s="302">
        <v>77550.466489999992</v>
      </c>
      <c r="F61" s="302">
        <v>74250.541859999998</v>
      </c>
      <c r="G61" s="302">
        <v>68878.409249999997</v>
      </c>
      <c r="H61" s="302">
        <v>54039.397979999994</v>
      </c>
      <c r="I61" s="302">
        <v>42764.166840000005</v>
      </c>
      <c r="J61" s="302">
        <v>38955.971319999997</v>
      </c>
      <c r="K61" s="302">
        <v>28893.767969999997</v>
      </c>
      <c r="L61" s="302">
        <v>37338.71069</v>
      </c>
      <c r="M61" s="302">
        <v>21617.695960000001</v>
      </c>
    </row>
    <row r="62" spans="1:13" ht="15" customHeight="1">
      <c r="A62" s="309" t="s">
        <v>851</v>
      </c>
      <c r="B62" s="302">
        <v>3722.33104</v>
      </c>
      <c r="C62" s="302">
        <v>5487.1685700000007</v>
      </c>
      <c r="D62" s="302">
        <v>7783.9442800000006</v>
      </c>
      <c r="E62" s="302">
        <v>7855.2120100000002</v>
      </c>
      <c r="F62" s="302">
        <v>19457.31523</v>
      </c>
      <c r="G62" s="302">
        <v>11910.43894</v>
      </c>
      <c r="H62" s="302">
        <v>4196.8964699999997</v>
      </c>
      <c r="I62" s="302">
        <v>12459.55126</v>
      </c>
      <c r="J62" s="302">
        <v>9677.0661999999993</v>
      </c>
      <c r="K62" s="302">
        <v>8147.91381</v>
      </c>
      <c r="L62" s="302">
        <v>10534.56263</v>
      </c>
      <c r="M62" s="302">
        <v>11394.14194</v>
      </c>
    </row>
    <row r="63" spans="1:13" ht="15" customHeight="1">
      <c r="A63" s="304" t="s">
        <v>850</v>
      </c>
      <c r="B63" s="302">
        <v>-1668.8838799999999</v>
      </c>
      <c r="C63" s="302">
        <v>-1828.36303</v>
      </c>
      <c r="D63" s="302">
        <v>-4076.27288</v>
      </c>
      <c r="E63" s="302">
        <v>-5508.0469599999997</v>
      </c>
      <c r="F63" s="302">
        <v>-6791.42065</v>
      </c>
      <c r="G63" s="302">
        <v>-7499.1151799999998</v>
      </c>
      <c r="H63" s="302">
        <v>-3198.9636700000001</v>
      </c>
      <c r="I63" s="302">
        <v>-8277.5778200000004</v>
      </c>
      <c r="J63" s="302">
        <v>-8886.1510699999999</v>
      </c>
      <c r="K63" s="302">
        <v>-7276.0545099999999</v>
      </c>
      <c r="L63" s="302">
        <v>-8320.1729500000001</v>
      </c>
      <c r="M63" s="302">
        <v>-6411.16687</v>
      </c>
    </row>
    <row r="64" spans="1:13" ht="15" customHeight="1">
      <c r="A64" s="310" t="s">
        <v>849</v>
      </c>
      <c r="B64" s="302">
        <v>55711.482210000002</v>
      </c>
      <c r="C64" s="302">
        <v>61811.18505</v>
      </c>
      <c r="D64" s="302">
        <v>70539.801650000009</v>
      </c>
      <c r="E64" s="302">
        <v>79897.631540000002</v>
      </c>
      <c r="F64" s="302">
        <v>86916.43643999999</v>
      </c>
      <c r="G64" s="302">
        <v>73289.733010000011</v>
      </c>
      <c r="H64" s="302">
        <v>55037.330780000004</v>
      </c>
      <c r="I64" s="302">
        <v>46946.14028</v>
      </c>
      <c r="J64" s="302">
        <v>39746.886450000005</v>
      </c>
      <c r="K64" s="302">
        <v>29765.627270000001</v>
      </c>
      <c r="L64" s="302">
        <v>39553.10037</v>
      </c>
      <c r="M64" s="302">
        <v>26600.671030000001</v>
      </c>
    </row>
    <row r="65" spans="1:13" ht="15" customHeight="1">
      <c r="A65" s="309" t="s">
        <v>848</v>
      </c>
      <c r="B65" s="302">
        <v>9421.7871799999994</v>
      </c>
      <c r="C65" s="302">
        <v>5039.2596700000004</v>
      </c>
      <c r="D65" s="302">
        <v>18600.295320000001</v>
      </c>
      <c r="E65" s="302">
        <v>20160.938329999997</v>
      </c>
      <c r="F65" s="302">
        <v>19463.320350000002</v>
      </c>
      <c r="G65" s="302">
        <v>25190.381239999999</v>
      </c>
      <c r="H65" s="302">
        <v>119014.91899999999</v>
      </c>
      <c r="I65" s="302">
        <v>37305.74265</v>
      </c>
      <c r="J65" s="302">
        <v>28286.152100000003</v>
      </c>
      <c r="K65" s="302">
        <v>17674.464010000003</v>
      </c>
      <c r="L65" s="302">
        <v>23041.758679999999</v>
      </c>
      <c r="M65" s="302">
        <v>14639.138560000001</v>
      </c>
    </row>
    <row r="66" spans="1:13" ht="15" customHeight="1">
      <c r="A66" s="309" t="s">
        <v>847</v>
      </c>
      <c r="B66" s="302">
        <v>-20152.789980000001</v>
      </c>
      <c r="C66" s="302">
        <v>-12949.760330000001</v>
      </c>
      <c r="D66" s="302">
        <v>-29105.785620000002</v>
      </c>
      <c r="E66" s="302">
        <v>-43072.585610000002</v>
      </c>
      <c r="F66" s="302">
        <v>-34572.346700000002</v>
      </c>
      <c r="G66" s="302">
        <v>-56257.572950000002</v>
      </c>
      <c r="H66" s="302">
        <v>-132822.49454000001</v>
      </c>
      <c r="I66" s="302">
        <v>-35975.366259999995</v>
      </c>
      <c r="J66" s="302">
        <v>-36008.653409999999</v>
      </c>
      <c r="K66" s="302">
        <v>-25259.937020000001</v>
      </c>
      <c r="L66" s="302">
        <v>-33729.765030000002</v>
      </c>
      <c r="M66" s="302">
        <v>-19087.745070000001</v>
      </c>
    </row>
    <row r="67" spans="1:13" ht="15" customHeight="1">
      <c r="A67" s="301" t="s">
        <v>846</v>
      </c>
      <c r="B67" s="302">
        <v>44980.47941</v>
      </c>
      <c r="C67" s="302">
        <v>53900.684390000002</v>
      </c>
      <c r="D67" s="302">
        <v>60034.311350000004</v>
      </c>
      <c r="E67" s="302">
        <v>56985.984259999997</v>
      </c>
      <c r="F67" s="302">
        <v>71807.410090000005</v>
      </c>
      <c r="G67" s="302">
        <v>42222.541299999997</v>
      </c>
      <c r="H67" s="302">
        <v>41229.755239999999</v>
      </c>
      <c r="I67" s="302">
        <v>48276.516670000005</v>
      </c>
      <c r="J67" s="302">
        <v>32024.385140000002</v>
      </c>
      <c r="K67" s="302">
        <v>22180.154260000003</v>
      </c>
      <c r="L67" s="302">
        <v>28865.09402</v>
      </c>
      <c r="M67" s="302">
        <v>22152.06452</v>
      </c>
    </row>
    <row r="68" spans="1:13" ht="15" customHeight="1">
      <c r="A68" s="304" t="s">
        <v>845</v>
      </c>
      <c r="B68" s="302">
        <v>-41959.99381</v>
      </c>
      <c r="C68" s="302">
        <v>-51734.626109999997</v>
      </c>
      <c r="D68" s="302">
        <v>-56667.239520000003</v>
      </c>
      <c r="E68" s="302">
        <v>-63709.406000000003</v>
      </c>
      <c r="F68" s="302">
        <v>-66310.685420000009</v>
      </c>
      <c r="G68" s="302">
        <v>-61442.752829999998</v>
      </c>
      <c r="H68" s="302">
        <v>-53529.128320000003</v>
      </c>
      <c r="I68" s="302">
        <v>-51872.264289999999</v>
      </c>
      <c r="J68" s="302">
        <v>-49516.255709999998</v>
      </c>
      <c r="K68" s="302">
        <v>-31895.24496</v>
      </c>
      <c r="L68" s="302">
        <v>-43176.527990000002</v>
      </c>
      <c r="M68" s="302">
        <v>-32048.56279</v>
      </c>
    </row>
    <row r="69" spans="1:13" ht="15" customHeight="1">
      <c r="A69" s="310" t="s">
        <v>844</v>
      </c>
      <c r="B69" s="302">
        <v>3020.4856</v>
      </c>
      <c r="C69" s="302">
        <v>2166.0582799999997</v>
      </c>
      <c r="D69" s="302">
        <v>3367.0718299999999</v>
      </c>
      <c r="E69" s="302">
        <v>-6723.4217399999998</v>
      </c>
      <c r="F69" s="302">
        <v>5496.7246699999996</v>
      </c>
      <c r="G69" s="302">
        <v>-19220.21153</v>
      </c>
      <c r="H69" s="302">
        <v>-12299.373079999999</v>
      </c>
      <c r="I69" s="302">
        <v>-3595.7476200000001</v>
      </c>
      <c r="J69" s="302">
        <v>-17491.870569999999</v>
      </c>
      <c r="K69" s="302">
        <v>-9715.0906999999988</v>
      </c>
      <c r="L69" s="302">
        <v>-14311.43397</v>
      </c>
      <c r="M69" s="302">
        <v>-9896.49827</v>
      </c>
    </row>
    <row r="70" spans="1:13" ht="15" customHeight="1">
      <c r="A70" s="310" t="s">
        <v>843</v>
      </c>
      <c r="B70" s="302">
        <v>-1.9599999999999999E-3</v>
      </c>
      <c r="C70" s="302">
        <v>-5.8E-4</v>
      </c>
      <c r="D70" s="302">
        <v>-2.1160000000000002E-2</v>
      </c>
      <c r="E70" s="302">
        <v>-5.9100000000000003E-3</v>
      </c>
      <c r="F70" s="302">
        <v>2.9999999999999997E-4</v>
      </c>
      <c r="G70" s="302">
        <v>4.8999999999999998E-4</v>
      </c>
      <c r="H70" s="302">
        <v>2.9999999999999997E-4</v>
      </c>
      <c r="I70" s="302">
        <v>5.0000000000000002E-5</v>
      </c>
      <c r="J70" s="302">
        <v>4.0000000000000003E-5</v>
      </c>
      <c r="K70" s="302">
        <v>-6.7000000000000002E-4</v>
      </c>
      <c r="L70" s="302">
        <v>-7.1999999999999994E-4</v>
      </c>
      <c r="M70" s="302">
        <v>0.32192000000000004</v>
      </c>
    </row>
    <row r="71" spans="1:13" ht="15" customHeight="1">
      <c r="A71" s="311" t="s">
        <v>842</v>
      </c>
      <c r="B71" s="302">
        <v>-1.9599999999999999E-3</v>
      </c>
      <c r="C71" s="302">
        <v>-5.8E-4</v>
      </c>
      <c r="D71" s="302">
        <v>-2.1160000000000002E-2</v>
      </c>
      <c r="E71" s="302">
        <v>-5.9100000000000003E-3</v>
      </c>
      <c r="F71" s="302">
        <v>2.9999999999999997E-4</v>
      </c>
      <c r="G71" s="302">
        <v>4.8999999999999998E-4</v>
      </c>
      <c r="H71" s="302">
        <v>2.9999999999999997E-4</v>
      </c>
      <c r="I71" s="302">
        <v>5.0000000000000002E-5</v>
      </c>
      <c r="J71" s="302">
        <v>4.0000000000000003E-5</v>
      </c>
      <c r="K71" s="302">
        <v>-6.7000000000000002E-4</v>
      </c>
      <c r="L71" s="302">
        <v>-7.1999999999999994E-4</v>
      </c>
      <c r="M71" s="302">
        <v>0.32192000000000004</v>
      </c>
    </row>
    <row r="72" spans="1:13" ht="15" customHeight="1">
      <c r="A72" s="311" t="s">
        <v>841</v>
      </c>
      <c r="B72" s="302">
        <v>0</v>
      </c>
      <c r="C72" s="302">
        <v>0</v>
      </c>
      <c r="D72" s="302">
        <v>0</v>
      </c>
      <c r="E72" s="302">
        <v>0</v>
      </c>
      <c r="F72" s="302">
        <v>0</v>
      </c>
      <c r="G72" s="302">
        <v>0</v>
      </c>
      <c r="H72" s="302">
        <v>0</v>
      </c>
      <c r="I72" s="302">
        <v>0</v>
      </c>
      <c r="J72" s="302">
        <v>0</v>
      </c>
      <c r="K72" s="302">
        <v>0</v>
      </c>
      <c r="L72" s="302">
        <v>0</v>
      </c>
      <c r="M72" s="302">
        <v>0</v>
      </c>
    </row>
    <row r="73" spans="1:13" ht="15" customHeight="1">
      <c r="A73" s="301" t="s">
        <v>840</v>
      </c>
      <c r="B73" s="302">
        <v>-0.17263999999999999</v>
      </c>
      <c r="C73" s="302">
        <v>-0.13641</v>
      </c>
      <c r="D73" s="302">
        <v>-0.25264999999999999</v>
      </c>
      <c r="E73" s="302">
        <v>-3.39418</v>
      </c>
      <c r="F73" s="302">
        <v>-0.17911000000000002</v>
      </c>
      <c r="G73" s="302">
        <v>-7.4150000000000008E-2</v>
      </c>
      <c r="H73" s="302">
        <v>-1.32E-2</v>
      </c>
      <c r="I73" s="302">
        <v>-3.0899999999999999E-3</v>
      </c>
      <c r="J73" s="302">
        <v>0.46350000000000002</v>
      </c>
      <c r="K73" s="302">
        <v>0.84672999999999998</v>
      </c>
      <c r="L73" s="302">
        <v>1.1453599999999999</v>
      </c>
      <c r="M73" s="302">
        <v>5.7770000000000002E-2</v>
      </c>
    </row>
    <row r="74" spans="1:13" ht="15" customHeight="1">
      <c r="A74" s="301" t="s">
        <v>1036</v>
      </c>
      <c r="B74" s="302">
        <v>6.9800000000000001E-3</v>
      </c>
      <c r="C74" s="302">
        <v>1.0230000000000001E-2</v>
      </c>
      <c r="D74" s="302">
        <v>-5.3699999999999998E-3</v>
      </c>
      <c r="E74" s="302">
        <v>-3.2856900000000002</v>
      </c>
      <c r="F74" s="302">
        <v>-3.9900000000000005E-3</v>
      </c>
      <c r="G74" s="302">
        <v>-4.2729999999999997E-2</v>
      </c>
      <c r="H74" s="302">
        <v>-1.32E-2</v>
      </c>
      <c r="I74" s="302">
        <v>-2.98E-3</v>
      </c>
      <c r="J74" s="302">
        <v>0.46373000000000003</v>
      </c>
      <c r="K74" s="302">
        <v>0.84672999999999998</v>
      </c>
      <c r="L74" s="302">
        <v>1.1453599999999999</v>
      </c>
      <c r="M74" s="302">
        <v>6.2420000000000003E-2</v>
      </c>
    </row>
    <row r="75" spans="1:13" ht="15" customHeight="1">
      <c r="A75" s="304" t="s">
        <v>311</v>
      </c>
      <c r="B75" s="302">
        <v>-0.17962</v>
      </c>
      <c r="C75" s="302">
        <v>-0.14663999999999999</v>
      </c>
      <c r="D75" s="302">
        <v>-0.24728</v>
      </c>
      <c r="E75" s="302">
        <v>-0.10848999999999999</v>
      </c>
      <c r="F75" s="302">
        <v>-0.17512</v>
      </c>
      <c r="G75" s="302">
        <v>-3.1420000000000003E-2</v>
      </c>
      <c r="H75" s="302">
        <v>0</v>
      </c>
      <c r="I75" s="302">
        <v>-1.1E-4</v>
      </c>
      <c r="J75" s="302">
        <v>-2.3000000000000001E-4</v>
      </c>
      <c r="K75" s="302">
        <v>0</v>
      </c>
      <c r="L75" s="302">
        <v>0</v>
      </c>
      <c r="M75" s="302">
        <v>-4.6500000000000005E-3</v>
      </c>
    </row>
    <row r="76" spans="1:13" ht="15" customHeight="1">
      <c r="A76" s="301" t="s">
        <v>837</v>
      </c>
      <c r="B76" s="302">
        <v>3020.3110000000001</v>
      </c>
      <c r="C76" s="302">
        <v>2165.9212900000002</v>
      </c>
      <c r="D76" s="302">
        <v>3366.7980200000002</v>
      </c>
      <c r="E76" s="302">
        <v>-6726.8218299999999</v>
      </c>
      <c r="F76" s="302">
        <v>5496.5458600000002</v>
      </c>
      <c r="G76" s="302">
        <v>-19220.285190000002</v>
      </c>
      <c r="H76" s="302">
        <v>-12299.385980000001</v>
      </c>
      <c r="I76" s="302">
        <v>-3595.7506600000002</v>
      </c>
      <c r="J76" s="302">
        <v>-17491.407030000002</v>
      </c>
      <c r="K76" s="302">
        <v>-9714.2446400000008</v>
      </c>
      <c r="L76" s="302">
        <v>-14310.28933</v>
      </c>
      <c r="M76" s="302">
        <v>-9896.1185800000003</v>
      </c>
    </row>
    <row r="77" spans="1:13" ht="15" customHeight="1">
      <c r="A77" s="312" t="s">
        <v>836</v>
      </c>
      <c r="B77" s="302">
        <v>3.0449999999999999</v>
      </c>
      <c r="C77" s="302">
        <v>0.13</v>
      </c>
      <c r="D77" s="302">
        <v>0</v>
      </c>
      <c r="E77" s="302">
        <v>0</v>
      </c>
      <c r="F77" s="302">
        <v>0</v>
      </c>
      <c r="G77" s="302">
        <v>0</v>
      </c>
      <c r="H77" s="302">
        <v>0</v>
      </c>
      <c r="I77" s="302">
        <v>0</v>
      </c>
      <c r="J77" s="302">
        <v>0</v>
      </c>
      <c r="K77" s="302">
        <v>0</v>
      </c>
      <c r="L77" s="302">
        <v>0</v>
      </c>
      <c r="M77" s="302">
        <v>0</v>
      </c>
    </row>
    <row r="78" spans="1:13" ht="15" customHeight="1">
      <c r="A78" s="310" t="s">
        <v>835</v>
      </c>
      <c r="B78" s="302">
        <v>3023.3560000000002</v>
      </c>
      <c r="C78" s="302">
        <v>2166.0512899999999</v>
      </c>
      <c r="D78" s="302">
        <v>3366.7980200000002</v>
      </c>
      <c r="E78" s="302">
        <v>-6726.8218299999999</v>
      </c>
      <c r="F78" s="302">
        <v>5496.5458600000002</v>
      </c>
      <c r="G78" s="302">
        <v>-19220.285190000002</v>
      </c>
      <c r="H78" s="302">
        <v>-12299.385980000001</v>
      </c>
      <c r="I78" s="302">
        <v>-3595.7506600000002</v>
      </c>
      <c r="J78" s="302">
        <v>-17491.407030000002</v>
      </c>
      <c r="K78" s="302">
        <v>-9714.2446400000008</v>
      </c>
      <c r="L78" s="302">
        <v>-14310.28933</v>
      </c>
      <c r="M78" s="302">
        <v>-9896.1185800000003</v>
      </c>
    </row>
    <row r="79" spans="1:13" ht="15" customHeight="1">
      <c r="A79" s="309" t="s">
        <v>834</v>
      </c>
      <c r="B79" s="302">
        <v>-437.83922999999999</v>
      </c>
      <c r="C79" s="302">
        <v>-22.521519999999999</v>
      </c>
      <c r="D79" s="302">
        <v>128.76308</v>
      </c>
      <c r="E79" s="302">
        <v>6.6393999999999993</v>
      </c>
      <c r="F79" s="302">
        <v>-372.70565999999997</v>
      </c>
      <c r="G79" s="302">
        <v>38.327489999999997</v>
      </c>
      <c r="H79" s="302">
        <v>-577.46183999999994</v>
      </c>
      <c r="I79" s="302">
        <v>132.51892000000001</v>
      </c>
      <c r="J79" s="302">
        <v>14.80406</v>
      </c>
      <c r="K79" s="302">
        <v>122.73308</v>
      </c>
      <c r="L79" s="302">
        <v>117.30391</v>
      </c>
      <c r="M79" s="302">
        <v>203.61335</v>
      </c>
    </row>
    <row r="80" spans="1:13" ht="15" customHeight="1">
      <c r="A80" s="301" t="s">
        <v>833</v>
      </c>
      <c r="B80" s="302">
        <v>2585.5167700000002</v>
      </c>
      <c r="C80" s="302">
        <v>2143.5297700000001</v>
      </c>
      <c r="D80" s="302">
        <v>3495.5610999999999</v>
      </c>
      <c r="E80" s="302">
        <v>-6720.1824299999998</v>
      </c>
      <c r="F80" s="302">
        <v>5123.8402000000006</v>
      </c>
      <c r="G80" s="302">
        <v>-19181.957699999999</v>
      </c>
      <c r="H80" s="302">
        <v>-12876.847820000001</v>
      </c>
      <c r="I80" s="302">
        <v>-3463.2317400000002</v>
      </c>
      <c r="J80" s="302">
        <v>-17476.60297</v>
      </c>
      <c r="K80" s="302">
        <v>-9591.5115600000008</v>
      </c>
      <c r="L80" s="302">
        <v>-14192.985419999999</v>
      </c>
      <c r="M80" s="302">
        <v>-9692.5052300000007</v>
      </c>
    </row>
    <row r="81" spans="1:13" ht="15" customHeight="1">
      <c r="A81" s="309" t="s">
        <v>832</v>
      </c>
      <c r="B81" s="302">
        <v>0</v>
      </c>
      <c r="C81" s="302">
        <v>0</v>
      </c>
      <c r="D81" s="302">
        <v>0</v>
      </c>
      <c r="E81" s="302">
        <v>0</v>
      </c>
      <c r="F81" s="302">
        <v>0</v>
      </c>
      <c r="G81" s="302">
        <v>0</v>
      </c>
      <c r="H81" s="302">
        <v>0</v>
      </c>
      <c r="I81" s="302">
        <v>0</v>
      </c>
      <c r="J81" s="302">
        <v>0</v>
      </c>
      <c r="K81" s="302">
        <v>0</v>
      </c>
      <c r="L81" s="302">
        <v>0</v>
      </c>
      <c r="M81" s="302">
        <v>0</v>
      </c>
    </row>
    <row r="82" spans="1:13" ht="15" customHeight="1">
      <c r="A82" s="301" t="s">
        <v>831</v>
      </c>
      <c r="B82" s="302">
        <v>2585.5167700000002</v>
      </c>
      <c r="C82" s="302">
        <v>2143.5297700000001</v>
      </c>
      <c r="D82" s="302">
        <v>3495.5610999999999</v>
      </c>
      <c r="E82" s="302">
        <v>-6720.1824299999998</v>
      </c>
      <c r="F82" s="302">
        <v>5123.8402000000006</v>
      </c>
      <c r="G82" s="302">
        <v>-19181.957699999999</v>
      </c>
      <c r="H82" s="302">
        <v>-12876.847820000001</v>
      </c>
      <c r="I82" s="302">
        <v>-3463.2317400000002</v>
      </c>
      <c r="J82" s="302">
        <v>-17476.60297</v>
      </c>
      <c r="K82" s="302">
        <v>-9591.5115600000008</v>
      </c>
      <c r="L82" s="302">
        <v>-14192.985419999999</v>
      </c>
      <c r="M82" s="302">
        <v>-9692.5052300000007</v>
      </c>
    </row>
    <row r="83" spans="1:13" ht="15" customHeight="1" thickBot="1">
      <c r="A83" s="309" t="s">
        <v>830</v>
      </c>
      <c r="B83" s="302">
        <v>0</v>
      </c>
      <c r="C83" s="302">
        <v>0</v>
      </c>
      <c r="D83" s="302">
        <v>0</v>
      </c>
      <c r="E83" s="302">
        <v>0</v>
      </c>
      <c r="F83" s="302">
        <v>0</v>
      </c>
      <c r="G83" s="302">
        <v>0</v>
      </c>
      <c r="H83" s="302">
        <v>0</v>
      </c>
      <c r="I83" s="302">
        <v>0</v>
      </c>
      <c r="J83" s="302">
        <v>0</v>
      </c>
      <c r="K83" s="302">
        <v>0</v>
      </c>
      <c r="L83" s="302">
        <v>0</v>
      </c>
      <c r="M83" s="302">
        <v>0</v>
      </c>
    </row>
    <row r="84" spans="1:13" ht="15" customHeight="1" thickTop="1" thickBot="1">
      <c r="A84" s="299" t="s">
        <v>829</v>
      </c>
      <c r="B84" s="300">
        <v>2585.5167700000002</v>
      </c>
      <c r="C84" s="300">
        <v>2143.5297700000001</v>
      </c>
      <c r="D84" s="300">
        <v>3495.5610999999999</v>
      </c>
      <c r="E84" s="300">
        <v>-6720.1824299999998</v>
      </c>
      <c r="F84" s="300">
        <v>5123.8402000000006</v>
      </c>
      <c r="G84" s="300">
        <v>-19181.957699999999</v>
      </c>
      <c r="H84" s="300">
        <v>-12876.847820000001</v>
      </c>
      <c r="I84" s="300">
        <v>-3463.2317400000002</v>
      </c>
      <c r="J84" s="300">
        <v>-17476.60297</v>
      </c>
      <c r="K84" s="300">
        <v>-9591.5115600000008</v>
      </c>
      <c r="L84" s="300">
        <v>-14192.985419999999</v>
      </c>
      <c r="M84" s="300">
        <v>-9692.5052300000007</v>
      </c>
    </row>
    <row r="85" spans="1:13" ht="3.75" customHeight="1" thickTop="1" thickBot="1">
      <c r="A85" s="313"/>
      <c r="B85" s="314"/>
      <c r="C85" s="314"/>
      <c r="D85" s="314"/>
      <c r="E85" s="314"/>
      <c r="F85" s="314"/>
      <c r="G85" s="314"/>
      <c r="H85" s="314"/>
      <c r="I85" s="314"/>
      <c r="J85" s="314"/>
      <c r="K85" s="314"/>
      <c r="L85" s="314"/>
      <c r="M85" s="314"/>
    </row>
    <row r="86" spans="1:13" ht="15" customHeight="1" thickTop="1">
      <c r="A86" s="315"/>
      <c r="B86" s="316"/>
      <c r="C86" s="316"/>
      <c r="D86" s="316"/>
      <c r="E86" s="316"/>
      <c r="F86" s="316"/>
      <c r="G86" s="316"/>
      <c r="H86" s="316"/>
      <c r="I86" s="316"/>
      <c r="J86" s="316"/>
      <c r="K86" s="316"/>
      <c r="L86" s="316"/>
      <c r="M86" s="316"/>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0">
    <pageSetUpPr fitToPage="1"/>
  </sheetPr>
  <dimension ref="A1:M87"/>
  <sheetViews>
    <sheetView zoomScale="85" zoomScaleNormal="85" workbookViewId="0">
      <selection activeCell="A27" sqref="A27"/>
    </sheetView>
  </sheetViews>
  <sheetFormatPr baseColWidth="10" defaultColWidth="9.140625" defaultRowHeight="18"/>
  <cols>
    <col min="1" max="1" width="89.85546875" style="294" bestFit="1" customWidth="1"/>
    <col min="2" max="8" width="9.7109375" style="294" bestFit="1" customWidth="1"/>
    <col min="9" max="9" width="9.7109375" style="294" customWidth="1"/>
    <col min="10" max="10" width="9.7109375" style="294" bestFit="1" customWidth="1"/>
    <col min="11" max="12" width="9.7109375" style="294" customWidth="1"/>
    <col min="13" max="13" width="9.7109375" style="318" bestFit="1" customWidth="1"/>
    <col min="14" max="256" width="9.140625" style="294"/>
    <col min="257" max="257" width="89.85546875" style="294" bestFit="1" customWidth="1"/>
    <col min="258" max="264" width="9.7109375" style="294" bestFit="1" customWidth="1"/>
    <col min="265" max="265" width="9.7109375" style="294" customWidth="1"/>
    <col min="266" max="266" width="9.7109375" style="294" bestFit="1" customWidth="1"/>
    <col min="267" max="268" width="9.7109375" style="294" customWidth="1"/>
    <col min="269" max="269" width="9.7109375" style="294" bestFit="1" customWidth="1"/>
    <col min="270" max="512" width="9.140625" style="294"/>
    <col min="513" max="513" width="89.85546875" style="294" bestFit="1" customWidth="1"/>
    <col min="514" max="520" width="9.7109375" style="294" bestFit="1" customWidth="1"/>
    <col min="521" max="521" width="9.7109375" style="294" customWidth="1"/>
    <col min="522" max="522" width="9.7109375" style="294" bestFit="1" customWidth="1"/>
    <col min="523" max="524" width="9.7109375" style="294" customWidth="1"/>
    <col min="525" max="525" width="9.7109375" style="294" bestFit="1" customWidth="1"/>
    <col min="526" max="768" width="9.140625" style="294"/>
    <col min="769" max="769" width="89.85546875" style="294" bestFit="1" customWidth="1"/>
    <col min="770" max="776" width="9.7109375" style="294" bestFit="1" customWidth="1"/>
    <col min="777" max="777" width="9.7109375" style="294" customWidth="1"/>
    <col min="778" max="778" width="9.7109375" style="294" bestFit="1" customWidth="1"/>
    <col min="779" max="780" width="9.7109375" style="294" customWidth="1"/>
    <col min="781" max="781" width="9.7109375" style="294" bestFit="1" customWidth="1"/>
    <col min="782" max="1024" width="9.140625" style="294"/>
    <col min="1025" max="1025" width="89.85546875" style="294" bestFit="1" customWidth="1"/>
    <col min="1026" max="1032" width="9.7109375" style="294" bestFit="1" customWidth="1"/>
    <col min="1033" max="1033" width="9.7109375" style="294" customWidth="1"/>
    <col min="1034" max="1034" width="9.7109375" style="294" bestFit="1" customWidth="1"/>
    <col min="1035" max="1036" width="9.7109375" style="294" customWidth="1"/>
    <col min="1037" max="1037" width="9.7109375" style="294" bestFit="1" customWidth="1"/>
    <col min="1038" max="1280" width="9.140625" style="294"/>
    <col min="1281" max="1281" width="89.85546875" style="294" bestFit="1" customWidth="1"/>
    <col min="1282" max="1288" width="9.7109375" style="294" bestFit="1" customWidth="1"/>
    <col min="1289" max="1289" width="9.7109375" style="294" customWidth="1"/>
    <col min="1290" max="1290" width="9.7109375" style="294" bestFit="1" customWidth="1"/>
    <col min="1291" max="1292" width="9.7109375" style="294" customWidth="1"/>
    <col min="1293" max="1293" width="9.7109375" style="294" bestFit="1" customWidth="1"/>
    <col min="1294" max="1536" width="9.140625" style="294"/>
    <col min="1537" max="1537" width="89.85546875" style="294" bestFit="1" customWidth="1"/>
    <col min="1538" max="1544" width="9.7109375" style="294" bestFit="1" customWidth="1"/>
    <col min="1545" max="1545" width="9.7109375" style="294" customWidth="1"/>
    <col min="1546" max="1546" width="9.7109375" style="294" bestFit="1" customWidth="1"/>
    <col min="1547" max="1548" width="9.7109375" style="294" customWidth="1"/>
    <col min="1549" max="1549" width="9.7109375" style="294" bestFit="1" customWidth="1"/>
    <col min="1550" max="1792" width="9.140625" style="294"/>
    <col min="1793" max="1793" width="89.85546875" style="294" bestFit="1" customWidth="1"/>
    <col min="1794" max="1800" width="9.7109375" style="294" bestFit="1" customWidth="1"/>
    <col min="1801" max="1801" width="9.7109375" style="294" customWidth="1"/>
    <col min="1802" max="1802" width="9.7109375" style="294" bestFit="1" customWidth="1"/>
    <col min="1803" max="1804" width="9.7109375" style="294" customWidth="1"/>
    <col min="1805" max="1805" width="9.7109375" style="294" bestFit="1" customWidth="1"/>
    <col min="1806" max="2048" width="9.140625" style="294"/>
    <col min="2049" max="2049" width="89.85546875" style="294" bestFit="1" customWidth="1"/>
    <col min="2050" max="2056" width="9.7109375" style="294" bestFit="1" customWidth="1"/>
    <col min="2057" max="2057" width="9.7109375" style="294" customWidth="1"/>
    <col min="2058" max="2058" width="9.7109375" style="294" bestFit="1" customWidth="1"/>
    <col min="2059" max="2060" width="9.7109375" style="294" customWidth="1"/>
    <col min="2061" max="2061" width="9.7109375" style="294" bestFit="1" customWidth="1"/>
    <col min="2062" max="2304" width="9.140625" style="294"/>
    <col min="2305" max="2305" width="89.85546875" style="294" bestFit="1" customWidth="1"/>
    <col min="2306" max="2312" width="9.7109375" style="294" bestFit="1" customWidth="1"/>
    <col min="2313" max="2313" width="9.7109375" style="294" customWidth="1"/>
    <col min="2314" max="2314" width="9.7109375" style="294" bestFit="1" customWidth="1"/>
    <col min="2315" max="2316" width="9.7109375" style="294" customWidth="1"/>
    <col min="2317" max="2317" width="9.7109375" style="294" bestFit="1" customWidth="1"/>
    <col min="2318" max="2560" width="9.140625" style="294"/>
    <col min="2561" max="2561" width="89.85546875" style="294" bestFit="1" customWidth="1"/>
    <col min="2562" max="2568" width="9.7109375" style="294" bestFit="1" customWidth="1"/>
    <col min="2569" max="2569" width="9.7109375" style="294" customWidth="1"/>
    <col min="2570" max="2570" width="9.7109375" style="294" bestFit="1" customWidth="1"/>
    <col min="2571" max="2572" width="9.7109375" style="294" customWidth="1"/>
    <col min="2573" max="2573" width="9.7109375" style="294" bestFit="1" customWidth="1"/>
    <col min="2574" max="2816" width="9.140625" style="294"/>
    <col min="2817" max="2817" width="89.85546875" style="294" bestFit="1" customWidth="1"/>
    <col min="2818" max="2824" width="9.7109375" style="294" bestFit="1" customWidth="1"/>
    <col min="2825" max="2825" width="9.7109375" style="294" customWidth="1"/>
    <col min="2826" max="2826" width="9.7109375" style="294" bestFit="1" customWidth="1"/>
    <col min="2827" max="2828" width="9.7109375" style="294" customWidth="1"/>
    <col min="2829" max="2829" width="9.7109375" style="294" bestFit="1" customWidth="1"/>
    <col min="2830" max="3072" width="9.140625" style="294"/>
    <col min="3073" max="3073" width="89.85546875" style="294" bestFit="1" customWidth="1"/>
    <col min="3074" max="3080" width="9.7109375" style="294" bestFit="1" customWidth="1"/>
    <col min="3081" max="3081" width="9.7109375" style="294" customWidth="1"/>
    <col min="3082" max="3082" width="9.7109375" style="294" bestFit="1" customWidth="1"/>
    <col min="3083" max="3084" width="9.7109375" style="294" customWidth="1"/>
    <col min="3085" max="3085" width="9.7109375" style="294" bestFit="1" customWidth="1"/>
    <col min="3086" max="3328" width="9.140625" style="294"/>
    <col min="3329" max="3329" width="89.85546875" style="294" bestFit="1" customWidth="1"/>
    <col min="3330" max="3336" width="9.7109375" style="294" bestFit="1" customWidth="1"/>
    <col min="3337" max="3337" width="9.7109375" style="294" customWidth="1"/>
    <col min="3338" max="3338" width="9.7109375" style="294" bestFit="1" customWidth="1"/>
    <col min="3339" max="3340" width="9.7109375" style="294" customWidth="1"/>
    <col min="3341" max="3341" width="9.7109375" style="294" bestFit="1" customWidth="1"/>
    <col min="3342" max="3584" width="9.140625" style="294"/>
    <col min="3585" max="3585" width="89.85546875" style="294" bestFit="1" customWidth="1"/>
    <col min="3586" max="3592" width="9.7109375" style="294" bestFit="1" customWidth="1"/>
    <col min="3593" max="3593" width="9.7109375" style="294" customWidth="1"/>
    <col min="3594" max="3594" width="9.7109375" style="294" bestFit="1" customWidth="1"/>
    <col min="3595" max="3596" width="9.7109375" style="294" customWidth="1"/>
    <col min="3597" max="3597" width="9.7109375" style="294" bestFit="1" customWidth="1"/>
    <col min="3598" max="3840" width="9.140625" style="294"/>
    <col min="3841" max="3841" width="89.85546875" style="294" bestFit="1" customWidth="1"/>
    <col min="3842" max="3848" width="9.7109375" style="294" bestFit="1" customWidth="1"/>
    <col min="3849" max="3849" width="9.7109375" style="294" customWidth="1"/>
    <col min="3850" max="3850" width="9.7109375" style="294" bestFit="1" customWidth="1"/>
    <col min="3851" max="3852" width="9.7109375" style="294" customWidth="1"/>
    <col min="3853" max="3853" width="9.7109375" style="294" bestFit="1" customWidth="1"/>
    <col min="3854" max="4096" width="9.140625" style="294"/>
    <col min="4097" max="4097" width="89.85546875" style="294" bestFit="1" customWidth="1"/>
    <col min="4098" max="4104" width="9.7109375" style="294" bestFit="1" customWidth="1"/>
    <col min="4105" max="4105" width="9.7109375" style="294" customWidth="1"/>
    <col min="4106" max="4106" width="9.7109375" style="294" bestFit="1" customWidth="1"/>
    <col min="4107" max="4108" width="9.7109375" style="294" customWidth="1"/>
    <col min="4109" max="4109" width="9.7109375" style="294" bestFit="1" customWidth="1"/>
    <col min="4110" max="4352" width="9.140625" style="294"/>
    <col min="4353" max="4353" width="89.85546875" style="294" bestFit="1" customWidth="1"/>
    <col min="4354" max="4360" width="9.7109375" style="294" bestFit="1" customWidth="1"/>
    <col min="4361" max="4361" width="9.7109375" style="294" customWidth="1"/>
    <col min="4362" max="4362" width="9.7109375" style="294" bestFit="1" customWidth="1"/>
    <col min="4363" max="4364" width="9.7109375" style="294" customWidth="1"/>
    <col min="4365" max="4365" width="9.7109375" style="294" bestFit="1" customWidth="1"/>
    <col min="4366" max="4608" width="9.140625" style="294"/>
    <col min="4609" max="4609" width="89.85546875" style="294" bestFit="1" customWidth="1"/>
    <col min="4610" max="4616" width="9.7109375" style="294" bestFit="1" customWidth="1"/>
    <col min="4617" max="4617" width="9.7109375" style="294" customWidth="1"/>
    <col min="4618" max="4618" width="9.7109375" style="294" bestFit="1" customWidth="1"/>
    <col min="4619" max="4620" width="9.7109375" style="294" customWidth="1"/>
    <col min="4621" max="4621" width="9.7109375" style="294" bestFit="1" customWidth="1"/>
    <col min="4622" max="4864" width="9.140625" style="294"/>
    <col min="4865" max="4865" width="89.85546875" style="294" bestFit="1" customWidth="1"/>
    <col min="4866" max="4872" width="9.7109375" style="294" bestFit="1" customWidth="1"/>
    <col min="4873" max="4873" width="9.7109375" style="294" customWidth="1"/>
    <col min="4874" max="4874" width="9.7109375" style="294" bestFit="1" customWidth="1"/>
    <col min="4875" max="4876" width="9.7109375" style="294" customWidth="1"/>
    <col min="4877" max="4877" width="9.7109375" style="294" bestFit="1" customWidth="1"/>
    <col min="4878" max="5120" width="9.140625" style="294"/>
    <col min="5121" max="5121" width="89.85546875" style="294" bestFit="1" customWidth="1"/>
    <col min="5122" max="5128" width="9.7109375" style="294" bestFit="1" customWidth="1"/>
    <col min="5129" max="5129" width="9.7109375" style="294" customWidth="1"/>
    <col min="5130" max="5130" width="9.7109375" style="294" bestFit="1" customWidth="1"/>
    <col min="5131" max="5132" width="9.7109375" style="294" customWidth="1"/>
    <col min="5133" max="5133" width="9.7109375" style="294" bestFit="1" customWidth="1"/>
    <col min="5134" max="5376" width="9.140625" style="294"/>
    <col min="5377" max="5377" width="89.85546875" style="294" bestFit="1" customWidth="1"/>
    <col min="5378" max="5384" width="9.7109375" style="294" bestFit="1" customWidth="1"/>
    <col min="5385" max="5385" width="9.7109375" style="294" customWidth="1"/>
    <col min="5386" max="5386" width="9.7109375" style="294" bestFit="1" customWidth="1"/>
    <col min="5387" max="5388" width="9.7109375" style="294" customWidth="1"/>
    <col min="5389" max="5389" width="9.7109375" style="294" bestFit="1" customWidth="1"/>
    <col min="5390" max="5632" width="9.140625" style="294"/>
    <col min="5633" max="5633" width="89.85546875" style="294" bestFit="1" customWidth="1"/>
    <col min="5634" max="5640" width="9.7109375" style="294" bestFit="1" customWidth="1"/>
    <col min="5641" max="5641" width="9.7109375" style="294" customWidth="1"/>
    <col min="5642" max="5642" width="9.7109375" style="294" bestFit="1" customWidth="1"/>
    <col min="5643" max="5644" width="9.7109375" style="294" customWidth="1"/>
    <col min="5645" max="5645" width="9.7109375" style="294" bestFit="1" customWidth="1"/>
    <col min="5646" max="5888" width="9.140625" style="294"/>
    <col min="5889" max="5889" width="89.85546875" style="294" bestFit="1" customWidth="1"/>
    <col min="5890" max="5896" width="9.7109375" style="294" bestFit="1" customWidth="1"/>
    <col min="5897" max="5897" width="9.7109375" style="294" customWidth="1"/>
    <col min="5898" max="5898" width="9.7109375" style="294" bestFit="1" customWidth="1"/>
    <col min="5899" max="5900" width="9.7109375" style="294" customWidth="1"/>
    <col min="5901" max="5901" width="9.7109375" style="294" bestFit="1" customWidth="1"/>
    <col min="5902" max="6144" width="9.140625" style="294"/>
    <col min="6145" max="6145" width="89.85546875" style="294" bestFit="1" customWidth="1"/>
    <col min="6146" max="6152" width="9.7109375" style="294" bestFit="1" customWidth="1"/>
    <col min="6153" max="6153" width="9.7109375" style="294" customWidth="1"/>
    <col min="6154" max="6154" width="9.7109375" style="294" bestFit="1" customWidth="1"/>
    <col min="6155" max="6156" width="9.7109375" style="294" customWidth="1"/>
    <col min="6157" max="6157" width="9.7109375" style="294" bestFit="1" customWidth="1"/>
    <col min="6158" max="6400" width="9.140625" style="294"/>
    <col min="6401" max="6401" width="89.85546875" style="294" bestFit="1" customWidth="1"/>
    <col min="6402" max="6408" width="9.7109375" style="294" bestFit="1" customWidth="1"/>
    <col min="6409" max="6409" width="9.7109375" style="294" customWidth="1"/>
    <col min="6410" max="6410" width="9.7109375" style="294" bestFit="1" customWidth="1"/>
    <col min="6411" max="6412" width="9.7109375" style="294" customWidth="1"/>
    <col min="6413" max="6413" width="9.7109375" style="294" bestFit="1" customWidth="1"/>
    <col min="6414" max="6656" width="9.140625" style="294"/>
    <col min="6657" max="6657" width="89.85546875" style="294" bestFit="1" customWidth="1"/>
    <col min="6658" max="6664" width="9.7109375" style="294" bestFit="1" customWidth="1"/>
    <col min="6665" max="6665" width="9.7109375" style="294" customWidth="1"/>
    <col min="6666" max="6666" width="9.7109375" style="294" bestFit="1" customWidth="1"/>
    <col min="6667" max="6668" width="9.7109375" style="294" customWidth="1"/>
    <col min="6669" max="6669" width="9.7109375" style="294" bestFit="1" customWidth="1"/>
    <col min="6670" max="6912" width="9.140625" style="294"/>
    <col min="6913" max="6913" width="89.85546875" style="294" bestFit="1" customWidth="1"/>
    <col min="6914" max="6920" width="9.7109375" style="294" bestFit="1" customWidth="1"/>
    <col min="6921" max="6921" width="9.7109375" style="294" customWidth="1"/>
    <col min="6922" max="6922" width="9.7109375" style="294" bestFit="1" customWidth="1"/>
    <col min="6923" max="6924" width="9.7109375" style="294" customWidth="1"/>
    <col min="6925" max="6925" width="9.7109375" style="294" bestFit="1" customWidth="1"/>
    <col min="6926" max="7168" width="9.140625" style="294"/>
    <col min="7169" max="7169" width="89.85546875" style="294" bestFit="1" customWidth="1"/>
    <col min="7170" max="7176" width="9.7109375" style="294" bestFit="1" customWidth="1"/>
    <col min="7177" max="7177" width="9.7109375" style="294" customWidth="1"/>
    <col min="7178" max="7178" width="9.7109375" style="294" bestFit="1" customWidth="1"/>
    <col min="7179" max="7180" width="9.7109375" style="294" customWidth="1"/>
    <col min="7181" max="7181" width="9.7109375" style="294" bestFit="1" customWidth="1"/>
    <col min="7182" max="7424" width="9.140625" style="294"/>
    <col min="7425" max="7425" width="89.85546875" style="294" bestFit="1" customWidth="1"/>
    <col min="7426" max="7432" width="9.7109375" style="294" bestFit="1" customWidth="1"/>
    <col min="7433" max="7433" width="9.7109375" style="294" customWidth="1"/>
    <col min="7434" max="7434" width="9.7109375" style="294" bestFit="1" customWidth="1"/>
    <col min="7435" max="7436" width="9.7109375" style="294" customWidth="1"/>
    <col min="7437" max="7437" width="9.7109375" style="294" bestFit="1" customWidth="1"/>
    <col min="7438" max="7680" width="9.140625" style="294"/>
    <col min="7681" max="7681" width="89.85546875" style="294" bestFit="1" customWidth="1"/>
    <col min="7682" max="7688" width="9.7109375" style="294" bestFit="1" customWidth="1"/>
    <col min="7689" max="7689" width="9.7109375" style="294" customWidth="1"/>
    <col min="7690" max="7690" width="9.7109375" style="294" bestFit="1" customWidth="1"/>
    <col min="7691" max="7692" width="9.7109375" style="294" customWidth="1"/>
    <col min="7693" max="7693" width="9.7109375" style="294" bestFit="1" customWidth="1"/>
    <col min="7694" max="7936" width="9.140625" style="294"/>
    <col min="7937" max="7937" width="89.85546875" style="294" bestFit="1" customWidth="1"/>
    <col min="7938" max="7944" width="9.7109375" style="294" bestFit="1" customWidth="1"/>
    <col min="7945" max="7945" width="9.7109375" style="294" customWidth="1"/>
    <col min="7946" max="7946" width="9.7109375" style="294" bestFit="1" customWidth="1"/>
    <col min="7947" max="7948" width="9.7109375" style="294" customWidth="1"/>
    <col min="7949" max="7949" width="9.7109375" style="294" bestFit="1" customWidth="1"/>
    <col min="7950" max="8192" width="9.140625" style="294"/>
    <col min="8193" max="8193" width="89.85546875" style="294" bestFit="1" customWidth="1"/>
    <col min="8194" max="8200" width="9.7109375" style="294" bestFit="1" customWidth="1"/>
    <col min="8201" max="8201" width="9.7109375" style="294" customWidth="1"/>
    <col min="8202" max="8202" width="9.7109375" style="294" bestFit="1" customWidth="1"/>
    <col min="8203" max="8204" width="9.7109375" style="294" customWidth="1"/>
    <col min="8205" max="8205" width="9.7109375" style="294" bestFit="1" customWidth="1"/>
    <col min="8206" max="8448" width="9.140625" style="294"/>
    <col min="8449" max="8449" width="89.85546875" style="294" bestFit="1" customWidth="1"/>
    <col min="8450" max="8456" width="9.7109375" style="294" bestFit="1" customWidth="1"/>
    <col min="8457" max="8457" width="9.7109375" style="294" customWidth="1"/>
    <col min="8458" max="8458" width="9.7109375" style="294" bestFit="1" customWidth="1"/>
    <col min="8459" max="8460" width="9.7109375" style="294" customWidth="1"/>
    <col min="8461" max="8461" width="9.7109375" style="294" bestFit="1" customWidth="1"/>
    <col min="8462" max="8704" width="9.140625" style="294"/>
    <col min="8705" max="8705" width="89.85546875" style="294" bestFit="1" customWidth="1"/>
    <col min="8706" max="8712" width="9.7109375" style="294" bestFit="1" customWidth="1"/>
    <col min="8713" max="8713" width="9.7109375" style="294" customWidth="1"/>
    <col min="8714" max="8714" width="9.7109375" style="294" bestFit="1" customWidth="1"/>
    <col min="8715" max="8716" width="9.7109375" style="294" customWidth="1"/>
    <col min="8717" max="8717" width="9.7109375" style="294" bestFit="1" customWidth="1"/>
    <col min="8718" max="8960" width="9.140625" style="294"/>
    <col min="8961" max="8961" width="89.85546875" style="294" bestFit="1" customWidth="1"/>
    <col min="8962" max="8968" width="9.7109375" style="294" bestFit="1" customWidth="1"/>
    <col min="8969" max="8969" width="9.7109375" style="294" customWidth="1"/>
    <col min="8970" max="8970" width="9.7109375" style="294" bestFit="1" customWidth="1"/>
    <col min="8971" max="8972" width="9.7109375" style="294" customWidth="1"/>
    <col min="8973" max="8973" width="9.7109375" style="294" bestFit="1" customWidth="1"/>
    <col min="8974" max="9216" width="9.140625" style="294"/>
    <col min="9217" max="9217" width="89.85546875" style="294" bestFit="1" customWidth="1"/>
    <col min="9218" max="9224" width="9.7109375" style="294" bestFit="1" customWidth="1"/>
    <col min="9225" max="9225" width="9.7109375" style="294" customWidth="1"/>
    <col min="9226" max="9226" width="9.7109375" style="294" bestFit="1" customWidth="1"/>
    <col min="9227" max="9228" width="9.7109375" style="294" customWidth="1"/>
    <col min="9229" max="9229" width="9.7109375" style="294" bestFit="1" customWidth="1"/>
    <col min="9230" max="9472" width="9.140625" style="294"/>
    <col min="9473" max="9473" width="89.85546875" style="294" bestFit="1" customWidth="1"/>
    <col min="9474" max="9480" width="9.7109375" style="294" bestFit="1" customWidth="1"/>
    <col min="9481" max="9481" width="9.7109375" style="294" customWidth="1"/>
    <col min="9482" max="9482" width="9.7109375" style="294" bestFit="1" customWidth="1"/>
    <col min="9483" max="9484" width="9.7109375" style="294" customWidth="1"/>
    <col min="9485" max="9485" width="9.7109375" style="294" bestFit="1" customWidth="1"/>
    <col min="9486" max="9728" width="9.140625" style="294"/>
    <col min="9729" max="9729" width="89.85546875" style="294" bestFit="1" customWidth="1"/>
    <col min="9730" max="9736" width="9.7109375" style="294" bestFit="1" customWidth="1"/>
    <col min="9737" max="9737" width="9.7109375" style="294" customWidth="1"/>
    <col min="9738" max="9738" width="9.7109375" style="294" bestFit="1" customWidth="1"/>
    <col min="9739" max="9740" width="9.7109375" style="294" customWidth="1"/>
    <col min="9741" max="9741" width="9.7109375" style="294" bestFit="1" customWidth="1"/>
    <col min="9742" max="9984" width="9.140625" style="294"/>
    <col min="9985" max="9985" width="89.85546875" style="294" bestFit="1" customWidth="1"/>
    <col min="9986" max="9992" width="9.7109375" style="294" bestFit="1" customWidth="1"/>
    <col min="9993" max="9993" width="9.7109375" style="294" customWidth="1"/>
    <col min="9994" max="9994" width="9.7109375" style="294" bestFit="1" customWidth="1"/>
    <col min="9995" max="9996" width="9.7109375" style="294" customWidth="1"/>
    <col min="9997" max="9997" width="9.7109375" style="294" bestFit="1" customWidth="1"/>
    <col min="9998" max="10240" width="9.140625" style="294"/>
    <col min="10241" max="10241" width="89.85546875" style="294" bestFit="1" customWidth="1"/>
    <col min="10242" max="10248" width="9.7109375" style="294" bestFit="1" customWidth="1"/>
    <col min="10249" max="10249" width="9.7109375" style="294" customWidth="1"/>
    <col min="10250" max="10250" width="9.7109375" style="294" bestFit="1" customWidth="1"/>
    <col min="10251" max="10252" width="9.7109375" style="294" customWidth="1"/>
    <col min="10253" max="10253" width="9.7109375" style="294" bestFit="1" customWidth="1"/>
    <col min="10254" max="10496" width="9.140625" style="294"/>
    <col min="10497" max="10497" width="89.85546875" style="294" bestFit="1" customWidth="1"/>
    <col min="10498" max="10504" width="9.7109375" style="294" bestFit="1" customWidth="1"/>
    <col min="10505" max="10505" width="9.7109375" style="294" customWidth="1"/>
    <col min="10506" max="10506" width="9.7109375" style="294" bestFit="1" customWidth="1"/>
    <col min="10507" max="10508" width="9.7109375" style="294" customWidth="1"/>
    <col min="10509" max="10509" width="9.7109375" style="294" bestFit="1" customWidth="1"/>
    <col min="10510" max="10752" width="9.140625" style="294"/>
    <col min="10753" max="10753" width="89.85546875" style="294" bestFit="1" customWidth="1"/>
    <col min="10754" max="10760" width="9.7109375" style="294" bestFit="1" customWidth="1"/>
    <col min="10761" max="10761" width="9.7109375" style="294" customWidth="1"/>
    <col min="10762" max="10762" width="9.7109375" style="294" bestFit="1" customWidth="1"/>
    <col min="10763" max="10764" width="9.7109375" style="294" customWidth="1"/>
    <col min="10765" max="10765" width="9.7109375" style="294" bestFit="1" customWidth="1"/>
    <col min="10766" max="11008" width="9.140625" style="294"/>
    <col min="11009" max="11009" width="89.85546875" style="294" bestFit="1" customWidth="1"/>
    <col min="11010" max="11016" width="9.7109375" style="294" bestFit="1" customWidth="1"/>
    <col min="11017" max="11017" width="9.7109375" style="294" customWidth="1"/>
    <col min="11018" max="11018" width="9.7109375" style="294" bestFit="1" customWidth="1"/>
    <col min="11019" max="11020" width="9.7109375" style="294" customWidth="1"/>
    <col min="11021" max="11021" width="9.7109375" style="294" bestFit="1" customWidth="1"/>
    <col min="11022" max="11264" width="9.140625" style="294"/>
    <col min="11265" max="11265" width="89.85546875" style="294" bestFit="1" customWidth="1"/>
    <col min="11266" max="11272" width="9.7109375" style="294" bestFit="1" customWidth="1"/>
    <col min="11273" max="11273" width="9.7109375" style="294" customWidth="1"/>
    <col min="11274" max="11274" width="9.7109375" style="294" bestFit="1" customWidth="1"/>
    <col min="11275" max="11276" width="9.7109375" style="294" customWidth="1"/>
    <col min="11277" max="11277" width="9.7109375" style="294" bestFit="1" customWidth="1"/>
    <col min="11278" max="11520" width="9.140625" style="294"/>
    <col min="11521" max="11521" width="89.85546875" style="294" bestFit="1" customWidth="1"/>
    <col min="11522" max="11528" width="9.7109375" style="294" bestFit="1" customWidth="1"/>
    <col min="11529" max="11529" width="9.7109375" style="294" customWidth="1"/>
    <col min="11530" max="11530" width="9.7109375" style="294" bestFit="1" customWidth="1"/>
    <col min="11531" max="11532" width="9.7109375" style="294" customWidth="1"/>
    <col min="11533" max="11533" width="9.7109375" style="294" bestFit="1" customWidth="1"/>
    <col min="11534" max="11776" width="9.140625" style="294"/>
    <col min="11777" max="11777" width="89.85546875" style="294" bestFit="1" customWidth="1"/>
    <col min="11778" max="11784" width="9.7109375" style="294" bestFit="1" customWidth="1"/>
    <col min="11785" max="11785" width="9.7109375" style="294" customWidth="1"/>
    <col min="11786" max="11786" width="9.7109375" style="294" bestFit="1" customWidth="1"/>
    <col min="11787" max="11788" width="9.7109375" style="294" customWidth="1"/>
    <col min="11789" max="11789" width="9.7109375" style="294" bestFit="1" customWidth="1"/>
    <col min="11790" max="12032" width="9.140625" style="294"/>
    <col min="12033" max="12033" width="89.85546875" style="294" bestFit="1" customWidth="1"/>
    <col min="12034" max="12040" width="9.7109375" style="294" bestFit="1" customWidth="1"/>
    <col min="12041" max="12041" width="9.7109375" style="294" customWidth="1"/>
    <col min="12042" max="12042" width="9.7109375" style="294" bestFit="1" customWidth="1"/>
    <col min="12043" max="12044" width="9.7109375" style="294" customWidth="1"/>
    <col min="12045" max="12045" width="9.7109375" style="294" bestFit="1" customWidth="1"/>
    <col min="12046" max="12288" width="9.140625" style="294"/>
    <col min="12289" max="12289" width="89.85546875" style="294" bestFit="1" customWidth="1"/>
    <col min="12290" max="12296" width="9.7109375" style="294" bestFit="1" customWidth="1"/>
    <col min="12297" max="12297" width="9.7109375" style="294" customWidth="1"/>
    <col min="12298" max="12298" width="9.7109375" style="294" bestFit="1" customWidth="1"/>
    <col min="12299" max="12300" width="9.7109375" style="294" customWidth="1"/>
    <col min="12301" max="12301" width="9.7109375" style="294" bestFit="1" customWidth="1"/>
    <col min="12302" max="12544" width="9.140625" style="294"/>
    <col min="12545" max="12545" width="89.85546875" style="294" bestFit="1" customWidth="1"/>
    <col min="12546" max="12552" width="9.7109375" style="294" bestFit="1" customWidth="1"/>
    <col min="12553" max="12553" width="9.7109375" style="294" customWidth="1"/>
    <col min="12554" max="12554" width="9.7109375" style="294" bestFit="1" customWidth="1"/>
    <col min="12555" max="12556" width="9.7109375" style="294" customWidth="1"/>
    <col min="12557" max="12557" width="9.7109375" style="294" bestFit="1" customWidth="1"/>
    <col min="12558" max="12800" width="9.140625" style="294"/>
    <col min="12801" max="12801" width="89.85546875" style="294" bestFit="1" customWidth="1"/>
    <col min="12802" max="12808" width="9.7109375" style="294" bestFit="1" customWidth="1"/>
    <col min="12809" max="12809" width="9.7109375" style="294" customWidth="1"/>
    <col min="12810" max="12810" width="9.7109375" style="294" bestFit="1" customWidth="1"/>
    <col min="12811" max="12812" width="9.7109375" style="294" customWidth="1"/>
    <col min="12813" max="12813" width="9.7109375" style="294" bestFit="1" customWidth="1"/>
    <col min="12814" max="13056" width="9.140625" style="294"/>
    <col min="13057" max="13057" width="89.85546875" style="294" bestFit="1" customWidth="1"/>
    <col min="13058" max="13064" width="9.7109375" style="294" bestFit="1" customWidth="1"/>
    <col min="13065" max="13065" width="9.7109375" style="294" customWidth="1"/>
    <col min="13066" max="13066" width="9.7109375" style="294" bestFit="1" customWidth="1"/>
    <col min="13067" max="13068" width="9.7109375" style="294" customWidth="1"/>
    <col min="13069" max="13069" width="9.7109375" style="294" bestFit="1" customWidth="1"/>
    <col min="13070" max="13312" width="9.140625" style="294"/>
    <col min="13313" max="13313" width="89.85546875" style="294" bestFit="1" customWidth="1"/>
    <col min="13314" max="13320" width="9.7109375" style="294" bestFit="1" customWidth="1"/>
    <col min="13321" max="13321" width="9.7109375" style="294" customWidth="1"/>
    <col min="13322" max="13322" width="9.7109375" style="294" bestFit="1" customWidth="1"/>
    <col min="13323" max="13324" width="9.7109375" style="294" customWidth="1"/>
    <col min="13325" max="13325" width="9.7109375" style="294" bestFit="1" customWidth="1"/>
    <col min="13326" max="13568" width="9.140625" style="294"/>
    <col min="13569" max="13569" width="89.85546875" style="294" bestFit="1" customWidth="1"/>
    <col min="13570" max="13576" width="9.7109375" style="294" bestFit="1" customWidth="1"/>
    <col min="13577" max="13577" width="9.7109375" style="294" customWidth="1"/>
    <col min="13578" max="13578" width="9.7109375" style="294" bestFit="1" customWidth="1"/>
    <col min="13579" max="13580" width="9.7109375" style="294" customWidth="1"/>
    <col min="13581" max="13581" width="9.7109375" style="294" bestFit="1" customWidth="1"/>
    <col min="13582" max="13824" width="9.140625" style="294"/>
    <col min="13825" max="13825" width="89.85546875" style="294" bestFit="1" customWidth="1"/>
    <col min="13826" max="13832" width="9.7109375" style="294" bestFit="1" customWidth="1"/>
    <col min="13833" max="13833" width="9.7109375" style="294" customWidth="1"/>
    <col min="13834" max="13834" width="9.7109375" style="294" bestFit="1" customWidth="1"/>
    <col min="13835" max="13836" width="9.7109375" style="294" customWidth="1"/>
    <col min="13837" max="13837" width="9.7109375" style="294" bestFit="1" customWidth="1"/>
    <col min="13838" max="14080" width="9.140625" style="294"/>
    <col min="14081" max="14081" width="89.85546875" style="294" bestFit="1" customWidth="1"/>
    <col min="14082" max="14088" width="9.7109375" style="294" bestFit="1" customWidth="1"/>
    <col min="14089" max="14089" width="9.7109375" style="294" customWidth="1"/>
    <col min="14090" max="14090" width="9.7109375" style="294" bestFit="1" customWidth="1"/>
    <col min="14091" max="14092" width="9.7109375" style="294" customWidth="1"/>
    <col min="14093" max="14093" width="9.7109375" style="294" bestFit="1" customWidth="1"/>
    <col min="14094" max="14336" width="9.140625" style="294"/>
    <col min="14337" max="14337" width="89.85546875" style="294" bestFit="1" customWidth="1"/>
    <col min="14338" max="14344" width="9.7109375" style="294" bestFit="1" customWidth="1"/>
    <col min="14345" max="14345" width="9.7109375" style="294" customWidth="1"/>
    <col min="14346" max="14346" width="9.7109375" style="294" bestFit="1" customWidth="1"/>
    <col min="14347" max="14348" width="9.7109375" style="294" customWidth="1"/>
    <col min="14349" max="14349" width="9.7109375" style="294" bestFit="1" customWidth="1"/>
    <col min="14350" max="14592" width="9.140625" style="294"/>
    <col min="14593" max="14593" width="89.85546875" style="294" bestFit="1" customWidth="1"/>
    <col min="14594" max="14600" width="9.7109375" style="294" bestFit="1" customWidth="1"/>
    <col min="14601" max="14601" width="9.7109375" style="294" customWidth="1"/>
    <col min="14602" max="14602" width="9.7109375" style="294" bestFit="1" customWidth="1"/>
    <col min="14603" max="14604" width="9.7109375" style="294" customWidth="1"/>
    <col min="14605" max="14605" width="9.7109375" style="294" bestFit="1" customWidth="1"/>
    <col min="14606" max="14848" width="9.140625" style="294"/>
    <col min="14849" max="14849" width="89.85546875" style="294" bestFit="1" customWidth="1"/>
    <col min="14850" max="14856" width="9.7109375" style="294" bestFit="1" customWidth="1"/>
    <col min="14857" max="14857" width="9.7109375" style="294" customWidth="1"/>
    <col min="14858" max="14858" width="9.7109375" style="294" bestFit="1" customWidth="1"/>
    <col min="14859" max="14860" width="9.7109375" style="294" customWidth="1"/>
    <col min="14861" max="14861" width="9.7109375" style="294" bestFit="1" customWidth="1"/>
    <col min="14862" max="15104" width="9.140625" style="294"/>
    <col min="15105" max="15105" width="89.85546875" style="294" bestFit="1" customWidth="1"/>
    <col min="15106" max="15112" width="9.7109375" style="294" bestFit="1" customWidth="1"/>
    <col min="15113" max="15113" width="9.7109375" style="294" customWidth="1"/>
    <col min="15114" max="15114" width="9.7109375" style="294" bestFit="1" customWidth="1"/>
    <col min="15115" max="15116" width="9.7109375" style="294" customWidth="1"/>
    <col min="15117" max="15117" width="9.7109375" style="294" bestFit="1" customWidth="1"/>
    <col min="15118" max="15360" width="9.140625" style="294"/>
    <col min="15361" max="15361" width="89.85546875" style="294" bestFit="1" customWidth="1"/>
    <col min="15362" max="15368" width="9.7109375" style="294" bestFit="1" customWidth="1"/>
    <col min="15369" max="15369" width="9.7109375" style="294" customWidth="1"/>
    <col min="15370" max="15370" width="9.7109375" style="294" bestFit="1" customWidth="1"/>
    <col min="15371" max="15372" width="9.7109375" style="294" customWidth="1"/>
    <col min="15373" max="15373" width="9.7109375" style="294" bestFit="1" customWidth="1"/>
    <col min="15374" max="15616" width="9.140625" style="294"/>
    <col min="15617" max="15617" width="89.85546875" style="294" bestFit="1" customWidth="1"/>
    <col min="15618" max="15624" width="9.7109375" style="294" bestFit="1" customWidth="1"/>
    <col min="15625" max="15625" width="9.7109375" style="294" customWidth="1"/>
    <col min="15626" max="15626" width="9.7109375" style="294" bestFit="1" customWidth="1"/>
    <col min="15627" max="15628" width="9.7109375" style="294" customWidth="1"/>
    <col min="15629" max="15629" width="9.7109375" style="294" bestFit="1" customWidth="1"/>
    <col min="15630" max="15872" width="9.140625" style="294"/>
    <col min="15873" max="15873" width="89.85546875" style="294" bestFit="1" customWidth="1"/>
    <col min="15874" max="15880" width="9.7109375" style="294" bestFit="1" customWidth="1"/>
    <col min="15881" max="15881" width="9.7109375" style="294" customWidth="1"/>
    <col min="15882" max="15882" width="9.7109375" style="294" bestFit="1" customWidth="1"/>
    <col min="15883" max="15884" width="9.7109375" style="294" customWidth="1"/>
    <col min="15885" max="15885" width="9.7109375" style="294" bestFit="1" customWidth="1"/>
    <col min="15886" max="16128" width="9.140625" style="294"/>
    <col min="16129" max="16129" width="89.85546875" style="294" bestFit="1" customWidth="1"/>
    <col min="16130" max="16136" width="9.7109375" style="294" bestFit="1" customWidth="1"/>
    <col min="16137" max="16137" width="9.7109375" style="294" customWidth="1"/>
    <col min="16138" max="16138" width="9.7109375" style="294" bestFit="1" customWidth="1"/>
    <col min="16139" max="16140" width="9.7109375" style="294" customWidth="1"/>
    <col min="16141" max="16141" width="9.7109375" style="294" bestFit="1" customWidth="1"/>
    <col min="16142" max="16384" width="9.140625" style="294"/>
  </cols>
  <sheetData>
    <row r="1" spans="1:13" ht="30" customHeight="1">
      <c r="A1" s="1108" t="s">
        <v>346</v>
      </c>
      <c r="B1" s="1108"/>
      <c r="C1" s="1108"/>
      <c r="D1" s="1108"/>
      <c r="E1" s="1108"/>
      <c r="F1" s="1108"/>
      <c r="G1" s="1108"/>
      <c r="H1" s="1108"/>
      <c r="I1" s="1108"/>
      <c r="J1" s="1108"/>
      <c r="K1" s="1108"/>
      <c r="L1" s="1108"/>
      <c r="M1" s="1108"/>
    </row>
    <row r="2" spans="1:13" ht="15" customHeight="1">
      <c r="A2" s="1109" t="s">
        <v>902</v>
      </c>
      <c r="B2" s="1109"/>
      <c r="C2" s="1109"/>
      <c r="D2" s="1109"/>
      <c r="E2" s="1109"/>
      <c r="F2" s="1109"/>
      <c r="G2" s="1109"/>
      <c r="H2" s="1109"/>
      <c r="I2" s="1109"/>
      <c r="J2" s="1109"/>
      <c r="K2" s="1109"/>
      <c r="L2" s="1109"/>
      <c r="M2" s="1109"/>
    </row>
    <row r="3" spans="1:13" ht="15" customHeight="1">
      <c r="A3" s="1109" t="s">
        <v>1237</v>
      </c>
      <c r="B3" s="1109"/>
      <c r="C3" s="1109"/>
      <c r="D3" s="1109"/>
      <c r="E3" s="1109"/>
      <c r="F3" s="1109"/>
      <c r="G3" s="1109"/>
      <c r="H3" s="1109"/>
      <c r="I3" s="1109"/>
      <c r="J3" s="1109"/>
      <c r="K3" s="1109"/>
      <c r="L3" s="1109"/>
      <c r="M3" s="1109"/>
    </row>
    <row r="4" spans="1:13" ht="30" customHeight="1">
      <c r="A4" s="1110" t="s">
        <v>2</v>
      </c>
      <c r="B4" s="1110"/>
      <c r="C4" s="1110"/>
      <c r="D4" s="1110"/>
      <c r="E4" s="1110"/>
      <c r="F4" s="1110"/>
      <c r="G4" s="1110"/>
      <c r="H4" s="1110"/>
      <c r="I4" s="1110"/>
      <c r="J4" s="1110"/>
      <c r="K4" s="1110"/>
      <c r="L4" s="1110"/>
      <c r="M4" s="1110"/>
    </row>
    <row r="5" spans="1:13" ht="3.75" customHeight="1" thickBot="1">
      <c r="A5" s="293"/>
      <c r="B5" s="293"/>
      <c r="C5" s="293"/>
      <c r="D5" s="293"/>
      <c r="E5" s="293"/>
      <c r="F5" s="293"/>
      <c r="G5" s="293"/>
      <c r="H5" s="293"/>
      <c r="I5" s="293"/>
      <c r="J5" s="293"/>
      <c r="K5" s="293"/>
      <c r="L5" s="293"/>
      <c r="M5" s="293"/>
    </row>
    <row r="6" spans="1:13" s="298" customFormat="1" ht="30" customHeight="1" thickTop="1" thickBot="1">
      <c r="A6" s="295"/>
      <c r="B6" s="296" t="s">
        <v>901</v>
      </c>
      <c r="C6" s="296" t="s">
        <v>900</v>
      </c>
      <c r="D6" s="296" t="s">
        <v>899</v>
      </c>
      <c r="E6" s="296" t="s">
        <v>898</v>
      </c>
      <c r="F6" s="296" t="s">
        <v>897</v>
      </c>
      <c r="G6" s="296" t="s">
        <v>896</v>
      </c>
      <c r="H6" s="296" t="s">
        <v>895</v>
      </c>
      <c r="I6" s="296" t="s">
        <v>894</v>
      </c>
      <c r="J6" s="296" t="s">
        <v>893</v>
      </c>
      <c r="K6" s="296" t="s">
        <v>1514</v>
      </c>
      <c r="L6" s="296" t="s">
        <v>892</v>
      </c>
      <c r="M6" s="296" t="s">
        <v>1515</v>
      </c>
    </row>
    <row r="7" spans="1:13" ht="15" customHeight="1" thickTop="1" thickBot="1">
      <c r="A7" s="299" t="s">
        <v>891</v>
      </c>
      <c r="B7" s="300">
        <v>2617801.0359999998</v>
      </c>
      <c r="C7" s="300">
        <v>2942920.1361100003</v>
      </c>
      <c r="D7" s="300">
        <v>3343173.19539</v>
      </c>
      <c r="E7" s="300">
        <v>3420756.0660700002</v>
      </c>
      <c r="F7" s="300">
        <v>3655442.6066900003</v>
      </c>
      <c r="G7" s="300">
        <v>3871436.4313300001</v>
      </c>
      <c r="H7" s="300">
        <v>4539811.2889899993</v>
      </c>
      <c r="I7" s="300">
        <v>5218360.8518100008</v>
      </c>
      <c r="J7" s="300">
        <v>6067660.3939799992</v>
      </c>
      <c r="K7" s="300">
        <v>5757099.4783999994</v>
      </c>
      <c r="L7" s="300">
        <v>5755096.43506</v>
      </c>
      <c r="M7" s="300">
        <v>5576793.1320500001</v>
      </c>
    </row>
    <row r="8" spans="1:13" s="303" customFormat="1" ht="15" customHeight="1" thickTop="1">
      <c r="A8" s="301" t="s">
        <v>9</v>
      </c>
      <c r="B8" s="302">
        <v>124164.60539</v>
      </c>
      <c r="C8" s="302">
        <v>164598.07703000001</v>
      </c>
      <c r="D8" s="302">
        <v>301711.5442</v>
      </c>
      <c r="E8" s="302">
        <v>177296.3909</v>
      </c>
      <c r="F8" s="302">
        <v>256950.68463</v>
      </c>
      <c r="G8" s="302">
        <v>296256.77467000001</v>
      </c>
      <c r="H8" s="302">
        <v>291857.77698000002</v>
      </c>
      <c r="I8" s="302">
        <v>456937.63885000005</v>
      </c>
      <c r="J8" s="302">
        <v>530486.02712999994</v>
      </c>
      <c r="K8" s="302">
        <v>496611.66063</v>
      </c>
      <c r="L8" s="302">
        <v>501340.42621000001</v>
      </c>
      <c r="M8" s="302">
        <v>417366.65458999999</v>
      </c>
    </row>
    <row r="9" spans="1:13" s="303" customFormat="1" ht="15" customHeight="1">
      <c r="A9" s="301" t="s">
        <v>18</v>
      </c>
      <c r="B9" s="302">
        <v>113597.42627</v>
      </c>
      <c r="C9" s="302">
        <v>93027.850539999999</v>
      </c>
      <c r="D9" s="302">
        <v>121892.82326</v>
      </c>
      <c r="E9" s="302">
        <v>152429.51761000001</v>
      </c>
      <c r="F9" s="302">
        <v>61542.297350000001</v>
      </c>
      <c r="G9" s="302">
        <v>81653.40340000001</v>
      </c>
      <c r="H9" s="302">
        <v>191003.78096999999</v>
      </c>
      <c r="I9" s="302">
        <v>241829.59311000002</v>
      </c>
      <c r="J9" s="302">
        <v>119057.50446</v>
      </c>
      <c r="K9" s="302">
        <v>159696.18724</v>
      </c>
      <c r="L9" s="302">
        <v>186370.88634999999</v>
      </c>
      <c r="M9" s="302">
        <v>105936.79794</v>
      </c>
    </row>
    <row r="10" spans="1:13" s="303" customFormat="1" ht="15" customHeight="1">
      <c r="A10" s="301" t="s">
        <v>27</v>
      </c>
      <c r="B10" s="302">
        <v>2282998.1688299999</v>
      </c>
      <c r="C10" s="302">
        <v>2571384.9606999997</v>
      </c>
      <c r="D10" s="302">
        <v>2743960.5041499999</v>
      </c>
      <c r="E10" s="302">
        <v>2838923.6910399999</v>
      </c>
      <c r="F10" s="302">
        <v>3098050.2146700001</v>
      </c>
      <c r="G10" s="302">
        <v>3242975.6119899997</v>
      </c>
      <c r="H10" s="302">
        <v>3655642.41848</v>
      </c>
      <c r="I10" s="302">
        <v>4038336.9316199999</v>
      </c>
      <c r="J10" s="302">
        <v>4670026.0251599997</v>
      </c>
      <c r="K10" s="302">
        <v>4332896.8077400001</v>
      </c>
      <c r="L10" s="302">
        <v>4311397.1747500002</v>
      </c>
      <c r="M10" s="302">
        <v>4262529.70897</v>
      </c>
    </row>
    <row r="11" spans="1:13" s="303" customFormat="1" ht="15" customHeight="1">
      <c r="A11" s="304" t="s">
        <v>890</v>
      </c>
      <c r="B11" s="302">
        <v>2287530.91133</v>
      </c>
      <c r="C11" s="302">
        <v>2575004.7435999997</v>
      </c>
      <c r="D11" s="302">
        <v>2736393.1309499997</v>
      </c>
      <c r="E11" s="302">
        <v>2829824.9759999998</v>
      </c>
      <c r="F11" s="302">
        <v>3077284.2771000001</v>
      </c>
      <c r="G11" s="302">
        <v>3235623.20328</v>
      </c>
      <c r="H11" s="302">
        <v>3365412.10286</v>
      </c>
      <c r="I11" s="302">
        <v>3563336.3864799999</v>
      </c>
      <c r="J11" s="302">
        <v>4083346.8149600001</v>
      </c>
      <c r="K11" s="302">
        <v>3699595.32387</v>
      </c>
      <c r="L11" s="302">
        <v>3698817.58977</v>
      </c>
      <c r="M11" s="302">
        <v>3690726.8735199999</v>
      </c>
    </row>
    <row r="12" spans="1:13" s="303" customFormat="1" ht="15" customHeight="1">
      <c r="A12" s="304" t="s">
        <v>889</v>
      </c>
      <c r="B12" s="302">
        <v>2273540.2989899996</v>
      </c>
      <c r="C12" s="302">
        <v>2547374.0981000001</v>
      </c>
      <c r="D12" s="302">
        <v>2699144.5355100003</v>
      </c>
      <c r="E12" s="302">
        <v>2790211.6661900003</v>
      </c>
      <c r="F12" s="302">
        <v>3036603.0761500001</v>
      </c>
      <c r="G12" s="302">
        <v>3180719.4671100001</v>
      </c>
      <c r="H12" s="302">
        <v>3305508.2818899998</v>
      </c>
      <c r="I12" s="302">
        <v>3430600.0875800001</v>
      </c>
      <c r="J12" s="302">
        <v>3785362.6673000003</v>
      </c>
      <c r="K12" s="302">
        <v>3019192.6599899996</v>
      </c>
      <c r="L12" s="302">
        <v>2888063.9570200001</v>
      </c>
      <c r="M12" s="302">
        <v>2615293.3117499999</v>
      </c>
    </row>
    <row r="13" spans="1:13" s="303" customFormat="1" ht="15" customHeight="1">
      <c r="A13" s="304" t="s">
        <v>888</v>
      </c>
      <c r="B13" s="302">
        <v>13990.61234</v>
      </c>
      <c r="C13" s="302">
        <v>27630.645499999999</v>
      </c>
      <c r="D13" s="302">
        <v>37248.595439999997</v>
      </c>
      <c r="E13" s="302">
        <v>39613.309809999999</v>
      </c>
      <c r="F13" s="302">
        <v>40681.200950000006</v>
      </c>
      <c r="G13" s="302">
        <v>54903.736170000004</v>
      </c>
      <c r="H13" s="302">
        <v>59903.820970000001</v>
      </c>
      <c r="I13" s="302">
        <v>132736.29889999999</v>
      </c>
      <c r="J13" s="302">
        <v>297984.14766000002</v>
      </c>
      <c r="K13" s="302">
        <v>680402.66388000001</v>
      </c>
      <c r="L13" s="302">
        <v>810753.63274999999</v>
      </c>
      <c r="M13" s="302">
        <v>1075433.56177</v>
      </c>
    </row>
    <row r="14" spans="1:13" s="303" customFormat="1" ht="15" customHeight="1">
      <c r="A14" s="304" t="s">
        <v>887</v>
      </c>
      <c r="B14" s="302">
        <v>15803.948890000001</v>
      </c>
      <c r="C14" s="302">
        <v>16195.820109999999</v>
      </c>
      <c r="D14" s="302">
        <v>14759.79722</v>
      </c>
      <c r="E14" s="302">
        <v>12297.144689999999</v>
      </c>
      <c r="F14" s="302">
        <v>23511.06437</v>
      </c>
      <c r="G14" s="302">
        <v>16734.71357</v>
      </c>
      <c r="H14" s="302">
        <v>12436.3963</v>
      </c>
      <c r="I14" s="302">
        <v>12072.249250000001</v>
      </c>
      <c r="J14" s="302">
        <v>32247.106159999999</v>
      </c>
      <c r="K14" s="302">
        <v>78778.341050000003</v>
      </c>
      <c r="L14" s="302">
        <v>93952.819109999997</v>
      </c>
      <c r="M14" s="302">
        <v>104394.30485</v>
      </c>
    </row>
    <row r="15" spans="1:13" s="303" customFormat="1" ht="15" customHeight="1">
      <c r="A15" s="304" t="s">
        <v>886</v>
      </c>
      <c r="B15" s="302">
        <v>15480.98144</v>
      </c>
      <c r="C15" s="302">
        <v>14567.283029999999</v>
      </c>
      <c r="D15" s="302">
        <v>13793.33251</v>
      </c>
      <c r="E15" s="302">
        <v>12146.51958</v>
      </c>
      <c r="F15" s="302">
        <v>22773.866409999999</v>
      </c>
      <c r="G15" s="302">
        <v>16400.78775</v>
      </c>
      <c r="H15" s="302">
        <v>11930.007</v>
      </c>
      <c r="I15" s="302">
        <v>11674.989880000001</v>
      </c>
      <c r="J15" s="302">
        <v>31022.617200000001</v>
      </c>
      <c r="K15" s="302">
        <v>69244.21362000001</v>
      </c>
      <c r="L15" s="302">
        <v>77068.089229999998</v>
      </c>
      <c r="M15" s="302">
        <v>75270.605599999995</v>
      </c>
    </row>
    <row r="16" spans="1:13" s="303" customFormat="1" ht="15" customHeight="1">
      <c r="A16" s="304" t="s">
        <v>885</v>
      </c>
      <c r="B16" s="302">
        <v>322.96744999999999</v>
      </c>
      <c r="C16" s="302">
        <v>1628.5370800000001</v>
      </c>
      <c r="D16" s="302">
        <v>966.46470999999997</v>
      </c>
      <c r="E16" s="302">
        <v>150.62510999999998</v>
      </c>
      <c r="F16" s="302">
        <v>737.19795999999997</v>
      </c>
      <c r="G16" s="302">
        <v>333.92581999999999</v>
      </c>
      <c r="H16" s="302">
        <v>506.38929999999999</v>
      </c>
      <c r="I16" s="302">
        <v>397.25936999999999</v>
      </c>
      <c r="J16" s="302">
        <v>1224.4889599999999</v>
      </c>
      <c r="K16" s="302">
        <v>9534.1274300000005</v>
      </c>
      <c r="L16" s="302">
        <v>16884.729879999999</v>
      </c>
      <c r="M16" s="302">
        <v>29123.699250000001</v>
      </c>
    </row>
    <row r="17" spans="1:13" s="303" customFormat="1" ht="15" customHeight="1">
      <c r="A17" s="304" t="s">
        <v>884</v>
      </c>
      <c r="B17" s="302">
        <v>14274.664359999999</v>
      </c>
      <c r="C17" s="302">
        <v>26136.09316</v>
      </c>
      <c r="D17" s="302">
        <v>44112.171219999997</v>
      </c>
      <c r="E17" s="302">
        <v>48529.291420000001</v>
      </c>
      <c r="F17" s="302">
        <v>41955.550759999998</v>
      </c>
      <c r="G17" s="302">
        <v>47223.652630000004</v>
      </c>
      <c r="H17" s="302">
        <v>46576.097829999999</v>
      </c>
      <c r="I17" s="302">
        <v>40339.573750000003</v>
      </c>
      <c r="J17" s="302">
        <v>29052.385719999998</v>
      </c>
      <c r="K17" s="302">
        <v>36548.661420000004</v>
      </c>
      <c r="L17" s="302">
        <v>36490.374429999996</v>
      </c>
      <c r="M17" s="302">
        <v>44223.920539999999</v>
      </c>
    </row>
    <row r="18" spans="1:13" s="303" customFormat="1" ht="15" customHeight="1">
      <c r="A18" s="304" t="s">
        <v>883</v>
      </c>
      <c r="B18" s="302">
        <v>14034.911039999999</v>
      </c>
      <c r="C18" s="302">
        <v>23381.933109999998</v>
      </c>
      <c r="D18" s="302">
        <v>41937.198710000004</v>
      </c>
      <c r="E18" s="302">
        <v>45529.343390000002</v>
      </c>
      <c r="F18" s="302">
        <v>40693.94601</v>
      </c>
      <c r="G18" s="302">
        <v>45580.07273</v>
      </c>
      <c r="H18" s="302">
        <v>43739.510179999997</v>
      </c>
      <c r="I18" s="302">
        <v>38992.630600000004</v>
      </c>
      <c r="J18" s="302">
        <v>28077.953460000001</v>
      </c>
      <c r="K18" s="302">
        <v>33310.031459999998</v>
      </c>
      <c r="L18" s="302">
        <v>32950.650139999998</v>
      </c>
      <c r="M18" s="302">
        <v>35911.401789999996</v>
      </c>
    </row>
    <row r="19" spans="1:13" s="303" customFormat="1" ht="15" customHeight="1">
      <c r="A19" s="304" t="s">
        <v>882</v>
      </c>
      <c r="B19" s="302">
        <v>239.75332</v>
      </c>
      <c r="C19" s="302">
        <v>2754.16005</v>
      </c>
      <c r="D19" s="302">
        <v>2174.9725099999996</v>
      </c>
      <c r="E19" s="302">
        <v>2999.94803</v>
      </c>
      <c r="F19" s="302">
        <v>1261.60475</v>
      </c>
      <c r="G19" s="302">
        <v>1643.5799</v>
      </c>
      <c r="H19" s="302">
        <v>2836.5876499999999</v>
      </c>
      <c r="I19" s="302">
        <v>1346.9431499999998</v>
      </c>
      <c r="J19" s="302">
        <v>974.43226000000004</v>
      </c>
      <c r="K19" s="302">
        <v>3238.6299599999998</v>
      </c>
      <c r="L19" s="302">
        <v>3539.7242900000001</v>
      </c>
      <c r="M19" s="302">
        <v>8312.5187499999993</v>
      </c>
    </row>
    <row r="20" spans="1:13" s="303" customFormat="1" ht="15" customHeight="1">
      <c r="A20" s="304" t="s">
        <v>40</v>
      </c>
      <c r="B20" s="302">
        <v>38372.869960000004</v>
      </c>
      <c r="C20" s="302">
        <v>38766.04941</v>
      </c>
      <c r="D20" s="302">
        <v>41286.042289999998</v>
      </c>
      <c r="E20" s="302">
        <v>43827.151949999999</v>
      </c>
      <c r="F20" s="302">
        <v>46232.014280000003</v>
      </c>
      <c r="G20" s="302">
        <v>49677.034950000001</v>
      </c>
      <c r="H20" s="302">
        <v>370176.27145999996</v>
      </c>
      <c r="I20" s="302">
        <v>540585.84247999999</v>
      </c>
      <c r="J20" s="302">
        <v>631956.25664000004</v>
      </c>
      <c r="K20" s="302">
        <v>665472.25264999992</v>
      </c>
      <c r="L20" s="302">
        <v>666730.2389</v>
      </c>
      <c r="M20" s="302">
        <v>636674.54957000003</v>
      </c>
    </row>
    <row r="21" spans="1:13" s="303" customFormat="1" ht="15" customHeight="1">
      <c r="A21" s="304" t="s">
        <v>881</v>
      </c>
      <c r="B21" s="302">
        <v>-72984.225709999999</v>
      </c>
      <c r="C21" s="302">
        <v>-84717.745580000003</v>
      </c>
      <c r="D21" s="302">
        <v>-92590.637530000007</v>
      </c>
      <c r="E21" s="302">
        <v>-95554.873019999999</v>
      </c>
      <c r="F21" s="302">
        <v>-90932.69184</v>
      </c>
      <c r="G21" s="302">
        <v>-106282.99244</v>
      </c>
      <c r="H21" s="302">
        <v>-138958.44996999999</v>
      </c>
      <c r="I21" s="302">
        <v>-117997.12034000001</v>
      </c>
      <c r="J21" s="302">
        <v>-106576.53831999999</v>
      </c>
      <c r="K21" s="302">
        <v>-147497.77124999999</v>
      </c>
      <c r="L21" s="302">
        <v>-184593.84746000002</v>
      </c>
      <c r="M21" s="302">
        <v>-213489.93951</v>
      </c>
    </row>
    <row r="22" spans="1:13" s="303" customFormat="1" ht="15" customHeight="1">
      <c r="A22" s="301" t="s">
        <v>70</v>
      </c>
      <c r="B22" s="302">
        <v>19516.115269999998</v>
      </c>
      <c r="C22" s="302">
        <v>23895.968570000001</v>
      </c>
      <c r="D22" s="302">
        <v>28951.98473</v>
      </c>
      <c r="E22" s="302">
        <v>39903.627260000001</v>
      </c>
      <c r="F22" s="302">
        <v>22033.82085</v>
      </c>
      <c r="G22" s="302">
        <v>35949.696020000003</v>
      </c>
      <c r="H22" s="302">
        <v>65529.434719999997</v>
      </c>
      <c r="I22" s="302">
        <v>85307.208180000001</v>
      </c>
      <c r="J22" s="302">
        <v>101058.49051999999</v>
      </c>
      <c r="K22" s="302">
        <v>106807.02541</v>
      </c>
      <c r="L22" s="302">
        <v>113369.75808</v>
      </c>
      <c r="M22" s="302">
        <v>103009.36940000001</v>
      </c>
    </row>
    <row r="23" spans="1:13" s="303" customFormat="1" ht="15" customHeight="1">
      <c r="A23" s="301" t="s">
        <v>76</v>
      </c>
      <c r="B23" s="302">
        <v>1.0999999999999999E-2</v>
      </c>
      <c r="C23" s="302">
        <v>64.815269999999998</v>
      </c>
      <c r="D23" s="302">
        <v>2438.5225499999997</v>
      </c>
      <c r="E23" s="302">
        <v>8056.8140199999998</v>
      </c>
      <c r="F23" s="302">
        <v>8031.7045099999996</v>
      </c>
      <c r="G23" s="302">
        <v>3319.8590199999999</v>
      </c>
      <c r="H23" s="302">
        <v>1429.6446299999998</v>
      </c>
      <c r="I23" s="302">
        <v>1047.7392600000001</v>
      </c>
      <c r="J23" s="302">
        <v>673.91867000000002</v>
      </c>
      <c r="K23" s="302">
        <v>1164.4170800000002</v>
      </c>
      <c r="L23" s="302">
        <v>969.58616000000006</v>
      </c>
      <c r="M23" s="302">
        <v>1199.77352</v>
      </c>
    </row>
    <row r="24" spans="1:13" s="303" customFormat="1" ht="15" customHeight="1">
      <c r="A24" s="301" t="s">
        <v>880</v>
      </c>
      <c r="B24" s="302">
        <v>387.89777000000004</v>
      </c>
      <c r="C24" s="302">
        <v>387.89777000000004</v>
      </c>
      <c r="D24" s="302">
        <v>34297.107590000007</v>
      </c>
      <c r="E24" s="302">
        <v>47058.10224</v>
      </c>
      <c r="F24" s="302">
        <v>43818.946040000003</v>
      </c>
      <c r="G24" s="302">
        <v>51385.32948</v>
      </c>
      <c r="H24" s="302">
        <v>183868.54731999998</v>
      </c>
      <c r="I24" s="302">
        <v>256321.73344000001</v>
      </c>
      <c r="J24" s="302">
        <v>512877.54033999995</v>
      </c>
      <c r="K24" s="302">
        <v>527542.34111000004</v>
      </c>
      <c r="L24" s="302">
        <v>512173.13695999997</v>
      </c>
      <c r="M24" s="302">
        <v>562401.87447000004</v>
      </c>
    </row>
    <row r="25" spans="1:13" s="303" customFormat="1" ht="15" customHeight="1">
      <c r="A25" s="301" t="s">
        <v>86</v>
      </c>
      <c r="B25" s="302">
        <v>64745.07473</v>
      </c>
      <c r="C25" s="302">
        <v>77494.46802</v>
      </c>
      <c r="D25" s="302">
        <v>97889.376680000001</v>
      </c>
      <c r="E25" s="302">
        <v>141175.39791</v>
      </c>
      <c r="F25" s="302">
        <v>149343.88816</v>
      </c>
      <c r="G25" s="302">
        <v>142251.04428999999</v>
      </c>
      <c r="H25" s="302">
        <v>134506.60490999999</v>
      </c>
      <c r="I25" s="302">
        <v>131183.10040999998</v>
      </c>
      <c r="J25" s="302">
        <v>126393.40747000001</v>
      </c>
      <c r="K25" s="302">
        <v>125198.12057</v>
      </c>
      <c r="L25" s="302">
        <v>122807.03319</v>
      </c>
      <c r="M25" s="302">
        <v>117341.10456000001</v>
      </c>
    </row>
    <row r="26" spans="1:13" s="303" customFormat="1" ht="15" customHeight="1">
      <c r="A26" s="301" t="s">
        <v>879</v>
      </c>
      <c r="B26" s="302">
        <v>12391.73674</v>
      </c>
      <c r="C26" s="302">
        <v>12066.09821</v>
      </c>
      <c r="D26" s="302">
        <v>12031.33223</v>
      </c>
      <c r="E26" s="302">
        <v>15912.525089999999</v>
      </c>
      <c r="F26" s="302">
        <v>15671.05048</v>
      </c>
      <c r="G26" s="302">
        <v>17644.712460000002</v>
      </c>
      <c r="H26" s="302">
        <v>15973.080980000001</v>
      </c>
      <c r="I26" s="302">
        <v>7396.9069400000008</v>
      </c>
      <c r="J26" s="302">
        <v>7087.4802300000001</v>
      </c>
      <c r="K26" s="302">
        <v>7182.9186200000004</v>
      </c>
      <c r="L26" s="302">
        <v>6668.43336</v>
      </c>
      <c r="M26" s="302">
        <v>7007.8485999999994</v>
      </c>
    </row>
    <row r="27" spans="1:13" s="305" customFormat="1" ht="15" customHeight="1" thickBot="1">
      <c r="A27" s="301" t="s">
        <v>102</v>
      </c>
      <c r="B27" s="302">
        <v>0</v>
      </c>
      <c r="C27" s="302">
        <v>0</v>
      </c>
      <c r="D27" s="302">
        <v>0</v>
      </c>
      <c r="E27" s="302">
        <v>0</v>
      </c>
      <c r="F27" s="302">
        <v>0</v>
      </c>
      <c r="G27" s="302">
        <v>0</v>
      </c>
      <c r="H27" s="302">
        <v>0</v>
      </c>
      <c r="I27" s="302">
        <v>0</v>
      </c>
      <c r="J27" s="302">
        <v>0</v>
      </c>
      <c r="K27" s="302">
        <v>0</v>
      </c>
      <c r="L27" s="302">
        <v>0</v>
      </c>
      <c r="M27" s="302">
        <v>0</v>
      </c>
    </row>
    <row r="28" spans="1:13" ht="15" customHeight="1" thickTop="1" thickBot="1">
      <c r="A28" s="299" t="s">
        <v>878</v>
      </c>
      <c r="B28" s="300">
        <v>2424822.0438000001</v>
      </c>
      <c r="C28" s="300">
        <v>2725826.5228000004</v>
      </c>
      <c r="D28" s="300">
        <v>3108557.40381</v>
      </c>
      <c r="E28" s="300">
        <v>3171377.6573600001</v>
      </c>
      <c r="F28" s="300">
        <v>3409523.5293699997</v>
      </c>
      <c r="G28" s="300">
        <v>3557274.3309999998</v>
      </c>
      <c r="H28" s="300">
        <v>4206005.6270199995</v>
      </c>
      <c r="I28" s="300">
        <v>4846313.9711800003</v>
      </c>
      <c r="J28" s="300">
        <v>5667799.0394899994</v>
      </c>
      <c r="K28" s="300">
        <v>5313092.9180600001</v>
      </c>
      <c r="L28" s="300">
        <v>5311832.7802700009</v>
      </c>
      <c r="M28" s="300">
        <v>5166935.03462</v>
      </c>
    </row>
    <row r="29" spans="1:13" s="303" customFormat="1" ht="15" customHeight="1" thickTop="1">
      <c r="A29" s="301" t="s">
        <v>877</v>
      </c>
      <c r="B29" s="302">
        <v>2079137.2333900002</v>
      </c>
      <c r="C29" s="302">
        <v>2356369.03265</v>
      </c>
      <c r="D29" s="302">
        <v>2720624.48911</v>
      </c>
      <c r="E29" s="302">
        <v>2799240.3751399997</v>
      </c>
      <c r="F29" s="302">
        <v>2962069.3538600001</v>
      </c>
      <c r="G29" s="302">
        <v>3077884.6801999998</v>
      </c>
      <c r="H29" s="302">
        <v>3215663.3393699997</v>
      </c>
      <c r="I29" s="302">
        <v>3961597.4379400001</v>
      </c>
      <c r="J29" s="302">
        <v>4219734.5854200004</v>
      </c>
      <c r="K29" s="302">
        <v>2116959.4972200003</v>
      </c>
      <c r="L29" s="302">
        <v>2179644.9290200002</v>
      </c>
      <c r="M29" s="302">
        <v>3507646.30688</v>
      </c>
    </row>
    <row r="30" spans="1:13" s="303" customFormat="1" ht="15" customHeight="1">
      <c r="A30" s="304" t="s">
        <v>876</v>
      </c>
      <c r="B30" s="302">
        <v>13987.78001</v>
      </c>
      <c r="C30" s="302">
        <v>24819.116469999997</v>
      </c>
      <c r="D30" s="302">
        <v>41851.373890000003</v>
      </c>
      <c r="E30" s="302">
        <v>55765.342039999996</v>
      </c>
      <c r="F30" s="302">
        <v>65351.595829999998</v>
      </c>
      <c r="G30" s="302">
        <v>124456.3912</v>
      </c>
      <c r="H30" s="302">
        <v>309287.70483999996</v>
      </c>
      <c r="I30" s="302">
        <v>421665.9694</v>
      </c>
      <c r="J30" s="302">
        <v>393010.28901000001</v>
      </c>
      <c r="K30" s="302">
        <v>152152.81013999999</v>
      </c>
      <c r="L30" s="302">
        <v>109014.38475</v>
      </c>
      <c r="M30" s="302">
        <v>90668.129910000003</v>
      </c>
    </row>
    <row r="31" spans="1:13" s="303" customFormat="1" ht="15" customHeight="1">
      <c r="A31" s="304" t="s">
        <v>875</v>
      </c>
      <c r="B31" s="302">
        <v>354026.26806000003</v>
      </c>
      <c r="C31" s="302">
        <v>348546.44702999998</v>
      </c>
      <c r="D31" s="302">
        <v>383852.04456000001</v>
      </c>
      <c r="E31" s="302">
        <v>408723.46737000003</v>
      </c>
      <c r="F31" s="302">
        <v>468725.52256999997</v>
      </c>
      <c r="G31" s="302">
        <v>487314.67287999997</v>
      </c>
      <c r="H31" s="302">
        <v>728327.90285000007</v>
      </c>
      <c r="I31" s="302">
        <v>1127216.1133399999</v>
      </c>
      <c r="J31" s="302">
        <v>1203461.38668</v>
      </c>
      <c r="K31" s="302">
        <v>703897.78547</v>
      </c>
      <c r="L31" s="302">
        <v>721624.57655</v>
      </c>
      <c r="M31" s="302">
        <v>785885.97247000004</v>
      </c>
    </row>
    <row r="32" spans="1:13" s="303" customFormat="1" ht="15" customHeight="1">
      <c r="A32" s="304" t="s">
        <v>874</v>
      </c>
      <c r="B32" s="302">
        <v>62791.574110000001</v>
      </c>
      <c r="C32" s="302">
        <v>11127.8897</v>
      </c>
      <c r="D32" s="302">
        <v>6051.1191699999999</v>
      </c>
      <c r="E32" s="302">
        <v>3874.8347400000002</v>
      </c>
      <c r="F32" s="302">
        <v>6172.2966100000003</v>
      </c>
      <c r="G32" s="302">
        <v>56831.34302</v>
      </c>
      <c r="H32" s="302">
        <v>55382.358489999999</v>
      </c>
      <c r="I32" s="302">
        <v>52316.679149999996</v>
      </c>
      <c r="J32" s="302">
        <v>167.16506000000001</v>
      </c>
      <c r="K32" s="302">
        <v>93.373350000000002</v>
      </c>
      <c r="L32" s="302">
        <v>79.597529999999992</v>
      </c>
      <c r="M32" s="302">
        <v>26.342200000000002</v>
      </c>
    </row>
    <row r="33" spans="1:13" s="303" customFormat="1" ht="15" customHeight="1">
      <c r="A33" s="304" t="s">
        <v>873</v>
      </c>
      <c r="B33" s="302">
        <v>3913.56439</v>
      </c>
      <c r="C33" s="302">
        <v>3441.0439799999999</v>
      </c>
      <c r="D33" s="302">
        <v>3497.3060099999998</v>
      </c>
      <c r="E33" s="302">
        <v>6099.3832300000004</v>
      </c>
      <c r="F33" s="302">
        <v>9418.9530999999988</v>
      </c>
      <c r="G33" s="302">
        <v>7571.4543600000006</v>
      </c>
      <c r="H33" s="302">
        <v>9187.4818500000001</v>
      </c>
      <c r="I33" s="302">
        <v>11251.16618</v>
      </c>
      <c r="J33" s="302">
        <v>12829.313689999999</v>
      </c>
      <c r="K33" s="302">
        <v>13857.636400000001</v>
      </c>
      <c r="L33" s="302">
        <v>15895.214679999999</v>
      </c>
      <c r="M33" s="302">
        <v>17931.728660000001</v>
      </c>
    </row>
    <row r="34" spans="1:13" s="303" customFormat="1" ht="15" customHeight="1">
      <c r="A34" s="304" t="s">
        <v>872</v>
      </c>
      <c r="B34" s="302">
        <v>1551940.7499300002</v>
      </c>
      <c r="C34" s="302">
        <v>1838942.8639</v>
      </c>
      <c r="D34" s="302">
        <v>2112504.2594900001</v>
      </c>
      <c r="E34" s="302">
        <v>2113567.4751900001</v>
      </c>
      <c r="F34" s="302">
        <v>2163320.3194499998</v>
      </c>
      <c r="G34" s="302">
        <v>2135019.0276500001</v>
      </c>
      <c r="H34" s="302">
        <v>1844570.9240299999</v>
      </c>
      <c r="I34" s="302">
        <v>2056628.16946</v>
      </c>
      <c r="J34" s="302">
        <v>2338751.3557199999</v>
      </c>
      <c r="K34" s="302">
        <v>1203753.77562</v>
      </c>
      <c r="L34" s="302">
        <v>1285047.69392</v>
      </c>
      <c r="M34" s="302">
        <v>2347080.8107800004</v>
      </c>
    </row>
    <row r="35" spans="1:13" s="303" customFormat="1" ht="15" customHeight="1">
      <c r="A35" s="304" t="s">
        <v>871</v>
      </c>
      <c r="B35" s="302">
        <v>92477.296889999998</v>
      </c>
      <c r="C35" s="302">
        <v>129491.67156999999</v>
      </c>
      <c r="D35" s="302">
        <v>172868.38599000001</v>
      </c>
      <c r="E35" s="302">
        <v>211209.87257000001</v>
      </c>
      <c r="F35" s="302">
        <v>249080.66630000001</v>
      </c>
      <c r="G35" s="302">
        <v>266691.79109000001</v>
      </c>
      <c r="H35" s="302">
        <v>268906.96730999998</v>
      </c>
      <c r="I35" s="302">
        <v>292519.34041</v>
      </c>
      <c r="J35" s="302">
        <v>271515.07526000001</v>
      </c>
      <c r="K35" s="302">
        <v>43204.116240000003</v>
      </c>
      <c r="L35" s="302">
        <v>47983.461590000006</v>
      </c>
      <c r="M35" s="302">
        <v>266053.32286000001</v>
      </c>
    </row>
    <row r="36" spans="1:13" s="303" customFormat="1" ht="15" customHeight="1">
      <c r="A36" s="301" t="s">
        <v>870</v>
      </c>
      <c r="B36" s="302">
        <v>0</v>
      </c>
      <c r="C36" s="302">
        <v>0</v>
      </c>
      <c r="D36" s="302">
        <v>0.55749000000000004</v>
      </c>
      <c r="E36" s="302">
        <v>50.862699999999997</v>
      </c>
      <c r="F36" s="302">
        <v>55.264040000000001</v>
      </c>
      <c r="G36" s="302">
        <v>51.252559999999995</v>
      </c>
      <c r="H36" s="302">
        <v>83.004259999999988</v>
      </c>
      <c r="I36" s="302">
        <v>115.49764</v>
      </c>
      <c r="J36" s="302">
        <v>0</v>
      </c>
      <c r="K36" s="302">
        <v>0</v>
      </c>
      <c r="L36" s="302">
        <v>0</v>
      </c>
      <c r="M36" s="302">
        <v>2.2223999999999999</v>
      </c>
    </row>
    <row r="37" spans="1:13" s="303" customFormat="1" ht="15" customHeight="1">
      <c r="A37" s="301" t="s">
        <v>869</v>
      </c>
      <c r="B37" s="302">
        <v>82297.802689999997</v>
      </c>
      <c r="C37" s="302">
        <v>138292.99125999998</v>
      </c>
      <c r="D37" s="302">
        <v>165256.99258000002</v>
      </c>
      <c r="E37" s="302">
        <v>128324.5104</v>
      </c>
      <c r="F37" s="302">
        <v>214180.33887000001</v>
      </c>
      <c r="G37" s="302">
        <v>216624.90529</v>
      </c>
      <c r="H37" s="302">
        <v>517524.40110000002</v>
      </c>
      <c r="I37" s="302">
        <v>494678.29301999998</v>
      </c>
      <c r="J37" s="302">
        <v>1038492.46026</v>
      </c>
      <c r="K37" s="302">
        <v>1473338.08708</v>
      </c>
      <c r="L37" s="302">
        <v>1508858.8225799999</v>
      </c>
      <c r="M37" s="302">
        <v>1119216.8904800001</v>
      </c>
    </row>
    <row r="38" spans="1:13" s="303" customFormat="1" ht="15" customHeight="1">
      <c r="A38" s="301" t="s">
        <v>868</v>
      </c>
      <c r="B38" s="302">
        <v>77897.626940000002</v>
      </c>
      <c r="C38" s="302">
        <v>65725.729269999996</v>
      </c>
      <c r="D38" s="302">
        <v>77923.574689999994</v>
      </c>
      <c r="E38" s="302">
        <v>91352.892219999994</v>
      </c>
      <c r="F38" s="302">
        <v>62127.036039999999</v>
      </c>
      <c r="G38" s="302">
        <v>102914.51715</v>
      </c>
      <c r="H38" s="302">
        <v>133380.26691000001</v>
      </c>
      <c r="I38" s="302">
        <v>167604.46061000001</v>
      </c>
      <c r="J38" s="302">
        <v>155394.32916999998</v>
      </c>
      <c r="K38" s="302">
        <v>166176.93979</v>
      </c>
      <c r="L38" s="302">
        <v>171010.77901</v>
      </c>
      <c r="M38" s="302">
        <v>181566.60516000001</v>
      </c>
    </row>
    <row r="39" spans="1:13" s="303" customFormat="1" ht="15" customHeight="1">
      <c r="A39" s="301" t="s">
        <v>147</v>
      </c>
      <c r="B39" s="302">
        <v>36625.889340000002</v>
      </c>
      <c r="C39" s="302">
        <v>38482.664360000002</v>
      </c>
      <c r="D39" s="302">
        <v>40061.759789999996</v>
      </c>
      <c r="E39" s="302">
        <v>41943.028789999997</v>
      </c>
      <c r="F39" s="302">
        <v>46491.4283</v>
      </c>
      <c r="G39" s="302">
        <v>49590.010289999998</v>
      </c>
      <c r="H39" s="302">
        <v>51604.266680000001</v>
      </c>
      <c r="I39" s="302">
        <v>54940.933659999995</v>
      </c>
      <c r="J39" s="302">
        <v>83471.718379999991</v>
      </c>
      <c r="K39" s="302">
        <v>78728.015200000009</v>
      </c>
      <c r="L39" s="302">
        <v>55827.780270000003</v>
      </c>
      <c r="M39" s="302">
        <v>50624.613579999997</v>
      </c>
    </row>
    <row r="40" spans="1:13" s="303" customFormat="1" ht="15" customHeight="1">
      <c r="A40" s="301" t="s">
        <v>154</v>
      </c>
      <c r="B40" s="302">
        <v>69900.427209999994</v>
      </c>
      <c r="C40" s="302">
        <v>48982.896280000001</v>
      </c>
      <c r="D40" s="302">
        <v>28042.460360000001</v>
      </c>
      <c r="E40" s="302">
        <v>21046.708579999999</v>
      </c>
      <c r="F40" s="302">
        <v>14041.048140000001</v>
      </c>
      <c r="G40" s="302">
        <v>7026.4693600000001</v>
      </c>
      <c r="H40" s="302">
        <v>0</v>
      </c>
      <c r="I40" s="302">
        <v>50695.138890000002</v>
      </c>
      <c r="J40" s="302">
        <v>50740.277770000001</v>
      </c>
      <c r="K40" s="302">
        <v>50767.361109999998</v>
      </c>
      <c r="L40" s="302">
        <v>35549.791669999999</v>
      </c>
      <c r="M40" s="302">
        <v>20003.611109999998</v>
      </c>
    </row>
    <row r="41" spans="1:13" s="303" customFormat="1" ht="15" customHeight="1">
      <c r="A41" s="301" t="s">
        <v>867</v>
      </c>
      <c r="B41" s="302">
        <v>78963.064230000004</v>
      </c>
      <c r="C41" s="302">
        <v>77973.20898000001</v>
      </c>
      <c r="D41" s="302">
        <v>76647.569790000009</v>
      </c>
      <c r="E41" s="302">
        <v>89419.27953</v>
      </c>
      <c r="F41" s="302">
        <v>110559.06012000001</v>
      </c>
      <c r="G41" s="302">
        <v>98891.978109999996</v>
      </c>
      <c r="H41" s="302">
        <v>83715.492469999997</v>
      </c>
      <c r="I41" s="302">
        <v>65333.932639999999</v>
      </c>
      <c r="J41" s="302">
        <v>117044.24190000001</v>
      </c>
      <c r="K41" s="302">
        <v>117530.58401999999</v>
      </c>
      <c r="L41" s="302">
        <v>98655.327980000002</v>
      </c>
      <c r="M41" s="302">
        <v>96699.370510000008</v>
      </c>
    </row>
    <row r="42" spans="1:13" s="305" customFormat="1" ht="15" customHeight="1" thickBot="1">
      <c r="A42" s="301" t="s">
        <v>128</v>
      </c>
      <c r="B42" s="302">
        <v>0</v>
      </c>
      <c r="C42" s="302">
        <v>0</v>
      </c>
      <c r="D42" s="302">
        <v>0</v>
      </c>
      <c r="E42" s="302">
        <v>0</v>
      </c>
      <c r="F42" s="302">
        <v>0</v>
      </c>
      <c r="G42" s="302">
        <v>4290.5180399999999</v>
      </c>
      <c r="H42" s="302">
        <v>204034.85622999998</v>
      </c>
      <c r="I42" s="302">
        <v>51348.27678</v>
      </c>
      <c r="J42" s="302">
        <v>2921.42659</v>
      </c>
      <c r="K42" s="302">
        <v>1309592.4336400002</v>
      </c>
      <c r="L42" s="302">
        <v>1262285.34974</v>
      </c>
      <c r="M42" s="302">
        <v>191175.41450000001</v>
      </c>
    </row>
    <row r="43" spans="1:13" ht="15" customHeight="1" thickTop="1" thickBot="1">
      <c r="A43" s="299" t="s">
        <v>866</v>
      </c>
      <c r="B43" s="300">
        <v>192978.99219999998</v>
      </c>
      <c r="C43" s="300">
        <v>217093.61331000002</v>
      </c>
      <c r="D43" s="300">
        <v>234615.79158000002</v>
      </c>
      <c r="E43" s="300">
        <v>249378.40871000002</v>
      </c>
      <c r="F43" s="300">
        <v>245919.07731999998</v>
      </c>
      <c r="G43" s="300">
        <v>314162.10032999999</v>
      </c>
      <c r="H43" s="300">
        <v>333805.66197000002</v>
      </c>
      <c r="I43" s="300">
        <v>372046.88062999997</v>
      </c>
      <c r="J43" s="300">
        <v>399861.35449</v>
      </c>
      <c r="K43" s="300">
        <v>444006.56036</v>
      </c>
      <c r="L43" s="300">
        <v>443263.65480999998</v>
      </c>
      <c r="M43" s="300">
        <v>409858.09743000002</v>
      </c>
    </row>
    <row r="44" spans="1:13" s="303" customFormat="1" ht="15" customHeight="1" thickTop="1">
      <c r="A44" s="301" t="s">
        <v>169</v>
      </c>
      <c r="B44" s="302">
        <v>139892.4</v>
      </c>
      <c r="C44" s="302">
        <v>168742.5</v>
      </c>
      <c r="D44" s="302">
        <v>180468.7</v>
      </c>
      <c r="E44" s="302">
        <v>194235.9</v>
      </c>
      <c r="F44" s="302">
        <v>208037.8</v>
      </c>
      <c r="G44" s="302">
        <v>247620.3</v>
      </c>
      <c r="H44" s="302">
        <v>266003.20000000001</v>
      </c>
      <c r="I44" s="302">
        <v>294410.5</v>
      </c>
      <c r="J44" s="302">
        <v>309798.90000000002</v>
      </c>
      <c r="K44" s="302">
        <v>372527.2</v>
      </c>
      <c r="L44" s="302">
        <v>378232.3</v>
      </c>
      <c r="M44" s="302">
        <v>396025.59999999998</v>
      </c>
    </row>
    <row r="45" spans="1:13" s="303" customFormat="1" ht="15" customHeight="1">
      <c r="A45" s="301" t="s">
        <v>173</v>
      </c>
      <c r="B45" s="302">
        <v>883.29032999999993</v>
      </c>
      <c r="C45" s="302">
        <v>883.19180000000006</v>
      </c>
      <c r="D45" s="302">
        <v>883.09741000000008</v>
      </c>
      <c r="E45" s="302">
        <v>883.01370999999995</v>
      </c>
      <c r="F45" s="302">
        <v>882.28591000000006</v>
      </c>
      <c r="G45" s="302">
        <v>883.25976000000003</v>
      </c>
      <c r="H45" s="302">
        <v>883.62921999999992</v>
      </c>
      <c r="I45" s="302">
        <v>2678.0021099999999</v>
      </c>
      <c r="J45" s="302">
        <v>10417.891149999999</v>
      </c>
      <c r="K45" s="302">
        <v>883.74182999999994</v>
      </c>
      <c r="L45" s="302">
        <v>13092.54508</v>
      </c>
      <c r="M45" s="302">
        <v>883.49294999999995</v>
      </c>
    </row>
    <row r="46" spans="1:13" s="303" customFormat="1" ht="15" customHeight="1">
      <c r="A46" s="301" t="s">
        <v>177</v>
      </c>
      <c r="B46" s="302">
        <v>0</v>
      </c>
      <c r="C46" s="302">
        <v>0</v>
      </c>
      <c r="D46" s="302">
        <v>0</v>
      </c>
      <c r="E46" s="302">
        <v>0</v>
      </c>
      <c r="F46" s="302">
        <v>0</v>
      </c>
      <c r="G46" s="302">
        <v>0</v>
      </c>
      <c r="H46" s="302">
        <v>0</v>
      </c>
      <c r="I46" s="302">
        <v>0</v>
      </c>
      <c r="J46" s="302">
        <v>0</v>
      </c>
      <c r="K46" s="302">
        <v>0</v>
      </c>
      <c r="L46" s="302">
        <v>0</v>
      </c>
      <c r="M46" s="302">
        <v>0</v>
      </c>
    </row>
    <row r="47" spans="1:13" s="303" customFormat="1" ht="15" customHeight="1">
      <c r="A47" s="301" t="s">
        <v>865</v>
      </c>
      <c r="B47" s="302">
        <v>15920.32474</v>
      </c>
      <c r="C47" s="302">
        <v>19548.622449999999</v>
      </c>
      <c r="D47" s="302">
        <v>22340.552359999998</v>
      </c>
      <c r="E47" s="302">
        <v>25432.896539999998</v>
      </c>
      <c r="F47" s="302">
        <v>28315.556390000002</v>
      </c>
      <c r="G47" s="302">
        <v>29183.799579999999</v>
      </c>
      <c r="H47" s="302">
        <v>33560.768499999998</v>
      </c>
      <c r="I47" s="302">
        <v>36717.15986</v>
      </c>
      <c r="J47" s="302">
        <v>40541.281729999995</v>
      </c>
      <c r="K47" s="302">
        <v>44451.60989</v>
      </c>
      <c r="L47" s="302">
        <v>44451.60989</v>
      </c>
      <c r="M47" s="302">
        <v>45200.329869999994</v>
      </c>
    </row>
    <row r="48" spans="1:13" s="303" customFormat="1" ht="15" customHeight="1">
      <c r="A48" s="301" t="s">
        <v>183</v>
      </c>
      <c r="B48" s="302">
        <v>36282.977129999999</v>
      </c>
      <c r="C48" s="302">
        <v>27919.299059999998</v>
      </c>
      <c r="D48" s="302">
        <v>30923.44181</v>
      </c>
      <c r="E48" s="302">
        <v>28826.598460000001</v>
      </c>
      <c r="F48" s="302">
        <v>8683.435019999999</v>
      </c>
      <c r="G48" s="302">
        <v>36474.740990000006</v>
      </c>
      <c r="H48" s="302">
        <v>33358.064250000003</v>
      </c>
      <c r="I48" s="302">
        <v>38241.218659999999</v>
      </c>
      <c r="J48" s="302">
        <v>39103.281609999998</v>
      </c>
      <c r="K48" s="302">
        <v>26144.00864</v>
      </c>
      <c r="L48" s="302">
        <v>7487.1998400000002</v>
      </c>
      <c r="M48" s="302">
        <v>-32251.325390000002</v>
      </c>
    </row>
    <row r="49" spans="1:13" s="303" customFormat="1" ht="15" customHeight="1">
      <c r="A49" s="304" t="s">
        <v>864</v>
      </c>
      <c r="B49" s="302">
        <v>0</v>
      </c>
      <c r="C49" s="302">
        <v>0</v>
      </c>
      <c r="D49" s="302">
        <v>0</v>
      </c>
      <c r="E49" s="302">
        <v>0</v>
      </c>
      <c r="F49" s="302">
        <v>1.0031399999999999</v>
      </c>
      <c r="G49" s="302">
        <v>0</v>
      </c>
      <c r="H49" s="302">
        <v>1794.15068</v>
      </c>
      <c r="I49" s="302">
        <v>0</v>
      </c>
      <c r="J49" s="302">
        <v>0</v>
      </c>
      <c r="K49" s="302">
        <v>17913.903269999999</v>
      </c>
      <c r="L49" s="302">
        <v>0</v>
      </c>
      <c r="M49" s="302">
        <v>704.99997999999994</v>
      </c>
    </row>
    <row r="50" spans="1:13" s="305" customFormat="1" ht="15" customHeight="1" thickBot="1">
      <c r="A50" s="304" t="s">
        <v>863</v>
      </c>
      <c r="B50" s="302">
        <v>36282.977129999999</v>
      </c>
      <c r="C50" s="302">
        <v>27919.299059999998</v>
      </c>
      <c r="D50" s="302">
        <v>30923.44181</v>
      </c>
      <c r="E50" s="302">
        <v>28826.598460000001</v>
      </c>
      <c r="F50" s="302">
        <v>8682.4318800000001</v>
      </c>
      <c r="G50" s="302">
        <v>36474.740990000006</v>
      </c>
      <c r="H50" s="302">
        <v>31563.913570000001</v>
      </c>
      <c r="I50" s="302">
        <v>38241.218659999999</v>
      </c>
      <c r="J50" s="302">
        <v>39103.281609999998</v>
      </c>
      <c r="K50" s="302">
        <v>8230.1053699999993</v>
      </c>
      <c r="L50" s="302">
        <v>7487.1998400000002</v>
      </c>
      <c r="M50" s="302">
        <v>-32956.325369999999</v>
      </c>
    </row>
    <row r="51" spans="1:13" ht="15" customHeight="1" thickTop="1" thickBot="1">
      <c r="A51" s="299" t="s">
        <v>862</v>
      </c>
      <c r="B51" s="300">
        <v>2617801.0359999998</v>
      </c>
      <c r="C51" s="300">
        <v>2942920.1361100003</v>
      </c>
      <c r="D51" s="300">
        <v>3343173.19539</v>
      </c>
      <c r="E51" s="300">
        <v>3420756.0660700002</v>
      </c>
      <c r="F51" s="300">
        <v>3655442.6066900003</v>
      </c>
      <c r="G51" s="300">
        <v>3871436.4313300001</v>
      </c>
      <c r="H51" s="300">
        <v>4539811.2889899993</v>
      </c>
      <c r="I51" s="300">
        <v>5218360.8518100008</v>
      </c>
      <c r="J51" s="300">
        <v>6067660.3939799992</v>
      </c>
      <c r="K51" s="300">
        <v>5757099.4784200005</v>
      </c>
      <c r="L51" s="300">
        <v>5755096.4350800002</v>
      </c>
      <c r="M51" s="300">
        <v>5576793.1320500001</v>
      </c>
    </row>
    <row r="52" spans="1:13" s="303" customFormat="1" ht="15" customHeight="1" thickTop="1">
      <c r="A52" s="306" t="s">
        <v>861</v>
      </c>
      <c r="B52" s="302">
        <v>0</v>
      </c>
      <c r="C52" s="302">
        <v>436.40499999999997</v>
      </c>
      <c r="D52" s="302">
        <v>4087.8991499999997</v>
      </c>
      <c r="E52" s="302">
        <v>6761.6935199999998</v>
      </c>
      <c r="F52" s="302">
        <v>17582.83164</v>
      </c>
      <c r="G52" s="302">
        <v>29846.26197</v>
      </c>
      <c r="H52" s="302">
        <v>33163.59042</v>
      </c>
      <c r="I52" s="302">
        <v>56016.253600000004</v>
      </c>
      <c r="J52" s="302">
        <v>39187.9421</v>
      </c>
      <c r="K52" s="302">
        <v>33849.692840000003</v>
      </c>
      <c r="L52" s="302">
        <v>33479.770069999999</v>
      </c>
      <c r="M52" s="302">
        <v>30825.264019999999</v>
      </c>
    </row>
    <row r="53" spans="1:13" s="305" customFormat="1" ht="15" customHeight="1">
      <c r="A53" s="304" t="s">
        <v>860</v>
      </c>
      <c r="B53" s="302">
        <v>0</v>
      </c>
      <c r="C53" s="302">
        <v>0</v>
      </c>
      <c r="D53" s="302">
        <v>0</v>
      </c>
      <c r="E53" s="302">
        <v>0</v>
      </c>
      <c r="F53" s="302">
        <v>0</v>
      </c>
      <c r="G53" s="302">
        <v>0</v>
      </c>
      <c r="H53" s="302">
        <v>0</v>
      </c>
      <c r="I53" s="302">
        <v>0</v>
      </c>
      <c r="J53" s="302">
        <v>0</v>
      </c>
      <c r="K53" s="302">
        <v>0</v>
      </c>
      <c r="L53" s="302">
        <v>0</v>
      </c>
      <c r="M53" s="302">
        <v>0</v>
      </c>
    </row>
    <row r="54" spans="1:13" s="305" customFormat="1" ht="15" customHeight="1">
      <c r="A54" s="304" t="s">
        <v>859</v>
      </c>
      <c r="B54" s="302">
        <v>0</v>
      </c>
      <c r="C54" s="302">
        <v>0</v>
      </c>
      <c r="D54" s="302">
        <v>23.69838</v>
      </c>
      <c r="E54" s="302">
        <v>98.302999999999997</v>
      </c>
      <c r="F54" s="302">
        <v>4.5830000000000002</v>
      </c>
      <c r="G54" s="302">
        <v>0</v>
      </c>
      <c r="H54" s="302">
        <v>0</v>
      </c>
      <c r="I54" s="302">
        <v>0</v>
      </c>
      <c r="J54" s="302">
        <v>0</v>
      </c>
      <c r="K54" s="302">
        <v>0</v>
      </c>
      <c r="L54" s="302">
        <v>0</v>
      </c>
      <c r="M54" s="302">
        <v>0</v>
      </c>
    </row>
    <row r="55" spans="1:13" s="305" customFormat="1" ht="15" customHeight="1">
      <c r="A55" s="304" t="s">
        <v>858</v>
      </c>
      <c r="B55" s="302">
        <v>0</v>
      </c>
      <c r="C55" s="302">
        <v>0</v>
      </c>
      <c r="D55" s="302">
        <v>0</v>
      </c>
      <c r="E55" s="302">
        <v>0</v>
      </c>
      <c r="F55" s="302">
        <v>0</v>
      </c>
      <c r="G55" s="302">
        <v>0</v>
      </c>
      <c r="H55" s="302">
        <v>0</v>
      </c>
      <c r="I55" s="302">
        <v>0</v>
      </c>
      <c r="J55" s="302">
        <v>0</v>
      </c>
      <c r="K55" s="302">
        <v>0</v>
      </c>
      <c r="L55" s="302">
        <v>0</v>
      </c>
      <c r="M55" s="302">
        <v>0</v>
      </c>
    </row>
    <row r="56" spans="1:13" s="305" customFormat="1" ht="15" customHeight="1">
      <c r="A56" s="304" t="s">
        <v>857</v>
      </c>
      <c r="B56" s="302">
        <v>0</v>
      </c>
      <c r="C56" s="302">
        <v>436.40499999999997</v>
      </c>
      <c r="D56" s="302">
        <v>4064.2007699999999</v>
      </c>
      <c r="E56" s="302">
        <v>6663.3905199999999</v>
      </c>
      <c r="F56" s="302">
        <v>17578.248640000002</v>
      </c>
      <c r="G56" s="302">
        <v>29846.26197</v>
      </c>
      <c r="H56" s="302">
        <v>33163.59042</v>
      </c>
      <c r="I56" s="302">
        <v>56016.253600000004</v>
      </c>
      <c r="J56" s="302">
        <v>39187.9421</v>
      </c>
      <c r="K56" s="302">
        <v>33849.692840000003</v>
      </c>
      <c r="L56" s="302">
        <v>33479.770069999999</v>
      </c>
      <c r="M56" s="302">
        <v>30825.264019999999</v>
      </c>
    </row>
    <row r="57" spans="1:13" s="305" customFormat="1" ht="15" customHeight="1">
      <c r="A57" s="304" t="s">
        <v>856</v>
      </c>
      <c r="B57" s="302">
        <v>0</v>
      </c>
      <c r="C57" s="302">
        <v>0</v>
      </c>
      <c r="D57" s="302">
        <v>0</v>
      </c>
      <c r="E57" s="302">
        <v>0</v>
      </c>
      <c r="F57" s="302">
        <v>0</v>
      </c>
      <c r="G57" s="302">
        <v>0</v>
      </c>
      <c r="H57" s="302">
        <v>0</v>
      </c>
      <c r="I57" s="302">
        <v>0</v>
      </c>
      <c r="J57" s="302">
        <v>0</v>
      </c>
      <c r="K57" s="302">
        <v>0</v>
      </c>
      <c r="L57" s="302">
        <v>0</v>
      </c>
      <c r="M57" s="302">
        <v>0</v>
      </c>
    </row>
    <row r="58" spans="1:13" s="305" customFormat="1" ht="15" customHeight="1">
      <c r="A58" s="301" t="s">
        <v>855</v>
      </c>
      <c r="B58" s="302">
        <v>3783500.6345100002</v>
      </c>
      <c r="C58" s="302">
        <v>4520950.4311099993</v>
      </c>
      <c r="D58" s="302">
        <v>4977541.4337299997</v>
      </c>
      <c r="E58" s="302">
        <v>5308000.2936499994</v>
      </c>
      <c r="F58" s="302">
        <v>5246349.6653300002</v>
      </c>
      <c r="G58" s="302">
        <v>5614665.7180399997</v>
      </c>
      <c r="H58" s="302">
        <v>5853221.6508999998</v>
      </c>
      <c r="I58" s="302">
        <v>7096887.2649099994</v>
      </c>
      <c r="J58" s="302">
        <v>5942613.3696999997</v>
      </c>
      <c r="K58" s="302">
        <v>5640113.9581800001</v>
      </c>
      <c r="L58" s="302">
        <v>5648948.1226199996</v>
      </c>
      <c r="M58" s="302">
        <v>5383366.1734499997</v>
      </c>
    </row>
    <row r="59" spans="1:13">
      <c r="A59" s="307" t="s">
        <v>854</v>
      </c>
      <c r="B59" s="308">
        <v>365503.15304</v>
      </c>
      <c r="C59" s="308">
        <v>396978.78083999996</v>
      </c>
      <c r="D59" s="308">
        <v>420741.93552</v>
      </c>
      <c r="E59" s="308">
        <v>432863.32124000002</v>
      </c>
      <c r="F59" s="308">
        <v>444825.33827000001</v>
      </c>
      <c r="G59" s="308">
        <v>479486.03369999997</v>
      </c>
      <c r="H59" s="308">
        <v>524709.28081999999</v>
      </c>
      <c r="I59" s="308">
        <v>504495.97580999997</v>
      </c>
      <c r="J59" s="308">
        <v>629823.13826000004</v>
      </c>
      <c r="K59" s="308">
        <v>453674.08419000002</v>
      </c>
      <c r="L59" s="308">
        <v>596546.46494000009</v>
      </c>
      <c r="M59" s="308">
        <v>426066.35645999998</v>
      </c>
    </row>
    <row r="60" spans="1:13" ht="15" customHeight="1">
      <c r="A60" s="304" t="s">
        <v>853</v>
      </c>
      <c r="B60" s="302">
        <v>-69539.580950000003</v>
      </c>
      <c r="C60" s="302">
        <v>-88844.819940000001</v>
      </c>
      <c r="D60" s="302">
        <v>-89420.43677</v>
      </c>
      <c r="E60" s="302">
        <v>-95573.187579999998</v>
      </c>
      <c r="F60" s="302">
        <v>-109875.87772</v>
      </c>
      <c r="G60" s="302">
        <v>-126891.32226</v>
      </c>
      <c r="H60" s="302">
        <v>-164833.33637999999</v>
      </c>
      <c r="I60" s="302">
        <v>-196123.75305999999</v>
      </c>
      <c r="J60" s="302">
        <v>-210388.62044</v>
      </c>
      <c r="K60" s="302">
        <v>-160280.5637</v>
      </c>
      <c r="L60" s="302">
        <v>-215224.56036999999</v>
      </c>
      <c r="M60" s="302">
        <v>-165731.19683999999</v>
      </c>
    </row>
    <row r="61" spans="1:13" ht="15" customHeight="1">
      <c r="A61" s="301" t="s">
        <v>852</v>
      </c>
      <c r="B61" s="302">
        <v>295963.57208999997</v>
      </c>
      <c r="C61" s="302">
        <v>308133.96089999995</v>
      </c>
      <c r="D61" s="302">
        <v>331321.49875000003</v>
      </c>
      <c r="E61" s="302">
        <v>337290.13366000005</v>
      </c>
      <c r="F61" s="302">
        <v>334949.46055000002</v>
      </c>
      <c r="G61" s="302">
        <v>352594.71143999998</v>
      </c>
      <c r="H61" s="302">
        <v>359875.94443999999</v>
      </c>
      <c r="I61" s="302">
        <v>308372.22275000002</v>
      </c>
      <c r="J61" s="302">
        <v>419434.51782000001</v>
      </c>
      <c r="K61" s="302">
        <v>293393.52049000002</v>
      </c>
      <c r="L61" s="302">
        <v>381321.90457000001</v>
      </c>
      <c r="M61" s="302">
        <v>260335.15961999999</v>
      </c>
    </row>
    <row r="62" spans="1:13" ht="15" customHeight="1">
      <c r="A62" s="309" t="s">
        <v>851</v>
      </c>
      <c r="B62" s="302">
        <v>20486.47309</v>
      </c>
      <c r="C62" s="302">
        <v>30054.665710000001</v>
      </c>
      <c r="D62" s="302">
        <v>30313.104010000003</v>
      </c>
      <c r="E62" s="302">
        <v>38664.523289999997</v>
      </c>
      <c r="F62" s="302">
        <v>53957.525700000006</v>
      </c>
      <c r="G62" s="302">
        <v>77881.722810000007</v>
      </c>
      <c r="H62" s="302">
        <v>38217.109039999996</v>
      </c>
      <c r="I62" s="302">
        <v>48672.809670000002</v>
      </c>
      <c r="J62" s="302">
        <v>56671.193930000001</v>
      </c>
      <c r="K62" s="302">
        <v>40690.825299999997</v>
      </c>
      <c r="L62" s="302">
        <v>57170.579450000005</v>
      </c>
      <c r="M62" s="302">
        <v>44078.450680000002</v>
      </c>
    </row>
    <row r="63" spans="1:13" ht="15" customHeight="1">
      <c r="A63" s="304" t="s">
        <v>850</v>
      </c>
      <c r="B63" s="302">
        <v>-10014.36743</v>
      </c>
      <c r="C63" s="302">
        <v>-13966.76505</v>
      </c>
      <c r="D63" s="302">
        <v>-17488.727070000001</v>
      </c>
      <c r="E63" s="302">
        <v>-26328.31769</v>
      </c>
      <c r="F63" s="302">
        <v>-36117.369070000001</v>
      </c>
      <c r="G63" s="302">
        <v>-42855.286020000007</v>
      </c>
      <c r="H63" s="302">
        <v>-19009.21285</v>
      </c>
      <c r="I63" s="302">
        <v>-16223.062320000001</v>
      </c>
      <c r="J63" s="302">
        <v>-15577.714199999999</v>
      </c>
      <c r="K63" s="302">
        <v>-13493.548060000001</v>
      </c>
      <c r="L63" s="302">
        <v>-19742.726449999998</v>
      </c>
      <c r="M63" s="302">
        <v>-29474.201440000001</v>
      </c>
    </row>
    <row r="64" spans="1:13" ht="15" customHeight="1">
      <c r="A64" s="310" t="s">
        <v>849</v>
      </c>
      <c r="B64" s="302">
        <v>306435.67774999997</v>
      </c>
      <c r="C64" s="302">
        <v>324221.86155999999</v>
      </c>
      <c r="D64" s="302">
        <v>344145.87569000002</v>
      </c>
      <c r="E64" s="302">
        <v>349626.33925999998</v>
      </c>
      <c r="F64" s="302">
        <v>352789.61718</v>
      </c>
      <c r="G64" s="302">
        <v>387621.14822999999</v>
      </c>
      <c r="H64" s="302">
        <v>379083.84062999999</v>
      </c>
      <c r="I64" s="302">
        <v>340821.97010000004</v>
      </c>
      <c r="J64" s="302">
        <v>460527.99755000003</v>
      </c>
      <c r="K64" s="302">
        <v>320590.79772999999</v>
      </c>
      <c r="L64" s="302">
        <v>418749.75757000002</v>
      </c>
      <c r="M64" s="302">
        <v>274939.40886000003</v>
      </c>
    </row>
    <row r="65" spans="1:13" ht="15" customHeight="1">
      <c r="A65" s="309" t="s">
        <v>848</v>
      </c>
      <c r="B65" s="302">
        <v>70498.054390000005</v>
      </c>
      <c r="C65" s="302">
        <v>56391.707040000001</v>
      </c>
      <c r="D65" s="302">
        <v>70770.988750000004</v>
      </c>
      <c r="E65" s="302">
        <v>74956.013619999998</v>
      </c>
      <c r="F65" s="302">
        <v>89375.176080000005</v>
      </c>
      <c r="G65" s="302">
        <v>81760.817190000002</v>
      </c>
      <c r="H65" s="302">
        <v>58238.821779999998</v>
      </c>
      <c r="I65" s="302">
        <v>78191.779739999998</v>
      </c>
      <c r="J65" s="302">
        <v>77314.760129999995</v>
      </c>
      <c r="K65" s="302">
        <v>69272.671000000002</v>
      </c>
      <c r="L65" s="302">
        <v>124191.14436000001</v>
      </c>
      <c r="M65" s="302">
        <v>159438.22826</v>
      </c>
    </row>
    <row r="66" spans="1:13" ht="15" customHeight="1">
      <c r="A66" s="309" t="s">
        <v>847</v>
      </c>
      <c r="B66" s="302">
        <v>-87742.186400000006</v>
      </c>
      <c r="C66" s="302">
        <v>-82105.478489999994</v>
      </c>
      <c r="D66" s="302">
        <v>-107402.86147</v>
      </c>
      <c r="E66" s="302">
        <v>-117062.23931999999</v>
      </c>
      <c r="F66" s="302">
        <v>-137369.07496</v>
      </c>
      <c r="G66" s="302">
        <v>-131373.19759</v>
      </c>
      <c r="H66" s="302">
        <v>-108182.99135</v>
      </c>
      <c r="I66" s="302">
        <v>-83065.607969999997</v>
      </c>
      <c r="J66" s="302">
        <v>-176829.77804</v>
      </c>
      <c r="K66" s="302">
        <v>-148636.33145</v>
      </c>
      <c r="L66" s="302">
        <v>-245667.52432</v>
      </c>
      <c r="M66" s="302">
        <v>-268236.51130000001</v>
      </c>
    </row>
    <row r="67" spans="1:13" ht="15" customHeight="1">
      <c r="A67" s="301" t="s">
        <v>846</v>
      </c>
      <c r="B67" s="302">
        <v>289191.54574000003</v>
      </c>
      <c r="C67" s="302">
        <v>298508.09010999999</v>
      </c>
      <c r="D67" s="302">
        <v>307514.00297000003</v>
      </c>
      <c r="E67" s="302">
        <v>307520.11356000003</v>
      </c>
      <c r="F67" s="302">
        <v>304795.71830000001</v>
      </c>
      <c r="G67" s="302">
        <v>338008.76782999997</v>
      </c>
      <c r="H67" s="302">
        <v>329139.67106000002</v>
      </c>
      <c r="I67" s="302">
        <v>335948.14186999999</v>
      </c>
      <c r="J67" s="302">
        <v>361012.97963999998</v>
      </c>
      <c r="K67" s="302">
        <v>241227.13728</v>
      </c>
      <c r="L67" s="302">
        <v>297273.37761000003</v>
      </c>
      <c r="M67" s="302">
        <v>166141.12581999999</v>
      </c>
    </row>
    <row r="68" spans="1:13" ht="15" customHeight="1">
      <c r="A68" s="304" t="s">
        <v>845</v>
      </c>
      <c r="B68" s="302">
        <v>-231383.79308</v>
      </c>
      <c r="C68" s="302">
        <v>-254265.50349999999</v>
      </c>
      <c r="D68" s="302">
        <v>-249158.42794999998</v>
      </c>
      <c r="E68" s="302">
        <v>-251763.36419999998</v>
      </c>
      <c r="F68" s="302">
        <v>-286494.35371</v>
      </c>
      <c r="G68" s="302">
        <v>-274720.81617000001</v>
      </c>
      <c r="H68" s="302">
        <v>-250180.95300000001</v>
      </c>
      <c r="I68" s="302">
        <v>-252988.45718</v>
      </c>
      <c r="J68" s="302">
        <v>-276724.58786999999</v>
      </c>
      <c r="K68" s="302">
        <v>-222080.32188999999</v>
      </c>
      <c r="L68" s="302">
        <v>-277474.87349000003</v>
      </c>
      <c r="M68" s="302">
        <v>-207288.15377</v>
      </c>
    </row>
    <row r="69" spans="1:13" ht="15" customHeight="1">
      <c r="A69" s="310" t="s">
        <v>844</v>
      </c>
      <c r="B69" s="302">
        <v>57807.752659999998</v>
      </c>
      <c r="C69" s="302">
        <v>44242.586609999998</v>
      </c>
      <c r="D69" s="302">
        <v>58355.575020000004</v>
      </c>
      <c r="E69" s="302">
        <v>55756.749360000002</v>
      </c>
      <c r="F69" s="302">
        <v>18301.364590000001</v>
      </c>
      <c r="G69" s="302">
        <v>63287.951659999999</v>
      </c>
      <c r="H69" s="302">
        <v>78958.718059999999</v>
      </c>
      <c r="I69" s="302">
        <v>82959.684689999995</v>
      </c>
      <c r="J69" s="302">
        <v>84288.391770000002</v>
      </c>
      <c r="K69" s="302">
        <v>19146.81539</v>
      </c>
      <c r="L69" s="302">
        <v>19798.504120000001</v>
      </c>
      <c r="M69" s="302">
        <v>-41147.027950000003</v>
      </c>
    </row>
    <row r="70" spans="1:13" ht="15" customHeight="1">
      <c r="A70" s="310" t="s">
        <v>843</v>
      </c>
      <c r="B70" s="302">
        <v>34.817920000000001</v>
      </c>
      <c r="C70" s="302">
        <v>24.506790000000002</v>
      </c>
      <c r="D70" s="302">
        <v>19.050990000000002</v>
      </c>
      <c r="E70" s="302">
        <v>211.90089</v>
      </c>
      <c r="F70" s="302">
        <v>23.326930000000001</v>
      </c>
      <c r="G70" s="302">
        <v>19.06664</v>
      </c>
      <c r="H70" s="302">
        <v>15.012799999999999</v>
      </c>
      <c r="I70" s="302">
        <v>9.3396499999999989</v>
      </c>
      <c r="J70" s="302">
        <v>15.23728</v>
      </c>
      <c r="K70" s="302">
        <v>26.379360000000002</v>
      </c>
      <c r="L70" s="302">
        <v>39.918430000000001</v>
      </c>
      <c r="M70" s="302">
        <v>27.57253</v>
      </c>
    </row>
    <row r="71" spans="1:13" ht="15" customHeight="1">
      <c r="A71" s="311" t="s">
        <v>842</v>
      </c>
      <c r="B71" s="302">
        <v>7.0000000000000007E-5</v>
      </c>
      <c r="C71" s="302">
        <v>1.298E-2</v>
      </c>
      <c r="D71" s="302">
        <v>1.1480000000000001E-2</v>
      </c>
      <c r="E71" s="302">
        <v>198.9495</v>
      </c>
      <c r="F71" s="302">
        <v>-2.9363999999999999</v>
      </c>
      <c r="G71" s="302">
        <v>-0.30982999999999999</v>
      </c>
      <c r="H71" s="302">
        <v>-0.68123</v>
      </c>
      <c r="I71" s="302">
        <v>0.37545999999999996</v>
      </c>
      <c r="J71" s="302">
        <v>-1.39E-3</v>
      </c>
      <c r="K71" s="302">
        <v>4.8926800000000004</v>
      </c>
      <c r="L71" s="302">
        <v>9.5955700000000004</v>
      </c>
      <c r="M71" s="302">
        <v>3.6100100000000004</v>
      </c>
    </row>
    <row r="72" spans="1:13" ht="15" customHeight="1">
      <c r="A72" s="311" t="s">
        <v>841</v>
      </c>
      <c r="B72" s="302">
        <v>34.81785</v>
      </c>
      <c r="C72" s="302">
        <v>24.49381</v>
      </c>
      <c r="D72" s="302">
        <v>19.03951</v>
      </c>
      <c r="E72" s="302">
        <v>12.95139</v>
      </c>
      <c r="F72" s="302">
        <v>26.263330000000003</v>
      </c>
      <c r="G72" s="302">
        <v>19.376470000000001</v>
      </c>
      <c r="H72" s="302">
        <v>15.694030000000001</v>
      </c>
      <c r="I72" s="302">
        <v>8.9641900000000003</v>
      </c>
      <c r="J72" s="302">
        <v>15.238670000000001</v>
      </c>
      <c r="K72" s="302">
        <v>21.48668</v>
      </c>
      <c r="L72" s="302">
        <v>30.322860000000002</v>
      </c>
      <c r="M72" s="302">
        <v>23.962520000000001</v>
      </c>
    </row>
    <row r="73" spans="1:13" ht="15" customHeight="1">
      <c r="A73" s="301" t="s">
        <v>840</v>
      </c>
      <c r="B73" s="302">
        <v>-3.8656299999999999</v>
      </c>
      <c r="C73" s="302">
        <v>-0.92315000000000003</v>
      </c>
      <c r="D73" s="302">
        <v>-0.69571000000000005</v>
      </c>
      <c r="E73" s="302">
        <v>-9.5681100000000008</v>
      </c>
      <c r="F73" s="302">
        <v>-9.7877399999999994</v>
      </c>
      <c r="G73" s="302">
        <v>-0.38949</v>
      </c>
      <c r="H73" s="302">
        <v>-49.4604</v>
      </c>
      <c r="I73" s="302">
        <v>-95.181280000000001</v>
      </c>
      <c r="J73" s="302">
        <v>-501.55712</v>
      </c>
      <c r="K73" s="302">
        <v>-721.16472999999996</v>
      </c>
      <c r="L73" s="302">
        <v>-1027.3447200000001</v>
      </c>
      <c r="M73" s="302">
        <v>-259.76892000000004</v>
      </c>
    </row>
    <row r="74" spans="1:13" ht="15" customHeight="1">
      <c r="A74" s="301" t="s">
        <v>1036</v>
      </c>
      <c r="B74" s="302">
        <v>2.7059999999999997E-2</v>
      </c>
      <c r="C74" s="302">
        <v>-3.5749999999999997E-2</v>
      </c>
      <c r="D74" s="302">
        <v>0.13574</v>
      </c>
      <c r="E74" s="302">
        <v>-8.7843799999999987</v>
      </c>
      <c r="F74" s="302">
        <v>-9.2690300000000008</v>
      </c>
      <c r="G74" s="302">
        <v>5.2719999999999996E-2</v>
      </c>
      <c r="H74" s="302">
        <v>-1.95417</v>
      </c>
      <c r="I74" s="302">
        <v>-1.772E-2</v>
      </c>
      <c r="J74" s="302">
        <v>-93.602270000000004</v>
      </c>
      <c r="K74" s="302">
        <v>-43.164160000000003</v>
      </c>
      <c r="L74" s="302">
        <v>-153.45815999999999</v>
      </c>
      <c r="M74" s="302">
        <v>-6.4905400000000002</v>
      </c>
    </row>
    <row r="75" spans="1:13" ht="15" customHeight="1">
      <c r="A75" s="304" t="s">
        <v>311</v>
      </c>
      <c r="B75" s="302">
        <v>-3.89269</v>
      </c>
      <c r="C75" s="302">
        <v>-0.88739999999999997</v>
      </c>
      <c r="D75" s="302">
        <v>-0.83145000000000002</v>
      </c>
      <c r="E75" s="302">
        <v>-0.78373000000000004</v>
      </c>
      <c r="F75" s="302">
        <v>-0.51871</v>
      </c>
      <c r="G75" s="302">
        <v>-0.44220999999999999</v>
      </c>
      <c r="H75" s="302">
        <v>-47.506230000000002</v>
      </c>
      <c r="I75" s="302">
        <v>-95.163560000000004</v>
      </c>
      <c r="J75" s="302">
        <v>-407.95484999999996</v>
      </c>
      <c r="K75" s="302">
        <v>-678.00056999999993</v>
      </c>
      <c r="L75" s="302">
        <v>-873.88656000000003</v>
      </c>
      <c r="M75" s="302">
        <v>-253.27838</v>
      </c>
    </row>
    <row r="76" spans="1:13" ht="15" customHeight="1">
      <c r="A76" s="301" t="s">
        <v>837</v>
      </c>
      <c r="B76" s="302">
        <v>57838.704949999999</v>
      </c>
      <c r="C76" s="302">
        <v>44266.170250000003</v>
      </c>
      <c r="D76" s="302">
        <v>58373.9303</v>
      </c>
      <c r="E76" s="302">
        <v>55959.082139999999</v>
      </c>
      <c r="F76" s="302">
        <v>18314.903780000001</v>
      </c>
      <c r="G76" s="302">
        <v>63306.628810000002</v>
      </c>
      <c r="H76" s="302">
        <v>78924.27046</v>
      </c>
      <c r="I76" s="302">
        <v>82873.843059999999</v>
      </c>
      <c r="J76" s="302">
        <v>83802.071930000006</v>
      </c>
      <c r="K76" s="302">
        <v>18452.030019999998</v>
      </c>
      <c r="L76" s="302">
        <v>18811.077829999998</v>
      </c>
      <c r="M76" s="302">
        <v>-41379.224340000001</v>
      </c>
    </row>
    <row r="77" spans="1:13" ht="15" customHeight="1">
      <c r="A77" s="312" t="s">
        <v>836</v>
      </c>
      <c r="B77" s="302">
        <v>229.49342999999999</v>
      </c>
      <c r="C77" s="302">
        <v>118.56693</v>
      </c>
      <c r="D77" s="302">
        <v>205.54554000000002</v>
      </c>
      <c r="E77" s="302">
        <v>5586.2416499999999</v>
      </c>
      <c r="F77" s="302">
        <v>174.64964000000001</v>
      </c>
      <c r="G77" s="302">
        <v>764.08882999999992</v>
      </c>
      <c r="H77" s="302">
        <v>2140.3906499999998</v>
      </c>
      <c r="I77" s="302">
        <v>257.88125000000002</v>
      </c>
      <c r="J77" s="302">
        <v>119.46758</v>
      </c>
      <c r="K77" s="302">
        <v>351.70078000000001</v>
      </c>
      <c r="L77" s="302">
        <v>487.04163</v>
      </c>
      <c r="M77" s="302">
        <v>220.75873000000001</v>
      </c>
    </row>
    <row r="78" spans="1:13" ht="15" customHeight="1">
      <c r="A78" s="310" t="s">
        <v>835</v>
      </c>
      <c r="B78" s="302">
        <v>58068.198380000002</v>
      </c>
      <c r="C78" s="302">
        <v>44384.737179999996</v>
      </c>
      <c r="D78" s="302">
        <v>58579.475840000006</v>
      </c>
      <c r="E78" s="302">
        <v>61545.323790000002</v>
      </c>
      <c r="F78" s="302">
        <v>18489.55342</v>
      </c>
      <c r="G78" s="302">
        <v>64070.717640000003</v>
      </c>
      <c r="H78" s="302">
        <v>81064.661110000001</v>
      </c>
      <c r="I78" s="302">
        <v>83131.724310000005</v>
      </c>
      <c r="J78" s="302">
        <v>83921.539510000002</v>
      </c>
      <c r="K78" s="302">
        <v>18803.730800000001</v>
      </c>
      <c r="L78" s="302">
        <v>19298.119460000002</v>
      </c>
      <c r="M78" s="302">
        <v>-41158.465609999999</v>
      </c>
    </row>
    <row r="79" spans="1:13" ht="15" customHeight="1">
      <c r="A79" s="309" t="s">
        <v>834</v>
      </c>
      <c r="B79" s="302">
        <v>228.97076000000001</v>
      </c>
      <c r="C79" s="302">
        <v>693.07687999999996</v>
      </c>
      <c r="D79" s="302">
        <v>-610.18702000000008</v>
      </c>
      <c r="E79" s="302">
        <v>-783.99932999999999</v>
      </c>
      <c r="F79" s="302">
        <v>-3964.0118499999999</v>
      </c>
      <c r="G79" s="302">
        <v>770.47198000000003</v>
      </c>
      <c r="H79" s="302">
        <v>391.58315999999996</v>
      </c>
      <c r="I79" s="302">
        <v>997.73489000000006</v>
      </c>
      <c r="J79" s="302">
        <v>-964.33025999999995</v>
      </c>
      <c r="K79" s="302">
        <v>-781.11158999999998</v>
      </c>
      <c r="L79" s="302">
        <v>-1569.3230700000001</v>
      </c>
      <c r="M79" s="302">
        <v>8202.1402400000006</v>
      </c>
    </row>
    <row r="80" spans="1:13" ht="15" customHeight="1">
      <c r="A80" s="301" t="s">
        <v>833</v>
      </c>
      <c r="B80" s="302">
        <v>58297.169139999998</v>
      </c>
      <c r="C80" s="302">
        <v>45077.814060000004</v>
      </c>
      <c r="D80" s="302">
        <v>57969.288820000002</v>
      </c>
      <c r="E80" s="302">
        <v>60761.324460000003</v>
      </c>
      <c r="F80" s="302">
        <v>14525.541569999999</v>
      </c>
      <c r="G80" s="302">
        <v>64841.189619999997</v>
      </c>
      <c r="H80" s="302">
        <v>81456.244269999996</v>
      </c>
      <c r="I80" s="302">
        <v>84129.459199999998</v>
      </c>
      <c r="J80" s="302">
        <v>82957.20925</v>
      </c>
      <c r="K80" s="302">
        <v>18022.619210000001</v>
      </c>
      <c r="L80" s="302">
        <v>17728.79639</v>
      </c>
      <c r="M80" s="302">
        <v>-32956.325369999999</v>
      </c>
    </row>
    <row r="81" spans="1:13" ht="15" customHeight="1">
      <c r="A81" s="309" t="s">
        <v>832</v>
      </c>
      <c r="B81" s="302">
        <v>0</v>
      </c>
      <c r="C81" s="302">
        <v>0</v>
      </c>
      <c r="D81" s="302">
        <v>0</v>
      </c>
      <c r="E81" s="302">
        <v>0</v>
      </c>
      <c r="F81" s="302">
        <v>0</v>
      </c>
      <c r="G81" s="302">
        <v>0</v>
      </c>
      <c r="H81" s="302">
        <v>0</v>
      </c>
      <c r="I81" s="302">
        <v>0</v>
      </c>
      <c r="J81" s="302">
        <v>0</v>
      </c>
      <c r="K81" s="302">
        <v>0</v>
      </c>
      <c r="L81" s="302">
        <v>0</v>
      </c>
      <c r="M81" s="302">
        <v>0</v>
      </c>
    </row>
    <row r="82" spans="1:13" ht="15" customHeight="1">
      <c r="A82" s="301" t="s">
        <v>831</v>
      </c>
      <c r="B82" s="302">
        <v>58297.169139999998</v>
      </c>
      <c r="C82" s="302">
        <v>45077.814060000004</v>
      </c>
      <c r="D82" s="302">
        <v>57969.288820000002</v>
      </c>
      <c r="E82" s="302">
        <v>60761.324460000003</v>
      </c>
      <c r="F82" s="302">
        <v>14525.541569999999</v>
      </c>
      <c r="G82" s="302">
        <v>64841.189619999997</v>
      </c>
      <c r="H82" s="302">
        <v>81456.244269999996</v>
      </c>
      <c r="I82" s="302">
        <v>84129.459199999998</v>
      </c>
      <c r="J82" s="302">
        <v>82957.20925</v>
      </c>
      <c r="K82" s="302">
        <v>18022.619210000001</v>
      </c>
      <c r="L82" s="302">
        <v>17728.79639</v>
      </c>
      <c r="M82" s="302">
        <v>-32956.325369999999</v>
      </c>
    </row>
    <row r="83" spans="1:13" ht="15" customHeight="1" thickBot="1">
      <c r="A83" s="309" t="s">
        <v>830</v>
      </c>
      <c r="B83" s="302">
        <v>-22014.191999999999</v>
      </c>
      <c r="C83" s="302">
        <v>-17158.514999999999</v>
      </c>
      <c r="D83" s="302">
        <v>-27045.847000000002</v>
      </c>
      <c r="E83" s="302">
        <v>-31934.725999999999</v>
      </c>
      <c r="F83" s="302">
        <v>-5843.1096900000002</v>
      </c>
      <c r="G83" s="302">
        <v>-28366.448629999999</v>
      </c>
      <c r="H83" s="302">
        <v>-49892.330700000006</v>
      </c>
      <c r="I83" s="302">
        <v>-45888.240539999999</v>
      </c>
      <c r="J83" s="302">
        <v>-43853.927640000002</v>
      </c>
      <c r="K83" s="302">
        <v>-9792.5138399999996</v>
      </c>
      <c r="L83" s="302">
        <v>-10241.59655</v>
      </c>
      <c r="M83" s="302">
        <v>0</v>
      </c>
    </row>
    <row r="84" spans="1:13" ht="15" customHeight="1" thickTop="1" thickBot="1">
      <c r="A84" s="299" t="s">
        <v>829</v>
      </c>
      <c r="B84" s="300">
        <v>36282.977140000003</v>
      </c>
      <c r="C84" s="300">
        <v>27919.299059999998</v>
      </c>
      <c r="D84" s="300">
        <v>30923.44182</v>
      </c>
      <c r="E84" s="300">
        <v>28826.598460000001</v>
      </c>
      <c r="F84" s="300">
        <v>8682.4318800000001</v>
      </c>
      <c r="G84" s="300">
        <v>36474.740990000006</v>
      </c>
      <c r="H84" s="300">
        <v>31563.913570000001</v>
      </c>
      <c r="I84" s="300">
        <v>38241.218659999999</v>
      </c>
      <c r="J84" s="300">
        <v>39103.281609999998</v>
      </c>
      <c r="K84" s="300">
        <v>8230.1053699999993</v>
      </c>
      <c r="L84" s="300">
        <v>7487.1998400000002</v>
      </c>
      <c r="M84" s="300">
        <v>-32956.325369999999</v>
      </c>
    </row>
    <row r="85" spans="1:13" ht="3.75" customHeight="1" thickTop="1" thickBot="1">
      <c r="A85" s="313"/>
      <c r="B85" s="314"/>
      <c r="C85" s="314"/>
      <c r="D85" s="314"/>
      <c r="E85" s="314"/>
      <c r="F85" s="314"/>
      <c r="G85" s="314"/>
      <c r="H85" s="314"/>
      <c r="I85" s="314"/>
      <c r="J85" s="314"/>
      <c r="K85" s="314"/>
      <c r="L85" s="314"/>
      <c r="M85" s="314"/>
    </row>
    <row r="86" spans="1:13" ht="15" customHeight="1" thickTop="1">
      <c r="A86" s="315"/>
      <c r="B86" s="316"/>
      <c r="C86" s="316"/>
      <c r="D86" s="316"/>
      <c r="E86" s="316"/>
      <c r="F86" s="316"/>
      <c r="G86" s="316"/>
      <c r="H86" s="316"/>
      <c r="I86" s="316"/>
      <c r="J86" s="316"/>
      <c r="K86" s="316"/>
      <c r="L86" s="316"/>
      <c r="M86" s="316"/>
    </row>
    <row r="87" spans="1:13" ht="15" customHeight="1">
      <c r="A87" s="315"/>
      <c r="B87" s="316"/>
      <c r="C87" s="316"/>
      <c r="D87" s="316"/>
      <c r="E87" s="316"/>
      <c r="F87" s="316"/>
      <c r="G87" s="316"/>
      <c r="H87" s="316"/>
      <c r="I87" s="316"/>
      <c r="J87" s="316"/>
      <c r="K87" s="316"/>
      <c r="L87" s="316"/>
      <c r="M87" s="316"/>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G38"/>
  <sheetViews>
    <sheetView zoomScale="115" zoomScaleNormal="115" workbookViewId="0">
      <selection activeCell="A11" sqref="A11"/>
    </sheetView>
  </sheetViews>
  <sheetFormatPr baseColWidth="10" defaultColWidth="9.140625" defaultRowHeight="12.75"/>
  <cols>
    <col min="1" max="1" width="89.140625" style="413" customWidth="1"/>
    <col min="2" max="3" width="20.140625" style="396" customWidth="1"/>
    <col min="4" max="4" width="26.140625" style="396" customWidth="1"/>
    <col min="5" max="6" width="9.140625" style="396"/>
    <col min="7" max="7" width="12.7109375" style="396" bestFit="1" customWidth="1"/>
    <col min="8" max="256" width="9.140625" style="396"/>
    <col min="257" max="257" width="89.140625" style="396" customWidth="1"/>
    <col min="258" max="259" width="20.140625" style="396" customWidth="1"/>
    <col min="260" max="260" width="26.140625" style="396" customWidth="1"/>
    <col min="261" max="262" width="9.140625" style="396"/>
    <col min="263" max="263" width="12.7109375" style="396" bestFit="1" customWidth="1"/>
    <col min="264" max="512" width="9.140625" style="396"/>
    <col min="513" max="513" width="89.140625" style="396" customWidth="1"/>
    <col min="514" max="515" width="20.140625" style="396" customWidth="1"/>
    <col min="516" max="516" width="26.140625" style="396" customWidth="1"/>
    <col min="517" max="518" width="9.140625" style="396"/>
    <col min="519" max="519" width="12.7109375" style="396" bestFit="1" customWidth="1"/>
    <col min="520" max="768" width="9.140625" style="396"/>
    <col min="769" max="769" width="89.140625" style="396" customWidth="1"/>
    <col min="770" max="771" width="20.140625" style="396" customWidth="1"/>
    <col min="772" max="772" width="26.140625" style="396" customWidth="1"/>
    <col min="773" max="774" width="9.140625" style="396"/>
    <col min="775" max="775" width="12.7109375" style="396" bestFit="1" customWidth="1"/>
    <col min="776" max="1024" width="9.140625" style="396"/>
    <col min="1025" max="1025" width="89.140625" style="396" customWidth="1"/>
    <col min="1026" max="1027" width="20.140625" style="396" customWidth="1"/>
    <col min="1028" max="1028" width="26.140625" style="396" customWidth="1"/>
    <col min="1029" max="1030" width="9.140625" style="396"/>
    <col min="1031" max="1031" width="12.7109375" style="396" bestFit="1" customWidth="1"/>
    <col min="1032" max="1280" width="9.140625" style="396"/>
    <col min="1281" max="1281" width="89.140625" style="396" customWidth="1"/>
    <col min="1282" max="1283" width="20.140625" style="396" customWidth="1"/>
    <col min="1284" max="1284" width="26.140625" style="396" customWidth="1"/>
    <col min="1285" max="1286" width="9.140625" style="396"/>
    <col min="1287" max="1287" width="12.7109375" style="396" bestFit="1" customWidth="1"/>
    <col min="1288" max="1536" width="9.140625" style="396"/>
    <col min="1537" max="1537" width="89.140625" style="396" customWidth="1"/>
    <col min="1538" max="1539" width="20.140625" style="396" customWidth="1"/>
    <col min="1540" max="1540" width="26.140625" style="396" customWidth="1"/>
    <col min="1541" max="1542" width="9.140625" style="396"/>
    <col min="1543" max="1543" width="12.7109375" style="396" bestFit="1" customWidth="1"/>
    <col min="1544" max="1792" width="9.140625" style="396"/>
    <col min="1793" max="1793" width="89.140625" style="396" customWidth="1"/>
    <col min="1794" max="1795" width="20.140625" style="396" customWidth="1"/>
    <col min="1796" max="1796" width="26.140625" style="396" customWidth="1"/>
    <col min="1797" max="1798" width="9.140625" style="396"/>
    <col min="1799" max="1799" width="12.7109375" style="396" bestFit="1" customWidth="1"/>
    <col min="1800" max="2048" width="9.140625" style="396"/>
    <col min="2049" max="2049" width="89.140625" style="396" customWidth="1"/>
    <col min="2050" max="2051" width="20.140625" style="396" customWidth="1"/>
    <col min="2052" max="2052" width="26.140625" style="396" customWidth="1"/>
    <col min="2053" max="2054" width="9.140625" style="396"/>
    <col min="2055" max="2055" width="12.7109375" style="396" bestFit="1" customWidth="1"/>
    <col min="2056" max="2304" width="9.140625" style="396"/>
    <col min="2305" max="2305" width="89.140625" style="396" customWidth="1"/>
    <col min="2306" max="2307" width="20.140625" style="396" customWidth="1"/>
    <col min="2308" max="2308" width="26.140625" style="396" customWidth="1"/>
    <col min="2309" max="2310" width="9.140625" style="396"/>
    <col min="2311" max="2311" width="12.7109375" style="396" bestFit="1" customWidth="1"/>
    <col min="2312" max="2560" width="9.140625" style="396"/>
    <col min="2561" max="2561" width="89.140625" style="396" customWidth="1"/>
    <col min="2562" max="2563" width="20.140625" style="396" customWidth="1"/>
    <col min="2564" max="2564" width="26.140625" style="396" customWidth="1"/>
    <col min="2565" max="2566" width="9.140625" style="396"/>
    <col min="2567" max="2567" width="12.7109375" style="396" bestFit="1" customWidth="1"/>
    <col min="2568" max="2816" width="9.140625" style="396"/>
    <col min="2817" max="2817" width="89.140625" style="396" customWidth="1"/>
    <col min="2818" max="2819" width="20.140625" style="396" customWidth="1"/>
    <col min="2820" max="2820" width="26.140625" style="396" customWidth="1"/>
    <col min="2821" max="2822" width="9.140625" style="396"/>
    <col min="2823" max="2823" width="12.7109375" style="396" bestFit="1" customWidth="1"/>
    <col min="2824" max="3072" width="9.140625" style="396"/>
    <col min="3073" max="3073" width="89.140625" style="396" customWidth="1"/>
    <col min="3074" max="3075" width="20.140625" style="396" customWidth="1"/>
    <col min="3076" max="3076" width="26.140625" style="396" customWidth="1"/>
    <col min="3077" max="3078" width="9.140625" style="396"/>
    <col min="3079" max="3079" width="12.7109375" style="396" bestFit="1" customWidth="1"/>
    <col min="3080" max="3328" width="9.140625" style="396"/>
    <col min="3329" max="3329" width="89.140625" style="396" customWidth="1"/>
    <col min="3330" max="3331" width="20.140625" style="396" customWidth="1"/>
    <col min="3332" max="3332" width="26.140625" style="396" customWidth="1"/>
    <col min="3333" max="3334" width="9.140625" style="396"/>
    <col min="3335" max="3335" width="12.7109375" style="396" bestFit="1" customWidth="1"/>
    <col min="3336" max="3584" width="9.140625" style="396"/>
    <col min="3585" max="3585" width="89.140625" style="396" customWidth="1"/>
    <col min="3586" max="3587" width="20.140625" style="396" customWidth="1"/>
    <col min="3588" max="3588" width="26.140625" style="396" customWidth="1"/>
    <col min="3589" max="3590" width="9.140625" style="396"/>
    <col min="3591" max="3591" width="12.7109375" style="396" bestFit="1" customWidth="1"/>
    <col min="3592" max="3840" width="9.140625" style="396"/>
    <col min="3841" max="3841" width="89.140625" style="396" customWidth="1"/>
    <col min="3842" max="3843" width="20.140625" style="396" customWidth="1"/>
    <col min="3844" max="3844" width="26.140625" style="396" customWidth="1"/>
    <col min="3845" max="3846" width="9.140625" style="396"/>
    <col min="3847" max="3847" width="12.7109375" style="396" bestFit="1" customWidth="1"/>
    <col min="3848" max="4096" width="9.140625" style="396"/>
    <col min="4097" max="4097" width="89.140625" style="396" customWidth="1"/>
    <col min="4098" max="4099" width="20.140625" style="396" customWidth="1"/>
    <col min="4100" max="4100" width="26.140625" style="396" customWidth="1"/>
    <col min="4101" max="4102" width="9.140625" style="396"/>
    <col min="4103" max="4103" width="12.7109375" style="396" bestFit="1" customWidth="1"/>
    <col min="4104" max="4352" width="9.140625" style="396"/>
    <col min="4353" max="4353" width="89.140625" style="396" customWidth="1"/>
    <col min="4354" max="4355" width="20.140625" style="396" customWidth="1"/>
    <col min="4356" max="4356" width="26.140625" style="396" customWidth="1"/>
    <col min="4357" max="4358" width="9.140625" style="396"/>
    <col min="4359" max="4359" width="12.7109375" style="396" bestFit="1" customWidth="1"/>
    <col min="4360" max="4608" width="9.140625" style="396"/>
    <col min="4609" max="4609" width="89.140625" style="396" customWidth="1"/>
    <col min="4610" max="4611" width="20.140625" style="396" customWidth="1"/>
    <col min="4612" max="4612" width="26.140625" style="396" customWidth="1"/>
    <col min="4613" max="4614" width="9.140625" style="396"/>
    <col min="4615" max="4615" width="12.7109375" style="396" bestFit="1" customWidth="1"/>
    <col min="4616" max="4864" width="9.140625" style="396"/>
    <col min="4865" max="4865" width="89.140625" style="396" customWidth="1"/>
    <col min="4866" max="4867" width="20.140625" style="396" customWidth="1"/>
    <col min="4868" max="4868" width="26.140625" style="396" customWidth="1"/>
    <col min="4869" max="4870" width="9.140625" style="396"/>
    <col min="4871" max="4871" width="12.7109375" style="396" bestFit="1" customWidth="1"/>
    <col min="4872" max="5120" width="9.140625" style="396"/>
    <col min="5121" max="5121" width="89.140625" style="396" customWidth="1"/>
    <col min="5122" max="5123" width="20.140625" style="396" customWidth="1"/>
    <col min="5124" max="5124" width="26.140625" style="396" customWidth="1"/>
    <col min="5125" max="5126" width="9.140625" style="396"/>
    <col min="5127" max="5127" width="12.7109375" style="396" bestFit="1" customWidth="1"/>
    <col min="5128" max="5376" width="9.140625" style="396"/>
    <col min="5377" max="5377" width="89.140625" style="396" customWidth="1"/>
    <col min="5378" max="5379" width="20.140625" style="396" customWidth="1"/>
    <col min="5380" max="5380" width="26.140625" style="396" customWidth="1"/>
    <col min="5381" max="5382" width="9.140625" style="396"/>
    <col min="5383" max="5383" width="12.7109375" style="396" bestFit="1" customWidth="1"/>
    <col min="5384" max="5632" width="9.140625" style="396"/>
    <col min="5633" max="5633" width="89.140625" style="396" customWidth="1"/>
    <col min="5634" max="5635" width="20.140625" style="396" customWidth="1"/>
    <col min="5636" max="5636" width="26.140625" style="396" customWidth="1"/>
    <col min="5637" max="5638" width="9.140625" style="396"/>
    <col min="5639" max="5639" width="12.7109375" style="396" bestFit="1" customWidth="1"/>
    <col min="5640" max="5888" width="9.140625" style="396"/>
    <col min="5889" max="5889" width="89.140625" style="396" customWidth="1"/>
    <col min="5890" max="5891" width="20.140625" style="396" customWidth="1"/>
    <col min="5892" max="5892" width="26.140625" style="396" customWidth="1"/>
    <col min="5893" max="5894" width="9.140625" style="396"/>
    <col min="5895" max="5895" width="12.7109375" style="396" bestFit="1" customWidth="1"/>
    <col min="5896" max="6144" width="9.140625" style="396"/>
    <col min="6145" max="6145" width="89.140625" style="396" customWidth="1"/>
    <col min="6146" max="6147" width="20.140625" style="396" customWidth="1"/>
    <col min="6148" max="6148" width="26.140625" style="396" customWidth="1"/>
    <col min="6149" max="6150" width="9.140625" style="396"/>
    <col min="6151" max="6151" width="12.7109375" style="396" bestFit="1" customWidth="1"/>
    <col min="6152" max="6400" width="9.140625" style="396"/>
    <col min="6401" max="6401" width="89.140625" style="396" customWidth="1"/>
    <col min="6402" max="6403" width="20.140625" style="396" customWidth="1"/>
    <col min="6404" max="6404" width="26.140625" style="396" customWidth="1"/>
    <col min="6405" max="6406" width="9.140625" style="396"/>
    <col min="6407" max="6407" width="12.7109375" style="396" bestFit="1" customWidth="1"/>
    <col min="6408" max="6656" width="9.140625" style="396"/>
    <col min="6657" max="6657" width="89.140625" style="396" customWidth="1"/>
    <col min="6658" max="6659" width="20.140625" style="396" customWidth="1"/>
    <col min="6660" max="6660" width="26.140625" style="396" customWidth="1"/>
    <col min="6661" max="6662" width="9.140625" style="396"/>
    <col min="6663" max="6663" width="12.7109375" style="396" bestFit="1" customWidth="1"/>
    <col min="6664" max="6912" width="9.140625" style="396"/>
    <col min="6913" max="6913" width="89.140625" style="396" customWidth="1"/>
    <col min="6914" max="6915" width="20.140625" style="396" customWidth="1"/>
    <col min="6916" max="6916" width="26.140625" style="396" customWidth="1"/>
    <col min="6917" max="6918" width="9.140625" style="396"/>
    <col min="6919" max="6919" width="12.7109375" style="396" bestFit="1" customWidth="1"/>
    <col min="6920" max="7168" width="9.140625" style="396"/>
    <col min="7169" max="7169" width="89.140625" style="396" customWidth="1"/>
    <col min="7170" max="7171" width="20.140625" style="396" customWidth="1"/>
    <col min="7172" max="7172" width="26.140625" style="396" customWidth="1"/>
    <col min="7173" max="7174" width="9.140625" style="396"/>
    <col min="7175" max="7175" width="12.7109375" style="396" bestFit="1" customWidth="1"/>
    <col min="7176" max="7424" width="9.140625" style="396"/>
    <col min="7425" max="7425" width="89.140625" style="396" customWidth="1"/>
    <col min="7426" max="7427" width="20.140625" style="396" customWidth="1"/>
    <col min="7428" max="7428" width="26.140625" style="396" customWidth="1"/>
    <col min="7429" max="7430" width="9.140625" style="396"/>
    <col min="7431" max="7431" width="12.7109375" style="396" bestFit="1" customWidth="1"/>
    <col min="7432" max="7680" width="9.140625" style="396"/>
    <col min="7681" max="7681" width="89.140625" style="396" customWidth="1"/>
    <col min="7682" max="7683" width="20.140625" style="396" customWidth="1"/>
    <col min="7684" max="7684" width="26.140625" style="396" customWidth="1"/>
    <col min="7685" max="7686" width="9.140625" style="396"/>
    <col min="7687" max="7687" width="12.7109375" style="396" bestFit="1" customWidth="1"/>
    <col min="7688" max="7936" width="9.140625" style="396"/>
    <col min="7937" max="7937" width="89.140625" style="396" customWidth="1"/>
    <col min="7938" max="7939" width="20.140625" style="396" customWidth="1"/>
    <col min="7940" max="7940" width="26.140625" style="396" customWidth="1"/>
    <col min="7941" max="7942" width="9.140625" style="396"/>
    <col min="7943" max="7943" width="12.7109375" style="396" bestFit="1" customWidth="1"/>
    <col min="7944" max="8192" width="9.140625" style="396"/>
    <col min="8193" max="8193" width="89.140625" style="396" customWidth="1"/>
    <col min="8194" max="8195" width="20.140625" style="396" customWidth="1"/>
    <col min="8196" max="8196" width="26.140625" style="396" customWidth="1"/>
    <col min="8197" max="8198" width="9.140625" style="396"/>
    <col min="8199" max="8199" width="12.7109375" style="396" bestFit="1" customWidth="1"/>
    <col min="8200" max="8448" width="9.140625" style="396"/>
    <col min="8449" max="8449" width="89.140625" style="396" customWidth="1"/>
    <col min="8450" max="8451" width="20.140625" style="396" customWidth="1"/>
    <col min="8452" max="8452" width="26.140625" style="396" customWidth="1"/>
    <col min="8453" max="8454" width="9.140625" style="396"/>
    <col min="8455" max="8455" width="12.7109375" style="396" bestFit="1" customWidth="1"/>
    <col min="8456" max="8704" width="9.140625" style="396"/>
    <col min="8705" max="8705" width="89.140625" style="396" customWidth="1"/>
    <col min="8706" max="8707" width="20.140625" style="396" customWidth="1"/>
    <col min="8708" max="8708" width="26.140625" style="396" customWidth="1"/>
    <col min="8709" max="8710" width="9.140625" style="396"/>
    <col min="8711" max="8711" width="12.7109375" style="396" bestFit="1" customWidth="1"/>
    <col min="8712" max="8960" width="9.140625" style="396"/>
    <col min="8961" max="8961" width="89.140625" style="396" customWidth="1"/>
    <col min="8962" max="8963" width="20.140625" style="396" customWidth="1"/>
    <col min="8964" max="8964" width="26.140625" style="396" customWidth="1"/>
    <col min="8965" max="8966" width="9.140625" style="396"/>
    <col min="8967" max="8967" width="12.7109375" style="396" bestFit="1" customWidth="1"/>
    <col min="8968" max="9216" width="9.140625" style="396"/>
    <col min="9217" max="9217" width="89.140625" style="396" customWidth="1"/>
    <col min="9218" max="9219" width="20.140625" style="396" customWidth="1"/>
    <col min="9220" max="9220" width="26.140625" style="396" customWidth="1"/>
    <col min="9221" max="9222" width="9.140625" style="396"/>
    <col min="9223" max="9223" width="12.7109375" style="396" bestFit="1" customWidth="1"/>
    <col min="9224" max="9472" width="9.140625" style="396"/>
    <col min="9473" max="9473" width="89.140625" style="396" customWidth="1"/>
    <col min="9474" max="9475" width="20.140625" style="396" customWidth="1"/>
    <col min="9476" max="9476" width="26.140625" style="396" customWidth="1"/>
    <col min="9477" max="9478" width="9.140625" style="396"/>
    <col min="9479" max="9479" width="12.7109375" style="396" bestFit="1" customWidth="1"/>
    <col min="9480" max="9728" width="9.140625" style="396"/>
    <col min="9729" max="9729" width="89.140625" style="396" customWidth="1"/>
    <col min="9730" max="9731" width="20.140625" style="396" customWidth="1"/>
    <col min="9732" max="9732" width="26.140625" style="396" customWidth="1"/>
    <col min="9733" max="9734" width="9.140625" style="396"/>
    <col min="9735" max="9735" width="12.7109375" style="396" bestFit="1" customWidth="1"/>
    <col min="9736" max="9984" width="9.140625" style="396"/>
    <col min="9985" max="9985" width="89.140625" style="396" customWidth="1"/>
    <col min="9986" max="9987" width="20.140625" style="396" customWidth="1"/>
    <col min="9988" max="9988" width="26.140625" style="396" customWidth="1"/>
    <col min="9989" max="9990" width="9.140625" style="396"/>
    <col min="9991" max="9991" width="12.7109375" style="396" bestFit="1" customWidth="1"/>
    <col min="9992" max="10240" width="9.140625" style="396"/>
    <col min="10241" max="10241" width="89.140625" style="396" customWidth="1"/>
    <col min="10242" max="10243" width="20.140625" style="396" customWidth="1"/>
    <col min="10244" max="10244" width="26.140625" style="396" customWidth="1"/>
    <col min="10245" max="10246" width="9.140625" style="396"/>
    <col min="10247" max="10247" width="12.7109375" style="396" bestFit="1" customWidth="1"/>
    <col min="10248" max="10496" width="9.140625" style="396"/>
    <col min="10497" max="10497" width="89.140625" style="396" customWidth="1"/>
    <col min="10498" max="10499" width="20.140625" style="396" customWidth="1"/>
    <col min="10500" max="10500" width="26.140625" style="396" customWidth="1"/>
    <col min="10501" max="10502" width="9.140625" style="396"/>
    <col min="10503" max="10503" width="12.7109375" style="396" bestFit="1" customWidth="1"/>
    <col min="10504" max="10752" width="9.140625" style="396"/>
    <col min="10753" max="10753" width="89.140625" style="396" customWidth="1"/>
    <col min="10754" max="10755" width="20.140625" style="396" customWidth="1"/>
    <col min="10756" max="10756" width="26.140625" style="396" customWidth="1"/>
    <col min="10757" max="10758" width="9.140625" style="396"/>
    <col min="10759" max="10759" width="12.7109375" style="396" bestFit="1" customWidth="1"/>
    <col min="10760" max="11008" width="9.140625" style="396"/>
    <col min="11009" max="11009" width="89.140625" style="396" customWidth="1"/>
    <col min="11010" max="11011" width="20.140625" style="396" customWidth="1"/>
    <col min="11012" max="11012" width="26.140625" style="396" customWidth="1"/>
    <col min="11013" max="11014" width="9.140625" style="396"/>
    <col min="11015" max="11015" width="12.7109375" style="396" bestFit="1" customWidth="1"/>
    <col min="11016" max="11264" width="9.140625" style="396"/>
    <col min="11265" max="11265" width="89.140625" style="396" customWidth="1"/>
    <col min="11266" max="11267" width="20.140625" style="396" customWidth="1"/>
    <col min="11268" max="11268" width="26.140625" style="396" customWidth="1"/>
    <col min="11269" max="11270" width="9.140625" style="396"/>
    <col min="11271" max="11271" width="12.7109375" style="396" bestFit="1" customWidth="1"/>
    <col min="11272" max="11520" width="9.140625" style="396"/>
    <col min="11521" max="11521" width="89.140625" style="396" customWidth="1"/>
    <col min="11522" max="11523" width="20.140625" style="396" customWidth="1"/>
    <col min="11524" max="11524" width="26.140625" style="396" customWidth="1"/>
    <col min="11525" max="11526" width="9.140625" style="396"/>
    <col min="11527" max="11527" width="12.7109375" style="396" bestFit="1" customWidth="1"/>
    <col min="11528" max="11776" width="9.140625" style="396"/>
    <col min="11777" max="11777" width="89.140625" style="396" customWidth="1"/>
    <col min="11778" max="11779" width="20.140625" style="396" customWidth="1"/>
    <col min="11780" max="11780" width="26.140625" style="396" customWidth="1"/>
    <col min="11781" max="11782" width="9.140625" style="396"/>
    <col min="11783" max="11783" width="12.7109375" style="396" bestFit="1" customWidth="1"/>
    <col min="11784" max="12032" width="9.140625" style="396"/>
    <col min="12033" max="12033" width="89.140625" style="396" customWidth="1"/>
    <col min="12034" max="12035" width="20.140625" style="396" customWidth="1"/>
    <col min="12036" max="12036" width="26.140625" style="396" customWidth="1"/>
    <col min="12037" max="12038" width="9.140625" style="396"/>
    <col min="12039" max="12039" width="12.7109375" style="396" bestFit="1" customWidth="1"/>
    <col min="12040" max="12288" width="9.140625" style="396"/>
    <col min="12289" max="12289" width="89.140625" style="396" customWidth="1"/>
    <col min="12290" max="12291" width="20.140625" style="396" customWidth="1"/>
    <col min="12292" max="12292" width="26.140625" style="396" customWidth="1"/>
    <col min="12293" max="12294" width="9.140625" style="396"/>
    <col min="12295" max="12295" width="12.7109375" style="396" bestFit="1" customWidth="1"/>
    <col min="12296" max="12544" width="9.140625" style="396"/>
    <col min="12545" max="12545" width="89.140625" style="396" customWidth="1"/>
    <col min="12546" max="12547" width="20.140625" style="396" customWidth="1"/>
    <col min="12548" max="12548" width="26.140625" style="396" customWidth="1"/>
    <col min="12549" max="12550" width="9.140625" style="396"/>
    <col min="12551" max="12551" width="12.7109375" style="396" bestFit="1" customWidth="1"/>
    <col min="12552" max="12800" width="9.140625" style="396"/>
    <col min="12801" max="12801" width="89.140625" style="396" customWidth="1"/>
    <col min="12802" max="12803" width="20.140625" style="396" customWidth="1"/>
    <col min="12804" max="12804" width="26.140625" style="396" customWidth="1"/>
    <col min="12805" max="12806" width="9.140625" style="396"/>
    <col min="12807" max="12807" width="12.7109375" style="396" bestFit="1" customWidth="1"/>
    <col min="12808" max="13056" width="9.140625" style="396"/>
    <col min="13057" max="13057" width="89.140625" style="396" customWidth="1"/>
    <col min="13058" max="13059" width="20.140625" style="396" customWidth="1"/>
    <col min="13060" max="13060" width="26.140625" style="396" customWidth="1"/>
    <col min="13061" max="13062" width="9.140625" style="396"/>
    <col min="13063" max="13063" width="12.7109375" style="396" bestFit="1" customWidth="1"/>
    <col min="13064" max="13312" width="9.140625" style="396"/>
    <col min="13313" max="13313" width="89.140625" style="396" customWidth="1"/>
    <col min="13314" max="13315" width="20.140625" style="396" customWidth="1"/>
    <col min="13316" max="13316" width="26.140625" style="396" customWidth="1"/>
    <col min="13317" max="13318" width="9.140625" style="396"/>
    <col min="13319" max="13319" width="12.7109375" style="396" bestFit="1" customWidth="1"/>
    <col min="13320" max="13568" width="9.140625" style="396"/>
    <col min="13569" max="13569" width="89.140625" style="396" customWidth="1"/>
    <col min="13570" max="13571" width="20.140625" style="396" customWidth="1"/>
    <col min="13572" max="13572" width="26.140625" style="396" customWidth="1"/>
    <col min="13573" max="13574" width="9.140625" style="396"/>
    <col min="13575" max="13575" width="12.7109375" style="396" bestFit="1" customWidth="1"/>
    <col min="13576" max="13824" width="9.140625" style="396"/>
    <col min="13825" max="13825" width="89.140625" style="396" customWidth="1"/>
    <col min="13826" max="13827" width="20.140625" style="396" customWidth="1"/>
    <col min="13828" max="13828" width="26.140625" style="396" customWidth="1"/>
    <col min="13829" max="13830" width="9.140625" style="396"/>
    <col min="13831" max="13831" width="12.7109375" style="396" bestFit="1" customWidth="1"/>
    <col min="13832" max="14080" width="9.140625" style="396"/>
    <col min="14081" max="14081" width="89.140625" style="396" customWidth="1"/>
    <col min="14082" max="14083" width="20.140625" style="396" customWidth="1"/>
    <col min="14084" max="14084" width="26.140625" style="396" customWidth="1"/>
    <col min="14085" max="14086" width="9.140625" style="396"/>
    <col min="14087" max="14087" width="12.7109375" style="396" bestFit="1" customWidth="1"/>
    <col min="14088" max="14336" width="9.140625" style="396"/>
    <col min="14337" max="14337" width="89.140625" style="396" customWidth="1"/>
    <col min="14338" max="14339" width="20.140625" style="396" customWidth="1"/>
    <col min="14340" max="14340" width="26.140625" style="396" customWidth="1"/>
    <col min="14341" max="14342" width="9.140625" style="396"/>
    <col min="14343" max="14343" width="12.7109375" style="396" bestFit="1" customWidth="1"/>
    <col min="14344" max="14592" width="9.140625" style="396"/>
    <col min="14593" max="14593" width="89.140625" style="396" customWidth="1"/>
    <col min="14594" max="14595" width="20.140625" style="396" customWidth="1"/>
    <col min="14596" max="14596" width="26.140625" style="396" customWidth="1"/>
    <col min="14597" max="14598" width="9.140625" style="396"/>
    <col min="14599" max="14599" width="12.7109375" style="396" bestFit="1" customWidth="1"/>
    <col min="14600" max="14848" width="9.140625" style="396"/>
    <col min="14849" max="14849" width="89.140625" style="396" customWidth="1"/>
    <col min="14850" max="14851" width="20.140625" style="396" customWidth="1"/>
    <col min="14852" max="14852" width="26.140625" style="396" customWidth="1"/>
    <col min="14853" max="14854" width="9.140625" style="396"/>
    <col min="14855" max="14855" width="12.7109375" style="396" bestFit="1" customWidth="1"/>
    <col min="14856" max="15104" width="9.140625" style="396"/>
    <col min="15105" max="15105" width="89.140625" style="396" customWidth="1"/>
    <col min="15106" max="15107" width="20.140625" style="396" customWidth="1"/>
    <col min="15108" max="15108" width="26.140625" style="396" customWidth="1"/>
    <col min="15109" max="15110" width="9.140625" style="396"/>
    <col min="15111" max="15111" width="12.7109375" style="396" bestFit="1" customWidth="1"/>
    <col min="15112" max="15360" width="9.140625" style="396"/>
    <col min="15361" max="15361" width="89.140625" style="396" customWidth="1"/>
    <col min="15362" max="15363" width="20.140625" style="396" customWidth="1"/>
    <col min="15364" max="15364" width="26.140625" style="396" customWidth="1"/>
    <col min="15365" max="15366" width="9.140625" style="396"/>
    <col min="15367" max="15367" width="12.7109375" style="396" bestFit="1" customWidth="1"/>
    <col min="15368" max="15616" width="9.140625" style="396"/>
    <col min="15617" max="15617" width="89.140625" style="396" customWidth="1"/>
    <col min="15618" max="15619" width="20.140625" style="396" customWidth="1"/>
    <col min="15620" max="15620" width="26.140625" style="396" customWidth="1"/>
    <col min="15621" max="15622" width="9.140625" style="396"/>
    <col min="15623" max="15623" width="12.7109375" style="396" bestFit="1" customWidth="1"/>
    <col min="15624" max="15872" width="9.140625" style="396"/>
    <col min="15873" max="15873" width="89.140625" style="396" customWidth="1"/>
    <col min="15874" max="15875" width="20.140625" style="396" customWidth="1"/>
    <col min="15876" max="15876" width="26.140625" style="396" customWidth="1"/>
    <col min="15877" max="15878" width="9.140625" style="396"/>
    <col min="15879" max="15879" width="12.7109375" style="396" bestFit="1" customWidth="1"/>
    <col min="15880" max="16128" width="9.140625" style="396"/>
    <col min="16129" max="16129" width="89.140625" style="396" customWidth="1"/>
    <col min="16130" max="16131" width="20.140625" style="396" customWidth="1"/>
    <col min="16132" max="16132" width="26.140625" style="396" customWidth="1"/>
    <col min="16133" max="16134" width="9.140625" style="396"/>
    <col min="16135" max="16135" width="12.7109375" style="396" bestFit="1" customWidth="1"/>
    <col min="16136" max="16384" width="9.140625" style="396"/>
  </cols>
  <sheetData>
    <row r="1" spans="1:7">
      <c r="A1" s="619"/>
      <c r="B1" s="620"/>
      <c r="C1" s="620"/>
      <c r="D1" s="620"/>
    </row>
    <row r="2" spans="1:7" ht="18">
      <c r="A2" s="1108" t="s">
        <v>346</v>
      </c>
      <c r="B2" s="1117"/>
      <c r="C2" s="1117"/>
      <c r="D2" s="1117"/>
    </row>
    <row r="3" spans="1:7" ht="18">
      <c r="A3" s="1109" t="s">
        <v>1079</v>
      </c>
      <c r="B3" s="1118"/>
      <c r="C3" s="1118"/>
      <c r="D3" s="1118"/>
    </row>
    <row r="4" spans="1:7" ht="18">
      <c r="A4" s="1109" t="s">
        <v>1513</v>
      </c>
      <c r="B4" s="1118"/>
      <c r="C4" s="1118"/>
      <c r="D4" s="1118"/>
    </row>
    <row r="5" spans="1:7" s="325" customFormat="1" ht="30" customHeight="1">
      <c r="A5" s="1110" t="s">
        <v>1078</v>
      </c>
      <c r="B5" s="1119"/>
      <c r="C5" s="1119"/>
      <c r="D5" s="1119"/>
    </row>
    <row r="6" spans="1:7" ht="3.75" customHeight="1">
      <c r="A6" s="293"/>
      <c r="B6" s="293"/>
      <c r="C6" s="293"/>
      <c r="D6" s="293"/>
    </row>
    <row r="7" spans="1:7" s="334" customFormat="1" ht="30" customHeight="1">
      <c r="A7" s="608"/>
      <c r="B7" s="609" t="s">
        <v>348</v>
      </c>
      <c r="C7" s="609" t="s">
        <v>347</v>
      </c>
      <c r="D7" s="609" t="s">
        <v>712</v>
      </c>
    </row>
    <row r="8" spans="1:7" s="401" customFormat="1" ht="15" customHeight="1">
      <c r="A8" s="610" t="s">
        <v>1077</v>
      </c>
      <c r="B8" s="611">
        <v>0.1181</v>
      </c>
      <c r="C8" s="611">
        <v>0.1303</v>
      </c>
      <c r="D8" s="611">
        <v>0.1192</v>
      </c>
    </row>
    <row r="9" spans="1:7" s="325" customFormat="1" ht="15" customHeight="1">
      <c r="A9" s="612" t="s">
        <v>1076</v>
      </c>
      <c r="B9" s="613">
        <v>770396446.33000004</v>
      </c>
      <c r="C9" s="613">
        <v>155524978.05000001</v>
      </c>
      <c r="D9" s="613">
        <v>925921424.38</v>
      </c>
      <c r="G9" s="401"/>
    </row>
    <row r="10" spans="1:7" s="325" customFormat="1" ht="15" customHeight="1">
      <c r="A10" s="612" t="s">
        <v>1075</v>
      </c>
      <c r="B10" s="613">
        <v>0</v>
      </c>
      <c r="C10" s="613">
        <v>0</v>
      </c>
      <c r="D10" s="613">
        <v>0</v>
      </c>
      <c r="G10" s="401"/>
    </row>
    <row r="11" spans="1:7" s="403" customFormat="1" ht="15" customHeight="1">
      <c r="A11" s="612" t="s">
        <v>1074</v>
      </c>
      <c r="B11" s="613">
        <v>423451211.83999997</v>
      </c>
      <c r="C11" s="613">
        <v>31121649.920000002</v>
      </c>
      <c r="D11" s="613">
        <v>454572861.75999999</v>
      </c>
      <c r="G11" s="401"/>
    </row>
    <row r="12" spans="1:7" s="403" customFormat="1" ht="15" customHeight="1">
      <c r="A12" s="612" t="s">
        <v>1073</v>
      </c>
      <c r="B12" s="613">
        <v>248172622.19</v>
      </c>
      <c r="C12" s="613">
        <v>43540079.119999997</v>
      </c>
      <c r="D12" s="613">
        <v>291712701.31</v>
      </c>
      <c r="G12" s="401"/>
    </row>
    <row r="13" spans="1:7" s="403" customFormat="1" ht="15" customHeight="1">
      <c r="A13" s="612" t="s">
        <v>1072</v>
      </c>
      <c r="B13" s="613">
        <v>618258924.37</v>
      </c>
      <c r="C13" s="613">
        <v>215725285.83000001</v>
      </c>
      <c r="D13" s="613">
        <v>833984210.20000005</v>
      </c>
      <c r="G13" s="401"/>
    </row>
    <row r="14" spans="1:7" s="403" customFormat="1" ht="15" customHeight="1">
      <c r="A14" s="612" t="s">
        <v>1071</v>
      </c>
      <c r="B14" s="613">
        <v>3604593624.3299999</v>
      </c>
      <c r="C14" s="613">
        <v>229794083.22</v>
      </c>
      <c r="D14" s="613">
        <v>3834387707.5500002</v>
      </c>
      <c r="G14" s="401"/>
    </row>
    <row r="15" spans="1:7" s="403" customFormat="1" ht="15" customHeight="1">
      <c r="A15" s="614" t="s">
        <v>1070</v>
      </c>
      <c r="B15" s="615">
        <v>5664872829.0600004</v>
      </c>
      <c r="C15" s="615">
        <v>675706076.13999999</v>
      </c>
      <c r="D15" s="615">
        <v>6340578905.1999998</v>
      </c>
      <c r="G15" s="401"/>
    </row>
    <row r="16" spans="1:7" s="405" customFormat="1" ht="15" customHeight="1">
      <c r="A16" s="612" t="s">
        <v>1069</v>
      </c>
      <c r="B16" s="613">
        <v>4277064371.0704999</v>
      </c>
      <c r="C16" s="613">
        <v>419582417.1365</v>
      </c>
      <c r="D16" s="613">
        <v>4696646788.2069998</v>
      </c>
      <c r="G16" s="401"/>
    </row>
    <row r="17" spans="1:7" s="407" customFormat="1" ht="15" customHeight="1">
      <c r="A17" s="616" t="s">
        <v>1068</v>
      </c>
      <c r="B17" s="613">
        <v>0.755</v>
      </c>
      <c r="C17" s="613">
        <v>0.621</v>
      </c>
      <c r="D17" s="613">
        <v>0.74070000000000003</v>
      </c>
      <c r="G17" s="401"/>
    </row>
    <row r="18" spans="1:7" s="403" customFormat="1" ht="15" customHeight="1">
      <c r="A18" s="614" t="s">
        <v>1067</v>
      </c>
      <c r="B18" s="615">
        <v>427706437.10710001</v>
      </c>
      <c r="C18" s="615">
        <v>41958241.713699996</v>
      </c>
      <c r="D18" s="615">
        <v>469664678.82069999</v>
      </c>
      <c r="G18" s="401"/>
    </row>
    <row r="19" spans="1:7" s="403" customFormat="1" ht="15" customHeight="1">
      <c r="A19" s="612" t="s">
        <v>1066</v>
      </c>
      <c r="B19" s="613">
        <v>441227137</v>
      </c>
      <c r="C19" s="613">
        <v>65498702</v>
      </c>
      <c r="D19" s="613">
        <v>506725839</v>
      </c>
      <c r="G19" s="401"/>
    </row>
    <row r="20" spans="1:7" s="403" customFormat="1" ht="15" customHeight="1">
      <c r="A20" s="612" t="s">
        <v>1065</v>
      </c>
      <c r="B20" s="613">
        <v>4762181</v>
      </c>
      <c r="C20" s="613">
        <v>0</v>
      </c>
      <c r="D20" s="613">
        <v>4762181</v>
      </c>
      <c r="G20" s="401"/>
    </row>
    <row r="21" spans="1:7" s="403" customFormat="1" ht="15" customHeight="1">
      <c r="A21" s="616" t="s">
        <v>1064</v>
      </c>
      <c r="B21" s="613">
        <v>0</v>
      </c>
      <c r="C21" s="613">
        <v>0</v>
      </c>
      <c r="D21" s="613">
        <v>0</v>
      </c>
      <c r="G21" s="401"/>
    </row>
    <row r="22" spans="1:7" s="403" customFormat="1" ht="15" customHeight="1">
      <c r="A22" s="612" t="s">
        <v>1063</v>
      </c>
      <c r="B22" s="613">
        <v>41279683</v>
      </c>
      <c r="C22" s="613">
        <v>12209251</v>
      </c>
      <c r="D22" s="613">
        <v>53488934</v>
      </c>
      <c r="G22" s="401"/>
    </row>
    <row r="23" spans="1:7" s="403" customFormat="1" ht="15" customHeight="1">
      <c r="A23" s="614" t="s">
        <v>1062</v>
      </c>
      <c r="B23" s="615">
        <v>395185273</v>
      </c>
      <c r="C23" s="615">
        <v>53289451</v>
      </c>
      <c r="D23" s="615">
        <v>448474724</v>
      </c>
      <c r="G23" s="401"/>
    </row>
    <row r="24" spans="1:7" s="403" customFormat="1" ht="15" customHeight="1">
      <c r="A24" s="612" t="s">
        <v>1061</v>
      </c>
      <c r="B24" s="613">
        <v>94578469</v>
      </c>
      <c r="C24" s="613">
        <v>0</v>
      </c>
      <c r="D24" s="613">
        <v>94578469</v>
      </c>
      <c r="G24" s="401"/>
    </row>
    <row r="25" spans="1:7" s="403" customFormat="1" ht="15" customHeight="1">
      <c r="A25" s="612" t="s">
        <v>1060</v>
      </c>
      <c r="B25" s="613">
        <v>0</v>
      </c>
      <c r="C25" s="613">
        <v>0</v>
      </c>
      <c r="D25" s="613">
        <v>0</v>
      </c>
      <c r="G25" s="401"/>
    </row>
    <row r="26" spans="1:7" s="408" customFormat="1" ht="15" customHeight="1">
      <c r="A26" s="612" t="s">
        <v>1059</v>
      </c>
      <c r="B26" s="613">
        <v>0</v>
      </c>
      <c r="C26" s="613">
        <v>0</v>
      </c>
      <c r="D26" s="613">
        <v>0</v>
      </c>
      <c r="G26" s="401"/>
    </row>
    <row r="27" spans="1:7" s="403" customFormat="1" ht="15" customHeight="1">
      <c r="A27" s="612" t="s">
        <v>1058</v>
      </c>
      <c r="B27" s="613">
        <v>94578469</v>
      </c>
      <c r="C27" s="613">
        <v>0</v>
      </c>
      <c r="D27" s="613">
        <v>94578469</v>
      </c>
      <c r="G27" s="401"/>
    </row>
    <row r="28" spans="1:7" s="316" customFormat="1" ht="15" customHeight="1">
      <c r="A28" s="616" t="s">
        <v>1057</v>
      </c>
      <c r="B28" s="613">
        <v>15707602</v>
      </c>
      <c r="C28" s="613">
        <v>1396119</v>
      </c>
      <c r="D28" s="613">
        <v>17103721</v>
      </c>
      <c r="G28" s="401"/>
    </row>
    <row r="29" spans="1:7" s="409" customFormat="1" ht="15" customHeight="1">
      <c r="A29" s="616" t="s">
        <v>1056</v>
      </c>
      <c r="B29" s="613">
        <v>0</v>
      </c>
      <c r="C29" s="613">
        <v>0</v>
      </c>
      <c r="D29" s="613">
        <v>0</v>
      </c>
      <c r="G29" s="401"/>
    </row>
    <row r="30" spans="1:7" s="403" customFormat="1" ht="15" customHeight="1">
      <c r="A30" s="617" t="s">
        <v>1055</v>
      </c>
      <c r="B30" s="615">
        <v>110286071</v>
      </c>
      <c r="C30" s="615">
        <v>1396119</v>
      </c>
      <c r="D30" s="615">
        <v>111682190</v>
      </c>
      <c r="G30" s="401"/>
    </row>
    <row r="31" spans="1:7" s="403" customFormat="1" ht="15" customHeight="1">
      <c r="A31" s="616" t="s">
        <v>1054</v>
      </c>
      <c r="B31" s="613">
        <v>0</v>
      </c>
      <c r="C31" s="613">
        <v>0</v>
      </c>
      <c r="D31" s="613">
        <v>0</v>
      </c>
      <c r="G31" s="401"/>
    </row>
    <row r="32" spans="1:7" s="403" customFormat="1" ht="15" customHeight="1">
      <c r="A32" s="616" t="s">
        <v>1053</v>
      </c>
      <c r="B32" s="613">
        <v>485544</v>
      </c>
      <c r="C32" s="613">
        <v>0</v>
      </c>
      <c r="D32" s="613">
        <v>485544</v>
      </c>
      <c r="G32" s="401"/>
    </row>
    <row r="33" spans="1:7" s="403" customFormat="1" ht="15" customHeight="1">
      <c r="A33" s="614" t="s">
        <v>1052</v>
      </c>
      <c r="B33" s="615">
        <v>504985800</v>
      </c>
      <c r="C33" s="615">
        <v>54685570</v>
      </c>
      <c r="D33" s="615">
        <v>559671370</v>
      </c>
      <c r="G33" s="401"/>
    </row>
    <row r="34" spans="1:7" s="325" customFormat="1" ht="15" customHeight="1">
      <c r="A34" s="612" t="s">
        <v>1051</v>
      </c>
      <c r="B34" s="613">
        <v>77279362.893000007</v>
      </c>
      <c r="C34" s="613">
        <v>12727328.2864</v>
      </c>
      <c r="D34" s="613">
        <v>90006691.179299995</v>
      </c>
      <c r="G34" s="401"/>
    </row>
    <row r="35" spans="1:7" s="411" customFormat="1" ht="15" customHeight="1">
      <c r="A35" s="612" t="s">
        <v>1050</v>
      </c>
      <c r="B35" s="618">
        <v>0.24560000000000001</v>
      </c>
      <c r="C35" s="618">
        <v>0.2185</v>
      </c>
      <c r="D35" s="618">
        <v>0.2429</v>
      </c>
      <c r="G35" s="401"/>
    </row>
    <row r="36" spans="1:7" ht="3.75" customHeight="1" thickBot="1">
      <c r="A36" s="313"/>
      <c r="B36" s="313"/>
      <c r="C36" s="313"/>
      <c r="D36" s="313"/>
    </row>
    <row r="37" spans="1:7" ht="15" customHeight="1" thickTop="1">
      <c r="A37" s="412" t="s">
        <v>1049</v>
      </c>
      <c r="B37" s="293"/>
      <c r="C37" s="293"/>
      <c r="D37" s="293"/>
    </row>
    <row r="38" spans="1:7" ht="15" customHeight="1">
      <c r="A38" s="402"/>
      <c r="B38" s="293"/>
      <c r="C38" s="293"/>
      <c r="D38" s="293"/>
    </row>
  </sheetData>
  <mergeCells count="4">
    <mergeCell ref="A2:D2"/>
    <mergeCell ref="A3:D3"/>
    <mergeCell ref="A4:D4"/>
    <mergeCell ref="A5:D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L26"/>
  <sheetViews>
    <sheetView zoomScaleNormal="100" workbookViewId="0">
      <selection sqref="A1:E1"/>
    </sheetView>
  </sheetViews>
  <sheetFormatPr baseColWidth="10" defaultColWidth="9.140625" defaultRowHeight="12.75"/>
  <cols>
    <col min="1" max="1" width="38.28515625" style="413" customWidth="1"/>
    <col min="2" max="2" width="13.85546875" style="396" customWidth="1"/>
    <col min="3" max="3" width="13.7109375" style="396" customWidth="1"/>
    <col min="4" max="4" width="15.140625" style="396" customWidth="1"/>
    <col min="5" max="5" width="12.140625" style="396" customWidth="1"/>
    <col min="6" max="256" width="9.140625" style="396"/>
    <col min="257" max="257" width="38.28515625" style="396" customWidth="1"/>
    <col min="258" max="258" width="13.85546875" style="396" customWidth="1"/>
    <col min="259" max="259" width="13.7109375" style="396" customWidth="1"/>
    <col min="260" max="260" width="15.140625" style="396" customWidth="1"/>
    <col min="261" max="261" width="12.140625" style="396" customWidth="1"/>
    <col min="262" max="512" width="9.140625" style="396"/>
    <col min="513" max="513" width="38.28515625" style="396" customWidth="1"/>
    <col min="514" max="514" width="13.85546875" style="396" customWidth="1"/>
    <col min="515" max="515" width="13.7109375" style="396" customWidth="1"/>
    <col min="516" max="516" width="15.140625" style="396" customWidth="1"/>
    <col min="517" max="517" width="12.140625" style="396" customWidth="1"/>
    <col min="518" max="768" width="9.140625" style="396"/>
    <col min="769" max="769" width="38.28515625" style="396" customWidth="1"/>
    <col min="770" max="770" width="13.85546875" style="396" customWidth="1"/>
    <col min="771" max="771" width="13.7109375" style="396" customWidth="1"/>
    <col min="772" max="772" width="15.140625" style="396" customWidth="1"/>
    <col min="773" max="773" width="12.140625" style="396" customWidth="1"/>
    <col min="774" max="1024" width="9.140625" style="396"/>
    <col min="1025" max="1025" width="38.28515625" style="396" customWidth="1"/>
    <col min="1026" max="1026" width="13.85546875" style="396" customWidth="1"/>
    <col min="1027" max="1027" width="13.7109375" style="396" customWidth="1"/>
    <col min="1028" max="1028" width="15.140625" style="396" customWidth="1"/>
    <col min="1029" max="1029" width="12.140625" style="396" customWidth="1"/>
    <col min="1030" max="1280" width="9.140625" style="396"/>
    <col min="1281" max="1281" width="38.28515625" style="396" customWidth="1"/>
    <col min="1282" max="1282" width="13.85546875" style="396" customWidth="1"/>
    <col min="1283" max="1283" width="13.7109375" style="396" customWidth="1"/>
    <col min="1284" max="1284" width="15.140625" style="396" customWidth="1"/>
    <col min="1285" max="1285" width="12.140625" style="396" customWidth="1"/>
    <col min="1286" max="1536" width="9.140625" style="396"/>
    <col min="1537" max="1537" width="38.28515625" style="396" customWidth="1"/>
    <col min="1538" max="1538" width="13.85546875" style="396" customWidth="1"/>
    <col min="1539" max="1539" width="13.7109375" style="396" customWidth="1"/>
    <col min="1540" max="1540" width="15.140625" style="396" customWidth="1"/>
    <col min="1541" max="1541" width="12.140625" style="396" customWidth="1"/>
    <col min="1542" max="1792" width="9.140625" style="396"/>
    <col min="1793" max="1793" width="38.28515625" style="396" customWidth="1"/>
    <col min="1794" max="1794" width="13.85546875" style="396" customWidth="1"/>
    <col min="1795" max="1795" width="13.7109375" style="396" customWidth="1"/>
    <col min="1796" max="1796" width="15.140625" style="396" customWidth="1"/>
    <col min="1797" max="1797" width="12.140625" style="396" customWidth="1"/>
    <col min="1798" max="2048" width="9.140625" style="396"/>
    <col min="2049" max="2049" width="38.28515625" style="396" customWidth="1"/>
    <col min="2050" max="2050" width="13.85546875" style="396" customWidth="1"/>
    <col min="2051" max="2051" width="13.7109375" style="396" customWidth="1"/>
    <col min="2052" max="2052" width="15.140625" style="396" customWidth="1"/>
    <col min="2053" max="2053" width="12.140625" style="396" customWidth="1"/>
    <col min="2054" max="2304" width="9.140625" style="396"/>
    <col min="2305" max="2305" width="38.28515625" style="396" customWidth="1"/>
    <col min="2306" max="2306" width="13.85546875" style="396" customWidth="1"/>
    <col min="2307" max="2307" width="13.7109375" style="396" customWidth="1"/>
    <col min="2308" max="2308" width="15.140625" style="396" customWidth="1"/>
    <col min="2309" max="2309" width="12.140625" style="396" customWidth="1"/>
    <col min="2310" max="2560" width="9.140625" style="396"/>
    <col min="2561" max="2561" width="38.28515625" style="396" customWidth="1"/>
    <col min="2562" max="2562" width="13.85546875" style="396" customWidth="1"/>
    <col min="2563" max="2563" width="13.7109375" style="396" customWidth="1"/>
    <col min="2564" max="2564" width="15.140625" style="396" customWidth="1"/>
    <col min="2565" max="2565" width="12.140625" style="396" customWidth="1"/>
    <col min="2566" max="2816" width="9.140625" style="396"/>
    <col min="2817" max="2817" width="38.28515625" style="396" customWidth="1"/>
    <col min="2818" max="2818" width="13.85546875" style="396" customWidth="1"/>
    <col min="2819" max="2819" width="13.7109375" style="396" customWidth="1"/>
    <col min="2820" max="2820" width="15.140625" style="396" customWidth="1"/>
    <col min="2821" max="2821" width="12.140625" style="396" customWidth="1"/>
    <col min="2822" max="3072" width="9.140625" style="396"/>
    <col min="3073" max="3073" width="38.28515625" style="396" customWidth="1"/>
    <col min="3074" max="3074" width="13.85546875" style="396" customWidth="1"/>
    <col min="3075" max="3075" width="13.7109375" style="396" customWidth="1"/>
    <col min="3076" max="3076" width="15.140625" style="396" customWidth="1"/>
    <col min="3077" max="3077" width="12.140625" style="396" customWidth="1"/>
    <col min="3078" max="3328" width="9.140625" style="396"/>
    <col min="3329" max="3329" width="38.28515625" style="396" customWidth="1"/>
    <col min="3330" max="3330" width="13.85546875" style="396" customWidth="1"/>
    <col min="3331" max="3331" width="13.7109375" style="396" customWidth="1"/>
    <col min="3332" max="3332" width="15.140625" style="396" customWidth="1"/>
    <col min="3333" max="3333" width="12.140625" style="396" customWidth="1"/>
    <col min="3334" max="3584" width="9.140625" style="396"/>
    <col min="3585" max="3585" width="38.28515625" style="396" customWidth="1"/>
    <col min="3586" max="3586" width="13.85546875" style="396" customWidth="1"/>
    <col min="3587" max="3587" width="13.7109375" style="396" customWidth="1"/>
    <col min="3588" max="3588" width="15.140625" style="396" customWidth="1"/>
    <col min="3589" max="3589" width="12.140625" style="396" customWidth="1"/>
    <col min="3590" max="3840" width="9.140625" style="396"/>
    <col min="3841" max="3841" width="38.28515625" style="396" customWidth="1"/>
    <col min="3842" max="3842" width="13.85546875" style="396" customWidth="1"/>
    <col min="3843" max="3843" width="13.7109375" style="396" customWidth="1"/>
    <col min="3844" max="3844" width="15.140625" style="396" customWidth="1"/>
    <col min="3845" max="3845" width="12.140625" style="396" customWidth="1"/>
    <col min="3846" max="4096" width="9.140625" style="396"/>
    <col min="4097" max="4097" width="38.28515625" style="396" customWidth="1"/>
    <col min="4098" max="4098" width="13.85546875" style="396" customWidth="1"/>
    <col min="4099" max="4099" width="13.7109375" style="396" customWidth="1"/>
    <col min="4100" max="4100" width="15.140625" style="396" customWidth="1"/>
    <col min="4101" max="4101" width="12.140625" style="396" customWidth="1"/>
    <col min="4102" max="4352" width="9.140625" style="396"/>
    <col min="4353" max="4353" width="38.28515625" style="396" customWidth="1"/>
    <col min="4354" max="4354" width="13.85546875" style="396" customWidth="1"/>
    <col min="4355" max="4355" width="13.7109375" style="396" customWidth="1"/>
    <col min="4356" max="4356" width="15.140625" style="396" customWidth="1"/>
    <col min="4357" max="4357" width="12.140625" style="396" customWidth="1"/>
    <col min="4358" max="4608" width="9.140625" style="396"/>
    <col min="4609" max="4609" width="38.28515625" style="396" customWidth="1"/>
    <col min="4610" max="4610" width="13.85546875" style="396" customWidth="1"/>
    <col min="4611" max="4611" width="13.7109375" style="396" customWidth="1"/>
    <col min="4612" max="4612" width="15.140625" style="396" customWidth="1"/>
    <col min="4613" max="4613" width="12.140625" style="396" customWidth="1"/>
    <col min="4614" max="4864" width="9.140625" style="396"/>
    <col min="4865" max="4865" width="38.28515625" style="396" customWidth="1"/>
    <col min="4866" max="4866" width="13.85546875" style="396" customWidth="1"/>
    <col min="4867" max="4867" width="13.7109375" style="396" customWidth="1"/>
    <col min="4868" max="4868" width="15.140625" style="396" customWidth="1"/>
    <col min="4869" max="4869" width="12.140625" style="396" customWidth="1"/>
    <col min="4870" max="5120" width="9.140625" style="396"/>
    <col min="5121" max="5121" width="38.28515625" style="396" customWidth="1"/>
    <col min="5122" max="5122" width="13.85546875" style="396" customWidth="1"/>
    <col min="5123" max="5123" width="13.7109375" style="396" customWidth="1"/>
    <col min="5124" max="5124" width="15.140625" style="396" customWidth="1"/>
    <col min="5125" max="5125" width="12.140625" style="396" customWidth="1"/>
    <col min="5126" max="5376" width="9.140625" style="396"/>
    <col min="5377" max="5377" width="38.28515625" style="396" customWidth="1"/>
    <col min="5378" max="5378" width="13.85546875" style="396" customWidth="1"/>
    <col min="5379" max="5379" width="13.7109375" style="396" customWidth="1"/>
    <col min="5380" max="5380" width="15.140625" style="396" customWidth="1"/>
    <col min="5381" max="5381" width="12.140625" style="396" customWidth="1"/>
    <col min="5382" max="5632" width="9.140625" style="396"/>
    <col min="5633" max="5633" width="38.28515625" style="396" customWidth="1"/>
    <col min="5634" max="5634" width="13.85546875" style="396" customWidth="1"/>
    <col min="5635" max="5635" width="13.7109375" style="396" customWidth="1"/>
    <col min="5636" max="5636" width="15.140625" style="396" customWidth="1"/>
    <col min="5637" max="5637" width="12.140625" style="396" customWidth="1"/>
    <col min="5638" max="5888" width="9.140625" style="396"/>
    <col min="5889" max="5889" width="38.28515625" style="396" customWidth="1"/>
    <col min="5890" max="5890" width="13.85546875" style="396" customWidth="1"/>
    <col min="5891" max="5891" width="13.7109375" style="396" customWidth="1"/>
    <col min="5892" max="5892" width="15.140625" style="396" customWidth="1"/>
    <col min="5893" max="5893" width="12.140625" style="396" customWidth="1"/>
    <col min="5894" max="6144" width="9.140625" style="396"/>
    <col min="6145" max="6145" width="38.28515625" style="396" customWidth="1"/>
    <col min="6146" max="6146" width="13.85546875" style="396" customWidth="1"/>
    <col min="6147" max="6147" width="13.7109375" style="396" customWidth="1"/>
    <col min="6148" max="6148" width="15.140625" style="396" customWidth="1"/>
    <col min="6149" max="6149" width="12.140625" style="396" customWidth="1"/>
    <col min="6150" max="6400" width="9.140625" style="396"/>
    <col min="6401" max="6401" width="38.28515625" style="396" customWidth="1"/>
    <col min="6402" max="6402" width="13.85546875" style="396" customWidth="1"/>
    <col min="6403" max="6403" width="13.7109375" style="396" customWidth="1"/>
    <col min="6404" max="6404" width="15.140625" style="396" customWidth="1"/>
    <col min="6405" max="6405" width="12.140625" style="396" customWidth="1"/>
    <col min="6406" max="6656" width="9.140625" style="396"/>
    <col min="6657" max="6657" width="38.28515625" style="396" customWidth="1"/>
    <col min="6658" max="6658" width="13.85546875" style="396" customWidth="1"/>
    <col min="6659" max="6659" width="13.7109375" style="396" customWidth="1"/>
    <col min="6660" max="6660" width="15.140625" style="396" customWidth="1"/>
    <col min="6661" max="6661" width="12.140625" style="396" customWidth="1"/>
    <col min="6662" max="6912" width="9.140625" style="396"/>
    <col min="6913" max="6913" width="38.28515625" style="396" customWidth="1"/>
    <col min="6914" max="6914" width="13.85546875" style="396" customWidth="1"/>
    <col min="6915" max="6915" width="13.7109375" style="396" customWidth="1"/>
    <col min="6916" max="6916" width="15.140625" style="396" customWidth="1"/>
    <col min="6917" max="6917" width="12.140625" style="396" customWidth="1"/>
    <col min="6918" max="7168" width="9.140625" style="396"/>
    <col min="7169" max="7169" width="38.28515625" style="396" customWidth="1"/>
    <col min="7170" max="7170" width="13.85546875" style="396" customWidth="1"/>
    <col min="7171" max="7171" width="13.7109375" style="396" customWidth="1"/>
    <col min="7172" max="7172" width="15.140625" style="396" customWidth="1"/>
    <col min="7173" max="7173" width="12.140625" style="396" customWidth="1"/>
    <col min="7174" max="7424" width="9.140625" style="396"/>
    <col min="7425" max="7425" width="38.28515625" style="396" customWidth="1"/>
    <col min="7426" max="7426" width="13.85546875" style="396" customWidth="1"/>
    <col min="7427" max="7427" width="13.7109375" style="396" customWidth="1"/>
    <col min="7428" max="7428" width="15.140625" style="396" customWidth="1"/>
    <col min="7429" max="7429" width="12.140625" style="396" customWidth="1"/>
    <col min="7430" max="7680" width="9.140625" style="396"/>
    <col min="7681" max="7681" width="38.28515625" style="396" customWidth="1"/>
    <col min="7682" max="7682" width="13.85546875" style="396" customWidth="1"/>
    <col min="7683" max="7683" width="13.7109375" style="396" customWidth="1"/>
    <col min="7684" max="7684" width="15.140625" style="396" customWidth="1"/>
    <col min="7685" max="7685" width="12.140625" style="396" customWidth="1"/>
    <col min="7686" max="7936" width="9.140625" style="396"/>
    <col min="7937" max="7937" width="38.28515625" style="396" customWidth="1"/>
    <col min="7938" max="7938" width="13.85546875" style="396" customWidth="1"/>
    <col min="7939" max="7939" width="13.7109375" style="396" customWidth="1"/>
    <col min="7940" max="7940" width="15.140625" style="396" customWidth="1"/>
    <col min="7941" max="7941" width="12.140625" style="396" customWidth="1"/>
    <col min="7942" max="8192" width="9.140625" style="396"/>
    <col min="8193" max="8193" width="38.28515625" style="396" customWidth="1"/>
    <col min="8194" max="8194" width="13.85546875" style="396" customWidth="1"/>
    <col min="8195" max="8195" width="13.7109375" style="396" customWidth="1"/>
    <col min="8196" max="8196" width="15.140625" style="396" customWidth="1"/>
    <col min="8197" max="8197" width="12.140625" style="396" customWidth="1"/>
    <col min="8198" max="8448" width="9.140625" style="396"/>
    <col min="8449" max="8449" width="38.28515625" style="396" customWidth="1"/>
    <col min="8450" max="8450" width="13.85546875" style="396" customWidth="1"/>
    <col min="8451" max="8451" width="13.7109375" style="396" customWidth="1"/>
    <col min="8452" max="8452" width="15.140625" style="396" customWidth="1"/>
    <col min="8453" max="8453" width="12.140625" style="396" customWidth="1"/>
    <col min="8454" max="8704" width="9.140625" style="396"/>
    <col min="8705" max="8705" width="38.28515625" style="396" customWidth="1"/>
    <col min="8706" max="8706" width="13.85546875" style="396" customWidth="1"/>
    <col min="8707" max="8707" width="13.7109375" style="396" customWidth="1"/>
    <col min="8708" max="8708" width="15.140625" style="396" customWidth="1"/>
    <col min="8709" max="8709" width="12.140625" style="396" customWidth="1"/>
    <col min="8710" max="8960" width="9.140625" style="396"/>
    <col min="8961" max="8961" width="38.28515625" style="396" customWidth="1"/>
    <col min="8962" max="8962" width="13.85546875" style="396" customWidth="1"/>
    <col min="8963" max="8963" width="13.7109375" style="396" customWidth="1"/>
    <col min="8964" max="8964" width="15.140625" style="396" customWidth="1"/>
    <col min="8965" max="8965" width="12.140625" style="396" customWidth="1"/>
    <col min="8966" max="9216" width="9.140625" style="396"/>
    <col min="9217" max="9217" width="38.28515625" style="396" customWidth="1"/>
    <col min="9218" max="9218" width="13.85546875" style="396" customWidth="1"/>
    <col min="9219" max="9219" width="13.7109375" style="396" customWidth="1"/>
    <col min="9220" max="9220" width="15.140625" style="396" customWidth="1"/>
    <col min="9221" max="9221" width="12.140625" style="396" customWidth="1"/>
    <col min="9222" max="9472" width="9.140625" style="396"/>
    <col min="9473" max="9473" width="38.28515625" style="396" customWidth="1"/>
    <col min="9474" max="9474" width="13.85546875" style="396" customWidth="1"/>
    <col min="9475" max="9475" width="13.7109375" style="396" customWidth="1"/>
    <col min="9476" max="9476" width="15.140625" style="396" customWidth="1"/>
    <col min="9477" max="9477" width="12.140625" style="396" customWidth="1"/>
    <col min="9478" max="9728" width="9.140625" style="396"/>
    <col min="9729" max="9729" width="38.28515625" style="396" customWidth="1"/>
    <col min="9730" max="9730" width="13.85546875" style="396" customWidth="1"/>
    <col min="9731" max="9731" width="13.7109375" style="396" customWidth="1"/>
    <col min="9732" max="9732" width="15.140625" style="396" customWidth="1"/>
    <col min="9733" max="9733" width="12.140625" style="396" customWidth="1"/>
    <col min="9734" max="9984" width="9.140625" style="396"/>
    <col min="9985" max="9985" width="38.28515625" style="396" customWidth="1"/>
    <col min="9986" max="9986" width="13.85546875" style="396" customWidth="1"/>
    <col min="9987" max="9987" width="13.7109375" style="396" customWidth="1"/>
    <col min="9988" max="9988" width="15.140625" style="396" customWidth="1"/>
    <col min="9989" max="9989" width="12.140625" style="396" customWidth="1"/>
    <col min="9990" max="10240" width="9.140625" style="396"/>
    <col min="10241" max="10241" width="38.28515625" style="396" customWidth="1"/>
    <col min="10242" max="10242" width="13.85546875" style="396" customWidth="1"/>
    <col min="10243" max="10243" width="13.7109375" style="396" customWidth="1"/>
    <col min="10244" max="10244" width="15.140625" style="396" customWidth="1"/>
    <col min="10245" max="10245" width="12.140625" style="396" customWidth="1"/>
    <col min="10246" max="10496" width="9.140625" style="396"/>
    <col min="10497" max="10497" width="38.28515625" style="396" customWidth="1"/>
    <col min="10498" max="10498" width="13.85546875" style="396" customWidth="1"/>
    <col min="10499" max="10499" width="13.7109375" style="396" customWidth="1"/>
    <col min="10500" max="10500" width="15.140625" style="396" customWidth="1"/>
    <col min="10501" max="10501" width="12.140625" style="396" customWidth="1"/>
    <col min="10502" max="10752" width="9.140625" style="396"/>
    <col min="10753" max="10753" width="38.28515625" style="396" customWidth="1"/>
    <col min="10754" max="10754" width="13.85546875" style="396" customWidth="1"/>
    <col min="10755" max="10755" width="13.7109375" style="396" customWidth="1"/>
    <col min="10756" max="10756" width="15.140625" style="396" customWidth="1"/>
    <col min="10757" max="10757" width="12.140625" style="396" customWidth="1"/>
    <col min="10758" max="11008" width="9.140625" style="396"/>
    <col min="11009" max="11009" width="38.28515625" style="396" customWidth="1"/>
    <col min="11010" max="11010" width="13.85546875" style="396" customWidth="1"/>
    <col min="11011" max="11011" width="13.7109375" style="396" customWidth="1"/>
    <col min="11012" max="11012" width="15.140625" style="396" customWidth="1"/>
    <col min="11013" max="11013" width="12.140625" style="396" customWidth="1"/>
    <col min="11014" max="11264" width="9.140625" style="396"/>
    <col min="11265" max="11265" width="38.28515625" style="396" customWidth="1"/>
    <col min="11266" max="11266" width="13.85546875" style="396" customWidth="1"/>
    <col min="11267" max="11267" width="13.7109375" style="396" customWidth="1"/>
    <col min="11268" max="11268" width="15.140625" style="396" customWidth="1"/>
    <col min="11269" max="11269" width="12.140625" style="396" customWidth="1"/>
    <col min="11270" max="11520" width="9.140625" style="396"/>
    <col min="11521" max="11521" width="38.28515625" style="396" customWidth="1"/>
    <col min="11522" max="11522" width="13.85546875" style="396" customWidth="1"/>
    <col min="11523" max="11523" width="13.7109375" style="396" customWidth="1"/>
    <col min="11524" max="11524" width="15.140625" style="396" customWidth="1"/>
    <col min="11525" max="11525" width="12.140625" style="396" customWidth="1"/>
    <col min="11526" max="11776" width="9.140625" style="396"/>
    <col min="11777" max="11777" width="38.28515625" style="396" customWidth="1"/>
    <col min="11778" max="11778" width="13.85546875" style="396" customWidth="1"/>
    <col min="11779" max="11779" width="13.7109375" style="396" customWidth="1"/>
    <col min="11780" max="11780" width="15.140625" style="396" customWidth="1"/>
    <col min="11781" max="11781" width="12.140625" style="396" customWidth="1"/>
    <col min="11782" max="12032" width="9.140625" style="396"/>
    <col min="12033" max="12033" width="38.28515625" style="396" customWidth="1"/>
    <col min="12034" max="12034" width="13.85546875" style="396" customWidth="1"/>
    <col min="12035" max="12035" width="13.7109375" style="396" customWidth="1"/>
    <col min="12036" max="12036" width="15.140625" style="396" customWidth="1"/>
    <col min="12037" max="12037" width="12.140625" style="396" customWidth="1"/>
    <col min="12038" max="12288" width="9.140625" style="396"/>
    <col min="12289" max="12289" width="38.28515625" style="396" customWidth="1"/>
    <col min="12290" max="12290" width="13.85546875" style="396" customWidth="1"/>
    <col min="12291" max="12291" width="13.7109375" style="396" customWidth="1"/>
    <col min="12292" max="12292" width="15.140625" style="396" customWidth="1"/>
    <col min="12293" max="12293" width="12.140625" style="396" customWidth="1"/>
    <col min="12294" max="12544" width="9.140625" style="396"/>
    <col min="12545" max="12545" width="38.28515625" style="396" customWidth="1"/>
    <col min="12546" max="12546" width="13.85546875" style="396" customWidth="1"/>
    <col min="12547" max="12547" width="13.7109375" style="396" customWidth="1"/>
    <col min="12548" max="12548" width="15.140625" style="396" customWidth="1"/>
    <col min="12549" max="12549" width="12.140625" style="396" customWidth="1"/>
    <col min="12550" max="12800" width="9.140625" style="396"/>
    <col min="12801" max="12801" width="38.28515625" style="396" customWidth="1"/>
    <col min="12802" max="12802" width="13.85546875" style="396" customWidth="1"/>
    <col min="12803" max="12803" width="13.7109375" style="396" customWidth="1"/>
    <col min="12804" max="12804" width="15.140625" style="396" customWidth="1"/>
    <col min="12805" max="12805" width="12.140625" style="396" customWidth="1"/>
    <col min="12806" max="13056" width="9.140625" style="396"/>
    <col min="13057" max="13057" width="38.28515625" style="396" customWidth="1"/>
    <col min="13058" max="13058" width="13.85546875" style="396" customWidth="1"/>
    <col min="13059" max="13059" width="13.7109375" style="396" customWidth="1"/>
    <col min="13060" max="13060" width="15.140625" style="396" customWidth="1"/>
    <col min="13061" max="13061" width="12.140625" style="396" customWidth="1"/>
    <col min="13062" max="13312" width="9.140625" style="396"/>
    <col min="13313" max="13313" width="38.28515625" style="396" customWidth="1"/>
    <col min="13314" max="13314" width="13.85546875" style="396" customWidth="1"/>
    <col min="13315" max="13315" width="13.7109375" style="396" customWidth="1"/>
    <col min="13316" max="13316" width="15.140625" style="396" customWidth="1"/>
    <col min="13317" max="13317" width="12.140625" style="396" customWidth="1"/>
    <col min="13318" max="13568" width="9.140625" style="396"/>
    <col min="13569" max="13569" width="38.28515625" style="396" customWidth="1"/>
    <col min="13570" max="13570" width="13.85546875" style="396" customWidth="1"/>
    <col min="13571" max="13571" width="13.7109375" style="396" customWidth="1"/>
    <col min="13572" max="13572" width="15.140625" style="396" customWidth="1"/>
    <col min="13573" max="13573" width="12.140625" style="396" customWidth="1"/>
    <col min="13574" max="13824" width="9.140625" style="396"/>
    <col min="13825" max="13825" width="38.28515625" style="396" customWidth="1"/>
    <col min="13826" max="13826" width="13.85546875" style="396" customWidth="1"/>
    <col min="13827" max="13827" width="13.7109375" style="396" customWidth="1"/>
    <col min="13828" max="13828" width="15.140625" style="396" customWidth="1"/>
    <col min="13829" max="13829" width="12.140625" style="396" customWidth="1"/>
    <col min="13830" max="14080" width="9.140625" style="396"/>
    <col min="14081" max="14081" width="38.28515625" style="396" customWidth="1"/>
    <col min="14082" max="14082" width="13.85546875" style="396" customWidth="1"/>
    <col min="14083" max="14083" width="13.7109375" style="396" customWidth="1"/>
    <col min="14084" max="14084" width="15.140625" style="396" customWidth="1"/>
    <col min="14085" max="14085" width="12.140625" style="396" customWidth="1"/>
    <col min="14086" max="14336" width="9.140625" style="396"/>
    <col min="14337" max="14337" width="38.28515625" style="396" customWidth="1"/>
    <col min="14338" max="14338" width="13.85546875" style="396" customWidth="1"/>
    <col min="14339" max="14339" width="13.7109375" style="396" customWidth="1"/>
    <col min="14340" max="14340" width="15.140625" style="396" customWidth="1"/>
    <col min="14341" max="14341" width="12.140625" style="396" customWidth="1"/>
    <col min="14342" max="14592" width="9.140625" style="396"/>
    <col min="14593" max="14593" width="38.28515625" style="396" customWidth="1"/>
    <col min="14594" max="14594" width="13.85546875" style="396" customWidth="1"/>
    <col min="14595" max="14595" width="13.7109375" style="396" customWidth="1"/>
    <col min="14596" max="14596" width="15.140625" style="396" customWidth="1"/>
    <col min="14597" max="14597" width="12.140625" style="396" customWidth="1"/>
    <col min="14598" max="14848" width="9.140625" style="396"/>
    <col min="14849" max="14849" width="38.28515625" style="396" customWidth="1"/>
    <col min="14850" max="14850" width="13.85546875" style="396" customWidth="1"/>
    <col min="14851" max="14851" width="13.7109375" style="396" customWidth="1"/>
    <col min="14852" max="14852" width="15.140625" style="396" customWidth="1"/>
    <col min="14853" max="14853" width="12.140625" style="396" customWidth="1"/>
    <col min="14854" max="15104" width="9.140625" style="396"/>
    <col min="15105" max="15105" width="38.28515625" style="396" customWidth="1"/>
    <col min="15106" max="15106" width="13.85546875" style="396" customWidth="1"/>
    <col min="15107" max="15107" width="13.7109375" style="396" customWidth="1"/>
    <col min="15108" max="15108" width="15.140625" style="396" customWidth="1"/>
    <col min="15109" max="15109" width="12.140625" style="396" customWidth="1"/>
    <col min="15110" max="15360" width="9.140625" style="396"/>
    <col min="15361" max="15361" width="38.28515625" style="396" customWidth="1"/>
    <col min="15362" max="15362" width="13.85546875" style="396" customWidth="1"/>
    <col min="15363" max="15363" width="13.7109375" style="396" customWidth="1"/>
    <col min="15364" max="15364" width="15.140625" style="396" customWidth="1"/>
    <col min="15365" max="15365" width="12.140625" style="396" customWidth="1"/>
    <col min="15366" max="15616" width="9.140625" style="396"/>
    <col min="15617" max="15617" width="38.28515625" style="396" customWidth="1"/>
    <col min="15618" max="15618" width="13.85546875" style="396" customWidth="1"/>
    <col min="15619" max="15619" width="13.7109375" style="396" customWidth="1"/>
    <col min="15620" max="15620" width="15.140625" style="396" customWidth="1"/>
    <col min="15621" max="15621" width="12.140625" style="396" customWidth="1"/>
    <col min="15622" max="15872" width="9.140625" style="396"/>
    <col min="15873" max="15873" width="38.28515625" style="396" customWidth="1"/>
    <col min="15874" max="15874" width="13.85546875" style="396" customWidth="1"/>
    <col min="15875" max="15875" width="13.7109375" style="396" customWidth="1"/>
    <col min="15876" max="15876" width="15.140625" style="396" customWidth="1"/>
    <col min="15877" max="15877" width="12.140625" style="396" customWidth="1"/>
    <col min="15878" max="16128" width="9.140625" style="396"/>
    <col min="16129" max="16129" width="38.28515625" style="396" customWidth="1"/>
    <col min="16130" max="16130" width="13.85546875" style="396" customWidth="1"/>
    <col min="16131" max="16131" width="13.7109375" style="396" customWidth="1"/>
    <col min="16132" max="16132" width="15.140625" style="396" customWidth="1"/>
    <col min="16133" max="16133" width="12.140625" style="396" customWidth="1"/>
    <col min="16134" max="16384" width="9.140625" style="396"/>
  </cols>
  <sheetData>
    <row r="1" spans="1:12" s="414" customFormat="1" ht="30" customHeight="1">
      <c r="A1" s="1108" t="s">
        <v>346</v>
      </c>
      <c r="B1" s="1108"/>
      <c r="C1" s="1108"/>
      <c r="D1" s="1108"/>
      <c r="E1" s="1108"/>
      <c r="F1" s="293"/>
      <c r="G1" s="293"/>
      <c r="H1" s="293"/>
      <c r="I1" s="293"/>
      <c r="J1" s="293"/>
      <c r="K1" s="293"/>
      <c r="L1" s="293"/>
    </row>
    <row r="2" spans="1:12" s="414" customFormat="1" ht="15" customHeight="1">
      <c r="A2" s="1109" t="s">
        <v>1098</v>
      </c>
      <c r="B2" s="1109"/>
      <c r="C2" s="1109"/>
      <c r="D2" s="1109"/>
      <c r="E2" s="1109"/>
      <c r="F2" s="293"/>
      <c r="G2" s="293"/>
      <c r="H2" s="293"/>
      <c r="I2" s="293"/>
      <c r="J2" s="293"/>
      <c r="K2" s="293"/>
      <c r="L2" s="293"/>
    </row>
    <row r="3" spans="1:12" s="414" customFormat="1" ht="15" customHeight="1">
      <c r="A3" s="1109" t="s">
        <v>1513</v>
      </c>
      <c r="B3" s="1109"/>
      <c r="C3" s="1109"/>
      <c r="D3" s="1109"/>
      <c r="E3" s="1109"/>
      <c r="F3" s="293"/>
      <c r="G3" s="293"/>
      <c r="H3" s="293"/>
      <c r="I3" s="293"/>
      <c r="J3" s="293"/>
      <c r="K3" s="293"/>
      <c r="L3" s="293"/>
    </row>
    <row r="4" spans="1:12" s="415" customFormat="1" ht="30" customHeight="1">
      <c r="A4" s="1110" t="s">
        <v>2</v>
      </c>
      <c r="B4" s="1110"/>
      <c r="C4" s="1110"/>
      <c r="D4" s="1110"/>
      <c r="E4" s="1110"/>
      <c r="F4" s="293"/>
      <c r="G4" s="293"/>
      <c r="H4" s="293"/>
      <c r="I4" s="293"/>
      <c r="J4" s="293"/>
      <c r="K4" s="293"/>
      <c r="L4" s="293"/>
    </row>
    <row r="5" spans="1:12" ht="15" customHeight="1">
      <c r="A5" s="621"/>
      <c r="B5" s="521"/>
      <c r="C5" s="521"/>
      <c r="D5" s="293"/>
      <c r="E5" s="293"/>
      <c r="F5" s="293"/>
      <c r="G5" s="293"/>
      <c r="H5" s="293"/>
      <c r="I5" s="293"/>
      <c r="J5" s="293"/>
      <c r="K5" s="293"/>
      <c r="L5" s="293"/>
    </row>
    <row r="6" spans="1:12" ht="30" customHeight="1">
      <c r="A6" s="622"/>
      <c r="B6" s="623" t="s">
        <v>348</v>
      </c>
      <c r="C6" s="623" t="s">
        <v>347</v>
      </c>
      <c r="D6" s="624" t="s">
        <v>712</v>
      </c>
      <c r="E6" s="625" t="s">
        <v>1097</v>
      </c>
      <c r="F6" s="293"/>
      <c r="G6" s="293"/>
      <c r="H6" s="293"/>
      <c r="I6" s="293"/>
      <c r="J6" s="293"/>
      <c r="K6" s="293"/>
      <c r="L6" s="293"/>
    </row>
    <row r="7" spans="1:12" ht="15" customHeight="1">
      <c r="A7" s="626" t="s">
        <v>1096</v>
      </c>
      <c r="B7" s="424">
        <v>3569326.5513000004</v>
      </c>
      <c r="C7" s="424">
        <v>419931.06669999997</v>
      </c>
      <c r="D7" s="424">
        <v>3989257.6180000002</v>
      </c>
      <c r="E7" s="426">
        <v>0.91021388397165748</v>
      </c>
      <c r="F7" s="293"/>
      <c r="G7" s="293"/>
      <c r="H7" s="293"/>
      <c r="I7" s="293"/>
      <c r="J7" s="293"/>
      <c r="K7" s="293"/>
      <c r="L7" s="293"/>
    </row>
    <row r="8" spans="1:12" ht="15" customHeight="1">
      <c r="A8" s="626" t="s">
        <v>1095</v>
      </c>
      <c r="B8" s="424">
        <v>16067.94131</v>
      </c>
      <c r="C8" s="424">
        <v>1382.8823600000001</v>
      </c>
      <c r="D8" s="424">
        <v>17450.823670000002</v>
      </c>
      <c r="E8" s="426">
        <v>3.98168870305714E-3</v>
      </c>
      <c r="F8" s="293"/>
      <c r="G8" s="293"/>
      <c r="H8" s="293"/>
      <c r="I8" s="293"/>
      <c r="J8" s="293"/>
      <c r="K8" s="293"/>
      <c r="L8" s="293"/>
    </row>
    <row r="9" spans="1:12" ht="15" customHeight="1">
      <c r="A9" s="626" t="s">
        <v>1094</v>
      </c>
      <c r="B9" s="424">
        <v>136479.44697999998</v>
      </c>
      <c r="C9" s="424">
        <v>9962.2691099999993</v>
      </c>
      <c r="D9" s="424">
        <v>146441.71608999997</v>
      </c>
      <c r="E9" s="426">
        <v>3.3413054743899877E-2</v>
      </c>
      <c r="F9" s="293"/>
      <c r="G9" s="293"/>
      <c r="H9" s="293"/>
      <c r="I9" s="293"/>
      <c r="J9" s="293"/>
      <c r="K9" s="293"/>
      <c r="L9" s="293"/>
    </row>
    <row r="10" spans="1:12" ht="15" customHeight="1">
      <c r="A10" s="626" t="s">
        <v>1093</v>
      </c>
      <c r="B10" s="424">
        <v>5035.7973000000002</v>
      </c>
      <c r="C10" s="424">
        <v>208.46741</v>
      </c>
      <c r="D10" s="424">
        <v>5244.2647100000004</v>
      </c>
      <c r="E10" s="426">
        <v>1.1965641247951608E-3</v>
      </c>
      <c r="F10" s="293"/>
      <c r="G10" s="293"/>
      <c r="H10" s="293"/>
      <c r="I10" s="293"/>
      <c r="J10" s="293"/>
      <c r="K10" s="293"/>
      <c r="L10" s="293"/>
    </row>
    <row r="11" spans="1:12" ht="15" customHeight="1">
      <c r="A11" s="626" t="s">
        <v>1092</v>
      </c>
      <c r="B11" s="424">
        <v>15992.841130000001</v>
      </c>
      <c r="C11" s="424">
        <v>3827.4086200000002</v>
      </c>
      <c r="D11" s="424">
        <v>19820.249750000003</v>
      </c>
      <c r="E11" s="426">
        <v>4.522311726581448E-3</v>
      </c>
      <c r="F11" s="293"/>
      <c r="G11" s="293"/>
      <c r="H11" s="293"/>
      <c r="I11" s="293"/>
      <c r="J11" s="293"/>
      <c r="K11" s="293"/>
      <c r="L11" s="293"/>
    </row>
    <row r="12" spans="1:12" ht="15" customHeight="1">
      <c r="A12" s="626" t="s">
        <v>1091</v>
      </c>
      <c r="B12" s="424">
        <v>2993.40346</v>
      </c>
      <c r="C12" s="424">
        <v>391.78290000000004</v>
      </c>
      <c r="D12" s="424">
        <v>3385.1863600000001</v>
      </c>
      <c r="E12" s="426">
        <v>7.7238522044817143E-4</v>
      </c>
      <c r="F12" s="293"/>
      <c r="G12" s="293"/>
      <c r="H12" s="293"/>
      <c r="I12" s="293"/>
      <c r="J12" s="293"/>
      <c r="K12" s="293"/>
      <c r="L12" s="293"/>
    </row>
    <row r="13" spans="1:12" ht="15" customHeight="1">
      <c r="A13" s="626" t="s">
        <v>1090</v>
      </c>
      <c r="B13" s="424">
        <v>5582.9998099999993</v>
      </c>
      <c r="C13" s="424">
        <v>3179.3518899999999</v>
      </c>
      <c r="D13" s="424">
        <v>8762.3516999999993</v>
      </c>
      <c r="E13" s="426">
        <v>1.999272781380612E-3</v>
      </c>
      <c r="F13" s="293"/>
      <c r="G13" s="293"/>
      <c r="H13" s="293"/>
      <c r="I13" s="293"/>
      <c r="J13" s="293"/>
      <c r="K13" s="293"/>
      <c r="L13" s="293"/>
    </row>
    <row r="14" spans="1:12" ht="15" customHeight="1">
      <c r="A14" s="626" t="s">
        <v>1089</v>
      </c>
      <c r="B14" s="424">
        <v>2503.3239700000004</v>
      </c>
      <c r="C14" s="424">
        <v>807.58375000000001</v>
      </c>
      <c r="D14" s="424">
        <v>3310.9077200000002</v>
      </c>
      <c r="E14" s="426">
        <v>7.554373429520001E-4</v>
      </c>
      <c r="F14" s="293"/>
      <c r="G14" s="293"/>
      <c r="H14" s="293"/>
      <c r="I14" s="293"/>
      <c r="J14" s="293"/>
      <c r="K14" s="293"/>
      <c r="L14" s="293"/>
    </row>
    <row r="15" spans="1:12" ht="15" customHeight="1">
      <c r="A15" s="626" t="s">
        <v>1088</v>
      </c>
      <c r="B15" s="424">
        <v>10876.381220000001</v>
      </c>
      <c r="C15" s="424">
        <v>6987.5246799999995</v>
      </c>
      <c r="D15" s="424">
        <v>17863.905900000002</v>
      </c>
      <c r="E15" s="426">
        <v>4.0759401194789442E-3</v>
      </c>
      <c r="F15" s="293"/>
      <c r="G15" s="293"/>
      <c r="H15" s="293"/>
      <c r="I15" s="293"/>
      <c r="J15" s="293"/>
      <c r="K15" s="293"/>
      <c r="L15" s="293"/>
    </row>
    <row r="16" spans="1:12" ht="15" customHeight="1">
      <c r="A16" s="626" t="s">
        <v>1087</v>
      </c>
      <c r="B16" s="424">
        <v>8176.0353700000005</v>
      </c>
      <c r="C16" s="424">
        <v>2970.1587200000004</v>
      </c>
      <c r="D16" s="424">
        <v>11146.194090000001</v>
      </c>
      <c r="E16" s="426">
        <v>2.5431851200542932E-3</v>
      </c>
      <c r="F16" s="293"/>
      <c r="G16" s="293"/>
      <c r="H16" s="293"/>
      <c r="I16" s="293"/>
      <c r="J16" s="293"/>
      <c r="K16" s="293"/>
      <c r="L16" s="293"/>
    </row>
    <row r="17" spans="1:12" ht="15" customHeight="1">
      <c r="A17" s="626" t="s">
        <v>1086</v>
      </c>
      <c r="B17" s="424">
        <v>131912.14327</v>
      </c>
      <c r="C17" s="424">
        <v>68711.481069999994</v>
      </c>
      <c r="D17" s="424">
        <v>200623.62433999998</v>
      </c>
      <c r="E17" s="426">
        <v>4.577553665700166E-2</v>
      </c>
      <c r="F17" s="293"/>
      <c r="G17" s="293"/>
      <c r="H17" s="293"/>
      <c r="I17" s="293"/>
      <c r="J17" s="293"/>
      <c r="K17" s="293"/>
      <c r="L17" s="293"/>
    </row>
    <row r="18" spans="1:12" ht="15" customHeight="1">
      <c r="A18" s="626" t="s">
        <v>1085</v>
      </c>
      <c r="B18" s="424">
        <v>120989.75524</v>
      </c>
      <c r="C18" s="424">
        <v>43798.672380000004</v>
      </c>
      <c r="D18" s="424">
        <v>164788.42762</v>
      </c>
      <c r="E18" s="426">
        <v>3.7599154805344676E-2</v>
      </c>
      <c r="F18" s="293"/>
      <c r="G18" s="293"/>
      <c r="H18" s="293"/>
      <c r="I18" s="293"/>
      <c r="J18" s="293"/>
      <c r="K18" s="293"/>
      <c r="L18" s="293"/>
    </row>
    <row r="19" spans="1:12" ht="15" customHeight="1">
      <c r="A19" s="627" t="s">
        <v>1084</v>
      </c>
      <c r="B19" s="628">
        <v>3870170.3637100002</v>
      </c>
      <c r="C19" s="628">
        <v>512599.10206999991</v>
      </c>
      <c r="D19" s="628">
        <v>4382769.4657800002</v>
      </c>
      <c r="E19" s="429">
        <v>1</v>
      </c>
      <c r="F19" s="293"/>
      <c r="G19" s="293"/>
      <c r="H19" s="293"/>
      <c r="I19" s="293"/>
      <c r="J19" s="293"/>
      <c r="K19" s="293"/>
      <c r="L19" s="293"/>
    </row>
    <row r="20" spans="1:12" ht="15" customHeight="1">
      <c r="A20" s="629" t="s">
        <v>1083</v>
      </c>
      <c r="B20" s="431">
        <v>155766.25665</v>
      </c>
      <c r="C20" s="431">
        <v>49559.547520000007</v>
      </c>
      <c r="D20" s="431">
        <v>205325.80417000002</v>
      </c>
      <c r="E20" s="432"/>
      <c r="F20" s="293"/>
      <c r="G20" s="293"/>
      <c r="H20" s="293"/>
      <c r="I20" s="293"/>
      <c r="J20" s="293"/>
      <c r="K20" s="293"/>
      <c r="L20" s="293"/>
    </row>
    <row r="21" spans="1:12" s="436" customFormat="1" ht="15" customHeight="1" thickBot="1">
      <c r="A21" s="433" t="s">
        <v>1082</v>
      </c>
      <c r="B21" s="434">
        <v>0.88304219373793302</v>
      </c>
      <c r="C21" s="434">
        <v>0.11695780626206695</v>
      </c>
      <c r="D21" s="434">
        <v>1</v>
      </c>
      <c r="E21" s="435"/>
      <c r="F21" s="605"/>
      <c r="G21" s="605"/>
      <c r="H21" s="605"/>
      <c r="I21" s="605"/>
      <c r="J21" s="605"/>
      <c r="K21" s="605"/>
      <c r="L21" s="605"/>
    </row>
    <row r="22" spans="1:12" ht="15" customHeight="1" thickTop="1">
      <c r="A22" s="317" t="s">
        <v>1081</v>
      </c>
      <c r="B22" s="630"/>
      <c r="C22" s="630"/>
      <c r="D22" s="631"/>
      <c r="E22" s="631"/>
      <c r="F22" s="293"/>
      <c r="G22" s="293"/>
      <c r="H22" s="293"/>
      <c r="I22" s="293"/>
      <c r="J22" s="293"/>
      <c r="K22" s="293"/>
      <c r="L22" s="293"/>
    </row>
    <row r="23" spans="1:12" ht="108" customHeight="1">
      <c r="A23" s="1120" t="s">
        <v>782</v>
      </c>
      <c r="B23" s="1122"/>
      <c r="C23" s="1122"/>
      <c r="D23" s="1122"/>
      <c r="E23" s="1122"/>
      <c r="F23" s="293"/>
      <c r="G23" s="293"/>
      <c r="H23" s="293"/>
      <c r="I23" s="293"/>
      <c r="J23" s="293"/>
      <c r="K23" s="293"/>
      <c r="L23" s="293"/>
    </row>
    <row r="24" spans="1:12" ht="107.25" customHeight="1">
      <c r="A24" s="1120" t="s">
        <v>781</v>
      </c>
      <c r="B24" s="1121"/>
      <c r="C24" s="1121"/>
      <c r="D24" s="1121"/>
      <c r="E24" s="1121"/>
      <c r="F24" s="293"/>
      <c r="G24" s="293"/>
      <c r="H24" s="293"/>
      <c r="I24" s="293"/>
      <c r="J24" s="293"/>
      <c r="K24" s="293"/>
      <c r="L24" s="293"/>
    </row>
    <row r="25" spans="1:12" ht="15" customHeight="1">
      <c r="A25" s="317" t="s">
        <v>1080</v>
      </c>
      <c r="B25" s="632"/>
      <c r="C25" s="632"/>
      <c r="D25" s="317"/>
      <c r="E25" s="317"/>
      <c r="F25" s="293"/>
      <c r="G25" s="293"/>
      <c r="H25" s="293"/>
      <c r="I25" s="293"/>
      <c r="J25" s="293"/>
      <c r="K25" s="293"/>
      <c r="L25" s="293"/>
    </row>
    <row r="26" spans="1:12" ht="15" customHeight="1">
      <c r="A26" s="633"/>
      <c r="B26" s="634"/>
      <c r="C26" s="634"/>
      <c r="D26" s="520"/>
      <c r="E26" s="520"/>
      <c r="F26" s="293"/>
      <c r="G26" s="293"/>
      <c r="H26" s="293"/>
      <c r="I26" s="293"/>
      <c r="J26" s="293"/>
      <c r="K26" s="293"/>
      <c r="L26" s="293"/>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O56"/>
  <sheetViews>
    <sheetView zoomScaleNormal="100" workbookViewId="0">
      <selection sqref="A1:O1"/>
    </sheetView>
  </sheetViews>
  <sheetFormatPr baseColWidth="10" defaultColWidth="9.140625" defaultRowHeight="12.75"/>
  <cols>
    <col min="1" max="1" width="9.140625" style="396" customWidth="1"/>
    <col min="2" max="2" width="10.28515625" style="396" bestFit="1" customWidth="1"/>
    <col min="3" max="3" width="12.140625" style="396" bestFit="1" customWidth="1"/>
    <col min="4" max="4" width="10.140625" style="396" bestFit="1" customWidth="1"/>
    <col min="5" max="5" width="9.140625" style="396" bestFit="1" customWidth="1"/>
    <col min="6" max="6" width="10.28515625" style="396" bestFit="1" customWidth="1"/>
    <col min="7" max="7" width="8" style="396" bestFit="1" customWidth="1"/>
    <col min="8" max="8" width="6.140625" style="396" customWidth="1"/>
    <col min="9" max="9" width="10" style="396" customWidth="1"/>
    <col min="10" max="10" width="15.7109375" style="396" bestFit="1" customWidth="1"/>
    <col min="11" max="11" width="6.7109375" style="396" bestFit="1" customWidth="1"/>
    <col min="12" max="12" width="7.85546875" style="396" bestFit="1" customWidth="1"/>
    <col min="13" max="13" width="5.85546875" style="396" bestFit="1" customWidth="1"/>
    <col min="14" max="14" width="9.140625" style="396" bestFit="1" customWidth="1"/>
    <col min="15" max="15" width="8.28515625" style="396" bestFit="1" customWidth="1"/>
    <col min="16" max="16" width="4.7109375" style="396" customWidth="1"/>
    <col min="17" max="19" width="9.28515625" style="396" bestFit="1" customWidth="1"/>
    <col min="20" max="256" width="9.140625" style="396"/>
    <col min="257" max="257" width="9.140625" style="396" customWidth="1"/>
    <col min="258" max="258" width="10.28515625" style="396" bestFit="1" customWidth="1"/>
    <col min="259" max="259" width="12.140625" style="396" bestFit="1" customWidth="1"/>
    <col min="260" max="260" width="10.140625" style="396" bestFit="1" customWidth="1"/>
    <col min="261" max="261" width="9.140625" style="396" bestFit="1" customWidth="1"/>
    <col min="262" max="262" width="10.28515625" style="396" bestFit="1" customWidth="1"/>
    <col min="263" max="263" width="8" style="396" bestFit="1" customWidth="1"/>
    <col min="264" max="264" width="6.140625" style="396" customWidth="1"/>
    <col min="265" max="265" width="10" style="396" customWidth="1"/>
    <col min="266" max="266" width="15.7109375" style="396" bestFit="1" customWidth="1"/>
    <col min="267" max="267" width="6.7109375" style="396" bestFit="1" customWidth="1"/>
    <col min="268" max="268" width="7.85546875" style="396" bestFit="1" customWidth="1"/>
    <col min="269" max="269" width="5.85546875" style="396" bestFit="1" customWidth="1"/>
    <col min="270" max="270" width="9.140625" style="396" bestFit="1" customWidth="1"/>
    <col min="271" max="271" width="8.28515625" style="396" bestFit="1" customWidth="1"/>
    <col min="272" max="272" width="4.7109375" style="396" customWidth="1"/>
    <col min="273" max="275" width="9.28515625" style="396" bestFit="1" customWidth="1"/>
    <col min="276" max="512" width="9.140625" style="396"/>
    <col min="513" max="513" width="9.140625" style="396" customWidth="1"/>
    <col min="514" max="514" width="10.28515625" style="396" bestFit="1" customWidth="1"/>
    <col min="515" max="515" width="12.140625" style="396" bestFit="1" customWidth="1"/>
    <col min="516" max="516" width="10.140625" style="396" bestFit="1" customWidth="1"/>
    <col min="517" max="517" width="9.140625" style="396" bestFit="1" customWidth="1"/>
    <col min="518" max="518" width="10.28515625" style="396" bestFit="1" customWidth="1"/>
    <col min="519" max="519" width="8" style="396" bestFit="1" customWidth="1"/>
    <col min="520" max="520" width="6.140625" style="396" customWidth="1"/>
    <col min="521" max="521" width="10" style="396" customWidth="1"/>
    <col min="522" max="522" width="15.7109375" style="396" bestFit="1" customWidth="1"/>
    <col min="523" max="523" width="6.7109375" style="396" bestFit="1" customWidth="1"/>
    <col min="524" max="524" width="7.85546875" style="396" bestFit="1" customWidth="1"/>
    <col min="525" max="525" width="5.85546875" style="396" bestFit="1" customWidth="1"/>
    <col min="526" max="526" width="9.140625" style="396" bestFit="1" customWidth="1"/>
    <col min="527" max="527" width="8.28515625" style="396" bestFit="1" customWidth="1"/>
    <col min="528" max="528" width="4.7109375" style="396" customWidth="1"/>
    <col min="529" max="531" width="9.28515625" style="396" bestFit="1" customWidth="1"/>
    <col min="532" max="768" width="9.140625" style="396"/>
    <col min="769" max="769" width="9.140625" style="396" customWidth="1"/>
    <col min="770" max="770" width="10.28515625" style="396" bestFit="1" customWidth="1"/>
    <col min="771" max="771" width="12.140625" style="396" bestFit="1" customWidth="1"/>
    <col min="772" max="772" width="10.140625" style="396" bestFit="1" customWidth="1"/>
    <col min="773" max="773" width="9.140625" style="396" bestFit="1" customWidth="1"/>
    <col min="774" max="774" width="10.28515625" style="396" bestFit="1" customWidth="1"/>
    <col min="775" max="775" width="8" style="396" bestFit="1" customWidth="1"/>
    <col min="776" max="776" width="6.140625" style="396" customWidth="1"/>
    <col min="777" max="777" width="10" style="396" customWidth="1"/>
    <col min="778" max="778" width="15.7109375" style="396" bestFit="1" customWidth="1"/>
    <col min="779" max="779" width="6.7109375" style="396" bestFit="1" customWidth="1"/>
    <col min="780" max="780" width="7.85546875" style="396" bestFit="1" customWidth="1"/>
    <col min="781" max="781" width="5.85546875" style="396" bestFit="1" customWidth="1"/>
    <col min="782" max="782" width="9.140625" style="396" bestFit="1" customWidth="1"/>
    <col min="783" max="783" width="8.28515625" style="396" bestFit="1" customWidth="1"/>
    <col min="784" max="784" width="4.7109375" style="396" customWidth="1"/>
    <col min="785" max="787" width="9.28515625" style="396" bestFit="1" customWidth="1"/>
    <col min="788" max="1024" width="9.140625" style="396"/>
    <col min="1025" max="1025" width="9.140625" style="396" customWidth="1"/>
    <col min="1026" max="1026" width="10.28515625" style="396" bestFit="1" customWidth="1"/>
    <col min="1027" max="1027" width="12.140625" style="396" bestFit="1" customWidth="1"/>
    <col min="1028" max="1028" width="10.140625" style="396" bestFit="1" customWidth="1"/>
    <col min="1029" max="1029" width="9.140625" style="396" bestFit="1" customWidth="1"/>
    <col min="1030" max="1030" width="10.28515625" style="396" bestFit="1" customWidth="1"/>
    <col min="1031" max="1031" width="8" style="396" bestFit="1" customWidth="1"/>
    <col min="1032" max="1032" width="6.140625" style="396" customWidth="1"/>
    <col min="1033" max="1033" width="10" style="396" customWidth="1"/>
    <col min="1034" max="1034" width="15.7109375" style="396" bestFit="1" customWidth="1"/>
    <col min="1035" max="1035" width="6.7109375" style="396" bestFit="1" customWidth="1"/>
    <col min="1036" max="1036" width="7.85546875" style="396" bestFit="1" customWidth="1"/>
    <col min="1037" max="1037" width="5.85546875" style="396" bestFit="1" customWidth="1"/>
    <col min="1038" max="1038" width="9.140625" style="396" bestFit="1" customWidth="1"/>
    <col min="1039" max="1039" width="8.28515625" style="396" bestFit="1" customWidth="1"/>
    <col min="1040" max="1040" width="4.7109375" style="396" customWidth="1"/>
    <col min="1041" max="1043" width="9.28515625" style="396" bestFit="1" customWidth="1"/>
    <col min="1044" max="1280" width="9.140625" style="396"/>
    <col min="1281" max="1281" width="9.140625" style="396" customWidth="1"/>
    <col min="1282" max="1282" width="10.28515625" style="396" bestFit="1" customWidth="1"/>
    <col min="1283" max="1283" width="12.140625" style="396" bestFit="1" customWidth="1"/>
    <col min="1284" max="1284" width="10.140625" style="396" bestFit="1" customWidth="1"/>
    <col min="1285" max="1285" width="9.140625" style="396" bestFit="1" customWidth="1"/>
    <col min="1286" max="1286" width="10.28515625" style="396" bestFit="1" customWidth="1"/>
    <col min="1287" max="1287" width="8" style="396" bestFit="1" customWidth="1"/>
    <col min="1288" max="1288" width="6.140625" style="396" customWidth="1"/>
    <col min="1289" max="1289" width="10" style="396" customWidth="1"/>
    <col min="1290" max="1290" width="15.7109375" style="396" bestFit="1" customWidth="1"/>
    <col min="1291" max="1291" width="6.7109375" style="396" bestFit="1" customWidth="1"/>
    <col min="1292" max="1292" width="7.85546875" style="396" bestFit="1" customWidth="1"/>
    <col min="1293" max="1293" width="5.85546875" style="396" bestFit="1" customWidth="1"/>
    <col min="1294" max="1294" width="9.140625" style="396" bestFit="1" customWidth="1"/>
    <col min="1295" max="1295" width="8.28515625" style="396" bestFit="1" customWidth="1"/>
    <col min="1296" max="1296" width="4.7109375" style="396" customWidth="1"/>
    <col min="1297" max="1299" width="9.28515625" style="396" bestFit="1" customWidth="1"/>
    <col min="1300" max="1536" width="9.140625" style="396"/>
    <col min="1537" max="1537" width="9.140625" style="396" customWidth="1"/>
    <col min="1538" max="1538" width="10.28515625" style="396" bestFit="1" customWidth="1"/>
    <col min="1539" max="1539" width="12.140625" style="396" bestFit="1" customWidth="1"/>
    <col min="1540" max="1540" width="10.140625" style="396" bestFit="1" customWidth="1"/>
    <col min="1541" max="1541" width="9.140625" style="396" bestFit="1" customWidth="1"/>
    <col min="1542" max="1542" width="10.28515625" style="396" bestFit="1" customWidth="1"/>
    <col min="1543" max="1543" width="8" style="396" bestFit="1" customWidth="1"/>
    <col min="1544" max="1544" width="6.140625" style="396" customWidth="1"/>
    <col min="1545" max="1545" width="10" style="396" customWidth="1"/>
    <col min="1546" max="1546" width="15.7109375" style="396" bestFit="1" customWidth="1"/>
    <col min="1547" max="1547" width="6.7109375" style="396" bestFit="1" customWidth="1"/>
    <col min="1548" max="1548" width="7.85546875" style="396" bestFit="1" customWidth="1"/>
    <col min="1549" max="1549" width="5.85546875" style="396" bestFit="1" customWidth="1"/>
    <col min="1550" max="1550" width="9.140625" style="396" bestFit="1" customWidth="1"/>
    <col min="1551" max="1551" width="8.28515625" style="396" bestFit="1" customWidth="1"/>
    <col min="1552" max="1552" width="4.7109375" style="396" customWidth="1"/>
    <col min="1553" max="1555" width="9.28515625" style="396" bestFit="1" customWidth="1"/>
    <col min="1556" max="1792" width="9.140625" style="396"/>
    <col min="1793" max="1793" width="9.140625" style="396" customWidth="1"/>
    <col min="1794" max="1794" width="10.28515625" style="396" bestFit="1" customWidth="1"/>
    <col min="1795" max="1795" width="12.140625" style="396" bestFit="1" customWidth="1"/>
    <col min="1796" max="1796" width="10.140625" style="396" bestFit="1" customWidth="1"/>
    <col min="1797" max="1797" width="9.140625" style="396" bestFit="1" customWidth="1"/>
    <col min="1798" max="1798" width="10.28515625" style="396" bestFit="1" customWidth="1"/>
    <col min="1799" max="1799" width="8" style="396" bestFit="1" customWidth="1"/>
    <col min="1800" max="1800" width="6.140625" style="396" customWidth="1"/>
    <col min="1801" max="1801" width="10" style="396" customWidth="1"/>
    <col min="1802" max="1802" width="15.7109375" style="396" bestFit="1" customWidth="1"/>
    <col min="1803" max="1803" width="6.7109375" style="396" bestFit="1" customWidth="1"/>
    <col min="1804" max="1804" width="7.85546875" style="396" bestFit="1" customWidth="1"/>
    <col min="1805" max="1805" width="5.85546875" style="396" bestFit="1" customWidth="1"/>
    <col min="1806" max="1806" width="9.140625" style="396" bestFit="1" customWidth="1"/>
    <col min="1807" max="1807" width="8.28515625" style="396" bestFit="1" customWidth="1"/>
    <col min="1808" max="1808" width="4.7109375" style="396" customWidth="1"/>
    <col min="1809" max="1811" width="9.28515625" style="396" bestFit="1" customWidth="1"/>
    <col min="1812" max="2048" width="9.140625" style="396"/>
    <col min="2049" max="2049" width="9.140625" style="396" customWidth="1"/>
    <col min="2050" max="2050" width="10.28515625" style="396" bestFit="1" customWidth="1"/>
    <col min="2051" max="2051" width="12.140625" style="396" bestFit="1" customWidth="1"/>
    <col min="2052" max="2052" width="10.140625" style="396" bestFit="1" customWidth="1"/>
    <col min="2053" max="2053" width="9.140625" style="396" bestFit="1" customWidth="1"/>
    <col min="2054" max="2054" width="10.28515625" style="396" bestFit="1" customWidth="1"/>
    <col min="2055" max="2055" width="8" style="396" bestFit="1" customWidth="1"/>
    <col min="2056" max="2056" width="6.140625" style="396" customWidth="1"/>
    <col min="2057" max="2057" width="10" style="396" customWidth="1"/>
    <col min="2058" max="2058" width="15.7109375" style="396" bestFit="1" customWidth="1"/>
    <col min="2059" max="2059" width="6.7109375" style="396" bestFit="1" customWidth="1"/>
    <col min="2060" max="2060" width="7.85546875" style="396" bestFit="1" customWidth="1"/>
    <col min="2061" max="2061" width="5.85546875" style="396" bestFit="1" customWidth="1"/>
    <col min="2062" max="2062" width="9.140625" style="396" bestFit="1" customWidth="1"/>
    <col min="2063" max="2063" width="8.28515625" style="396" bestFit="1" customWidth="1"/>
    <col min="2064" max="2064" width="4.7109375" style="396" customWidth="1"/>
    <col min="2065" max="2067" width="9.28515625" style="396" bestFit="1" customWidth="1"/>
    <col min="2068" max="2304" width="9.140625" style="396"/>
    <col min="2305" max="2305" width="9.140625" style="396" customWidth="1"/>
    <col min="2306" max="2306" width="10.28515625" style="396" bestFit="1" customWidth="1"/>
    <col min="2307" max="2307" width="12.140625" style="396" bestFit="1" customWidth="1"/>
    <col min="2308" max="2308" width="10.140625" style="396" bestFit="1" customWidth="1"/>
    <col min="2309" max="2309" width="9.140625" style="396" bestFit="1" customWidth="1"/>
    <col min="2310" max="2310" width="10.28515625" style="396" bestFit="1" customWidth="1"/>
    <col min="2311" max="2311" width="8" style="396" bestFit="1" customWidth="1"/>
    <col min="2312" max="2312" width="6.140625" style="396" customWidth="1"/>
    <col min="2313" max="2313" width="10" style="396" customWidth="1"/>
    <col min="2314" max="2314" width="15.7109375" style="396" bestFit="1" customWidth="1"/>
    <col min="2315" max="2315" width="6.7109375" style="396" bestFit="1" customWidth="1"/>
    <col min="2316" max="2316" width="7.85546875" style="396" bestFit="1" customWidth="1"/>
    <col min="2317" max="2317" width="5.85546875" style="396" bestFit="1" customWidth="1"/>
    <col min="2318" max="2318" width="9.140625" style="396" bestFit="1" customWidth="1"/>
    <col min="2319" max="2319" width="8.28515625" style="396" bestFit="1" customWidth="1"/>
    <col min="2320" max="2320" width="4.7109375" style="396" customWidth="1"/>
    <col min="2321" max="2323" width="9.28515625" style="396" bestFit="1" customWidth="1"/>
    <col min="2324" max="2560" width="9.140625" style="396"/>
    <col min="2561" max="2561" width="9.140625" style="396" customWidth="1"/>
    <col min="2562" max="2562" width="10.28515625" style="396" bestFit="1" customWidth="1"/>
    <col min="2563" max="2563" width="12.140625" style="396" bestFit="1" customWidth="1"/>
    <col min="2564" max="2564" width="10.140625" style="396" bestFit="1" customWidth="1"/>
    <col min="2565" max="2565" width="9.140625" style="396" bestFit="1" customWidth="1"/>
    <col min="2566" max="2566" width="10.28515625" style="396" bestFit="1" customWidth="1"/>
    <col min="2567" max="2567" width="8" style="396" bestFit="1" customWidth="1"/>
    <col min="2568" max="2568" width="6.140625" style="396" customWidth="1"/>
    <col min="2569" max="2569" width="10" style="396" customWidth="1"/>
    <col min="2570" max="2570" width="15.7109375" style="396" bestFit="1" customWidth="1"/>
    <col min="2571" max="2571" width="6.7109375" style="396" bestFit="1" customWidth="1"/>
    <col min="2572" max="2572" width="7.85546875" style="396" bestFit="1" customWidth="1"/>
    <col min="2573" max="2573" width="5.85546875" style="396" bestFit="1" customWidth="1"/>
    <col min="2574" max="2574" width="9.140625" style="396" bestFit="1" customWidth="1"/>
    <col min="2575" max="2575" width="8.28515625" style="396" bestFit="1" customWidth="1"/>
    <col min="2576" max="2576" width="4.7109375" style="396" customWidth="1"/>
    <col min="2577" max="2579" width="9.28515625" style="396" bestFit="1" customWidth="1"/>
    <col min="2580" max="2816" width="9.140625" style="396"/>
    <col min="2817" max="2817" width="9.140625" style="396" customWidth="1"/>
    <col min="2818" max="2818" width="10.28515625" style="396" bestFit="1" customWidth="1"/>
    <col min="2819" max="2819" width="12.140625" style="396" bestFit="1" customWidth="1"/>
    <col min="2820" max="2820" width="10.140625" style="396" bestFit="1" customWidth="1"/>
    <col min="2821" max="2821" width="9.140625" style="396" bestFit="1" customWidth="1"/>
    <col min="2822" max="2822" width="10.28515625" style="396" bestFit="1" customWidth="1"/>
    <col min="2823" max="2823" width="8" style="396" bestFit="1" customWidth="1"/>
    <col min="2824" max="2824" width="6.140625" style="396" customWidth="1"/>
    <col min="2825" max="2825" width="10" style="396" customWidth="1"/>
    <col min="2826" max="2826" width="15.7109375" style="396" bestFit="1" customWidth="1"/>
    <col min="2827" max="2827" width="6.7109375" style="396" bestFit="1" customWidth="1"/>
    <col min="2828" max="2828" width="7.85546875" style="396" bestFit="1" customWidth="1"/>
    <col min="2829" max="2829" width="5.85546875" style="396" bestFit="1" customWidth="1"/>
    <col min="2830" max="2830" width="9.140625" style="396" bestFit="1" customWidth="1"/>
    <col min="2831" max="2831" width="8.28515625" style="396" bestFit="1" customWidth="1"/>
    <col min="2832" max="2832" width="4.7109375" style="396" customWidth="1"/>
    <col min="2833" max="2835" width="9.28515625" style="396" bestFit="1" customWidth="1"/>
    <col min="2836" max="3072" width="9.140625" style="396"/>
    <col min="3073" max="3073" width="9.140625" style="396" customWidth="1"/>
    <col min="3074" max="3074" width="10.28515625" style="396" bestFit="1" customWidth="1"/>
    <col min="3075" max="3075" width="12.140625" style="396" bestFit="1" customWidth="1"/>
    <col min="3076" max="3076" width="10.140625" style="396" bestFit="1" customWidth="1"/>
    <col min="3077" max="3077" width="9.140625" style="396" bestFit="1" customWidth="1"/>
    <col min="3078" max="3078" width="10.28515625" style="396" bestFit="1" customWidth="1"/>
    <col min="3079" max="3079" width="8" style="396" bestFit="1" customWidth="1"/>
    <col min="3080" max="3080" width="6.140625" style="396" customWidth="1"/>
    <col min="3081" max="3081" width="10" style="396" customWidth="1"/>
    <col min="3082" max="3082" width="15.7109375" style="396" bestFit="1" customWidth="1"/>
    <col min="3083" max="3083" width="6.7109375" style="396" bestFit="1" customWidth="1"/>
    <col min="3084" max="3084" width="7.85546875" style="396" bestFit="1" customWidth="1"/>
    <col min="3085" max="3085" width="5.85546875" style="396" bestFit="1" customWidth="1"/>
    <col min="3086" max="3086" width="9.140625" style="396" bestFit="1" customWidth="1"/>
    <col min="3087" max="3087" width="8.28515625" style="396" bestFit="1" customWidth="1"/>
    <col min="3088" max="3088" width="4.7109375" style="396" customWidth="1"/>
    <col min="3089" max="3091" width="9.28515625" style="396" bestFit="1" customWidth="1"/>
    <col min="3092" max="3328" width="9.140625" style="396"/>
    <col min="3329" max="3329" width="9.140625" style="396" customWidth="1"/>
    <col min="3330" max="3330" width="10.28515625" style="396" bestFit="1" customWidth="1"/>
    <col min="3331" max="3331" width="12.140625" style="396" bestFit="1" customWidth="1"/>
    <col min="3332" max="3332" width="10.140625" style="396" bestFit="1" customWidth="1"/>
    <col min="3333" max="3333" width="9.140625" style="396" bestFit="1" customWidth="1"/>
    <col min="3334" max="3334" width="10.28515625" style="396" bestFit="1" customWidth="1"/>
    <col min="3335" max="3335" width="8" style="396" bestFit="1" customWidth="1"/>
    <col min="3336" max="3336" width="6.140625" style="396" customWidth="1"/>
    <col min="3337" max="3337" width="10" style="396" customWidth="1"/>
    <col min="3338" max="3338" width="15.7109375" style="396" bestFit="1" customWidth="1"/>
    <col min="3339" max="3339" width="6.7109375" style="396" bestFit="1" customWidth="1"/>
    <col min="3340" max="3340" width="7.85546875" style="396" bestFit="1" customWidth="1"/>
    <col min="3341" max="3341" width="5.85546875" style="396" bestFit="1" customWidth="1"/>
    <col min="3342" max="3342" width="9.140625" style="396" bestFit="1" customWidth="1"/>
    <col min="3343" max="3343" width="8.28515625" style="396" bestFit="1" customWidth="1"/>
    <col min="3344" max="3344" width="4.7109375" style="396" customWidth="1"/>
    <col min="3345" max="3347" width="9.28515625" style="396" bestFit="1" customWidth="1"/>
    <col min="3348" max="3584" width="9.140625" style="396"/>
    <col min="3585" max="3585" width="9.140625" style="396" customWidth="1"/>
    <col min="3586" max="3586" width="10.28515625" style="396" bestFit="1" customWidth="1"/>
    <col min="3587" max="3587" width="12.140625" style="396" bestFit="1" customWidth="1"/>
    <col min="3588" max="3588" width="10.140625" style="396" bestFit="1" customWidth="1"/>
    <col min="3589" max="3589" width="9.140625" style="396" bestFit="1" customWidth="1"/>
    <col min="3590" max="3590" width="10.28515625" style="396" bestFit="1" customWidth="1"/>
    <col min="3591" max="3591" width="8" style="396" bestFit="1" customWidth="1"/>
    <col min="3592" max="3592" width="6.140625" style="396" customWidth="1"/>
    <col min="3593" max="3593" width="10" style="396" customWidth="1"/>
    <col min="3594" max="3594" width="15.7109375" style="396" bestFit="1" customWidth="1"/>
    <col min="3595" max="3595" width="6.7109375" style="396" bestFit="1" customWidth="1"/>
    <col min="3596" max="3596" width="7.85546875" style="396" bestFit="1" customWidth="1"/>
    <col min="3597" max="3597" width="5.85546875" style="396" bestFit="1" customWidth="1"/>
    <col min="3598" max="3598" width="9.140625" style="396" bestFit="1" customWidth="1"/>
    <col min="3599" max="3599" width="8.28515625" style="396" bestFit="1" customWidth="1"/>
    <col min="3600" max="3600" width="4.7109375" style="396" customWidth="1"/>
    <col min="3601" max="3603" width="9.28515625" style="396" bestFit="1" customWidth="1"/>
    <col min="3604" max="3840" width="9.140625" style="396"/>
    <col min="3841" max="3841" width="9.140625" style="396" customWidth="1"/>
    <col min="3842" max="3842" width="10.28515625" style="396" bestFit="1" customWidth="1"/>
    <col min="3843" max="3843" width="12.140625" style="396" bestFit="1" customWidth="1"/>
    <col min="3844" max="3844" width="10.140625" style="396" bestFit="1" customWidth="1"/>
    <col min="3845" max="3845" width="9.140625" style="396" bestFit="1" customWidth="1"/>
    <col min="3846" max="3846" width="10.28515625" style="396" bestFit="1" customWidth="1"/>
    <col min="3847" max="3847" width="8" style="396" bestFit="1" customWidth="1"/>
    <col min="3848" max="3848" width="6.140625" style="396" customWidth="1"/>
    <col min="3849" max="3849" width="10" style="396" customWidth="1"/>
    <col min="3850" max="3850" width="15.7109375" style="396" bestFit="1" customWidth="1"/>
    <col min="3851" max="3851" width="6.7109375" style="396" bestFit="1" customWidth="1"/>
    <col min="3852" max="3852" width="7.85546875" style="396" bestFit="1" customWidth="1"/>
    <col min="3853" max="3853" width="5.85546875" style="396" bestFit="1" customWidth="1"/>
    <col min="3854" max="3854" width="9.140625" style="396" bestFit="1" customWidth="1"/>
    <col min="3855" max="3855" width="8.28515625" style="396" bestFit="1" customWidth="1"/>
    <col min="3856" max="3856" width="4.7109375" style="396" customWidth="1"/>
    <col min="3857" max="3859" width="9.28515625" style="396" bestFit="1" customWidth="1"/>
    <col min="3860" max="4096" width="9.140625" style="396"/>
    <col min="4097" max="4097" width="9.140625" style="396" customWidth="1"/>
    <col min="4098" max="4098" width="10.28515625" style="396" bestFit="1" customWidth="1"/>
    <col min="4099" max="4099" width="12.140625" style="396" bestFit="1" customWidth="1"/>
    <col min="4100" max="4100" width="10.140625" style="396" bestFit="1" customWidth="1"/>
    <col min="4101" max="4101" width="9.140625" style="396" bestFit="1" customWidth="1"/>
    <col min="4102" max="4102" width="10.28515625" style="396" bestFit="1" customWidth="1"/>
    <col min="4103" max="4103" width="8" style="396" bestFit="1" customWidth="1"/>
    <col min="4104" max="4104" width="6.140625" style="396" customWidth="1"/>
    <col min="4105" max="4105" width="10" style="396" customWidth="1"/>
    <col min="4106" max="4106" width="15.7109375" style="396" bestFit="1" customWidth="1"/>
    <col min="4107" max="4107" width="6.7109375" style="396" bestFit="1" customWidth="1"/>
    <col min="4108" max="4108" width="7.85546875" style="396" bestFit="1" customWidth="1"/>
    <col min="4109" max="4109" width="5.85546875" style="396" bestFit="1" customWidth="1"/>
    <col min="4110" max="4110" width="9.140625" style="396" bestFit="1" customWidth="1"/>
    <col min="4111" max="4111" width="8.28515625" style="396" bestFit="1" customWidth="1"/>
    <col min="4112" max="4112" width="4.7109375" style="396" customWidth="1"/>
    <col min="4113" max="4115" width="9.28515625" style="396" bestFit="1" customWidth="1"/>
    <col min="4116" max="4352" width="9.140625" style="396"/>
    <col min="4353" max="4353" width="9.140625" style="396" customWidth="1"/>
    <col min="4354" max="4354" width="10.28515625" style="396" bestFit="1" customWidth="1"/>
    <col min="4355" max="4355" width="12.140625" style="396" bestFit="1" customWidth="1"/>
    <col min="4356" max="4356" width="10.140625" style="396" bestFit="1" customWidth="1"/>
    <col min="4357" max="4357" width="9.140625" style="396" bestFit="1" customWidth="1"/>
    <col min="4358" max="4358" width="10.28515625" style="396" bestFit="1" customWidth="1"/>
    <col min="4359" max="4359" width="8" style="396" bestFit="1" customWidth="1"/>
    <col min="4360" max="4360" width="6.140625" style="396" customWidth="1"/>
    <col min="4361" max="4361" width="10" style="396" customWidth="1"/>
    <col min="4362" max="4362" width="15.7109375" style="396" bestFit="1" customWidth="1"/>
    <col min="4363" max="4363" width="6.7109375" style="396" bestFit="1" customWidth="1"/>
    <col min="4364" max="4364" width="7.85546875" style="396" bestFit="1" customWidth="1"/>
    <col min="4365" max="4365" width="5.85546875" style="396" bestFit="1" customWidth="1"/>
    <col min="4366" max="4366" width="9.140625" style="396" bestFit="1" customWidth="1"/>
    <col min="4367" max="4367" width="8.28515625" style="396" bestFit="1" customWidth="1"/>
    <col min="4368" max="4368" width="4.7109375" style="396" customWidth="1"/>
    <col min="4369" max="4371" width="9.28515625" style="396" bestFit="1" customWidth="1"/>
    <col min="4372" max="4608" width="9.140625" style="396"/>
    <col min="4609" max="4609" width="9.140625" style="396" customWidth="1"/>
    <col min="4610" max="4610" width="10.28515625" style="396" bestFit="1" customWidth="1"/>
    <col min="4611" max="4611" width="12.140625" style="396" bestFit="1" customWidth="1"/>
    <col min="4612" max="4612" width="10.140625" style="396" bestFit="1" customWidth="1"/>
    <col min="4613" max="4613" width="9.140625" style="396" bestFit="1" customWidth="1"/>
    <col min="4614" max="4614" width="10.28515625" style="396" bestFit="1" customWidth="1"/>
    <col min="4615" max="4615" width="8" style="396" bestFit="1" customWidth="1"/>
    <col min="4616" max="4616" width="6.140625" style="396" customWidth="1"/>
    <col min="4617" max="4617" width="10" style="396" customWidth="1"/>
    <col min="4618" max="4618" width="15.7109375" style="396" bestFit="1" customWidth="1"/>
    <col min="4619" max="4619" width="6.7109375" style="396" bestFit="1" customWidth="1"/>
    <col min="4620" max="4620" width="7.85546875" style="396" bestFit="1" customWidth="1"/>
    <col min="4621" max="4621" width="5.85546875" style="396" bestFit="1" customWidth="1"/>
    <col min="4622" max="4622" width="9.140625" style="396" bestFit="1" customWidth="1"/>
    <col min="4623" max="4623" width="8.28515625" style="396" bestFit="1" customWidth="1"/>
    <col min="4624" max="4624" width="4.7109375" style="396" customWidth="1"/>
    <col min="4625" max="4627" width="9.28515625" style="396" bestFit="1" customWidth="1"/>
    <col min="4628" max="4864" width="9.140625" style="396"/>
    <col min="4865" max="4865" width="9.140625" style="396" customWidth="1"/>
    <col min="4866" max="4866" width="10.28515625" style="396" bestFit="1" customWidth="1"/>
    <col min="4867" max="4867" width="12.140625" style="396" bestFit="1" customWidth="1"/>
    <col min="4868" max="4868" width="10.140625" style="396" bestFit="1" customWidth="1"/>
    <col min="4869" max="4869" width="9.140625" style="396" bestFit="1" customWidth="1"/>
    <col min="4870" max="4870" width="10.28515625" style="396" bestFit="1" customWidth="1"/>
    <col min="4871" max="4871" width="8" style="396" bestFit="1" customWidth="1"/>
    <col min="4872" max="4872" width="6.140625" style="396" customWidth="1"/>
    <col min="4873" max="4873" width="10" style="396" customWidth="1"/>
    <col min="4874" max="4874" width="15.7109375" style="396" bestFit="1" customWidth="1"/>
    <col min="4875" max="4875" width="6.7109375" style="396" bestFit="1" customWidth="1"/>
    <col min="4876" max="4876" width="7.85546875" style="396" bestFit="1" customWidth="1"/>
    <col min="4877" max="4877" width="5.85546875" style="396" bestFit="1" customWidth="1"/>
    <col min="4878" max="4878" width="9.140625" style="396" bestFit="1" customWidth="1"/>
    <col min="4879" max="4879" width="8.28515625" style="396" bestFit="1" customWidth="1"/>
    <col min="4880" max="4880" width="4.7109375" style="396" customWidth="1"/>
    <col min="4881" max="4883" width="9.28515625" style="396" bestFit="1" customWidth="1"/>
    <col min="4884" max="5120" width="9.140625" style="396"/>
    <col min="5121" max="5121" width="9.140625" style="396" customWidth="1"/>
    <col min="5122" max="5122" width="10.28515625" style="396" bestFit="1" customWidth="1"/>
    <col min="5123" max="5123" width="12.140625" style="396" bestFit="1" customWidth="1"/>
    <col min="5124" max="5124" width="10.140625" style="396" bestFit="1" customWidth="1"/>
    <col min="5125" max="5125" width="9.140625" style="396" bestFit="1" customWidth="1"/>
    <col min="5126" max="5126" width="10.28515625" style="396" bestFit="1" customWidth="1"/>
    <col min="5127" max="5127" width="8" style="396" bestFit="1" customWidth="1"/>
    <col min="5128" max="5128" width="6.140625" style="396" customWidth="1"/>
    <col min="5129" max="5129" width="10" style="396" customWidth="1"/>
    <col min="5130" max="5130" width="15.7109375" style="396" bestFit="1" customWidth="1"/>
    <col min="5131" max="5131" width="6.7109375" style="396" bestFit="1" customWidth="1"/>
    <col min="5132" max="5132" width="7.85546875" style="396" bestFit="1" customWidth="1"/>
    <col min="5133" max="5133" width="5.85546875" style="396" bestFit="1" customWidth="1"/>
    <col min="5134" max="5134" width="9.140625" style="396" bestFit="1" customWidth="1"/>
    <col min="5135" max="5135" width="8.28515625" style="396" bestFit="1" customWidth="1"/>
    <col min="5136" max="5136" width="4.7109375" style="396" customWidth="1"/>
    <col min="5137" max="5139" width="9.28515625" style="396" bestFit="1" customWidth="1"/>
    <col min="5140" max="5376" width="9.140625" style="396"/>
    <col min="5377" max="5377" width="9.140625" style="396" customWidth="1"/>
    <col min="5378" max="5378" width="10.28515625" style="396" bestFit="1" customWidth="1"/>
    <col min="5379" max="5379" width="12.140625" style="396" bestFit="1" customWidth="1"/>
    <col min="5380" max="5380" width="10.140625" style="396" bestFit="1" customWidth="1"/>
    <col min="5381" max="5381" width="9.140625" style="396" bestFit="1" customWidth="1"/>
    <col min="5382" max="5382" width="10.28515625" style="396" bestFit="1" customWidth="1"/>
    <col min="5383" max="5383" width="8" style="396" bestFit="1" customWidth="1"/>
    <col min="5384" max="5384" width="6.140625" style="396" customWidth="1"/>
    <col min="5385" max="5385" width="10" style="396" customWidth="1"/>
    <col min="5386" max="5386" width="15.7109375" style="396" bestFit="1" customWidth="1"/>
    <col min="5387" max="5387" width="6.7109375" style="396" bestFit="1" customWidth="1"/>
    <col min="5388" max="5388" width="7.85546875" style="396" bestFit="1" customWidth="1"/>
    <col min="5389" max="5389" width="5.85546875" style="396" bestFit="1" customWidth="1"/>
    <col min="5390" max="5390" width="9.140625" style="396" bestFit="1" customWidth="1"/>
    <col min="5391" max="5391" width="8.28515625" style="396" bestFit="1" customWidth="1"/>
    <col min="5392" max="5392" width="4.7109375" style="396" customWidth="1"/>
    <col min="5393" max="5395" width="9.28515625" style="396" bestFit="1" customWidth="1"/>
    <col min="5396" max="5632" width="9.140625" style="396"/>
    <col min="5633" max="5633" width="9.140625" style="396" customWidth="1"/>
    <col min="5634" max="5634" width="10.28515625" style="396" bestFit="1" customWidth="1"/>
    <col min="5635" max="5635" width="12.140625" style="396" bestFit="1" customWidth="1"/>
    <col min="5636" max="5636" width="10.140625" style="396" bestFit="1" customWidth="1"/>
    <col min="5637" max="5637" width="9.140625" style="396" bestFit="1" customWidth="1"/>
    <col min="5638" max="5638" width="10.28515625" style="396" bestFit="1" customWidth="1"/>
    <col min="5639" max="5639" width="8" style="396" bestFit="1" customWidth="1"/>
    <col min="5640" max="5640" width="6.140625" style="396" customWidth="1"/>
    <col min="5641" max="5641" width="10" style="396" customWidth="1"/>
    <col min="5642" max="5642" width="15.7109375" style="396" bestFit="1" customWidth="1"/>
    <col min="5643" max="5643" width="6.7109375" style="396" bestFit="1" customWidth="1"/>
    <col min="5644" max="5644" width="7.85546875" style="396" bestFit="1" customWidth="1"/>
    <col min="5645" max="5645" width="5.85546875" style="396" bestFit="1" customWidth="1"/>
    <col min="5646" max="5646" width="9.140625" style="396" bestFit="1" customWidth="1"/>
    <col min="5647" max="5647" width="8.28515625" style="396" bestFit="1" customWidth="1"/>
    <col min="5648" max="5648" width="4.7109375" style="396" customWidth="1"/>
    <col min="5649" max="5651" width="9.28515625" style="396" bestFit="1" customWidth="1"/>
    <col min="5652" max="5888" width="9.140625" style="396"/>
    <col min="5889" max="5889" width="9.140625" style="396" customWidth="1"/>
    <col min="5890" max="5890" width="10.28515625" style="396" bestFit="1" customWidth="1"/>
    <col min="5891" max="5891" width="12.140625" style="396" bestFit="1" customWidth="1"/>
    <col min="5892" max="5892" width="10.140625" style="396" bestFit="1" customWidth="1"/>
    <col min="5893" max="5893" width="9.140625" style="396" bestFit="1" customWidth="1"/>
    <col min="5894" max="5894" width="10.28515625" style="396" bestFit="1" customWidth="1"/>
    <col min="5895" max="5895" width="8" style="396" bestFit="1" customWidth="1"/>
    <col min="5896" max="5896" width="6.140625" style="396" customWidth="1"/>
    <col min="5897" max="5897" width="10" style="396" customWidth="1"/>
    <col min="5898" max="5898" width="15.7109375" style="396" bestFit="1" customWidth="1"/>
    <col min="5899" max="5899" width="6.7109375" style="396" bestFit="1" customWidth="1"/>
    <col min="5900" max="5900" width="7.85546875" style="396" bestFit="1" customWidth="1"/>
    <col min="5901" max="5901" width="5.85546875" style="396" bestFit="1" customWidth="1"/>
    <col min="5902" max="5902" width="9.140625" style="396" bestFit="1" customWidth="1"/>
    <col min="5903" max="5903" width="8.28515625" style="396" bestFit="1" customWidth="1"/>
    <col min="5904" max="5904" width="4.7109375" style="396" customWidth="1"/>
    <col min="5905" max="5907" width="9.28515625" style="396" bestFit="1" customWidth="1"/>
    <col min="5908" max="6144" width="9.140625" style="396"/>
    <col min="6145" max="6145" width="9.140625" style="396" customWidth="1"/>
    <col min="6146" max="6146" width="10.28515625" style="396" bestFit="1" customWidth="1"/>
    <col min="6147" max="6147" width="12.140625" style="396" bestFit="1" customWidth="1"/>
    <col min="6148" max="6148" width="10.140625" style="396" bestFit="1" customWidth="1"/>
    <col min="6149" max="6149" width="9.140625" style="396" bestFit="1" customWidth="1"/>
    <col min="6150" max="6150" width="10.28515625" style="396" bestFit="1" customWidth="1"/>
    <col min="6151" max="6151" width="8" style="396" bestFit="1" customWidth="1"/>
    <col min="6152" max="6152" width="6.140625" style="396" customWidth="1"/>
    <col min="6153" max="6153" width="10" style="396" customWidth="1"/>
    <col min="6154" max="6154" width="15.7109375" style="396" bestFit="1" customWidth="1"/>
    <col min="6155" max="6155" width="6.7109375" style="396" bestFit="1" customWidth="1"/>
    <col min="6156" max="6156" width="7.85546875" style="396" bestFit="1" customWidth="1"/>
    <col min="6157" max="6157" width="5.85546875" style="396" bestFit="1" customWidth="1"/>
    <col min="6158" max="6158" width="9.140625" style="396" bestFit="1" customWidth="1"/>
    <col min="6159" max="6159" width="8.28515625" style="396" bestFit="1" customWidth="1"/>
    <col min="6160" max="6160" width="4.7109375" style="396" customWidth="1"/>
    <col min="6161" max="6163" width="9.28515625" style="396" bestFit="1" customWidth="1"/>
    <col min="6164" max="6400" width="9.140625" style="396"/>
    <col min="6401" max="6401" width="9.140625" style="396" customWidth="1"/>
    <col min="6402" max="6402" width="10.28515625" style="396" bestFit="1" customWidth="1"/>
    <col min="6403" max="6403" width="12.140625" style="396" bestFit="1" customWidth="1"/>
    <col min="6404" max="6404" width="10.140625" style="396" bestFit="1" customWidth="1"/>
    <col min="6405" max="6405" width="9.140625" style="396" bestFit="1" customWidth="1"/>
    <col min="6406" max="6406" width="10.28515625" style="396" bestFit="1" customWidth="1"/>
    <col min="6407" max="6407" width="8" style="396" bestFit="1" customWidth="1"/>
    <col min="6408" max="6408" width="6.140625" style="396" customWidth="1"/>
    <col min="6409" max="6409" width="10" style="396" customWidth="1"/>
    <col min="6410" max="6410" width="15.7109375" style="396" bestFit="1" customWidth="1"/>
    <col min="6411" max="6411" width="6.7109375" style="396" bestFit="1" customWidth="1"/>
    <col min="6412" max="6412" width="7.85546875" style="396" bestFit="1" customWidth="1"/>
    <col min="6413" max="6413" width="5.85546875" style="396" bestFit="1" customWidth="1"/>
    <col min="6414" max="6414" width="9.140625" style="396" bestFit="1" customWidth="1"/>
    <col min="6415" max="6415" width="8.28515625" style="396" bestFit="1" customWidth="1"/>
    <col min="6416" max="6416" width="4.7109375" style="396" customWidth="1"/>
    <col min="6417" max="6419" width="9.28515625" style="396" bestFit="1" customWidth="1"/>
    <col min="6420" max="6656" width="9.140625" style="396"/>
    <col min="6657" max="6657" width="9.140625" style="396" customWidth="1"/>
    <col min="6658" max="6658" width="10.28515625" style="396" bestFit="1" customWidth="1"/>
    <col min="6659" max="6659" width="12.140625" style="396" bestFit="1" customWidth="1"/>
    <col min="6660" max="6660" width="10.140625" style="396" bestFit="1" customWidth="1"/>
    <col min="6661" max="6661" width="9.140625" style="396" bestFit="1" customWidth="1"/>
    <col min="6662" max="6662" width="10.28515625" style="396" bestFit="1" customWidth="1"/>
    <col min="6663" max="6663" width="8" style="396" bestFit="1" customWidth="1"/>
    <col min="6664" max="6664" width="6.140625" style="396" customWidth="1"/>
    <col min="6665" max="6665" width="10" style="396" customWidth="1"/>
    <col min="6666" max="6666" width="15.7109375" style="396" bestFit="1" customWidth="1"/>
    <col min="6667" max="6667" width="6.7109375" style="396" bestFit="1" customWidth="1"/>
    <col min="6668" max="6668" width="7.85546875" style="396" bestFit="1" customWidth="1"/>
    <col min="6669" max="6669" width="5.85546875" style="396" bestFit="1" customWidth="1"/>
    <col min="6670" max="6670" width="9.140625" style="396" bestFit="1" customWidth="1"/>
    <col min="6671" max="6671" width="8.28515625" style="396" bestFit="1" customWidth="1"/>
    <col min="6672" max="6672" width="4.7109375" style="396" customWidth="1"/>
    <col min="6673" max="6675" width="9.28515625" style="396" bestFit="1" customWidth="1"/>
    <col min="6676" max="6912" width="9.140625" style="396"/>
    <col min="6913" max="6913" width="9.140625" style="396" customWidth="1"/>
    <col min="6914" max="6914" width="10.28515625" style="396" bestFit="1" customWidth="1"/>
    <col min="6915" max="6915" width="12.140625" style="396" bestFit="1" customWidth="1"/>
    <col min="6916" max="6916" width="10.140625" style="396" bestFit="1" customWidth="1"/>
    <col min="6917" max="6917" width="9.140625" style="396" bestFit="1" customWidth="1"/>
    <col min="6918" max="6918" width="10.28515625" style="396" bestFit="1" customWidth="1"/>
    <col min="6919" max="6919" width="8" style="396" bestFit="1" customWidth="1"/>
    <col min="6920" max="6920" width="6.140625" style="396" customWidth="1"/>
    <col min="6921" max="6921" width="10" style="396" customWidth="1"/>
    <col min="6922" max="6922" width="15.7109375" style="396" bestFit="1" customWidth="1"/>
    <col min="6923" max="6923" width="6.7109375" style="396" bestFit="1" customWidth="1"/>
    <col min="6924" max="6924" width="7.85546875" style="396" bestFit="1" customWidth="1"/>
    <col min="6925" max="6925" width="5.85546875" style="396" bestFit="1" customWidth="1"/>
    <col min="6926" max="6926" width="9.140625" style="396" bestFit="1" customWidth="1"/>
    <col min="6927" max="6927" width="8.28515625" style="396" bestFit="1" customWidth="1"/>
    <col min="6928" max="6928" width="4.7109375" style="396" customWidth="1"/>
    <col min="6929" max="6931" width="9.28515625" style="396" bestFit="1" customWidth="1"/>
    <col min="6932" max="7168" width="9.140625" style="396"/>
    <col min="7169" max="7169" width="9.140625" style="396" customWidth="1"/>
    <col min="7170" max="7170" width="10.28515625" style="396" bestFit="1" customWidth="1"/>
    <col min="7171" max="7171" width="12.140625" style="396" bestFit="1" customWidth="1"/>
    <col min="7172" max="7172" width="10.140625" style="396" bestFit="1" customWidth="1"/>
    <col min="7173" max="7173" width="9.140625" style="396" bestFit="1" customWidth="1"/>
    <col min="7174" max="7174" width="10.28515625" style="396" bestFit="1" customWidth="1"/>
    <col min="7175" max="7175" width="8" style="396" bestFit="1" customWidth="1"/>
    <col min="7176" max="7176" width="6.140625" style="396" customWidth="1"/>
    <col min="7177" max="7177" width="10" style="396" customWidth="1"/>
    <col min="7178" max="7178" width="15.7109375" style="396" bestFit="1" customWidth="1"/>
    <col min="7179" max="7179" width="6.7109375" style="396" bestFit="1" customWidth="1"/>
    <col min="7180" max="7180" width="7.85546875" style="396" bestFit="1" customWidth="1"/>
    <col min="7181" max="7181" width="5.85546875" style="396" bestFit="1" customWidth="1"/>
    <col min="7182" max="7182" width="9.140625" style="396" bestFit="1" customWidth="1"/>
    <col min="7183" max="7183" width="8.28515625" style="396" bestFit="1" customWidth="1"/>
    <col min="7184" max="7184" width="4.7109375" style="396" customWidth="1"/>
    <col min="7185" max="7187" width="9.28515625" style="396" bestFit="1" customWidth="1"/>
    <col min="7188" max="7424" width="9.140625" style="396"/>
    <col min="7425" max="7425" width="9.140625" style="396" customWidth="1"/>
    <col min="7426" max="7426" width="10.28515625" style="396" bestFit="1" customWidth="1"/>
    <col min="7427" max="7427" width="12.140625" style="396" bestFit="1" customWidth="1"/>
    <col min="7428" max="7428" width="10.140625" style="396" bestFit="1" customWidth="1"/>
    <col min="7429" max="7429" width="9.140625" style="396" bestFit="1" customWidth="1"/>
    <col min="7430" max="7430" width="10.28515625" style="396" bestFit="1" customWidth="1"/>
    <col min="7431" max="7431" width="8" style="396" bestFit="1" customWidth="1"/>
    <col min="7432" max="7432" width="6.140625" style="396" customWidth="1"/>
    <col min="7433" max="7433" width="10" style="396" customWidth="1"/>
    <col min="7434" max="7434" width="15.7109375" style="396" bestFit="1" customWidth="1"/>
    <col min="7435" max="7435" width="6.7109375" style="396" bestFit="1" customWidth="1"/>
    <col min="7436" max="7436" width="7.85546875" style="396" bestFit="1" customWidth="1"/>
    <col min="7437" max="7437" width="5.85546875" style="396" bestFit="1" customWidth="1"/>
    <col min="7438" max="7438" width="9.140625" style="396" bestFit="1" customWidth="1"/>
    <col min="7439" max="7439" width="8.28515625" style="396" bestFit="1" customWidth="1"/>
    <col min="7440" max="7440" width="4.7109375" style="396" customWidth="1"/>
    <col min="7441" max="7443" width="9.28515625" style="396" bestFit="1" customWidth="1"/>
    <col min="7444" max="7680" width="9.140625" style="396"/>
    <col min="7681" max="7681" width="9.140625" style="396" customWidth="1"/>
    <col min="7682" max="7682" width="10.28515625" style="396" bestFit="1" customWidth="1"/>
    <col min="7683" max="7683" width="12.140625" style="396" bestFit="1" customWidth="1"/>
    <col min="7684" max="7684" width="10.140625" style="396" bestFit="1" customWidth="1"/>
    <col min="7685" max="7685" width="9.140625" style="396" bestFit="1" customWidth="1"/>
    <col min="7686" max="7686" width="10.28515625" style="396" bestFit="1" customWidth="1"/>
    <col min="7687" max="7687" width="8" style="396" bestFit="1" customWidth="1"/>
    <col min="7688" max="7688" width="6.140625" style="396" customWidth="1"/>
    <col min="7689" max="7689" width="10" style="396" customWidth="1"/>
    <col min="7690" max="7690" width="15.7109375" style="396" bestFit="1" customWidth="1"/>
    <col min="7691" max="7691" width="6.7109375" style="396" bestFit="1" customWidth="1"/>
    <col min="7692" max="7692" width="7.85546875" style="396" bestFit="1" customWidth="1"/>
    <col min="7693" max="7693" width="5.85546875" style="396" bestFit="1" customWidth="1"/>
    <col min="7694" max="7694" width="9.140625" style="396" bestFit="1" customWidth="1"/>
    <col min="7695" max="7695" width="8.28515625" style="396" bestFit="1" customWidth="1"/>
    <col min="7696" max="7696" width="4.7109375" style="396" customWidth="1"/>
    <col min="7697" max="7699" width="9.28515625" style="396" bestFit="1" customWidth="1"/>
    <col min="7700" max="7936" width="9.140625" style="396"/>
    <col min="7937" max="7937" width="9.140625" style="396" customWidth="1"/>
    <col min="7938" max="7938" width="10.28515625" style="396" bestFit="1" customWidth="1"/>
    <col min="7939" max="7939" width="12.140625" style="396" bestFit="1" customWidth="1"/>
    <col min="7940" max="7940" width="10.140625" style="396" bestFit="1" customWidth="1"/>
    <col min="7941" max="7941" width="9.140625" style="396" bestFit="1" customWidth="1"/>
    <col min="7942" max="7942" width="10.28515625" style="396" bestFit="1" customWidth="1"/>
    <col min="7943" max="7943" width="8" style="396" bestFit="1" customWidth="1"/>
    <col min="7944" max="7944" width="6.140625" style="396" customWidth="1"/>
    <col min="7945" max="7945" width="10" style="396" customWidth="1"/>
    <col min="7946" max="7946" width="15.7109375" style="396" bestFit="1" customWidth="1"/>
    <col min="7947" max="7947" width="6.7109375" style="396" bestFit="1" customWidth="1"/>
    <col min="7948" max="7948" width="7.85546875" style="396" bestFit="1" customWidth="1"/>
    <col min="7949" max="7949" width="5.85546875" style="396" bestFit="1" customWidth="1"/>
    <col min="7950" max="7950" width="9.140625" style="396" bestFit="1" customWidth="1"/>
    <col min="7951" max="7951" width="8.28515625" style="396" bestFit="1" customWidth="1"/>
    <col min="7952" max="7952" width="4.7109375" style="396" customWidth="1"/>
    <col min="7953" max="7955" width="9.28515625" style="396" bestFit="1" customWidth="1"/>
    <col min="7956" max="8192" width="9.140625" style="396"/>
    <col min="8193" max="8193" width="9.140625" style="396" customWidth="1"/>
    <col min="8194" max="8194" width="10.28515625" style="396" bestFit="1" customWidth="1"/>
    <col min="8195" max="8195" width="12.140625" style="396" bestFit="1" customWidth="1"/>
    <col min="8196" max="8196" width="10.140625" style="396" bestFit="1" customWidth="1"/>
    <col min="8197" max="8197" width="9.140625" style="396" bestFit="1" customWidth="1"/>
    <col min="8198" max="8198" width="10.28515625" style="396" bestFit="1" customWidth="1"/>
    <col min="8199" max="8199" width="8" style="396" bestFit="1" customWidth="1"/>
    <col min="8200" max="8200" width="6.140625" style="396" customWidth="1"/>
    <col min="8201" max="8201" width="10" style="396" customWidth="1"/>
    <col min="8202" max="8202" width="15.7109375" style="396" bestFit="1" customWidth="1"/>
    <col min="8203" max="8203" width="6.7109375" style="396" bestFit="1" customWidth="1"/>
    <col min="8204" max="8204" width="7.85546875" style="396" bestFit="1" customWidth="1"/>
    <col min="8205" max="8205" width="5.85546875" style="396" bestFit="1" customWidth="1"/>
    <col min="8206" max="8206" width="9.140625" style="396" bestFit="1" customWidth="1"/>
    <col min="8207" max="8207" width="8.28515625" style="396" bestFit="1" customWidth="1"/>
    <col min="8208" max="8208" width="4.7109375" style="396" customWidth="1"/>
    <col min="8209" max="8211" width="9.28515625" style="396" bestFit="1" customWidth="1"/>
    <col min="8212" max="8448" width="9.140625" style="396"/>
    <col min="8449" max="8449" width="9.140625" style="396" customWidth="1"/>
    <col min="8450" max="8450" width="10.28515625" style="396" bestFit="1" customWidth="1"/>
    <col min="8451" max="8451" width="12.140625" style="396" bestFit="1" customWidth="1"/>
    <col min="8452" max="8452" width="10.140625" style="396" bestFit="1" customWidth="1"/>
    <col min="8453" max="8453" width="9.140625" style="396" bestFit="1" customWidth="1"/>
    <col min="8454" max="8454" width="10.28515625" style="396" bestFit="1" customWidth="1"/>
    <col min="8455" max="8455" width="8" style="396" bestFit="1" customWidth="1"/>
    <col min="8456" max="8456" width="6.140625" style="396" customWidth="1"/>
    <col min="8457" max="8457" width="10" style="396" customWidth="1"/>
    <col min="8458" max="8458" width="15.7109375" style="396" bestFit="1" customWidth="1"/>
    <col min="8459" max="8459" width="6.7109375" style="396" bestFit="1" customWidth="1"/>
    <col min="8460" max="8460" width="7.85546875" style="396" bestFit="1" customWidth="1"/>
    <col min="8461" max="8461" width="5.85546875" style="396" bestFit="1" customWidth="1"/>
    <col min="8462" max="8462" width="9.140625" style="396" bestFit="1" customWidth="1"/>
    <col min="8463" max="8463" width="8.28515625" style="396" bestFit="1" customWidth="1"/>
    <col min="8464" max="8464" width="4.7109375" style="396" customWidth="1"/>
    <col min="8465" max="8467" width="9.28515625" style="396" bestFit="1" customWidth="1"/>
    <col min="8468" max="8704" width="9.140625" style="396"/>
    <col min="8705" max="8705" width="9.140625" style="396" customWidth="1"/>
    <col min="8706" max="8706" width="10.28515625" style="396" bestFit="1" customWidth="1"/>
    <col min="8707" max="8707" width="12.140625" style="396" bestFit="1" customWidth="1"/>
    <col min="8708" max="8708" width="10.140625" style="396" bestFit="1" customWidth="1"/>
    <col min="8709" max="8709" width="9.140625" style="396" bestFit="1" customWidth="1"/>
    <col min="8710" max="8710" width="10.28515625" style="396" bestFit="1" customWidth="1"/>
    <col min="8711" max="8711" width="8" style="396" bestFit="1" customWidth="1"/>
    <col min="8712" max="8712" width="6.140625" style="396" customWidth="1"/>
    <col min="8713" max="8713" width="10" style="396" customWidth="1"/>
    <col min="8714" max="8714" width="15.7109375" style="396" bestFit="1" customWidth="1"/>
    <col min="8715" max="8715" width="6.7109375" style="396" bestFit="1" customWidth="1"/>
    <col min="8716" max="8716" width="7.85546875" style="396" bestFit="1" customWidth="1"/>
    <col min="8717" max="8717" width="5.85546875" style="396" bestFit="1" customWidth="1"/>
    <col min="8718" max="8718" width="9.140625" style="396" bestFit="1" customWidth="1"/>
    <col min="8719" max="8719" width="8.28515625" style="396" bestFit="1" customWidth="1"/>
    <col min="8720" max="8720" width="4.7109375" style="396" customWidth="1"/>
    <col min="8721" max="8723" width="9.28515625" style="396" bestFit="1" customWidth="1"/>
    <col min="8724" max="8960" width="9.140625" style="396"/>
    <col min="8961" max="8961" width="9.140625" style="396" customWidth="1"/>
    <col min="8962" max="8962" width="10.28515625" style="396" bestFit="1" customWidth="1"/>
    <col min="8963" max="8963" width="12.140625" style="396" bestFit="1" customWidth="1"/>
    <col min="8964" max="8964" width="10.140625" style="396" bestFit="1" customWidth="1"/>
    <col min="8965" max="8965" width="9.140625" style="396" bestFit="1" customWidth="1"/>
    <col min="8966" max="8966" width="10.28515625" style="396" bestFit="1" customWidth="1"/>
    <col min="8967" max="8967" width="8" style="396" bestFit="1" customWidth="1"/>
    <col min="8968" max="8968" width="6.140625" style="396" customWidth="1"/>
    <col min="8969" max="8969" width="10" style="396" customWidth="1"/>
    <col min="8970" max="8970" width="15.7109375" style="396" bestFit="1" customWidth="1"/>
    <col min="8971" max="8971" width="6.7109375" style="396" bestFit="1" customWidth="1"/>
    <col min="8972" max="8972" width="7.85546875" style="396" bestFit="1" customWidth="1"/>
    <col min="8973" max="8973" width="5.85546875" style="396" bestFit="1" customWidth="1"/>
    <col min="8974" max="8974" width="9.140625" style="396" bestFit="1" customWidth="1"/>
    <col min="8975" max="8975" width="8.28515625" style="396" bestFit="1" customWidth="1"/>
    <col min="8976" max="8976" width="4.7109375" style="396" customWidth="1"/>
    <col min="8977" max="8979" width="9.28515625" style="396" bestFit="1" customWidth="1"/>
    <col min="8980" max="9216" width="9.140625" style="396"/>
    <col min="9217" max="9217" width="9.140625" style="396" customWidth="1"/>
    <col min="9218" max="9218" width="10.28515625" style="396" bestFit="1" customWidth="1"/>
    <col min="9219" max="9219" width="12.140625" style="396" bestFit="1" customWidth="1"/>
    <col min="9220" max="9220" width="10.140625" style="396" bestFit="1" customWidth="1"/>
    <col min="9221" max="9221" width="9.140625" style="396" bestFit="1" customWidth="1"/>
    <col min="9222" max="9222" width="10.28515625" style="396" bestFit="1" customWidth="1"/>
    <col min="9223" max="9223" width="8" style="396" bestFit="1" customWidth="1"/>
    <col min="9224" max="9224" width="6.140625" style="396" customWidth="1"/>
    <col min="9225" max="9225" width="10" style="396" customWidth="1"/>
    <col min="9226" max="9226" width="15.7109375" style="396" bestFit="1" customWidth="1"/>
    <col min="9227" max="9227" width="6.7109375" style="396" bestFit="1" customWidth="1"/>
    <col min="9228" max="9228" width="7.85546875" style="396" bestFit="1" customWidth="1"/>
    <col min="9229" max="9229" width="5.85546875" style="396" bestFit="1" customWidth="1"/>
    <col min="9230" max="9230" width="9.140625" style="396" bestFit="1" customWidth="1"/>
    <col min="9231" max="9231" width="8.28515625" style="396" bestFit="1" customWidth="1"/>
    <col min="9232" max="9232" width="4.7109375" style="396" customWidth="1"/>
    <col min="9233" max="9235" width="9.28515625" style="396" bestFit="1" customWidth="1"/>
    <col min="9236" max="9472" width="9.140625" style="396"/>
    <col min="9473" max="9473" width="9.140625" style="396" customWidth="1"/>
    <col min="9474" max="9474" width="10.28515625" style="396" bestFit="1" customWidth="1"/>
    <col min="9475" max="9475" width="12.140625" style="396" bestFit="1" customWidth="1"/>
    <col min="9476" max="9476" width="10.140625" style="396" bestFit="1" customWidth="1"/>
    <col min="9477" max="9477" width="9.140625" style="396" bestFit="1" customWidth="1"/>
    <col min="9478" max="9478" width="10.28515625" style="396" bestFit="1" customWidth="1"/>
    <col min="9479" max="9479" width="8" style="396" bestFit="1" customWidth="1"/>
    <col min="9480" max="9480" width="6.140625" style="396" customWidth="1"/>
    <col min="9481" max="9481" width="10" style="396" customWidth="1"/>
    <col min="9482" max="9482" width="15.7109375" style="396" bestFit="1" customWidth="1"/>
    <col min="9483" max="9483" width="6.7109375" style="396" bestFit="1" customWidth="1"/>
    <col min="9484" max="9484" width="7.85546875" style="396" bestFit="1" customWidth="1"/>
    <col min="9485" max="9485" width="5.85546875" style="396" bestFit="1" customWidth="1"/>
    <col min="9486" max="9486" width="9.140625" style="396" bestFit="1" customWidth="1"/>
    <col min="9487" max="9487" width="8.28515625" style="396" bestFit="1" customWidth="1"/>
    <col min="9488" max="9488" width="4.7109375" style="396" customWidth="1"/>
    <col min="9489" max="9491" width="9.28515625" style="396" bestFit="1" customWidth="1"/>
    <col min="9492" max="9728" width="9.140625" style="396"/>
    <col min="9729" max="9729" width="9.140625" style="396" customWidth="1"/>
    <col min="9730" max="9730" width="10.28515625" style="396" bestFit="1" customWidth="1"/>
    <col min="9731" max="9731" width="12.140625" style="396" bestFit="1" customWidth="1"/>
    <col min="9732" max="9732" width="10.140625" style="396" bestFit="1" customWidth="1"/>
    <col min="9733" max="9733" width="9.140625" style="396" bestFit="1" customWidth="1"/>
    <col min="9734" max="9734" width="10.28515625" style="396" bestFit="1" customWidth="1"/>
    <col min="9735" max="9735" width="8" style="396" bestFit="1" customWidth="1"/>
    <col min="9736" max="9736" width="6.140625" style="396" customWidth="1"/>
    <col min="9737" max="9737" width="10" style="396" customWidth="1"/>
    <col min="9738" max="9738" width="15.7109375" style="396" bestFit="1" customWidth="1"/>
    <col min="9739" max="9739" width="6.7109375" style="396" bestFit="1" customWidth="1"/>
    <col min="9740" max="9740" width="7.85546875" style="396" bestFit="1" customWidth="1"/>
    <col min="9741" max="9741" width="5.85546875" style="396" bestFit="1" customWidth="1"/>
    <col min="9742" max="9742" width="9.140625" style="396" bestFit="1" customWidth="1"/>
    <col min="9743" max="9743" width="8.28515625" style="396" bestFit="1" customWidth="1"/>
    <col min="9744" max="9744" width="4.7109375" style="396" customWidth="1"/>
    <col min="9745" max="9747" width="9.28515625" style="396" bestFit="1" customWidth="1"/>
    <col min="9748" max="9984" width="9.140625" style="396"/>
    <col min="9985" max="9985" width="9.140625" style="396" customWidth="1"/>
    <col min="9986" max="9986" width="10.28515625" style="396" bestFit="1" customWidth="1"/>
    <col min="9987" max="9987" width="12.140625" style="396" bestFit="1" customWidth="1"/>
    <col min="9988" max="9988" width="10.140625" style="396" bestFit="1" customWidth="1"/>
    <col min="9989" max="9989" width="9.140625" style="396" bestFit="1" customWidth="1"/>
    <col min="9990" max="9990" width="10.28515625" style="396" bestFit="1" customWidth="1"/>
    <col min="9991" max="9991" width="8" style="396" bestFit="1" customWidth="1"/>
    <col min="9992" max="9992" width="6.140625" style="396" customWidth="1"/>
    <col min="9993" max="9993" width="10" style="396" customWidth="1"/>
    <col min="9994" max="9994" width="15.7109375" style="396" bestFit="1" customWidth="1"/>
    <col min="9995" max="9995" width="6.7109375" style="396" bestFit="1" customWidth="1"/>
    <col min="9996" max="9996" width="7.85546875" style="396" bestFit="1" customWidth="1"/>
    <col min="9997" max="9997" width="5.85546875" style="396" bestFit="1" customWidth="1"/>
    <col min="9998" max="9998" width="9.140625" style="396" bestFit="1" customWidth="1"/>
    <col min="9999" max="9999" width="8.28515625" style="396" bestFit="1" customWidth="1"/>
    <col min="10000" max="10000" width="4.7109375" style="396" customWidth="1"/>
    <col min="10001" max="10003" width="9.28515625" style="396" bestFit="1" customWidth="1"/>
    <col min="10004" max="10240" width="9.140625" style="396"/>
    <col min="10241" max="10241" width="9.140625" style="396" customWidth="1"/>
    <col min="10242" max="10242" width="10.28515625" style="396" bestFit="1" customWidth="1"/>
    <col min="10243" max="10243" width="12.140625" style="396" bestFit="1" customWidth="1"/>
    <col min="10244" max="10244" width="10.140625" style="396" bestFit="1" customWidth="1"/>
    <col min="10245" max="10245" width="9.140625" style="396" bestFit="1" customWidth="1"/>
    <col min="10246" max="10246" width="10.28515625" style="396" bestFit="1" customWidth="1"/>
    <col min="10247" max="10247" width="8" style="396" bestFit="1" customWidth="1"/>
    <col min="10248" max="10248" width="6.140625" style="396" customWidth="1"/>
    <col min="10249" max="10249" width="10" style="396" customWidth="1"/>
    <col min="10250" max="10250" width="15.7109375" style="396" bestFit="1" customWidth="1"/>
    <col min="10251" max="10251" width="6.7109375" style="396" bestFit="1" customWidth="1"/>
    <col min="10252" max="10252" width="7.85546875" style="396" bestFit="1" customWidth="1"/>
    <col min="10253" max="10253" width="5.85546875" style="396" bestFit="1" customWidth="1"/>
    <col min="10254" max="10254" width="9.140625" style="396" bestFit="1" customWidth="1"/>
    <col min="10255" max="10255" width="8.28515625" style="396" bestFit="1" customWidth="1"/>
    <col min="10256" max="10256" width="4.7109375" style="396" customWidth="1"/>
    <col min="10257" max="10259" width="9.28515625" style="396" bestFit="1" customWidth="1"/>
    <col min="10260" max="10496" width="9.140625" style="396"/>
    <col min="10497" max="10497" width="9.140625" style="396" customWidth="1"/>
    <col min="10498" max="10498" width="10.28515625" style="396" bestFit="1" customWidth="1"/>
    <col min="10499" max="10499" width="12.140625" style="396" bestFit="1" customWidth="1"/>
    <col min="10500" max="10500" width="10.140625" style="396" bestFit="1" customWidth="1"/>
    <col min="10501" max="10501" width="9.140625" style="396" bestFit="1" customWidth="1"/>
    <col min="10502" max="10502" width="10.28515625" style="396" bestFit="1" customWidth="1"/>
    <col min="10503" max="10503" width="8" style="396" bestFit="1" customWidth="1"/>
    <col min="10504" max="10504" width="6.140625" style="396" customWidth="1"/>
    <col min="10505" max="10505" width="10" style="396" customWidth="1"/>
    <col min="10506" max="10506" width="15.7109375" style="396" bestFit="1" customWidth="1"/>
    <col min="10507" max="10507" width="6.7109375" style="396" bestFit="1" customWidth="1"/>
    <col min="10508" max="10508" width="7.85546875" style="396" bestFit="1" customWidth="1"/>
    <col min="10509" max="10509" width="5.85546875" style="396" bestFit="1" customWidth="1"/>
    <col min="10510" max="10510" width="9.140625" style="396" bestFit="1" customWidth="1"/>
    <col min="10511" max="10511" width="8.28515625" style="396" bestFit="1" customWidth="1"/>
    <col min="10512" max="10512" width="4.7109375" style="396" customWidth="1"/>
    <col min="10513" max="10515" width="9.28515625" style="396" bestFit="1" customWidth="1"/>
    <col min="10516" max="10752" width="9.140625" style="396"/>
    <col min="10753" max="10753" width="9.140625" style="396" customWidth="1"/>
    <col min="10754" max="10754" width="10.28515625" style="396" bestFit="1" customWidth="1"/>
    <col min="10755" max="10755" width="12.140625" style="396" bestFit="1" customWidth="1"/>
    <col min="10756" max="10756" width="10.140625" style="396" bestFit="1" customWidth="1"/>
    <col min="10757" max="10757" width="9.140625" style="396" bestFit="1" customWidth="1"/>
    <col min="10758" max="10758" width="10.28515625" style="396" bestFit="1" customWidth="1"/>
    <col min="10759" max="10759" width="8" style="396" bestFit="1" customWidth="1"/>
    <col min="10760" max="10760" width="6.140625" style="396" customWidth="1"/>
    <col min="10761" max="10761" width="10" style="396" customWidth="1"/>
    <col min="10762" max="10762" width="15.7109375" style="396" bestFit="1" customWidth="1"/>
    <col min="10763" max="10763" width="6.7109375" style="396" bestFit="1" customWidth="1"/>
    <col min="10764" max="10764" width="7.85546875" style="396" bestFit="1" customWidth="1"/>
    <col min="10765" max="10765" width="5.85546875" style="396" bestFit="1" customWidth="1"/>
    <col min="10766" max="10766" width="9.140625" style="396" bestFit="1" customWidth="1"/>
    <col min="10767" max="10767" width="8.28515625" style="396" bestFit="1" customWidth="1"/>
    <col min="10768" max="10768" width="4.7109375" style="396" customWidth="1"/>
    <col min="10769" max="10771" width="9.28515625" style="396" bestFit="1" customWidth="1"/>
    <col min="10772" max="11008" width="9.140625" style="396"/>
    <col min="11009" max="11009" width="9.140625" style="396" customWidth="1"/>
    <col min="11010" max="11010" width="10.28515625" style="396" bestFit="1" customWidth="1"/>
    <col min="11011" max="11011" width="12.140625" style="396" bestFit="1" customWidth="1"/>
    <col min="11012" max="11012" width="10.140625" style="396" bestFit="1" customWidth="1"/>
    <col min="11013" max="11013" width="9.140625" style="396" bestFit="1" customWidth="1"/>
    <col min="11014" max="11014" width="10.28515625" style="396" bestFit="1" customWidth="1"/>
    <col min="11015" max="11015" width="8" style="396" bestFit="1" customWidth="1"/>
    <col min="11016" max="11016" width="6.140625" style="396" customWidth="1"/>
    <col min="11017" max="11017" width="10" style="396" customWidth="1"/>
    <col min="11018" max="11018" width="15.7109375" style="396" bestFit="1" customWidth="1"/>
    <col min="11019" max="11019" width="6.7109375" style="396" bestFit="1" customWidth="1"/>
    <col min="11020" max="11020" width="7.85546875" style="396" bestFit="1" customWidth="1"/>
    <col min="11021" max="11021" width="5.85546875" style="396" bestFit="1" customWidth="1"/>
    <col min="11022" max="11022" width="9.140625" style="396" bestFit="1" customWidth="1"/>
    <col min="11023" max="11023" width="8.28515625" style="396" bestFit="1" customWidth="1"/>
    <col min="11024" max="11024" width="4.7109375" style="396" customWidth="1"/>
    <col min="11025" max="11027" width="9.28515625" style="396" bestFit="1" customWidth="1"/>
    <col min="11028" max="11264" width="9.140625" style="396"/>
    <col min="11265" max="11265" width="9.140625" style="396" customWidth="1"/>
    <col min="11266" max="11266" width="10.28515625" style="396" bestFit="1" customWidth="1"/>
    <col min="11267" max="11267" width="12.140625" style="396" bestFit="1" customWidth="1"/>
    <col min="11268" max="11268" width="10.140625" style="396" bestFit="1" customWidth="1"/>
    <col min="11269" max="11269" width="9.140625" style="396" bestFit="1" customWidth="1"/>
    <col min="11270" max="11270" width="10.28515625" style="396" bestFit="1" customWidth="1"/>
    <col min="11271" max="11271" width="8" style="396" bestFit="1" customWidth="1"/>
    <col min="11272" max="11272" width="6.140625" style="396" customWidth="1"/>
    <col min="11273" max="11273" width="10" style="396" customWidth="1"/>
    <col min="11274" max="11274" width="15.7109375" style="396" bestFit="1" customWidth="1"/>
    <col min="11275" max="11275" width="6.7109375" style="396" bestFit="1" customWidth="1"/>
    <col min="11276" max="11276" width="7.85546875" style="396" bestFit="1" customWidth="1"/>
    <col min="11277" max="11277" width="5.85546875" style="396" bestFit="1" customWidth="1"/>
    <col min="11278" max="11278" width="9.140625" style="396" bestFit="1" customWidth="1"/>
    <col min="11279" max="11279" width="8.28515625" style="396" bestFit="1" customWidth="1"/>
    <col min="11280" max="11280" width="4.7109375" style="396" customWidth="1"/>
    <col min="11281" max="11283" width="9.28515625" style="396" bestFit="1" customWidth="1"/>
    <col min="11284" max="11520" width="9.140625" style="396"/>
    <col min="11521" max="11521" width="9.140625" style="396" customWidth="1"/>
    <col min="11522" max="11522" width="10.28515625" style="396" bestFit="1" customWidth="1"/>
    <col min="11523" max="11523" width="12.140625" style="396" bestFit="1" customWidth="1"/>
    <col min="11524" max="11524" width="10.140625" style="396" bestFit="1" customWidth="1"/>
    <col min="11525" max="11525" width="9.140625" style="396" bestFit="1" customWidth="1"/>
    <col min="11526" max="11526" width="10.28515625" style="396" bestFit="1" customWidth="1"/>
    <col min="11527" max="11527" width="8" style="396" bestFit="1" customWidth="1"/>
    <col min="11528" max="11528" width="6.140625" style="396" customWidth="1"/>
    <col min="11529" max="11529" width="10" style="396" customWidth="1"/>
    <col min="11530" max="11530" width="15.7109375" style="396" bestFit="1" customWidth="1"/>
    <col min="11531" max="11531" width="6.7109375" style="396" bestFit="1" customWidth="1"/>
    <col min="11532" max="11532" width="7.85546875" style="396" bestFit="1" customWidth="1"/>
    <col min="11533" max="11533" width="5.85546875" style="396" bestFit="1" customWidth="1"/>
    <col min="11534" max="11534" width="9.140625" style="396" bestFit="1" customWidth="1"/>
    <col min="11535" max="11535" width="8.28515625" style="396" bestFit="1" customWidth="1"/>
    <col min="11536" max="11536" width="4.7109375" style="396" customWidth="1"/>
    <col min="11537" max="11539" width="9.28515625" style="396" bestFit="1" customWidth="1"/>
    <col min="11540" max="11776" width="9.140625" style="396"/>
    <col min="11777" max="11777" width="9.140625" style="396" customWidth="1"/>
    <col min="11778" max="11778" width="10.28515625" style="396" bestFit="1" customWidth="1"/>
    <col min="11779" max="11779" width="12.140625" style="396" bestFit="1" customWidth="1"/>
    <col min="11780" max="11780" width="10.140625" style="396" bestFit="1" customWidth="1"/>
    <col min="11781" max="11781" width="9.140625" style="396" bestFit="1" customWidth="1"/>
    <col min="11782" max="11782" width="10.28515625" style="396" bestFit="1" customWidth="1"/>
    <col min="11783" max="11783" width="8" style="396" bestFit="1" customWidth="1"/>
    <col min="11784" max="11784" width="6.140625" style="396" customWidth="1"/>
    <col min="11785" max="11785" width="10" style="396" customWidth="1"/>
    <col min="11786" max="11786" width="15.7109375" style="396" bestFit="1" customWidth="1"/>
    <col min="11787" max="11787" width="6.7109375" style="396" bestFit="1" customWidth="1"/>
    <col min="11788" max="11788" width="7.85546875" style="396" bestFit="1" customWidth="1"/>
    <col min="11789" max="11789" width="5.85546875" style="396" bestFit="1" customWidth="1"/>
    <col min="11790" max="11790" width="9.140625" style="396" bestFit="1" customWidth="1"/>
    <col min="11791" max="11791" width="8.28515625" style="396" bestFit="1" customWidth="1"/>
    <col min="11792" max="11792" width="4.7109375" style="396" customWidth="1"/>
    <col min="11793" max="11795" width="9.28515625" style="396" bestFit="1" customWidth="1"/>
    <col min="11796" max="12032" width="9.140625" style="396"/>
    <col min="12033" max="12033" width="9.140625" style="396" customWidth="1"/>
    <col min="12034" max="12034" width="10.28515625" style="396" bestFit="1" customWidth="1"/>
    <col min="12035" max="12035" width="12.140625" style="396" bestFit="1" customWidth="1"/>
    <col min="12036" max="12036" width="10.140625" style="396" bestFit="1" customWidth="1"/>
    <col min="12037" max="12037" width="9.140625" style="396" bestFit="1" customWidth="1"/>
    <col min="12038" max="12038" width="10.28515625" style="396" bestFit="1" customWidth="1"/>
    <col min="12039" max="12039" width="8" style="396" bestFit="1" customWidth="1"/>
    <col min="12040" max="12040" width="6.140625" style="396" customWidth="1"/>
    <col min="12041" max="12041" width="10" style="396" customWidth="1"/>
    <col min="12042" max="12042" width="15.7109375" style="396" bestFit="1" customWidth="1"/>
    <col min="12043" max="12043" width="6.7109375" style="396" bestFit="1" customWidth="1"/>
    <col min="12044" max="12044" width="7.85546875" style="396" bestFit="1" customWidth="1"/>
    <col min="12045" max="12045" width="5.85546875" style="396" bestFit="1" customWidth="1"/>
    <col min="12046" max="12046" width="9.140625" style="396" bestFit="1" customWidth="1"/>
    <col min="12047" max="12047" width="8.28515625" style="396" bestFit="1" customWidth="1"/>
    <col min="12048" max="12048" width="4.7109375" style="396" customWidth="1"/>
    <col min="12049" max="12051" width="9.28515625" style="396" bestFit="1" customWidth="1"/>
    <col min="12052" max="12288" width="9.140625" style="396"/>
    <col min="12289" max="12289" width="9.140625" style="396" customWidth="1"/>
    <col min="12290" max="12290" width="10.28515625" style="396" bestFit="1" customWidth="1"/>
    <col min="12291" max="12291" width="12.140625" style="396" bestFit="1" customWidth="1"/>
    <col min="12292" max="12292" width="10.140625" style="396" bestFit="1" customWidth="1"/>
    <col min="12293" max="12293" width="9.140625" style="396" bestFit="1" customWidth="1"/>
    <col min="12294" max="12294" width="10.28515625" style="396" bestFit="1" customWidth="1"/>
    <col min="12295" max="12295" width="8" style="396" bestFit="1" customWidth="1"/>
    <col min="12296" max="12296" width="6.140625" style="396" customWidth="1"/>
    <col min="12297" max="12297" width="10" style="396" customWidth="1"/>
    <col min="12298" max="12298" width="15.7109375" style="396" bestFit="1" customWidth="1"/>
    <col min="12299" max="12299" width="6.7109375" style="396" bestFit="1" customWidth="1"/>
    <col min="12300" max="12300" width="7.85546875" style="396" bestFit="1" customWidth="1"/>
    <col min="12301" max="12301" width="5.85546875" style="396" bestFit="1" customWidth="1"/>
    <col min="12302" max="12302" width="9.140625" style="396" bestFit="1" customWidth="1"/>
    <col min="12303" max="12303" width="8.28515625" style="396" bestFit="1" customWidth="1"/>
    <col min="12304" max="12304" width="4.7109375" style="396" customWidth="1"/>
    <col min="12305" max="12307" width="9.28515625" style="396" bestFit="1" customWidth="1"/>
    <col min="12308" max="12544" width="9.140625" style="396"/>
    <col min="12545" max="12545" width="9.140625" style="396" customWidth="1"/>
    <col min="12546" max="12546" width="10.28515625" style="396" bestFit="1" customWidth="1"/>
    <col min="12547" max="12547" width="12.140625" style="396" bestFit="1" customWidth="1"/>
    <col min="12548" max="12548" width="10.140625" style="396" bestFit="1" customWidth="1"/>
    <col min="12549" max="12549" width="9.140625" style="396" bestFit="1" customWidth="1"/>
    <col min="12550" max="12550" width="10.28515625" style="396" bestFit="1" customWidth="1"/>
    <col min="12551" max="12551" width="8" style="396" bestFit="1" customWidth="1"/>
    <col min="12552" max="12552" width="6.140625" style="396" customWidth="1"/>
    <col min="12553" max="12553" width="10" style="396" customWidth="1"/>
    <col min="12554" max="12554" width="15.7109375" style="396" bestFit="1" customWidth="1"/>
    <col min="12555" max="12555" width="6.7109375" style="396" bestFit="1" customWidth="1"/>
    <col min="12556" max="12556" width="7.85546875" style="396" bestFit="1" customWidth="1"/>
    <col min="12557" max="12557" width="5.85546875" style="396" bestFit="1" customWidth="1"/>
    <col min="12558" max="12558" width="9.140625" style="396" bestFit="1" customWidth="1"/>
    <col min="12559" max="12559" width="8.28515625" style="396" bestFit="1" customWidth="1"/>
    <col min="12560" max="12560" width="4.7109375" style="396" customWidth="1"/>
    <col min="12561" max="12563" width="9.28515625" style="396" bestFit="1" customWidth="1"/>
    <col min="12564" max="12800" width="9.140625" style="396"/>
    <col min="12801" max="12801" width="9.140625" style="396" customWidth="1"/>
    <col min="12802" max="12802" width="10.28515625" style="396" bestFit="1" customWidth="1"/>
    <col min="12803" max="12803" width="12.140625" style="396" bestFit="1" customWidth="1"/>
    <col min="12804" max="12804" width="10.140625" style="396" bestFit="1" customWidth="1"/>
    <col min="12805" max="12805" width="9.140625" style="396" bestFit="1" customWidth="1"/>
    <col min="12806" max="12806" width="10.28515625" style="396" bestFit="1" customWidth="1"/>
    <col min="12807" max="12807" width="8" style="396" bestFit="1" customWidth="1"/>
    <col min="12808" max="12808" width="6.140625" style="396" customWidth="1"/>
    <col min="12809" max="12809" width="10" style="396" customWidth="1"/>
    <col min="12810" max="12810" width="15.7109375" style="396" bestFit="1" customWidth="1"/>
    <col min="12811" max="12811" width="6.7109375" style="396" bestFit="1" customWidth="1"/>
    <col min="12812" max="12812" width="7.85546875" style="396" bestFit="1" customWidth="1"/>
    <col min="12813" max="12813" width="5.85546875" style="396" bestFit="1" customWidth="1"/>
    <col min="12814" max="12814" width="9.140625" style="396" bestFit="1" customWidth="1"/>
    <col min="12815" max="12815" width="8.28515625" style="396" bestFit="1" customWidth="1"/>
    <col min="12816" max="12816" width="4.7109375" style="396" customWidth="1"/>
    <col min="12817" max="12819" width="9.28515625" style="396" bestFit="1" customWidth="1"/>
    <col min="12820" max="13056" width="9.140625" style="396"/>
    <col min="13057" max="13057" width="9.140625" style="396" customWidth="1"/>
    <col min="13058" max="13058" width="10.28515625" style="396" bestFit="1" customWidth="1"/>
    <col min="13059" max="13059" width="12.140625" style="396" bestFit="1" customWidth="1"/>
    <col min="13060" max="13060" width="10.140625" style="396" bestFit="1" customWidth="1"/>
    <col min="13061" max="13061" width="9.140625" style="396" bestFit="1" customWidth="1"/>
    <col min="13062" max="13062" width="10.28515625" style="396" bestFit="1" customWidth="1"/>
    <col min="13063" max="13063" width="8" style="396" bestFit="1" customWidth="1"/>
    <col min="13064" max="13064" width="6.140625" style="396" customWidth="1"/>
    <col min="13065" max="13065" width="10" style="396" customWidth="1"/>
    <col min="13066" max="13066" width="15.7109375" style="396" bestFit="1" customWidth="1"/>
    <col min="13067" max="13067" width="6.7109375" style="396" bestFit="1" customWidth="1"/>
    <col min="13068" max="13068" width="7.85546875" style="396" bestFit="1" customWidth="1"/>
    <col min="13069" max="13069" width="5.85546875" style="396" bestFit="1" customWidth="1"/>
    <col min="13070" max="13070" width="9.140625" style="396" bestFit="1" customWidth="1"/>
    <col min="13071" max="13071" width="8.28515625" style="396" bestFit="1" customWidth="1"/>
    <col min="13072" max="13072" width="4.7109375" style="396" customWidth="1"/>
    <col min="13073" max="13075" width="9.28515625" style="396" bestFit="1" customWidth="1"/>
    <col min="13076" max="13312" width="9.140625" style="396"/>
    <col min="13313" max="13313" width="9.140625" style="396" customWidth="1"/>
    <col min="13314" max="13314" width="10.28515625" style="396" bestFit="1" customWidth="1"/>
    <col min="13315" max="13315" width="12.140625" style="396" bestFit="1" customWidth="1"/>
    <col min="13316" max="13316" width="10.140625" style="396" bestFit="1" customWidth="1"/>
    <col min="13317" max="13317" width="9.140625" style="396" bestFit="1" customWidth="1"/>
    <col min="13318" max="13318" width="10.28515625" style="396" bestFit="1" customWidth="1"/>
    <col min="13319" max="13319" width="8" style="396" bestFit="1" customWidth="1"/>
    <col min="13320" max="13320" width="6.140625" style="396" customWidth="1"/>
    <col min="13321" max="13321" width="10" style="396" customWidth="1"/>
    <col min="13322" max="13322" width="15.7109375" style="396" bestFit="1" customWidth="1"/>
    <col min="13323" max="13323" width="6.7109375" style="396" bestFit="1" customWidth="1"/>
    <col min="13324" max="13324" width="7.85546875" style="396" bestFit="1" customWidth="1"/>
    <col min="13325" max="13325" width="5.85546875" style="396" bestFit="1" customWidth="1"/>
    <col min="13326" max="13326" width="9.140625" style="396" bestFit="1" customWidth="1"/>
    <col min="13327" max="13327" width="8.28515625" style="396" bestFit="1" customWidth="1"/>
    <col min="13328" max="13328" width="4.7109375" style="396" customWidth="1"/>
    <col min="13329" max="13331" width="9.28515625" style="396" bestFit="1" customWidth="1"/>
    <col min="13332" max="13568" width="9.140625" style="396"/>
    <col min="13569" max="13569" width="9.140625" style="396" customWidth="1"/>
    <col min="13570" max="13570" width="10.28515625" style="396" bestFit="1" customWidth="1"/>
    <col min="13571" max="13571" width="12.140625" style="396" bestFit="1" customWidth="1"/>
    <col min="13572" max="13572" width="10.140625" style="396" bestFit="1" customWidth="1"/>
    <col min="13573" max="13573" width="9.140625" style="396" bestFit="1" customWidth="1"/>
    <col min="13574" max="13574" width="10.28515625" style="396" bestFit="1" customWidth="1"/>
    <col min="13575" max="13575" width="8" style="396" bestFit="1" customWidth="1"/>
    <col min="13576" max="13576" width="6.140625" style="396" customWidth="1"/>
    <col min="13577" max="13577" width="10" style="396" customWidth="1"/>
    <col min="13578" max="13578" width="15.7109375" style="396" bestFit="1" customWidth="1"/>
    <col min="13579" max="13579" width="6.7109375" style="396" bestFit="1" customWidth="1"/>
    <col min="13580" max="13580" width="7.85546875" style="396" bestFit="1" customWidth="1"/>
    <col min="13581" max="13581" width="5.85546875" style="396" bestFit="1" customWidth="1"/>
    <col min="13582" max="13582" width="9.140625" style="396" bestFit="1" customWidth="1"/>
    <col min="13583" max="13583" width="8.28515625" style="396" bestFit="1" customWidth="1"/>
    <col min="13584" max="13584" width="4.7109375" style="396" customWidth="1"/>
    <col min="13585" max="13587" width="9.28515625" style="396" bestFit="1" customWidth="1"/>
    <col min="13588" max="13824" width="9.140625" style="396"/>
    <col min="13825" max="13825" width="9.140625" style="396" customWidth="1"/>
    <col min="13826" max="13826" width="10.28515625" style="396" bestFit="1" customWidth="1"/>
    <col min="13827" max="13827" width="12.140625" style="396" bestFit="1" customWidth="1"/>
    <col min="13828" max="13828" width="10.140625" style="396" bestFit="1" customWidth="1"/>
    <col min="13829" max="13829" width="9.140625" style="396" bestFit="1" customWidth="1"/>
    <col min="13830" max="13830" width="10.28515625" style="396" bestFit="1" customWidth="1"/>
    <col min="13831" max="13831" width="8" style="396" bestFit="1" customWidth="1"/>
    <col min="13832" max="13832" width="6.140625" style="396" customWidth="1"/>
    <col min="13833" max="13833" width="10" style="396" customWidth="1"/>
    <col min="13834" max="13834" width="15.7109375" style="396" bestFit="1" customWidth="1"/>
    <col min="13835" max="13835" width="6.7109375" style="396" bestFit="1" customWidth="1"/>
    <col min="13836" max="13836" width="7.85546875" style="396" bestFit="1" customWidth="1"/>
    <col min="13837" max="13837" width="5.85546875" style="396" bestFit="1" customWidth="1"/>
    <col min="13838" max="13838" width="9.140625" style="396" bestFit="1" customWidth="1"/>
    <col min="13839" max="13839" width="8.28515625" style="396" bestFit="1" customWidth="1"/>
    <col min="13840" max="13840" width="4.7109375" style="396" customWidth="1"/>
    <col min="13841" max="13843" width="9.28515625" style="396" bestFit="1" customWidth="1"/>
    <col min="13844" max="14080" width="9.140625" style="396"/>
    <col min="14081" max="14081" width="9.140625" style="396" customWidth="1"/>
    <col min="14082" max="14082" width="10.28515625" style="396" bestFit="1" customWidth="1"/>
    <col min="14083" max="14083" width="12.140625" style="396" bestFit="1" customWidth="1"/>
    <col min="14084" max="14084" width="10.140625" style="396" bestFit="1" customWidth="1"/>
    <col min="14085" max="14085" width="9.140625" style="396" bestFit="1" customWidth="1"/>
    <col min="14086" max="14086" width="10.28515625" style="396" bestFit="1" customWidth="1"/>
    <col min="14087" max="14087" width="8" style="396" bestFit="1" customWidth="1"/>
    <col min="14088" max="14088" width="6.140625" style="396" customWidth="1"/>
    <col min="14089" max="14089" width="10" style="396" customWidth="1"/>
    <col min="14090" max="14090" width="15.7109375" style="396" bestFit="1" customWidth="1"/>
    <col min="14091" max="14091" width="6.7109375" style="396" bestFit="1" customWidth="1"/>
    <col min="14092" max="14092" width="7.85546875" style="396" bestFit="1" customWidth="1"/>
    <col min="14093" max="14093" width="5.85546875" style="396" bestFit="1" customWidth="1"/>
    <col min="14094" max="14094" width="9.140625" style="396" bestFit="1" customWidth="1"/>
    <col min="14095" max="14095" width="8.28515625" style="396" bestFit="1" customWidth="1"/>
    <col min="14096" max="14096" width="4.7109375" style="396" customWidth="1"/>
    <col min="14097" max="14099" width="9.28515625" style="396" bestFit="1" customWidth="1"/>
    <col min="14100" max="14336" width="9.140625" style="396"/>
    <col min="14337" max="14337" width="9.140625" style="396" customWidth="1"/>
    <col min="14338" max="14338" width="10.28515625" style="396" bestFit="1" customWidth="1"/>
    <col min="14339" max="14339" width="12.140625" style="396" bestFit="1" customWidth="1"/>
    <col min="14340" max="14340" width="10.140625" style="396" bestFit="1" customWidth="1"/>
    <col min="14341" max="14341" width="9.140625" style="396" bestFit="1" customWidth="1"/>
    <col min="14342" max="14342" width="10.28515625" style="396" bestFit="1" customWidth="1"/>
    <col min="14343" max="14343" width="8" style="396" bestFit="1" customWidth="1"/>
    <col min="14344" max="14344" width="6.140625" style="396" customWidth="1"/>
    <col min="14345" max="14345" width="10" style="396" customWidth="1"/>
    <col min="14346" max="14346" width="15.7109375" style="396" bestFit="1" customWidth="1"/>
    <col min="14347" max="14347" width="6.7109375" style="396" bestFit="1" customWidth="1"/>
    <col min="14348" max="14348" width="7.85546875" style="396" bestFit="1" customWidth="1"/>
    <col min="14349" max="14349" width="5.85546875" style="396" bestFit="1" customWidth="1"/>
    <col min="14350" max="14350" width="9.140625" style="396" bestFit="1" customWidth="1"/>
    <col min="14351" max="14351" width="8.28515625" style="396" bestFit="1" customWidth="1"/>
    <col min="14352" max="14352" width="4.7109375" style="396" customWidth="1"/>
    <col min="14353" max="14355" width="9.28515625" style="396" bestFit="1" customWidth="1"/>
    <col min="14356" max="14592" width="9.140625" style="396"/>
    <col min="14593" max="14593" width="9.140625" style="396" customWidth="1"/>
    <col min="14594" max="14594" width="10.28515625" style="396" bestFit="1" customWidth="1"/>
    <col min="14595" max="14595" width="12.140625" style="396" bestFit="1" customWidth="1"/>
    <col min="14596" max="14596" width="10.140625" style="396" bestFit="1" customWidth="1"/>
    <col min="14597" max="14597" width="9.140625" style="396" bestFit="1" customWidth="1"/>
    <col min="14598" max="14598" width="10.28515625" style="396" bestFit="1" customWidth="1"/>
    <col min="14599" max="14599" width="8" style="396" bestFit="1" customWidth="1"/>
    <col min="14600" max="14600" width="6.140625" style="396" customWidth="1"/>
    <col min="14601" max="14601" width="10" style="396" customWidth="1"/>
    <col min="14602" max="14602" width="15.7109375" style="396" bestFit="1" customWidth="1"/>
    <col min="14603" max="14603" width="6.7109375" style="396" bestFit="1" customWidth="1"/>
    <col min="14604" max="14604" width="7.85546875" style="396" bestFit="1" customWidth="1"/>
    <col min="14605" max="14605" width="5.85546875" style="396" bestFit="1" customWidth="1"/>
    <col min="14606" max="14606" width="9.140625" style="396" bestFit="1" customWidth="1"/>
    <col min="14607" max="14607" width="8.28515625" style="396" bestFit="1" customWidth="1"/>
    <col min="14608" max="14608" width="4.7109375" style="396" customWidth="1"/>
    <col min="14609" max="14611" width="9.28515625" style="396" bestFit="1" customWidth="1"/>
    <col min="14612" max="14848" width="9.140625" style="396"/>
    <col min="14849" max="14849" width="9.140625" style="396" customWidth="1"/>
    <col min="14850" max="14850" width="10.28515625" style="396" bestFit="1" customWidth="1"/>
    <col min="14851" max="14851" width="12.140625" style="396" bestFit="1" customWidth="1"/>
    <col min="14852" max="14852" width="10.140625" style="396" bestFit="1" customWidth="1"/>
    <col min="14853" max="14853" width="9.140625" style="396" bestFit="1" customWidth="1"/>
    <col min="14854" max="14854" width="10.28515625" style="396" bestFit="1" customWidth="1"/>
    <col min="14855" max="14855" width="8" style="396" bestFit="1" customWidth="1"/>
    <col min="14856" max="14856" width="6.140625" style="396" customWidth="1"/>
    <col min="14857" max="14857" width="10" style="396" customWidth="1"/>
    <col min="14858" max="14858" width="15.7109375" style="396" bestFit="1" customWidth="1"/>
    <col min="14859" max="14859" width="6.7109375" style="396" bestFit="1" customWidth="1"/>
    <col min="14860" max="14860" width="7.85546875" style="396" bestFit="1" customWidth="1"/>
    <col min="14861" max="14861" width="5.85546875" style="396" bestFit="1" customWidth="1"/>
    <col min="14862" max="14862" width="9.140625" style="396" bestFit="1" customWidth="1"/>
    <col min="14863" max="14863" width="8.28515625" style="396" bestFit="1" customWidth="1"/>
    <col min="14864" max="14864" width="4.7109375" style="396" customWidth="1"/>
    <col min="14865" max="14867" width="9.28515625" style="396" bestFit="1" customWidth="1"/>
    <col min="14868" max="15104" width="9.140625" style="396"/>
    <col min="15105" max="15105" width="9.140625" style="396" customWidth="1"/>
    <col min="15106" max="15106" width="10.28515625" style="396" bestFit="1" customWidth="1"/>
    <col min="15107" max="15107" width="12.140625" style="396" bestFit="1" customWidth="1"/>
    <col min="15108" max="15108" width="10.140625" style="396" bestFit="1" customWidth="1"/>
    <col min="15109" max="15109" width="9.140625" style="396" bestFit="1" customWidth="1"/>
    <col min="15110" max="15110" width="10.28515625" style="396" bestFit="1" customWidth="1"/>
    <col min="15111" max="15111" width="8" style="396" bestFit="1" customWidth="1"/>
    <col min="15112" max="15112" width="6.140625" style="396" customWidth="1"/>
    <col min="15113" max="15113" width="10" style="396" customWidth="1"/>
    <col min="15114" max="15114" width="15.7109375" style="396" bestFit="1" customWidth="1"/>
    <col min="15115" max="15115" width="6.7109375" style="396" bestFit="1" customWidth="1"/>
    <col min="15116" max="15116" width="7.85546875" style="396" bestFit="1" customWidth="1"/>
    <col min="15117" max="15117" width="5.85546875" style="396" bestFit="1" customWidth="1"/>
    <col min="15118" max="15118" width="9.140625" style="396" bestFit="1" customWidth="1"/>
    <col min="15119" max="15119" width="8.28515625" style="396" bestFit="1" customWidth="1"/>
    <col min="15120" max="15120" width="4.7109375" style="396" customWidth="1"/>
    <col min="15121" max="15123" width="9.28515625" style="396" bestFit="1" customWidth="1"/>
    <col min="15124" max="15360" width="9.140625" style="396"/>
    <col min="15361" max="15361" width="9.140625" style="396" customWidth="1"/>
    <col min="15362" max="15362" width="10.28515625" style="396" bestFit="1" customWidth="1"/>
    <col min="15363" max="15363" width="12.140625" style="396" bestFit="1" customWidth="1"/>
    <col min="15364" max="15364" width="10.140625" style="396" bestFit="1" customWidth="1"/>
    <col min="15365" max="15365" width="9.140625" style="396" bestFit="1" customWidth="1"/>
    <col min="15366" max="15366" width="10.28515625" style="396" bestFit="1" customWidth="1"/>
    <col min="15367" max="15367" width="8" style="396" bestFit="1" customWidth="1"/>
    <col min="15368" max="15368" width="6.140625" style="396" customWidth="1"/>
    <col min="15369" max="15369" width="10" style="396" customWidth="1"/>
    <col min="15370" max="15370" width="15.7109375" style="396" bestFit="1" customWidth="1"/>
    <col min="15371" max="15371" width="6.7109375" style="396" bestFit="1" customWidth="1"/>
    <col min="15372" max="15372" width="7.85546875" style="396" bestFit="1" customWidth="1"/>
    <col min="15373" max="15373" width="5.85546875" style="396" bestFit="1" customWidth="1"/>
    <col min="15374" max="15374" width="9.140625" style="396" bestFit="1" customWidth="1"/>
    <col min="15375" max="15375" width="8.28515625" style="396" bestFit="1" customWidth="1"/>
    <col min="15376" max="15376" width="4.7109375" style="396" customWidth="1"/>
    <col min="15377" max="15379" width="9.28515625" style="396" bestFit="1" customWidth="1"/>
    <col min="15380" max="15616" width="9.140625" style="396"/>
    <col min="15617" max="15617" width="9.140625" style="396" customWidth="1"/>
    <col min="15618" max="15618" width="10.28515625" style="396" bestFit="1" customWidth="1"/>
    <col min="15619" max="15619" width="12.140625" style="396" bestFit="1" customWidth="1"/>
    <col min="15620" max="15620" width="10.140625" style="396" bestFit="1" customWidth="1"/>
    <col min="15621" max="15621" width="9.140625" style="396" bestFit="1" customWidth="1"/>
    <col min="15622" max="15622" width="10.28515625" style="396" bestFit="1" customWidth="1"/>
    <col min="15623" max="15623" width="8" style="396" bestFit="1" customWidth="1"/>
    <col min="15624" max="15624" width="6.140625" style="396" customWidth="1"/>
    <col min="15625" max="15625" width="10" style="396" customWidth="1"/>
    <col min="15626" max="15626" width="15.7109375" style="396" bestFit="1" customWidth="1"/>
    <col min="15627" max="15627" width="6.7109375" style="396" bestFit="1" customWidth="1"/>
    <col min="15628" max="15628" width="7.85546875" style="396" bestFit="1" customWidth="1"/>
    <col min="15629" max="15629" width="5.85546875" style="396" bestFit="1" customWidth="1"/>
    <col min="15630" max="15630" width="9.140625" style="396" bestFit="1" customWidth="1"/>
    <col min="15631" max="15631" width="8.28515625" style="396" bestFit="1" customWidth="1"/>
    <col min="15632" max="15632" width="4.7109375" style="396" customWidth="1"/>
    <col min="15633" max="15635" width="9.28515625" style="396" bestFit="1" customWidth="1"/>
    <col min="15636" max="15872" width="9.140625" style="396"/>
    <col min="15873" max="15873" width="9.140625" style="396" customWidth="1"/>
    <col min="15874" max="15874" width="10.28515625" style="396" bestFit="1" customWidth="1"/>
    <col min="15875" max="15875" width="12.140625" style="396" bestFit="1" customWidth="1"/>
    <col min="15876" max="15876" width="10.140625" style="396" bestFit="1" customWidth="1"/>
    <col min="15877" max="15877" width="9.140625" style="396" bestFit="1" customWidth="1"/>
    <col min="15878" max="15878" width="10.28515625" style="396" bestFit="1" customWidth="1"/>
    <col min="15879" max="15879" width="8" style="396" bestFit="1" customWidth="1"/>
    <col min="15880" max="15880" width="6.140625" style="396" customWidth="1"/>
    <col min="15881" max="15881" width="10" style="396" customWidth="1"/>
    <col min="15882" max="15882" width="15.7109375" style="396" bestFit="1" customWidth="1"/>
    <col min="15883" max="15883" width="6.7109375" style="396" bestFit="1" customWidth="1"/>
    <col min="15884" max="15884" width="7.85546875" style="396" bestFit="1" customWidth="1"/>
    <col min="15885" max="15885" width="5.85546875" style="396" bestFit="1" customWidth="1"/>
    <col min="15886" max="15886" width="9.140625" style="396" bestFit="1" customWidth="1"/>
    <col min="15887" max="15887" width="8.28515625" style="396" bestFit="1" customWidth="1"/>
    <col min="15888" max="15888" width="4.7109375" style="396" customWidth="1"/>
    <col min="15889" max="15891" width="9.28515625" style="396" bestFit="1" customWidth="1"/>
    <col min="15892" max="16128" width="9.140625" style="396"/>
    <col min="16129" max="16129" width="9.140625" style="396" customWidth="1"/>
    <col min="16130" max="16130" width="10.28515625" style="396" bestFit="1" customWidth="1"/>
    <col min="16131" max="16131" width="12.140625" style="396" bestFit="1" customWidth="1"/>
    <col min="16132" max="16132" width="10.140625" style="396" bestFit="1" customWidth="1"/>
    <col min="16133" max="16133" width="9.140625" style="396" bestFit="1" customWidth="1"/>
    <col min="16134" max="16134" width="10.28515625" style="396" bestFit="1" customWidth="1"/>
    <col min="16135" max="16135" width="8" style="396" bestFit="1" customWidth="1"/>
    <col min="16136" max="16136" width="6.140625" style="396" customWidth="1"/>
    <col min="16137" max="16137" width="10" style="396" customWidth="1"/>
    <col min="16138" max="16138" width="15.7109375" style="396" bestFit="1" customWidth="1"/>
    <col min="16139" max="16139" width="6.7109375" style="396" bestFit="1" customWidth="1"/>
    <col min="16140" max="16140" width="7.85546875" style="396" bestFit="1" customWidth="1"/>
    <col min="16141" max="16141" width="5.85546875" style="396" bestFit="1" customWidth="1"/>
    <col min="16142" max="16142" width="9.140625" style="396" bestFit="1" customWidth="1"/>
    <col min="16143" max="16143" width="8.28515625" style="396" bestFit="1" customWidth="1"/>
    <col min="16144" max="16144" width="4.7109375" style="396" customWidth="1"/>
    <col min="16145" max="16147" width="9.28515625" style="396" bestFit="1" customWidth="1"/>
    <col min="16148" max="16384" width="9.140625" style="396"/>
  </cols>
  <sheetData>
    <row r="1" spans="1:15" ht="18">
      <c r="A1" s="1092" t="s">
        <v>346</v>
      </c>
      <c r="B1" s="1092"/>
      <c r="C1" s="1092"/>
      <c r="D1" s="1092"/>
      <c r="E1" s="1092"/>
      <c r="F1" s="1092"/>
      <c r="G1" s="1092"/>
      <c r="H1" s="1092"/>
      <c r="I1" s="1092"/>
      <c r="J1" s="1092"/>
      <c r="K1" s="1092"/>
      <c r="L1" s="1092"/>
      <c r="M1" s="1092"/>
      <c r="N1" s="1092"/>
      <c r="O1" s="1092"/>
    </row>
    <row r="2" spans="1:15" ht="18">
      <c r="A2" s="1092" t="s">
        <v>1122</v>
      </c>
      <c r="B2" s="1092"/>
      <c r="C2" s="1092"/>
      <c r="D2" s="1092"/>
      <c r="E2" s="1092"/>
      <c r="F2" s="1092"/>
      <c r="G2" s="1092"/>
      <c r="H2" s="1092"/>
      <c r="I2" s="1092"/>
      <c r="J2" s="1092"/>
      <c r="K2" s="1092"/>
      <c r="L2" s="1092"/>
      <c r="M2" s="1092"/>
      <c r="N2" s="1092"/>
      <c r="O2" s="1092"/>
    </row>
    <row r="3" spans="1:15" ht="18">
      <c r="A3" s="1092" t="s">
        <v>1513</v>
      </c>
      <c r="B3" s="1092"/>
      <c r="C3" s="1092"/>
      <c r="D3" s="1092"/>
      <c r="E3" s="1092"/>
      <c r="F3" s="1092"/>
      <c r="G3" s="1092"/>
      <c r="H3" s="1092"/>
      <c r="I3" s="1092"/>
      <c r="J3" s="1092"/>
      <c r="K3" s="1092"/>
      <c r="L3" s="1092"/>
      <c r="M3" s="1092"/>
      <c r="N3" s="1092"/>
      <c r="O3" s="1092"/>
    </row>
    <row r="4" spans="1:15" ht="24" customHeight="1">
      <c r="A4" s="1093" t="s">
        <v>2</v>
      </c>
      <c r="B4" s="1093"/>
      <c r="C4" s="1093"/>
      <c r="D4" s="1093"/>
      <c r="E4" s="1093"/>
      <c r="F4" s="1093"/>
      <c r="G4" s="1093"/>
      <c r="H4" s="1093"/>
      <c r="I4" s="1093"/>
      <c r="J4" s="1093"/>
      <c r="K4" s="1093"/>
      <c r="L4" s="1093"/>
      <c r="M4" s="1093"/>
      <c r="N4" s="1093"/>
      <c r="O4" s="1093"/>
    </row>
    <row r="5" spans="1:15" s="454" customFormat="1" ht="9.75" customHeight="1" thickBot="1">
      <c r="A5" s="453"/>
      <c r="B5" s="453"/>
      <c r="C5" s="453"/>
      <c r="D5" s="453"/>
      <c r="E5" s="453"/>
      <c r="F5" s="453"/>
      <c r="G5" s="453"/>
      <c r="H5" s="453"/>
      <c r="I5" s="453"/>
      <c r="J5" s="453"/>
      <c r="K5" s="453"/>
      <c r="L5" s="453"/>
      <c r="M5" s="453"/>
      <c r="N5" s="453"/>
      <c r="O5" s="453"/>
    </row>
    <row r="6" spans="1:15" s="339" customFormat="1" ht="14.25" thickTop="1" thickBot="1">
      <c r="A6" s="455"/>
      <c r="B6" s="1096" t="s">
        <v>1606</v>
      </c>
      <c r="C6" s="1096"/>
      <c r="D6" s="1096"/>
      <c r="E6" s="1096"/>
      <c r="F6" s="1096"/>
      <c r="G6" s="1096"/>
      <c r="H6" s="456"/>
      <c r="I6" s="576"/>
      <c r="J6" s="1096" t="s">
        <v>1120</v>
      </c>
      <c r="K6" s="1096"/>
      <c r="L6" s="1096"/>
      <c r="M6" s="1096"/>
      <c r="N6" s="1096"/>
      <c r="O6" s="1096"/>
    </row>
    <row r="7" spans="1:15" s="339" customFormat="1" ht="14.25" thickTop="1" thickBot="1">
      <c r="A7" s="458" t="s">
        <v>1113</v>
      </c>
      <c r="B7" s="459" t="s">
        <v>1119</v>
      </c>
      <c r="C7" s="459" t="s">
        <v>1118</v>
      </c>
      <c r="D7" s="459" t="s">
        <v>1117</v>
      </c>
      <c r="E7" s="459" t="s">
        <v>7</v>
      </c>
      <c r="F7" s="459" t="s">
        <v>1097</v>
      </c>
      <c r="G7" s="460"/>
      <c r="H7" s="456"/>
      <c r="I7" s="458" t="str">
        <f>+A7</f>
        <v>BANCO</v>
      </c>
      <c r="J7" s="461" t="s">
        <v>3</v>
      </c>
      <c r="K7" s="461" t="s">
        <v>4</v>
      </c>
      <c r="L7" s="461" t="s">
        <v>5</v>
      </c>
      <c r="M7" s="461" t="s">
        <v>1112</v>
      </c>
      <c r="N7" s="461" t="s">
        <v>7</v>
      </c>
      <c r="O7" s="461" t="s">
        <v>1097</v>
      </c>
    </row>
    <row r="8" spans="1:15" s="339" customFormat="1" ht="13.5" thickTop="1">
      <c r="A8" s="456" t="s">
        <v>1239</v>
      </c>
      <c r="B8" s="474">
        <v>89562.235310000004</v>
      </c>
      <c r="C8" s="474">
        <v>977061.38696999999</v>
      </c>
      <c r="D8" s="474">
        <v>2348853.8424</v>
      </c>
      <c r="E8" s="474">
        <v>3415477.4646799997</v>
      </c>
      <c r="F8" s="463">
        <f>+E8/$E$11</f>
        <v>0.87856601604873863</v>
      </c>
      <c r="H8" s="456"/>
      <c r="I8" s="456" t="str">
        <f>+A8</f>
        <v xml:space="preserve">  PEF</v>
      </c>
      <c r="J8" s="474">
        <v>82378.560649999999</v>
      </c>
      <c r="K8" s="465">
        <v>7183.6746600000006</v>
      </c>
      <c r="L8" s="474">
        <v>0</v>
      </c>
      <c r="M8" s="474">
        <v>0</v>
      </c>
      <c r="N8" s="474">
        <v>89562.235310000004</v>
      </c>
      <c r="O8" s="463">
        <f>+N8/$N$11</f>
        <v>0.91432111847620146</v>
      </c>
    </row>
    <row r="9" spans="1:15" s="339" customFormat="1">
      <c r="A9" s="456" t="s">
        <v>1238</v>
      </c>
      <c r="B9" s="474">
        <v>8392.6664199999996</v>
      </c>
      <c r="C9" s="474">
        <v>175035.43846</v>
      </c>
      <c r="D9" s="474">
        <v>288653.70577</v>
      </c>
      <c r="E9" s="474">
        <v>472081.81065</v>
      </c>
      <c r="F9" s="463">
        <f>+E9/$E$11</f>
        <v>0.12143398395126123</v>
      </c>
      <c r="H9" s="456"/>
      <c r="I9" s="456" t="str">
        <f>+A9</f>
        <v xml:space="preserve">  PCO</v>
      </c>
      <c r="J9" s="474">
        <v>7864.93714</v>
      </c>
      <c r="K9" s="474">
        <v>527.72928000000002</v>
      </c>
      <c r="L9" s="474">
        <v>0</v>
      </c>
      <c r="M9" s="474">
        <v>0</v>
      </c>
      <c r="N9" s="474">
        <v>8392.6664199999996</v>
      </c>
      <c r="O9" s="463">
        <f>+N9/$N$11</f>
        <v>8.5678881523798545E-2</v>
      </c>
    </row>
    <row r="10" spans="1:15" s="339" customFormat="1" ht="13.5" thickBot="1">
      <c r="A10" s="456"/>
      <c r="B10" s="474"/>
      <c r="C10" s="474"/>
      <c r="D10" s="474"/>
      <c r="E10" s="465"/>
      <c r="F10" s="468"/>
      <c r="H10" s="456"/>
      <c r="I10" s="456"/>
      <c r="J10" s="466"/>
      <c r="K10" s="466"/>
      <c r="L10" s="471"/>
      <c r="M10" s="484"/>
      <c r="N10" s="467"/>
      <c r="O10" s="463"/>
    </row>
    <row r="11" spans="1:15" s="339" customFormat="1" ht="14.25" thickTop="1" thickBot="1">
      <c r="A11" s="458" t="s">
        <v>1116</v>
      </c>
      <c r="B11" s="1039">
        <v>97954.901729999998</v>
      </c>
      <c r="C11" s="1039">
        <v>1152096.82543</v>
      </c>
      <c r="D11" s="1039">
        <v>2637507.5481699998</v>
      </c>
      <c r="E11" s="1040">
        <v>3887559.2753300001</v>
      </c>
      <c r="F11" s="1041">
        <f>+E11/$E$11</f>
        <v>1</v>
      </c>
      <c r="G11" s="460"/>
      <c r="H11" s="456"/>
      <c r="I11" s="458" t="str">
        <f>+A11</f>
        <v xml:space="preserve">  TOTAL </v>
      </c>
      <c r="J11" s="469">
        <v>90243.497790000009</v>
      </c>
      <c r="K11" s="469">
        <v>7711.4039400000001</v>
      </c>
      <c r="L11" s="470">
        <v>0</v>
      </c>
      <c r="M11" s="469">
        <v>0</v>
      </c>
      <c r="N11" s="469">
        <v>97954.901729999998</v>
      </c>
      <c r="O11" s="1041">
        <f>+N11/$N$11</f>
        <v>1</v>
      </c>
    </row>
    <row r="12" spans="1:15" s="339" customFormat="1" ht="14.25" thickTop="1" thickBot="1">
      <c r="A12" s="456"/>
      <c r="B12" s="466"/>
      <c r="C12" s="466"/>
      <c r="D12" s="466"/>
      <c r="E12" s="467"/>
      <c r="F12" s="467"/>
      <c r="H12" s="456"/>
      <c r="I12" s="467"/>
      <c r="J12" s="466"/>
      <c r="K12" s="466"/>
      <c r="L12" s="471"/>
      <c r="M12" s="466"/>
      <c r="N12" s="466"/>
      <c r="O12" s="474"/>
    </row>
    <row r="13" spans="1:15" s="339" customFormat="1" ht="14.25" thickTop="1" thickBot="1">
      <c r="A13" s="472"/>
      <c r="B13" s="1095" t="s">
        <v>1115</v>
      </c>
      <c r="C13" s="1095"/>
      <c r="D13" s="1095"/>
      <c r="E13" s="1095"/>
      <c r="F13" s="1095"/>
      <c r="G13" s="1095"/>
      <c r="H13" s="456"/>
      <c r="I13" s="1042"/>
      <c r="J13" s="575" t="s">
        <v>1114</v>
      </c>
      <c r="K13" s="575"/>
      <c r="L13" s="575"/>
      <c r="M13" s="575"/>
      <c r="N13" s="575"/>
      <c r="O13" s="575"/>
    </row>
    <row r="14" spans="1:15" s="339" customFormat="1" ht="14.25" thickTop="1" thickBot="1">
      <c r="A14" s="458" t="s">
        <v>1113</v>
      </c>
      <c r="B14" s="461" t="s">
        <v>3</v>
      </c>
      <c r="C14" s="461" t="s">
        <v>4</v>
      </c>
      <c r="D14" s="461" t="s">
        <v>5</v>
      </c>
      <c r="E14" s="461" t="s">
        <v>1112</v>
      </c>
      <c r="F14" s="461" t="s">
        <v>7</v>
      </c>
      <c r="G14" s="461" t="s">
        <v>1097</v>
      </c>
      <c r="H14" s="456"/>
      <c r="I14" s="470" t="s">
        <v>1113</v>
      </c>
      <c r="J14" s="1043" t="s">
        <v>3</v>
      </c>
      <c r="K14" s="1043" t="s">
        <v>4</v>
      </c>
      <c r="L14" s="1043" t="s">
        <v>5</v>
      </c>
      <c r="M14" s="1043" t="s">
        <v>1112</v>
      </c>
      <c r="N14" s="1043" t="s">
        <v>7</v>
      </c>
      <c r="O14" s="1043" t="s">
        <v>1097</v>
      </c>
    </row>
    <row r="15" spans="1:15" s="339" customFormat="1" ht="13.5" thickTop="1">
      <c r="A15" s="456" t="s">
        <v>1239</v>
      </c>
      <c r="B15" s="474">
        <v>945037.79374999995</v>
      </c>
      <c r="C15" s="474">
        <v>32023.593219999999</v>
      </c>
      <c r="D15" s="474">
        <v>0</v>
      </c>
      <c r="E15" s="474">
        <v>0</v>
      </c>
      <c r="F15" s="465">
        <v>977061.38696999999</v>
      </c>
      <c r="G15" s="475">
        <f>+F15/$F$18</f>
        <v>0.84807228472774321</v>
      </c>
      <c r="H15" s="456"/>
      <c r="I15" s="339" t="str">
        <f>+A15</f>
        <v xml:space="preserve">  PEF</v>
      </c>
      <c r="J15" s="474">
        <v>2289168.5134099997</v>
      </c>
      <c r="K15" s="474">
        <v>52087.108990000001</v>
      </c>
      <c r="L15" s="474">
        <v>0</v>
      </c>
      <c r="M15" s="474">
        <v>7598.22</v>
      </c>
      <c r="N15" s="474">
        <v>2348853.8424</v>
      </c>
      <c r="O15" s="487">
        <f>+N15/$N$18</f>
        <v>0.89055814988272608</v>
      </c>
    </row>
    <row r="16" spans="1:15" s="339" customFormat="1">
      <c r="A16" s="456" t="s">
        <v>1238</v>
      </c>
      <c r="B16" s="464">
        <v>138125.40990999999</v>
      </c>
      <c r="C16" s="464">
        <v>36910.028549999995</v>
      </c>
      <c r="D16" s="464">
        <v>0</v>
      </c>
      <c r="E16" s="464">
        <v>0</v>
      </c>
      <c r="F16" s="464">
        <v>175035.43846</v>
      </c>
      <c r="G16" s="475">
        <f>+F16/$F$18</f>
        <v>0.15192771527225682</v>
      </c>
      <c r="H16" s="456"/>
      <c r="I16" s="456" t="str">
        <f>+A16</f>
        <v xml:space="preserve">  PCO</v>
      </c>
      <c r="J16" s="474">
        <v>242153.89885</v>
      </c>
      <c r="K16" s="474">
        <v>46499.806920000003</v>
      </c>
      <c r="L16" s="474">
        <v>0</v>
      </c>
      <c r="M16" s="474">
        <v>0</v>
      </c>
      <c r="N16" s="474">
        <v>288653.70577</v>
      </c>
      <c r="O16" s="487">
        <f>+N16/$N$18</f>
        <v>0.10944185011727402</v>
      </c>
    </row>
    <row r="17" spans="1:15" s="339" customFormat="1" ht="13.5" thickBot="1">
      <c r="A17" s="456"/>
      <c r="B17" s="464"/>
      <c r="C17" s="464"/>
      <c r="D17" s="464"/>
      <c r="E17" s="464"/>
      <c r="F17" s="464"/>
      <c r="G17" s="475"/>
      <c r="H17" s="456"/>
      <c r="I17" s="456"/>
      <c r="J17" s="474"/>
      <c r="K17" s="474"/>
      <c r="L17" s="1044"/>
      <c r="M17" s="474"/>
      <c r="N17" s="474"/>
      <c r="O17" s="487"/>
    </row>
    <row r="18" spans="1:15" s="339" customFormat="1" ht="14.25" thickTop="1" thickBot="1">
      <c r="A18" s="458" t="s">
        <v>1099</v>
      </c>
      <c r="B18" s="461">
        <v>1083163.2036600001</v>
      </c>
      <c r="C18" s="461">
        <v>68933.621769999998</v>
      </c>
      <c r="D18" s="461">
        <v>0</v>
      </c>
      <c r="E18" s="461">
        <v>0</v>
      </c>
      <c r="F18" s="461">
        <v>1152096.82543</v>
      </c>
      <c r="G18" s="1045">
        <f>+F18/$F$18</f>
        <v>1</v>
      </c>
      <c r="H18" s="456"/>
      <c r="I18" s="458" t="str">
        <f>+A18</f>
        <v xml:space="preserve">  TOTAL</v>
      </c>
      <c r="J18" s="1039">
        <v>2531322.4122600001</v>
      </c>
      <c r="K18" s="1039">
        <v>98586.915909999996</v>
      </c>
      <c r="L18" s="1040">
        <v>0</v>
      </c>
      <c r="M18" s="1039">
        <v>7598.22</v>
      </c>
      <c r="N18" s="1039">
        <v>2637507.5481699998</v>
      </c>
      <c r="O18" s="1046">
        <f>+N18/$N$18</f>
        <v>1</v>
      </c>
    </row>
    <row r="19" spans="1:15" s="339" customFormat="1" ht="13.5" thickTop="1">
      <c r="A19" s="1047"/>
      <c r="B19" s="1048"/>
      <c r="C19" s="1048"/>
      <c r="D19" s="1048"/>
      <c r="E19" s="1048"/>
      <c r="F19" s="1048"/>
      <c r="G19" s="1049"/>
      <c r="H19" s="456"/>
      <c r="I19" s="1047"/>
      <c r="J19" s="1050"/>
      <c r="K19" s="1050"/>
      <c r="L19" s="1051"/>
      <c r="M19" s="1050"/>
      <c r="N19" s="1050"/>
      <c r="O19" s="1052"/>
    </row>
    <row r="20" spans="1:15" s="339" customFormat="1" ht="6" customHeight="1" thickBot="1">
      <c r="A20" s="1053"/>
      <c r="B20" s="1053"/>
      <c r="C20" s="1053"/>
      <c r="D20" s="1053"/>
      <c r="E20" s="479"/>
      <c r="F20" s="1054"/>
      <c r="G20" s="476"/>
      <c r="H20" s="1054"/>
      <c r="I20" s="481"/>
      <c r="J20" s="1053"/>
      <c r="K20" s="1053"/>
      <c r="L20" s="1053"/>
      <c r="M20" s="1053"/>
      <c r="N20" s="1053"/>
      <c r="O20" s="1053"/>
    </row>
    <row r="21" spans="1:15" s="339" customFormat="1" ht="15.75" customHeight="1" thickTop="1">
      <c r="A21" s="1055" t="s">
        <v>1517</v>
      </c>
      <c r="B21" s="491"/>
      <c r="C21" s="491"/>
      <c r="D21" s="491"/>
      <c r="E21" s="1056"/>
      <c r="F21" s="326"/>
      <c r="G21" s="490"/>
      <c r="H21" s="326"/>
      <c r="I21" s="1057"/>
      <c r="J21" s="491"/>
      <c r="K21" s="491"/>
      <c r="L21" s="491"/>
      <c r="M21" s="491"/>
      <c r="N21" s="491"/>
      <c r="O21" s="491"/>
    </row>
    <row r="22" spans="1:15" s="339" customFormat="1" ht="15.75" customHeight="1">
      <c r="A22" s="482" t="s">
        <v>1518</v>
      </c>
      <c r="B22" s="491"/>
      <c r="C22" s="491"/>
      <c r="D22" s="491"/>
      <c r="E22" s="491"/>
      <c r="F22" s="1056"/>
      <c r="G22" s="326"/>
      <c r="H22" s="490"/>
      <c r="I22" s="326"/>
      <c r="J22" s="1057"/>
      <c r="K22" s="491"/>
      <c r="L22" s="491"/>
      <c r="M22" s="491"/>
      <c r="N22" s="491"/>
      <c r="O22" s="491"/>
    </row>
    <row r="23" spans="1:15" s="339" customFormat="1" ht="15.75" customHeight="1">
      <c r="A23" s="482" t="s">
        <v>1519</v>
      </c>
      <c r="B23" s="491"/>
      <c r="C23" s="491"/>
      <c r="D23" s="491"/>
      <c r="E23" s="491"/>
      <c r="F23" s="1056"/>
      <c r="G23" s="326"/>
      <c r="H23" s="490"/>
      <c r="I23" s="326"/>
      <c r="J23" s="1057"/>
      <c r="K23" s="491"/>
      <c r="L23" s="491"/>
      <c r="M23" s="491"/>
      <c r="N23" s="491"/>
      <c r="O23" s="491"/>
    </row>
    <row r="24" spans="1:15" s="339" customFormat="1" ht="15.75" customHeight="1">
      <c r="A24" s="482" t="s">
        <v>1520</v>
      </c>
      <c r="B24" s="474"/>
      <c r="C24" s="474"/>
      <c r="D24" s="474"/>
      <c r="E24" s="474"/>
      <c r="F24" s="475"/>
      <c r="J24" s="467"/>
      <c r="K24" s="474"/>
      <c r="L24" s="474"/>
      <c r="M24" s="474"/>
      <c r="N24" s="474"/>
      <c r="O24" s="474"/>
    </row>
    <row r="25" spans="1:15" s="339" customFormat="1" ht="13.5" customHeight="1">
      <c r="B25" s="474"/>
      <c r="C25" s="474"/>
      <c r="D25" s="474"/>
      <c r="E25" s="474"/>
      <c r="F25" s="475"/>
      <c r="J25" s="467"/>
      <c r="K25" s="474"/>
      <c r="L25" s="474"/>
      <c r="M25" s="474"/>
      <c r="N25" s="474"/>
      <c r="O25" s="474"/>
    </row>
    <row r="26" spans="1:15" s="339" customFormat="1" ht="15.75" customHeight="1">
      <c r="B26" s="474"/>
      <c r="C26" s="474"/>
      <c r="D26" s="474"/>
      <c r="E26" s="474"/>
      <c r="F26" s="475"/>
      <c r="J26" s="467"/>
      <c r="K26" s="474"/>
      <c r="L26" s="474"/>
      <c r="M26" s="474"/>
      <c r="N26" s="474"/>
      <c r="O26" s="474"/>
    </row>
    <row r="27" spans="1:15" s="339" customFormat="1" ht="27.75" customHeight="1">
      <c r="B27" s="474"/>
      <c r="C27" s="474"/>
      <c r="D27" s="474"/>
      <c r="E27" s="474"/>
      <c r="F27" s="475"/>
      <c r="J27" s="471"/>
      <c r="K27" s="474"/>
      <c r="L27" s="474"/>
      <c r="M27" s="474"/>
      <c r="N27" s="474"/>
      <c r="O27" s="474"/>
    </row>
    <row r="28" spans="1:15" s="339" customFormat="1" ht="27.75" customHeight="1">
      <c r="A28" s="456"/>
      <c r="B28" s="474"/>
      <c r="C28" s="474"/>
      <c r="D28" s="474"/>
      <c r="E28" s="474"/>
      <c r="F28" s="475"/>
      <c r="J28" s="471"/>
      <c r="K28" s="474"/>
      <c r="L28" s="474"/>
      <c r="M28" s="474"/>
      <c r="N28" s="474"/>
      <c r="O28" s="474"/>
    </row>
    <row r="29" spans="1:15" s="339" customFormat="1" ht="27.75" customHeight="1">
      <c r="A29" s="456"/>
      <c r="B29" s="474"/>
      <c r="C29" s="474"/>
      <c r="D29" s="474"/>
      <c r="E29" s="474"/>
      <c r="F29" s="475"/>
      <c r="J29" s="471"/>
      <c r="K29" s="474"/>
      <c r="L29" s="474"/>
      <c r="M29" s="474"/>
      <c r="N29" s="474"/>
      <c r="O29" s="474"/>
    </row>
    <row r="30" spans="1:15" s="339" customFormat="1" ht="24.75" customHeight="1">
      <c r="A30" s="456"/>
      <c r="B30" s="466"/>
      <c r="C30" s="466"/>
      <c r="D30" s="466"/>
      <c r="E30" s="466"/>
      <c r="F30" s="486"/>
      <c r="J30" s="471"/>
      <c r="K30" s="466"/>
      <c r="L30" s="1058"/>
      <c r="M30" s="466"/>
      <c r="N30" s="466"/>
      <c r="O30" s="466"/>
    </row>
    <row r="31" spans="1:15" s="339" customFormat="1" ht="24.75" customHeight="1">
      <c r="A31" s="456"/>
      <c r="B31" s="1058"/>
      <c r="C31" s="1058"/>
      <c r="D31" s="1058"/>
      <c r="E31" s="1058"/>
      <c r="F31" s="486"/>
      <c r="J31" s="471"/>
      <c r="K31" s="488"/>
      <c r="L31" s="488"/>
      <c r="M31" s="488"/>
      <c r="N31" s="488"/>
      <c r="O31" s="488"/>
    </row>
    <row r="32" spans="1:15" s="339" customFormat="1" ht="24.75" customHeight="1">
      <c r="A32" s="456"/>
      <c r="B32" s="466"/>
      <c r="C32" s="466"/>
      <c r="D32" s="466"/>
      <c r="E32" s="466"/>
      <c r="F32" s="466"/>
      <c r="G32" s="466"/>
      <c r="J32" s="466"/>
      <c r="K32" s="466"/>
      <c r="L32" s="1058"/>
      <c r="M32" s="466"/>
      <c r="N32" s="466"/>
      <c r="O32" s="466"/>
    </row>
    <row r="33" spans="1:15" s="339" customFormat="1" ht="39.75" customHeight="1">
      <c r="A33" s="456"/>
      <c r="B33" s="464"/>
      <c r="C33" s="464"/>
      <c r="D33" s="464"/>
      <c r="E33" s="464"/>
      <c r="F33" s="464"/>
      <c r="G33" s="464"/>
      <c r="J33" s="466"/>
      <c r="K33" s="464"/>
      <c r="L33" s="464"/>
      <c r="M33" s="464"/>
      <c r="N33" s="464"/>
      <c r="O33" s="464"/>
    </row>
    <row r="34" spans="1:15" s="339" customFormat="1" ht="39.75" customHeight="1">
      <c r="A34" s="456"/>
      <c r="B34" s="464"/>
      <c r="C34" s="464"/>
      <c r="D34" s="464"/>
      <c r="E34" s="464"/>
      <c r="F34" s="464"/>
      <c r="G34" s="464"/>
      <c r="J34" s="1058"/>
      <c r="K34" s="464"/>
      <c r="L34" s="464"/>
      <c r="M34" s="464"/>
      <c r="N34" s="464"/>
      <c r="O34" s="464"/>
    </row>
    <row r="35" spans="1:15" s="339" customFormat="1" ht="26.25" customHeight="1">
      <c r="A35" s="456"/>
      <c r="B35" s="474"/>
      <c r="C35" s="474"/>
      <c r="D35" s="474"/>
      <c r="E35" s="474"/>
      <c r="F35" s="474"/>
      <c r="G35" s="487"/>
      <c r="J35" s="471"/>
      <c r="K35" s="474"/>
      <c r="L35" s="474"/>
      <c r="M35" s="474"/>
      <c r="N35" s="474"/>
      <c r="O35" s="474"/>
    </row>
    <row r="36" spans="1:15" s="339" customFormat="1" ht="26.25" customHeight="1">
      <c r="A36" s="456"/>
      <c r="B36" s="474"/>
      <c r="C36" s="474"/>
      <c r="D36" s="474"/>
      <c r="E36" s="474"/>
      <c r="F36" s="474"/>
      <c r="G36" s="487"/>
      <c r="J36" s="471"/>
      <c r="K36" s="474"/>
      <c r="L36" s="474"/>
      <c r="M36" s="474"/>
      <c r="N36" s="474"/>
      <c r="O36" s="474"/>
    </row>
    <row r="37" spans="1:15" s="339" customFormat="1" ht="26.25" customHeight="1">
      <c r="A37" s="456"/>
      <c r="B37" s="474"/>
      <c r="C37" s="474"/>
      <c r="D37" s="474"/>
      <c r="E37" s="474"/>
      <c r="F37" s="474"/>
      <c r="G37" s="487"/>
      <c r="J37" s="471"/>
      <c r="K37" s="474"/>
      <c r="L37" s="474"/>
      <c r="M37" s="474"/>
      <c r="N37" s="474"/>
      <c r="O37" s="474"/>
    </row>
    <row r="38" spans="1:15" s="339" customFormat="1" ht="26.25" customHeight="1">
      <c r="A38" s="456"/>
      <c r="B38" s="474"/>
      <c r="C38" s="474"/>
      <c r="D38" s="474"/>
      <c r="E38" s="474"/>
      <c r="F38" s="474"/>
      <c r="G38" s="487"/>
      <c r="J38" s="471"/>
      <c r="K38" s="474"/>
      <c r="L38" s="474"/>
      <c r="M38" s="474"/>
      <c r="N38" s="474"/>
      <c r="O38" s="474"/>
    </row>
    <row r="39" spans="1:15" s="339" customFormat="1" ht="26.25" customHeight="1">
      <c r="A39" s="456"/>
      <c r="B39" s="474"/>
      <c r="C39" s="474"/>
      <c r="D39" s="474"/>
      <c r="E39" s="474"/>
      <c r="F39" s="474"/>
      <c r="G39" s="487"/>
      <c r="J39" s="471"/>
      <c r="K39" s="474"/>
      <c r="L39" s="474"/>
      <c r="M39" s="474"/>
      <c r="N39" s="474"/>
      <c r="O39" s="474"/>
    </row>
    <row r="40" spans="1:15" s="339" customFormat="1" ht="26.25" customHeight="1">
      <c r="A40" s="456"/>
      <c r="B40" s="474"/>
      <c r="C40" s="474"/>
      <c r="D40" s="474"/>
      <c r="E40" s="474"/>
      <c r="F40" s="474"/>
      <c r="G40" s="487"/>
      <c r="J40" s="471"/>
      <c r="K40" s="474"/>
      <c r="L40" s="474"/>
      <c r="M40" s="474"/>
      <c r="N40" s="474"/>
      <c r="O40" s="474"/>
    </row>
    <row r="41" spans="1:15" s="339" customFormat="1" ht="26.25" customHeight="1">
      <c r="A41" s="456"/>
      <c r="B41" s="474"/>
      <c r="C41" s="474"/>
      <c r="D41" s="474"/>
      <c r="E41" s="474"/>
      <c r="F41" s="474"/>
      <c r="G41" s="487"/>
      <c r="J41" s="471"/>
      <c r="K41" s="474"/>
      <c r="L41" s="474"/>
      <c r="M41" s="474"/>
      <c r="N41" s="474"/>
      <c r="O41" s="474"/>
    </row>
    <row r="42" spans="1:15" s="339" customFormat="1" ht="26.25" customHeight="1">
      <c r="A42" s="456"/>
      <c r="B42" s="474"/>
      <c r="C42" s="474"/>
      <c r="D42" s="474"/>
      <c r="E42" s="474"/>
      <c r="F42" s="474"/>
      <c r="G42" s="487"/>
      <c r="J42" s="471"/>
      <c r="K42" s="474"/>
      <c r="L42" s="474"/>
      <c r="M42" s="474"/>
      <c r="N42" s="474"/>
      <c r="O42" s="474"/>
    </row>
    <row r="43" spans="1:15" s="339" customFormat="1" ht="26.25" customHeight="1">
      <c r="A43" s="456"/>
      <c r="B43" s="474"/>
      <c r="C43" s="474"/>
      <c r="D43" s="474"/>
      <c r="E43" s="474"/>
      <c r="F43" s="474"/>
      <c r="G43" s="487"/>
      <c r="J43" s="471"/>
      <c r="K43" s="474"/>
      <c r="L43" s="474"/>
      <c r="M43" s="474"/>
      <c r="N43" s="474"/>
      <c r="O43" s="474"/>
    </row>
    <row r="44" spans="1:15" s="339" customFormat="1" ht="26.25" customHeight="1">
      <c r="A44" s="456"/>
      <c r="B44" s="474"/>
      <c r="C44" s="474"/>
      <c r="D44" s="474"/>
      <c r="E44" s="474"/>
      <c r="F44" s="474"/>
      <c r="G44" s="487"/>
      <c r="J44" s="471"/>
      <c r="K44" s="474"/>
      <c r="L44" s="474"/>
      <c r="M44" s="474"/>
      <c r="N44" s="474"/>
      <c r="O44" s="474"/>
    </row>
    <row r="45" spans="1:15" s="339" customFormat="1" ht="26.25" customHeight="1">
      <c r="A45" s="456"/>
      <c r="B45" s="474"/>
      <c r="C45" s="474"/>
      <c r="D45" s="474"/>
      <c r="E45" s="474"/>
      <c r="F45" s="474"/>
      <c r="G45" s="487"/>
      <c r="J45" s="471"/>
      <c r="K45" s="474"/>
      <c r="L45" s="474"/>
      <c r="M45" s="474"/>
      <c r="N45" s="474"/>
      <c r="O45" s="474"/>
    </row>
    <row r="46" spans="1:15" s="339" customFormat="1" ht="26.25" customHeight="1">
      <c r="A46" s="456"/>
      <c r="B46" s="474"/>
      <c r="C46" s="474"/>
      <c r="D46" s="474"/>
      <c r="E46" s="474"/>
      <c r="F46" s="474"/>
      <c r="G46" s="487"/>
      <c r="J46" s="471"/>
      <c r="K46" s="474"/>
      <c r="L46" s="474"/>
      <c r="M46" s="474"/>
      <c r="N46" s="474"/>
      <c r="O46" s="474"/>
    </row>
    <row r="47" spans="1:15" s="339" customFormat="1" ht="26.25" customHeight="1">
      <c r="A47" s="456"/>
      <c r="B47" s="474"/>
      <c r="C47" s="474"/>
      <c r="D47" s="474"/>
      <c r="E47" s="474"/>
      <c r="F47" s="474"/>
      <c r="G47" s="487"/>
      <c r="J47" s="471"/>
      <c r="K47" s="474"/>
      <c r="L47" s="474"/>
      <c r="M47" s="474"/>
      <c r="N47" s="474"/>
      <c r="O47" s="474"/>
    </row>
    <row r="48" spans="1:15" s="339" customFormat="1" ht="23.25" customHeight="1">
      <c r="A48" s="456"/>
      <c r="B48" s="474"/>
      <c r="C48" s="474"/>
      <c r="D48" s="474"/>
      <c r="E48" s="474"/>
      <c r="F48" s="474"/>
      <c r="G48" s="487"/>
      <c r="J48" s="471"/>
      <c r="K48" s="474"/>
      <c r="L48" s="474"/>
      <c r="M48" s="488"/>
      <c r="N48" s="474"/>
      <c r="O48" s="474"/>
    </row>
    <row r="49" spans="1:15" s="339" customFormat="1" ht="26.25" customHeight="1">
      <c r="A49" s="456"/>
      <c r="B49" s="488"/>
      <c r="C49" s="488"/>
      <c r="D49" s="488"/>
      <c r="E49" s="488"/>
      <c r="F49" s="488"/>
      <c r="G49" s="489"/>
      <c r="J49" s="471"/>
      <c r="K49" s="488"/>
      <c r="L49" s="488"/>
      <c r="M49" s="488"/>
      <c r="N49" s="488"/>
      <c r="O49" s="488"/>
    </row>
    <row r="50" spans="1:15" s="326" customFormat="1" ht="10.5" customHeight="1">
      <c r="A50" s="490"/>
      <c r="B50" s="491"/>
      <c r="C50" s="491"/>
      <c r="D50" s="491"/>
      <c r="E50" s="491"/>
      <c r="F50" s="491"/>
      <c r="G50" s="491"/>
      <c r="H50" s="491"/>
      <c r="I50" s="491"/>
      <c r="J50" s="491"/>
      <c r="K50" s="491"/>
      <c r="L50" s="492"/>
      <c r="M50" s="493"/>
      <c r="N50" s="491"/>
      <c r="O50" s="491"/>
    </row>
    <row r="51" spans="1:15" s="498" customFormat="1" ht="9.75" customHeight="1">
      <c r="A51" s="494"/>
      <c r="B51" s="495"/>
      <c r="C51" s="495"/>
      <c r="D51" s="495"/>
      <c r="E51" s="495"/>
      <c r="F51" s="495"/>
      <c r="G51" s="495"/>
      <c r="H51" s="495"/>
      <c r="I51" s="495"/>
      <c r="J51" s="495"/>
      <c r="K51" s="495"/>
      <c r="L51" s="496"/>
      <c r="M51" s="497"/>
      <c r="N51" s="495"/>
      <c r="O51" s="495"/>
    </row>
    <row r="52" spans="1:15" s="348" customFormat="1" ht="13.5" customHeight="1">
      <c r="A52" s="499"/>
      <c r="B52" s="500"/>
      <c r="C52" s="500"/>
      <c r="D52" s="500"/>
      <c r="E52" s="501"/>
      <c r="F52" s="501"/>
      <c r="G52" s="501"/>
      <c r="H52" s="501"/>
      <c r="I52" s="501"/>
      <c r="J52" s="501"/>
      <c r="K52" s="501"/>
      <c r="L52" s="502"/>
      <c r="M52" s="503"/>
      <c r="N52" s="501"/>
      <c r="O52" s="501"/>
    </row>
    <row r="53" spans="1:15" s="348" customFormat="1" ht="13.5" customHeight="1">
      <c r="B53" s="501"/>
      <c r="C53" s="501"/>
      <c r="D53" s="501"/>
      <c r="E53" s="501"/>
      <c r="F53" s="501"/>
      <c r="G53" s="501"/>
      <c r="H53" s="501"/>
      <c r="I53" s="501"/>
      <c r="J53" s="501"/>
      <c r="K53" s="501"/>
      <c r="L53" s="502"/>
      <c r="M53" s="503"/>
      <c r="N53" s="501"/>
      <c r="O53" s="501"/>
    </row>
    <row r="54" spans="1:15" ht="13.5" customHeight="1">
      <c r="A54" s="348"/>
    </row>
    <row r="55" spans="1:15" ht="13.5" customHeight="1">
      <c r="A55" s="348"/>
    </row>
    <row r="56" spans="1:15" ht="13.5" customHeight="1">
      <c r="A56" s="348"/>
    </row>
  </sheetData>
  <mergeCells count="7">
    <mergeCell ref="B13:G13"/>
    <mergeCell ref="A1:O1"/>
    <mergeCell ref="A2:O2"/>
    <mergeCell ref="A3:O3"/>
    <mergeCell ref="A4:O4"/>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M23"/>
  <sheetViews>
    <sheetView topLeftCell="C1" zoomScale="115" zoomScaleNormal="115" workbookViewId="0">
      <selection activeCell="C9" sqref="C9"/>
    </sheetView>
  </sheetViews>
  <sheetFormatPr baseColWidth="10" defaultColWidth="9.140625" defaultRowHeight="12.75"/>
  <cols>
    <col min="1" max="2" width="31.140625" style="396" hidden="1" customWidth="1"/>
    <col min="3" max="3" width="64.5703125" style="413" customWidth="1"/>
    <col min="4" max="9" width="9.7109375" style="396" bestFit="1" customWidth="1"/>
    <col min="10" max="10" width="9.7109375" style="454" bestFit="1" customWidth="1"/>
    <col min="11" max="11" width="9.7109375" style="454" customWidth="1"/>
    <col min="12" max="12" width="9.7109375" style="454" bestFit="1" customWidth="1"/>
    <col min="13" max="13" width="9.7109375" style="454" customWidth="1"/>
    <col min="14" max="256" width="9.140625" style="396"/>
    <col min="257" max="258" width="0" style="396" hidden="1" customWidth="1"/>
    <col min="259" max="259" width="64.5703125" style="396" customWidth="1"/>
    <col min="260" max="266" width="9.7109375" style="396" bestFit="1" customWidth="1"/>
    <col min="267" max="267" width="9.7109375" style="396" customWidth="1"/>
    <col min="268" max="268" width="9.7109375" style="396" bestFit="1" customWidth="1"/>
    <col min="269" max="269" width="9.7109375" style="396" customWidth="1"/>
    <col min="270" max="512" width="9.140625" style="396"/>
    <col min="513" max="514" width="0" style="396" hidden="1" customWidth="1"/>
    <col min="515" max="515" width="64.5703125" style="396" customWidth="1"/>
    <col min="516" max="522" width="9.7109375" style="396" bestFit="1" customWidth="1"/>
    <col min="523" max="523" width="9.7109375" style="396" customWidth="1"/>
    <col min="524" max="524" width="9.7109375" style="396" bestFit="1" customWidth="1"/>
    <col min="525" max="525" width="9.7109375" style="396" customWidth="1"/>
    <col min="526" max="768" width="9.140625" style="396"/>
    <col min="769" max="770" width="0" style="396" hidden="1" customWidth="1"/>
    <col min="771" max="771" width="64.5703125" style="396" customWidth="1"/>
    <col min="772" max="778" width="9.7109375" style="396" bestFit="1" customWidth="1"/>
    <col min="779" max="779" width="9.7109375" style="396" customWidth="1"/>
    <col min="780" max="780" width="9.7109375" style="396" bestFit="1" customWidth="1"/>
    <col min="781" max="781" width="9.7109375" style="396" customWidth="1"/>
    <col min="782" max="1024" width="9.140625" style="396"/>
    <col min="1025" max="1026" width="0" style="396" hidden="1" customWidth="1"/>
    <col min="1027" max="1027" width="64.5703125" style="396" customWidth="1"/>
    <col min="1028" max="1034" width="9.7109375" style="396" bestFit="1" customWidth="1"/>
    <col min="1035" max="1035" width="9.7109375" style="396" customWidth="1"/>
    <col min="1036" max="1036" width="9.7109375" style="396" bestFit="1" customWidth="1"/>
    <col min="1037" max="1037" width="9.7109375" style="396" customWidth="1"/>
    <col min="1038" max="1280" width="9.140625" style="396"/>
    <col min="1281" max="1282" width="0" style="396" hidden="1" customWidth="1"/>
    <col min="1283" max="1283" width="64.5703125" style="396" customWidth="1"/>
    <col min="1284" max="1290" width="9.7109375" style="396" bestFit="1" customWidth="1"/>
    <col min="1291" max="1291" width="9.7109375" style="396" customWidth="1"/>
    <col min="1292" max="1292" width="9.7109375" style="396" bestFit="1" customWidth="1"/>
    <col min="1293" max="1293" width="9.7109375" style="396" customWidth="1"/>
    <col min="1294" max="1536" width="9.140625" style="396"/>
    <col min="1537" max="1538" width="0" style="396" hidden="1" customWidth="1"/>
    <col min="1539" max="1539" width="64.5703125" style="396" customWidth="1"/>
    <col min="1540" max="1546" width="9.7109375" style="396" bestFit="1" customWidth="1"/>
    <col min="1547" max="1547" width="9.7109375" style="396" customWidth="1"/>
    <col min="1548" max="1548" width="9.7109375" style="396" bestFit="1" customWidth="1"/>
    <col min="1549" max="1549" width="9.7109375" style="396" customWidth="1"/>
    <col min="1550" max="1792" width="9.140625" style="396"/>
    <col min="1793" max="1794" width="0" style="396" hidden="1" customWidth="1"/>
    <col min="1795" max="1795" width="64.5703125" style="396" customWidth="1"/>
    <col min="1796" max="1802" width="9.7109375" style="396" bestFit="1" customWidth="1"/>
    <col min="1803" max="1803" width="9.7109375" style="396" customWidth="1"/>
    <col min="1804" max="1804" width="9.7109375" style="396" bestFit="1" customWidth="1"/>
    <col min="1805" max="1805" width="9.7109375" style="396" customWidth="1"/>
    <col min="1806" max="2048" width="9.140625" style="396"/>
    <col min="2049" max="2050" width="0" style="396" hidden="1" customWidth="1"/>
    <col min="2051" max="2051" width="64.5703125" style="396" customWidth="1"/>
    <col min="2052" max="2058" width="9.7109375" style="396" bestFit="1" customWidth="1"/>
    <col min="2059" max="2059" width="9.7109375" style="396" customWidth="1"/>
    <col min="2060" max="2060" width="9.7109375" style="396" bestFit="1" customWidth="1"/>
    <col min="2061" max="2061" width="9.7109375" style="396" customWidth="1"/>
    <col min="2062" max="2304" width="9.140625" style="396"/>
    <col min="2305" max="2306" width="0" style="396" hidden="1" customWidth="1"/>
    <col min="2307" max="2307" width="64.5703125" style="396" customWidth="1"/>
    <col min="2308" max="2314" width="9.7109375" style="396" bestFit="1" customWidth="1"/>
    <col min="2315" max="2315" width="9.7109375" style="396" customWidth="1"/>
    <col min="2316" max="2316" width="9.7109375" style="396" bestFit="1" customWidth="1"/>
    <col min="2317" max="2317" width="9.7109375" style="396" customWidth="1"/>
    <col min="2318" max="2560" width="9.140625" style="396"/>
    <col min="2561" max="2562" width="0" style="396" hidden="1" customWidth="1"/>
    <col min="2563" max="2563" width="64.5703125" style="396" customWidth="1"/>
    <col min="2564" max="2570" width="9.7109375" style="396" bestFit="1" customWidth="1"/>
    <col min="2571" max="2571" width="9.7109375" style="396" customWidth="1"/>
    <col min="2572" max="2572" width="9.7109375" style="396" bestFit="1" customWidth="1"/>
    <col min="2573" max="2573" width="9.7109375" style="396" customWidth="1"/>
    <col min="2574" max="2816" width="9.140625" style="396"/>
    <col min="2817" max="2818" width="0" style="396" hidden="1" customWidth="1"/>
    <col min="2819" max="2819" width="64.5703125" style="396" customWidth="1"/>
    <col min="2820" max="2826" width="9.7109375" style="396" bestFit="1" customWidth="1"/>
    <col min="2827" max="2827" width="9.7109375" style="396" customWidth="1"/>
    <col min="2828" max="2828" width="9.7109375" style="396" bestFit="1" customWidth="1"/>
    <col min="2829" max="2829" width="9.7109375" style="396" customWidth="1"/>
    <col min="2830" max="3072" width="9.140625" style="396"/>
    <col min="3073" max="3074" width="0" style="396" hidden="1" customWidth="1"/>
    <col min="3075" max="3075" width="64.5703125" style="396" customWidth="1"/>
    <col min="3076" max="3082" width="9.7109375" style="396" bestFit="1" customWidth="1"/>
    <col min="3083" max="3083" width="9.7109375" style="396" customWidth="1"/>
    <col min="3084" max="3084" width="9.7109375" style="396" bestFit="1" customWidth="1"/>
    <col min="3085" max="3085" width="9.7109375" style="396" customWidth="1"/>
    <col min="3086" max="3328" width="9.140625" style="396"/>
    <col min="3329" max="3330" width="0" style="396" hidden="1" customWidth="1"/>
    <col min="3331" max="3331" width="64.5703125" style="396" customWidth="1"/>
    <col min="3332" max="3338" width="9.7109375" style="396" bestFit="1" customWidth="1"/>
    <col min="3339" max="3339" width="9.7109375" style="396" customWidth="1"/>
    <col min="3340" max="3340" width="9.7109375" style="396" bestFit="1" customWidth="1"/>
    <col min="3341" max="3341" width="9.7109375" style="396" customWidth="1"/>
    <col min="3342" max="3584" width="9.140625" style="396"/>
    <col min="3585" max="3586" width="0" style="396" hidden="1" customWidth="1"/>
    <col min="3587" max="3587" width="64.5703125" style="396" customWidth="1"/>
    <col min="3588" max="3594" width="9.7109375" style="396" bestFit="1" customWidth="1"/>
    <col min="3595" max="3595" width="9.7109375" style="396" customWidth="1"/>
    <col min="3596" max="3596" width="9.7109375" style="396" bestFit="1" customWidth="1"/>
    <col min="3597" max="3597" width="9.7109375" style="396" customWidth="1"/>
    <col min="3598" max="3840" width="9.140625" style="396"/>
    <col min="3841" max="3842" width="0" style="396" hidden="1" customWidth="1"/>
    <col min="3843" max="3843" width="64.5703125" style="396" customWidth="1"/>
    <col min="3844" max="3850" width="9.7109375" style="396" bestFit="1" customWidth="1"/>
    <col min="3851" max="3851" width="9.7109375" style="396" customWidth="1"/>
    <col min="3852" max="3852" width="9.7109375" style="396" bestFit="1" customWidth="1"/>
    <col min="3853" max="3853" width="9.7109375" style="396" customWidth="1"/>
    <col min="3854" max="4096" width="9.140625" style="396"/>
    <col min="4097" max="4098" width="0" style="396" hidden="1" customWidth="1"/>
    <col min="4099" max="4099" width="64.5703125" style="396" customWidth="1"/>
    <col min="4100" max="4106" width="9.7109375" style="396" bestFit="1" customWidth="1"/>
    <col min="4107" max="4107" width="9.7109375" style="396" customWidth="1"/>
    <col min="4108" max="4108" width="9.7109375" style="396" bestFit="1" customWidth="1"/>
    <col min="4109" max="4109" width="9.7109375" style="396" customWidth="1"/>
    <col min="4110" max="4352" width="9.140625" style="396"/>
    <col min="4353" max="4354" width="0" style="396" hidden="1" customWidth="1"/>
    <col min="4355" max="4355" width="64.5703125" style="396" customWidth="1"/>
    <col min="4356" max="4362" width="9.7109375" style="396" bestFit="1" customWidth="1"/>
    <col min="4363" max="4363" width="9.7109375" style="396" customWidth="1"/>
    <col min="4364" max="4364" width="9.7109375" style="396" bestFit="1" customWidth="1"/>
    <col min="4365" max="4365" width="9.7109375" style="396" customWidth="1"/>
    <col min="4366" max="4608" width="9.140625" style="396"/>
    <col min="4609" max="4610" width="0" style="396" hidden="1" customWidth="1"/>
    <col min="4611" max="4611" width="64.5703125" style="396" customWidth="1"/>
    <col min="4612" max="4618" width="9.7109375" style="396" bestFit="1" customWidth="1"/>
    <col min="4619" max="4619" width="9.7109375" style="396" customWidth="1"/>
    <col min="4620" max="4620" width="9.7109375" style="396" bestFit="1" customWidth="1"/>
    <col min="4621" max="4621" width="9.7109375" style="396" customWidth="1"/>
    <col min="4622" max="4864" width="9.140625" style="396"/>
    <col min="4865" max="4866" width="0" style="396" hidden="1" customWidth="1"/>
    <col min="4867" max="4867" width="64.5703125" style="396" customWidth="1"/>
    <col min="4868" max="4874" width="9.7109375" style="396" bestFit="1" customWidth="1"/>
    <col min="4875" max="4875" width="9.7109375" style="396" customWidth="1"/>
    <col min="4876" max="4876" width="9.7109375" style="396" bestFit="1" customWidth="1"/>
    <col min="4877" max="4877" width="9.7109375" style="396" customWidth="1"/>
    <col min="4878" max="5120" width="9.140625" style="396"/>
    <col min="5121" max="5122" width="0" style="396" hidden="1" customWidth="1"/>
    <col min="5123" max="5123" width="64.5703125" style="396" customWidth="1"/>
    <col min="5124" max="5130" width="9.7109375" style="396" bestFit="1" customWidth="1"/>
    <col min="5131" max="5131" width="9.7109375" style="396" customWidth="1"/>
    <col min="5132" max="5132" width="9.7109375" style="396" bestFit="1" customWidth="1"/>
    <col min="5133" max="5133" width="9.7109375" style="396" customWidth="1"/>
    <col min="5134" max="5376" width="9.140625" style="396"/>
    <col min="5377" max="5378" width="0" style="396" hidden="1" customWidth="1"/>
    <col min="5379" max="5379" width="64.5703125" style="396" customWidth="1"/>
    <col min="5380" max="5386" width="9.7109375" style="396" bestFit="1" customWidth="1"/>
    <col min="5387" max="5387" width="9.7109375" style="396" customWidth="1"/>
    <col min="5388" max="5388" width="9.7109375" style="396" bestFit="1" customWidth="1"/>
    <col min="5389" max="5389" width="9.7109375" style="396" customWidth="1"/>
    <col min="5390" max="5632" width="9.140625" style="396"/>
    <col min="5633" max="5634" width="0" style="396" hidden="1" customWidth="1"/>
    <col min="5635" max="5635" width="64.5703125" style="396" customWidth="1"/>
    <col min="5636" max="5642" width="9.7109375" style="396" bestFit="1" customWidth="1"/>
    <col min="5643" max="5643" width="9.7109375" style="396" customWidth="1"/>
    <col min="5644" max="5644" width="9.7109375" style="396" bestFit="1" customWidth="1"/>
    <col min="5645" max="5645" width="9.7109375" style="396" customWidth="1"/>
    <col min="5646" max="5888" width="9.140625" style="396"/>
    <col min="5889" max="5890" width="0" style="396" hidden="1" customWidth="1"/>
    <col min="5891" max="5891" width="64.5703125" style="396" customWidth="1"/>
    <col min="5892" max="5898" width="9.7109375" style="396" bestFit="1" customWidth="1"/>
    <col min="5899" max="5899" width="9.7109375" style="396" customWidth="1"/>
    <col min="5900" max="5900" width="9.7109375" style="396" bestFit="1" customWidth="1"/>
    <col min="5901" max="5901" width="9.7109375" style="396" customWidth="1"/>
    <col min="5902" max="6144" width="9.140625" style="396"/>
    <col min="6145" max="6146" width="0" style="396" hidden="1" customWidth="1"/>
    <col min="6147" max="6147" width="64.5703125" style="396" customWidth="1"/>
    <col min="6148" max="6154" width="9.7109375" style="396" bestFit="1" customWidth="1"/>
    <col min="6155" max="6155" width="9.7109375" style="396" customWidth="1"/>
    <col min="6156" max="6156" width="9.7109375" style="396" bestFit="1" customWidth="1"/>
    <col min="6157" max="6157" width="9.7109375" style="396" customWidth="1"/>
    <col min="6158" max="6400" width="9.140625" style="396"/>
    <col min="6401" max="6402" width="0" style="396" hidden="1" customWidth="1"/>
    <col min="6403" max="6403" width="64.5703125" style="396" customWidth="1"/>
    <col min="6404" max="6410" width="9.7109375" style="396" bestFit="1" customWidth="1"/>
    <col min="6411" max="6411" width="9.7109375" style="396" customWidth="1"/>
    <col min="6412" max="6412" width="9.7109375" style="396" bestFit="1" customWidth="1"/>
    <col min="6413" max="6413" width="9.7109375" style="396" customWidth="1"/>
    <col min="6414" max="6656" width="9.140625" style="396"/>
    <col min="6657" max="6658" width="0" style="396" hidden="1" customWidth="1"/>
    <col min="6659" max="6659" width="64.5703125" style="396" customWidth="1"/>
    <col min="6660" max="6666" width="9.7109375" style="396" bestFit="1" customWidth="1"/>
    <col min="6667" max="6667" width="9.7109375" style="396" customWidth="1"/>
    <col min="6668" max="6668" width="9.7109375" style="396" bestFit="1" customWidth="1"/>
    <col min="6669" max="6669" width="9.7109375" style="396" customWidth="1"/>
    <col min="6670" max="6912" width="9.140625" style="396"/>
    <col min="6913" max="6914" width="0" style="396" hidden="1" customWidth="1"/>
    <col min="6915" max="6915" width="64.5703125" style="396" customWidth="1"/>
    <col min="6916" max="6922" width="9.7109375" style="396" bestFit="1" customWidth="1"/>
    <col min="6923" max="6923" width="9.7109375" style="396" customWidth="1"/>
    <col min="6924" max="6924" width="9.7109375" style="396" bestFit="1" customWidth="1"/>
    <col min="6925" max="6925" width="9.7109375" style="396" customWidth="1"/>
    <col min="6926" max="7168" width="9.140625" style="396"/>
    <col min="7169" max="7170" width="0" style="396" hidden="1" customWidth="1"/>
    <col min="7171" max="7171" width="64.5703125" style="396" customWidth="1"/>
    <col min="7172" max="7178" width="9.7109375" style="396" bestFit="1" customWidth="1"/>
    <col min="7179" max="7179" width="9.7109375" style="396" customWidth="1"/>
    <col min="7180" max="7180" width="9.7109375" style="396" bestFit="1" customWidth="1"/>
    <col min="7181" max="7181" width="9.7109375" style="396" customWidth="1"/>
    <col min="7182" max="7424" width="9.140625" style="396"/>
    <col min="7425" max="7426" width="0" style="396" hidden="1" customWidth="1"/>
    <col min="7427" max="7427" width="64.5703125" style="396" customWidth="1"/>
    <col min="7428" max="7434" width="9.7109375" style="396" bestFit="1" customWidth="1"/>
    <col min="7435" max="7435" width="9.7109375" style="396" customWidth="1"/>
    <col min="7436" max="7436" width="9.7109375" style="396" bestFit="1" customWidth="1"/>
    <col min="7437" max="7437" width="9.7109375" style="396" customWidth="1"/>
    <col min="7438" max="7680" width="9.140625" style="396"/>
    <col min="7681" max="7682" width="0" style="396" hidden="1" customWidth="1"/>
    <col min="7683" max="7683" width="64.5703125" style="396" customWidth="1"/>
    <col min="7684" max="7690" width="9.7109375" style="396" bestFit="1" customWidth="1"/>
    <col min="7691" max="7691" width="9.7109375" style="396" customWidth="1"/>
    <col min="7692" max="7692" width="9.7109375" style="396" bestFit="1" customWidth="1"/>
    <col min="7693" max="7693" width="9.7109375" style="396" customWidth="1"/>
    <col min="7694" max="7936" width="9.140625" style="396"/>
    <col min="7937" max="7938" width="0" style="396" hidden="1" customWidth="1"/>
    <col min="7939" max="7939" width="64.5703125" style="396" customWidth="1"/>
    <col min="7940" max="7946" width="9.7109375" style="396" bestFit="1" customWidth="1"/>
    <col min="7947" max="7947" width="9.7109375" style="396" customWidth="1"/>
    <col min="7948" max="7948" width="9.7109375" style="396" bestFit="1" customWidth="1"/>
    <col min="7949" max="7949" width="9.7109375" style="396" customWidth="1"/>
    <col min="7950" max="8192" width="9.140625" style="396"/>
    <col min="8193" max="8194" width="0" style="396" hidden="1" customWidth="1"/>
    <col min="8195" max="8195" width="64.5703125" style="396" customWidth="1"/>
    <col min="8196" max="8202" width="9.7109375" style="396" bestFit="1" customWidth="1"/>
    <col min="8203" max="8203" width="9.7109375" style="396" customWidth="1"/>
    <col min="8204" max="8204" width="9.7109375" style="396" bestFit="1" customWidth="1"/>
    <col min="8205" max="8205" width="9.7109375" style="396" customWidth="1"/>
    <col min="8206" max="8448" width="9.140625" style="396"/>
    <col min="8449" max="8450" width="0" style="396" hidden="1" customWidth="1"/>
    <col min="8451" max="8451" width="64.5703125" style="396" customWidth="1"/>
    <col min="8452" max="8458" width="9.7109375" style="396" bestFit="1" customWidth="1"/>
    <col min="8459" max="8459" width="9.7109375" style="396" customWidth="1"/>
    <col min="8460" max="8460" width="9.7109375" style="396" bestFit="1" customWidth="1"/>
    <col min="8461" max="8461" width="9.7109375" style="396" customWidth="1"/>
    <col min="8462" max="8704" width="9.140625" style="396"/>
    <col min="8705" max="8706" width="0" style="396" hidden="1" customWidth="1"/>
    <col min="8707" max="8707" width="64.5703125" style="396" customWidth="1"/>
    <col min="8708" max="8714" width="9.7109375" style="396" bestFit="1" customWidth="1"/>
    <col min="8715" max="8715" width="9.7109375" style="396" customWidth="1"/>
    <col min="8716" max="8716" width="9.7109375" style="396" bestFit="1" customWidth="1"/>
    <col min="8717" max="8717" width="9.7109375" style="396" customWidth="1"/>
    <col min="8718" max="8960" width="9.140625" style="396"/>
    <col min="8961" max="8962" width="0" style="396" hidden="1" customWidth="1"/>
    <col min="8963" max="8963" width="64.5703125" style="396" customWidth="1"/>
    <col min="8964" max="8970" width="9.7109375" style="396" bestFit="1" customWidth="1"/>
    <col min="8971" max="8971" width="9.7109375" style="396" customWidth="1"/>
    <col min="8972" max="8972" width="9.7109375" style="396" bestFit="1" customWidth="1"/>
    <col min="8973" max="8973" width="9.7109375" style="396" customWidth="1"/>
    <col min="8974" max="9216" width="9.140625" style="396"/>
    <col min="9217" max="9218" width="0" style="396" hidden="1" customWidth="1"/>
    <col min="9219" max="9219" width="64.5703125" style="396" customWidth="1"/>
    <col min="9220" max="9226" width="9.7109375" style="396" bestFit="1" customWidth="1"/>
    <col min="9227" max="9227" width="9.7109375" style="396" customWidth="1"/>
    <col min="9228" max="9228" width="9.7109375" style="396" bestFit="1" customWidth="1"/>
    <col min="9229" max="9229" width="9.7109375" style="396" customWidth="1"/>
    <col min="9230" max="9472" width="9.140625" style="396"/>
    <col min="9473" max="9474" width="0" style="396" hidden="1" customWidth="1"/>
    <col min="9475" max="9475" width="64.5703125" style="396" customWidth="1"/>
    <col min="9476" max="9482" width="9.7109375" style="396" bestFit="1" customWidth="1"/>
    <col min="9483" max="9483" width="9.7109375" style="396" customWidth="1"/>
    <col min="9484" max="9484" width="9.7109375" style="396" bestFit="1" customWidth="1"/>
    <col min="9485" max="9485" width="9.7109375" style="396" customWidth="1"/>
    <col min="9486" max="9728" width="9.140625" style="396"/>
    <col min="9729" max="9730" width="0" style="396" hidden="1" customWidth="1"/>
    <col min="9731" max="9731" width="64.5703125" style="396" customWidth="1"/>
    <col min="9732" max="9738" width="9.7109375" style="396" bestFit="1" customWidth="1"/>
    <col min="9739" max="9739" width="9.7109375" style="396" customWidth="1"/>
    <col min="9740" max="9740" width="9.7109375" style="396" bestFit="1" customWidth="1"/>
    <col min="9741" max="9741" width="9.7109375" style="396" customWidth="1"/>
    <col min="9742" max="9984" width="9.140625" style="396"/>
    <col min="9985" max="9986" width="0" style="396" hidden="1" customWidth="1"/>
    <col min="9987" max="9987" width="64.5703125" style="396" customWidth="1"/>
    <col min="9988" max="9994" width="9.7109375" style="396" bestFit="1" customWidth="1"/>
    <col min="9995" max="9995" width="9.7109375" style="396" customWidth="1"/>
    <col min="9996" max="9996" width="9.7109375" style="396" bestFit="1" customWidth="1"/>
    <col min="9997" max="9997" width="9.7109375" style="396" customWidth="1"/>
    <col min="9998" max="10240" width="9.140625" style="396"/>
    <col min="10241" max="10242" width="0" style="396" hidden="1" customWidth="1"/>
    <col min="10243" max="10243" width="64.5703125" style="396" customWidth="1"/>
    <col min="10244" max="10250" width="9.7109375" style="396" bestFit="1" customWidth="1"/>
    <col min="10251" max="10251" width="9.7109375" style="396" customWidth="1"/>
    <col min="10252" max="10252" width="9.7109375" style="396" bestFit="1" customWidth="1"/>
    <col min="10253" max="10253" width="9.7109375" style="396" customWidth="1"/>
    <col min="10254" max="10496" width="9.140625" style="396"/>
    <col min="10497" max="10498" width="0" style="396" hidden="1" customWidth="1"/>
    <col min="10499" max="10499" width="64.5703125" style="396" customWidth="1"/>
    <col min="10500" max="10506" width="9.7109375" style="396" bestFit="1" customWidth="1"/>
    <col min="10507" max="10507" width="9.7109375" style="396" customWidth="1"/>
    <col min="10508" max="10508" width="9.7109375" style="396" bestFit="1" customWidth="1"/>
    <col min="10509" max="10509" width="9.7109375" style="396" customWidth="1"/>
    <col min="10510" max="10752" width="9.140625" style="396"/>
    <col min="10753" max="10754" width="0" style="396" hidden="1" customWidth="1"/>
    <col min="10755" max="10755" width="64.5703125" style="396" customWidth="1"/>
    <col min="10756" max="10762" width="9.7109375" style="396" bestFit="1" customWidth="1"/>
    <col min="10763" max="10763" width="9.7109375" style="396" customWidth="1"/>
    <col min="10764" max="10764" width="9.7109375" style="396" bestFit="1" customWidth="1"/>
    <col min="10765" max="10765" width="9.7109375" style="396" customWidth="1"/>
    <col min="10766" max="11008" width="9.140625" style="396"/>
    <col min="11009" max="11010" width="0" style="396" hidden="1" customWidth="1"/>
    <col min="11011" max="11011" width="64.5703125" style="396" customWidth="1"/>
    <col min="11012" max="11018" width="9.7109375" style="396" bestFit="1" customWidth="1"/>
    <col min="11019" max="11019" width="9.7109375" style="396" customWidth="1"/>
    <col min="11020" max="11020" width="9.7109375" style="396" bestFit="1" customWidth="1"/>
    <col min="11021" max="11021" width="9.7109375" style="396" customWidth="1"/>
    <col min="11022" max="11264" width="9.140625" style="396"/>
    <col min="11265" max="11266" width="0" style="396" hidden="1" customWidth="1"/>
    <col min="11267" max="11267" width="64.5703125" style="396" customWidth="1"/>
    <col min="11268" max="11274" width="9.7109375" style="396" bestFit="1" customWidth="1"/>
    <col min="11275" max="11275" width="9.7109375" style="396" customWidth="1"/>
    <col min="11276" max="11276" width="9.7109375" style="396" bestFit="1" customWidth="1"/>
    <col min="11277" max="11277" width="9.7109375" style="396" customWidth="1"/>
    <col min="11278" max="11520" width="9.140625" style="396"/>
    <col min="11521" max="11522" width="0" style="396" hidden="1" customWidth="1"/>
    <col min="11523" max="11523" width="64.5703125" style="396" customWidth="1"/>
    <col min="11524" max="11530" width="9.7109375" style="396" bestFit="1" customWidth="1"/>
    <col min="11531" max="11531" width="9.7109375" style="396" customWidth="1"/>
    <col min="11532" max="11532" width="9.7109375" style="396" bestFit="1" customWidth="1"/>
    <col min="11533" max="11533" width="9.7109375" style="396" customWidth="1"/>
    <col min="11534" max="11776" width="9.140625" style="396"/>
    <col min="11777" max="11778" width="0" style="396" hidden="1" customWidth="1"/>
    <col min="11779" max="11779" width="64.5703125" style="396" customWidth="1"/>
    <col min="11780" max="11786" width="9.7109375" style="396" bestFit="1" customWidth="1"/>
    <col min="11787" max="11787" width="9.7109375" style="396" customWidth="1"/>
    <col min="11788" max="11788" width="9.7109375" style="396" bestFit="1" customWidth="1"/>
    <col min="11789" max="11789" width="9.7109375" style="396" customWidth="1"/>
    <col min="11790" max="12032" width="9.140625" style="396"/>
    <col min="12033" max="12034" width="0" style="396" hidden="1" customWidth="1"/>
    <col min="12035" max="12035" width="64.5703125" style="396" customWidth="1"/>
    <col min="12036" max="12042" width="9.7109375" style="396" bestFit="1" customWidth="1"/>
    <col min="12043" max="12043" width="9.7109375" style="396" customWidth="1"/>
    <col min="12044" max="12044" width="9.7109375" style="396" bestFit="1" customWidth="1"/>
    <col min="12045" max="12045" width="9.7109375" style="396" customWidth="1"/>
    <col min="12046" max="12288" width="9.140625" style="396"/>
    <col min="12289" max="12290" width="0" style="396" hidden="1" customWidth="1"/>
    <col min="12291" max="12291" width="64.5703125" style="396" customWidth="1"/>
    <col min="12292" max="12298" width="9.7109375" style="396" bestFit="1" customWidth="1"/>
    <col min="12299" max="12299" width="9.7109375" style="396" customWidth="1"/>
    <col min="12300" max="12300" width="9.7109375" style="396" bestFit="1" customWidth="1"/>
    <col min="12301" max="12301" width="9.7109375" style="396" customWidth="1"/>
    <col min="12302" max="12544" width="9.140625" style="396"/>
    <col min="12545" max="12546" width="0" style="396" hidden="1" customWidth="1"/>
    <col min="12547" max="12547" width="64.5703125" style="396" customWidth="1"/>
    <col min="12548" max="12554" width="9.7109375" style="396" bestFit="1" customWidth="1"/>
    <col min="12555" max="12555" width="9.7109375" style="396" customWidth="1"/>
    <col min="12556" max="12556" width="9.7109375" style="396" bestFit="1" customWidth="1"/>
    <col min="12557" max="12557" width="9.7109375" style="396" customWidth="1"/>
    <col min="12558" max="12800" width="9.140625" style="396"/>
    <col min="12801" max="12802" width="0" style="396" hidden="1" customWidth="1"/>
    <col min="12803" max="12803" width="64.5703125" style="396" customWidth="1"/>
    <col min="12804" max="12810" width="9.7109375" style="396" bestFit="1" customWidth="1"/>
    <col min="12811" max="12811" width="9.7109375" style="396" customWidth="1"/>
    <col min="12812" max="12812" width="9.7109375" style="396" bestFit="1" customWidth="1"/>
    <col min="12813" max="12813" width="9.7109375" style="396" customWidth="1"/>
    <col min="12814" max="13056" width="9.140625" style="396"/>
    <col min="13057" max="13058" width="0" style="396" hidden="1" customWidth="1"/>
    <col min="13059" max="13059" width="64.5703125" style="396" customWidth="1"/>
    <col min="13060" max="13066" width="9.7109375" style="396" bestFit="1" customWidth="1"/>
    <col min="13067" max="13067" width="9.7109375" style="396" customWidth="1"/>
    <col min="13068" max="13068" width="9.7109375" style="396" bestFit="1" customWidth="1"/>
    <col min="13069" max="13069" width="9.7109375" style="396" customWidth="1"/>
    <col min="13070" max="13312" width="9.140625" style="396"/>
    <col min="13313" max="13314" width="0" style="396" hidden="1" customWidth="1"/>
    <col min="13315" max="13315" width="64.5703125" style="396" customWidth="1"/>
    <col min="13316" max="13322" width="9.7109375" style="396" bestFit="1" customWidth="1"/>
    <col min="13323" max="13323" width="9.7109375" style="396" customWidth="1"/>
    <col min="13324" max="13324" width="9.7109375" style="396" bestFit="1" customWidth="1"/>
    <col min="13325" max="13325" width="9.7109375" style="396" customWidth="1"/>
    <col min="13326" max="13568" width="9.140625" style="396"/>
    <col min="13569" max="13570" width="0" style="396" hidden="1" customWidth="1"/>
    <col min="13571" max="13571" width="64.5703125" style="396" customWidth="1"/>
    <col min="13572" max="13578" width="9.7109375" style="396" bestFit="1" customWidth="1"/>
    <col min="13579" max="13579" width="9.7109375" style="396" customWidth="1"/>
    <col min="13580" max="13580" width="9.7109375" style="396" bestFit="1" customWidth="1"/>
    <col min="13581" max="13581" width="9.7109375" style="396" customWidth="1"/>
    <col min="13582" max="13824" width="9.140625" style="396"/>
    <col min="13825" max="13826" width="0" style="396" hidden="1" customWidth="1"/>
    <col min="13827" max="13827" width="64.5703125" style="396" customWidth="1"/>
    <col min="13828" max="13834" width="9.7109375" style="396" bestFit="1" customWidth="1"/>
    <col min="13835" max="13835" width="9.7109375" style="396" customWidth="1"/>
    <col min="13836" max="13836" width="9.7109375" style="396" bestFit="1" customWidth="1"/>
    <col min="13837" max="13837" width="9.7109375" style="396" customWidth="1"/>
    <col min="13838" max="14080" width="9.140625" style="396"/>
    <col min="14081" max="14082" width="0" style="396" hidden="1" customWidth="1"/>
    <col min="14083" max="14083" width="64.5703125" style="396" customWidth="1"/>
    <col min="14084" max="14090" width="9.7109375" style="396" bestFit="1" customWidth="1"/>
    <col min="14091" max="14091" width="9.7109375" style="396" customWidth="1"/>
    <col min="14092" max="14092" width="9.7109375" style="396" bestFit="1" customWidth="1"/>
    <col min="14093" max="14093" width="9.7109375" style="396" customWidth="1"/>
    <col min="14094" max="14336" width="9.140625" style="396"/>
    <col min="14337" max="14338" width="0" style="396" hidden="1" customWidth="1"/>
    <col min="14339" max="14339" width="64.5703125" style="396" customWidth="1"/>
    <col min="14340" max="14346" width="9.7109375" style="396" bestFit="1" customWidth="1"/>
    <col min="14347" max="14347" width="9.7109375" style="396" customWidth="1"/>
    <col min="14348" max="14348" width="9.7109375" style="396" bestFit="1" customWidth="1"/>
    <col min="14349" max="14349" width="9.7109375" style="396" customWidth="1"/>
    <col min="14350" max="14592" width="9.140625" style="396"/>
    <col min="14593" max="14594" width="0" style="396" hidden="1" customWidth="1"/>
    <col min="14595" max="14595" width="64.5703125" style="396" customWidth="1"/>
    <col min="14596" max="14602" width="9.7109375" style="396" bestFit="1" customWidth="1"/>
    <col min="14603" max="14603" width="9.7109375" style="396" customWidth="1"/>
    <col min="14604" max="14604" width="9.7109375" style="396" bestFit="1" customWidth="1"/>
    <col min="14605" max="14605" width="9.7109375" style="396" customWidth="1"/>
    <col min="14606" max="14848" width="9.140625" style="396"/>
    <col min="14849" max="14850" width="0" style="396" hidden="1" customWidth="1"/>
    <col min="14851" max="14851" width="64.5703125" style="396" customWidth="1"/>
    <col min="14852" max="14858" width="9.7109375" style="396" bestFit="1" customWidth="1"/>
    <col min="14859" max="14859" width="9.7109375" style="396" customWidth="1"/>
    <col min="14860" max="14860" width="9.7109375" style="396" bestFit="1" customWidth="1"/>
    <col min="14861" max="14861" width="9.7109375" style="396" customWidth="1"/>
    <col min="14862" max="15104" width="9.140625" style="396"/>
    <col min="15105" max="15106" width="0" style="396" hidden="1" customWidth="1"/>
    <col min="15107" max="15107" width="64.5703125" style="396" customWidth="1"/>
    <col min="15108" max="15114" width="9.7109375" style="396" bestFit="1" customWidth="1"/>
    <col min="15115" max="15115" width="9.7109375" style="396" customWidth="1"/>
    <col min="15116" max="15116" width="9.7109375" style="396" bestFit="1" customWidth="1"/>
    <col min="15117" max="15117" width="9.7109375" style="396" customWidth="1"/>
    <col min="15118" max="15360" width="9.140625" style="396"/>
    <col min="15361" max="15362" width="0" style="396" hidden="1" customWidth="1"/>
    <col min="15363" max="15363" width="64.5703125" style="396" customWidth="1"/>
    <col min="15364" max="15370" width="9.7109375" style="396" bestFit="1" customWidth="1"/>
    <col min="15371" max="15371" width="9.7109375" style="396" customWidth="1"/>
    <col min="15372" max="15372" width="9.7109375" style="396" bestFit="1" customWidth="1"/>
    <col min="15373" max="15373" width="9.7109375" style="396" customWidth="1"/>
    <col min="15374" max="15616" width="9.140625" style="396"/>
    <col min="15617" max="15618" width="0" style="396" hidden="1" customWidth="1"/>
    <col min="15619" max="15619" width="64.5703125" style="396" customWidth="1"/>
    <col min="15620" max="15626" width="9.7109375" style="396" bestFit="1" customWidth="1"/>
    <col min="15627" max="15627" width="9.7109375" style="396" customWidth="1"/>
    <col min="15628" max="15628" width="9.7109375" style="396" bestFit="1" customWidth="1"/>
    <col min="15629" max="15629" width="9.7109375" style="396" customWidth="1"/>
    <col min="15630" max="15872" width="9.140625" style="396"/>
    <col min="15873" max="15874" width="0" style="396" hidden="1" customWidth="1"/>
    <col min="15875" max="15875" width="64.5703125" style="396" customWidth="1"/>
    <col min="15876" max="15882" width="9.7109375" style="396" bestFit="1" customWidth="1"/>
    <col min="15883" max="15883" width="9.7109375" style="396" customWidth="1"/>
    <col min="15884" max="15884" width="9.7109375" style="396" bestFit="1" customWidth="1"/>
    <col min="15885" max="15885" width="9.7109375" style="396" customWidth="1"/>
    <col min="15886" max="16128" width="9.140625" style="396"/>
    <col min="16129" max="16130" width="0" style="396" hidden="1" customWidth="1"/>
    <col min="16131" max="16131" width="64.5703125" style="396" customWidth="1"/>
    <col min="16132" max="16138" width="9.7109375" style="396" bestFit="1" customWidth="1"/>
    <col min="16139" max="16139" width="9.7109375" style="396" customWidth="1"/>
    <col min="16140" max="16140" width="9.7109375" style="396" bestFit="1" customWidth="1"/>
    <col min="16141" max="16141" width="9.7109375" style="396" customWidth="1"/>
    <col min="16142" max="16384" width="9.140625" style="396"/>
  </cols>
  <sheetData>
    <row r="1" spans="1:13" s="414" customFormat="1" ht="30" customHeight="1">
      <c r="A1" s="293"/>
      <c r="B1" s="293"/>
      <c r="C1" s="1108" t="s">
        <v>346</v>
      </c>
      <c r="D1" s="1108"/>
      <c r="E1" s="1108"/>
      <c r="F1" s="1108"/>
      <c r="G1" s="1108"/>
      <c r="H1" s="1108"/>
      <c r="I1" s="1108"/>
      <c r="J1" s="1108"/>
      <c r="K1" s="1108"/>
      <c r="L1" s="1108"/>
      <c r="M1" s="638"/>
    </row>
    <row r="2" spans="1:13" s="414" customFormat="1" ht="15" customHeight="1">
      <c r="A2" s="293"/>
      <c r="B2" s="293"/>
      <c r="C2" s="1123" t="s">
        <v>1152</v>
      </c>
      <c r="D2" s="1123"/>
      <c r="E2" s="1123"/>
      <c r="F2" s="1123"/>
      <c r="G2" s="1123"/>
      <c r="H2" s="1123"/>
      <c r="I2" s="1123"/>
      <c r="J2" s="1123"/>
      <c r="K2" s="1123"/>
      <c r="L2" s="1123"/>
      <c r="M2" s="639"/>
    </row>
    <row r="3" spans="1:13" s="415" customFormat="1" ht="30" customHeight="1">
      <c r="A3" s="293"/>
      <c r="B3" s="293"/>
      <c r="C3" s="1110" t="s">
        <v>2</v>
      </c>
      <c r="D3" s="1110"/>
      <c r="E3" s="1110"/>
      <c r="F3" s="1110"/>
      <c r="G3" s="1110"/>
      <c r="H3" s="1110"/>
      <c r="I3" s="1110"/>
      <c r="J3" s="1110"/>
      <c r="K3" s="1110"/>
      <c r="L3" s="1110"/>
      <c r="M3" s="640"/>
    </row>
    <row r="4" spans="1:13" s="506" customFormat="1" ht="3.75" customHeight="1">
      <c r="A4" s="504"/>
      <c r="B4" s="504"/>
      <c r="C4" s="505"/>
      <c r="D4" s="505"/>
      <c r="E4" s="505"/>
      <c r="F4" s="505"/>
      <c r="G4" s="505"/>
      <c r="H4" s="505"/>
      <c r="I4" s="505"/>
      <c r="J4" s="505"/>
      <c r="K4" s="505"/>
      <c r="L4" s="505"/>
      <c r="M4" s="505"/>
    </row>
    <row r="5" spans="1:13" s="443" customFormat="1" ht="15" customHeight="1">
      <c r="A5" s="293"/>
      <c r="B5" s="293"/>
      <c r="C5" s="507"/>
      <c r="D5" s="508">
        <v>2015</v>
      </c>
      <c r="E5" s="508">
        <v>2016</v>
      </c>
      <c r="F5" s="508">
        <v>2017</v>
      </c>
      <c r="G5" s="508">
        <v>2018</v>
      </c>
      <c r="H5" s="508">
        <v>2019</v>
      </c>
      <c r="I5" s="508">
        <v>2020</v>
      </c>
      <c r="J5" s="508">
        <v>2021</v>
      </c>
      <c r="K5" s="508">
        <v>2022</v>
      </c>
      <c r="L5" s="508">
        <v>2023</v>
      </c>
      <c r="M5" s="508">
        <v>2024</v>
      </c>
    </row>
    <row r="6" spans="1:13" s="443" customFormat="1" ht="15" customHeight="1">
      <c r="A6" s="293"/>
      <c r="B6" s="293"/>
      <c r="C6" s="509"/>
      <c r="D6" s="511" t="str">
        <f>"DIC"</f>
        <v>DIC</v>
      </c>
      <c r="E6" s="510" t="s">
        <v>1151</v>
      </c>
      <c r="F6" s="511" t="str">
        <f>"DIC"</f>
        <v>DIC</v>
      </c>
      <c r="G6" s="511" t="str">
        <f>"DIC"</f>
        <v>DIC</v>
      </c>
      <c r="H6" s="512" t="str">
        <f>"DIC"</f>
        <v>DIC</v>
      </c>
      <c r="I6" s="512" t="str">
        <f>"DIC"</f>
        <v>DIC</v>
      </c>
      <c r="J6" s="512" t="str">
        <f>"DIC"</f>
        <v>DIC</v>
      </c>
      <c r="K6" s="512" t="s">
        <v>1151</v>
      </c>
      <c r="L6" s="641" t="s">
        <v>1151</v>
      </c>
      <c r="M6" s="641" t="s">
        <v>1521</v>
      </c>
    </row>
    <row r="7" spans="1:13" s="334" customFormat="1" ht="15" customHeight="1">
      <c r="A7" s="293" t="s">
        <v>910</v>
      </c>
      <c r="B7" s="293" t="s">
        <v>1150</v>
      </c>
      <c r="C7" s="513" t="s">
        <v>1149</v>
      </c>
      <c r="D7" s="514">
        <v>7437917</v>
      </c>
      <c r="E7" s="514">
        <v>7767737</v>
      </c>
      <c r="F7" s="514">
        <v>3714714</v>
      </c>
      <c r="G7" s="514">
        <v>3954550</v>
      </c>
      <c r="H7" s="514">
        <v>4037972</v>
      </c>
      <c r="I7" s="514">
        <v>4073141</v>
      </c>
      <c r="J7" s="514">
        <v>4184106.1386100003</v>
      </c>
      <c r="K7" s="514">
        <v>4646402.1563500008</v>
      </c>
      <c r="L7" s="514">
        <v>4156996.2136399997</v>
      </c>
      <c r="M7" s="514">
        <v>4087986.43689</v>
      </c>
    </row>
    <row r="8" spans="1:13" s="334" customFormat="1" ht="15" customHeight="1">
      <c r="A8" s="293" t="s">
        <v>910</v>
      </c>
      <c r="B8" s="344" t="s">
        <v>1148</v>
      </c>
      <c r="C8" s="293" t="s">
        <v>1147</v>
      </c>
      <c r="D8" s="514">
        <v>7336521</v>
      </c>
      <c r="E8" s="514">
        <v>7609484</v>
      </c>
      <c r="F8" s="514">
        <v>3614989</v>
      </c>
      <c r="G8" s="514">
        <v>3828573</v>
      </c>
      <c r="H8" s="514">
        <v>3772182</v>
      </c>
      <c r="I8" s="514">
        <v>3807103</v>
      </c>
      <c r="J8" s="514">
        <v>3823592.9964800002</v>
      </c>
      <c r="K8" s="514">
        <v>4127504.50618</v>
      </c>
      <c r="L8" s="514">
        <v>3152603.7900999999</v>
      </c>
      <c r="M8" s="514">
        <v>2841388.26871</v>
      </c>
    </row>
    <row r="9" spans="1:13" s="334" customFormat="1" ht="15" customHeight="1">
      <c r="A9" s="293" t="s">
        <v>910</v>
      </c>
      <c r="B9" s="344" t="s">
        <v>1146</v>
      </c>
      <c r="C9" s="293" t="s">
        <v>1240</v>
      </c>
      <c r="D9" s="514">
        <v>101396</v>
      </c>
      <c r="E9" s="514">
        <v>158253</v>
      </c>
      <c r="F9" s="514">
        <v>99725</v>
      </c>
      <c r="G9" s="514">
        <v>125977</v>
      </c>
      <c r="H9" s="514">
        <v>265790</v>
      </c>
      <c r="I9" s="514">
        <v>266038</v>
      </c>
      <c r="J9" s="514">
        <v>360513.14212999999</v>
      </c>
      <c r="K9" s="514">
        <v>518897.65017000004</v>
      </c>
      <c r="L9" s="514">
        <v>1004392.42354</v>
      </c>
      <c r="M9" s="514">
        <v>1246598.16818</v>
      </c>
    </row>
    <row r="10" spans="1:13" s="334" customFormat="1" ht="15" customHeight="1">
      <c r="A10" s="293" t="s">
        <v>910</v>
      </c>
      <c r="B10" s="293" t="s">
        <v>1144</v>
      </c>
      <c r="C10" s="513" t="s">
        <v>1143</v>
      </c>
      <c r="D10" s="514">
        <v>43161</v>
      </c>
      <c r="E10" s="514">
        <v>61715</v>
      </c>
      <c r="F10" s="514">
        <v>19395</v>
      </c>
      <c r="G10" s="514">
        <v>37379</v>
      </c>
      <c r="H10" s="514">
        <v>37359</v>
      </c>
      <c r="I10" s="514">
        <v>22608</v>
      </c>
      <c r="J10" s="514">
        <v>14751.315980000001</v>
      </c>
      <c r="K10" s="514">
        <v>40358.958259999999</v>
      </c>
      <c r="L10" s="514">
        <v>101407.14724999999</v>
      </c>
      <c r="M10" s="514">
        <v>113043.15194</v>
      </c>
    </row>
    <row r="11" spans="1:13" s="334" customFormat="1" ht="15" customHeight="1">
      <c r="A11" s="293" t="s">
        <v>910</v>
      </c>
      <c r="B11" s="293" t="s">
        <v>1142</v>
      </c>
      <c r="C11" s="293" t="s">
        <v>1141</v>
      </c>
      <c r="D11" s="514">
        <v>36132</v>
      </c>
      <c r="E11" s="514">
        <v>42613</v>
      </c>
      <c r="F11" s="514">
        <v>18508</v>
      </c>
      <c r="G11" s="514">
        <v>30898</v>
      </c>
      <c r="H11" s="514">
        <v>26512</v>
      </c>
      <c r="I11" s="514">
        <v>12100</v>
      </c>
      <c r="J11" s="514">
        <v>13035.122079999999</v>
      </c>
      <c r="K11" s="514">
        <v>32372.0478</v>
      </c>
      <c r="L11" s="514">
        <v>77400.453299999994</v>
      </c>
      <c r="M11" s="514">
        <v>80169.826719999997</v>
      </c>
    </row>
    <row r="12" spans="1:13" s="334" customFormat="1" ht="15" customHeight="1">
      <c r="A12" s="293" t="s">
        <v>910</v>
      </c>
      <c r="B12" s="344" t="s">
        <v>1140</v>
      </c>
      <c r="C12" s="293" t="s">
        <v>1139</v>
      </c>
      <c r="D12" s="514">
        <v>7029</v>
      </c>
      <c r="E12" s="514">
        <v>19102</v>
      </c>
      <c r="F12" s="514">
        <v>887</v>
      </c>
      <c r="G12" s="514">
        <v>6481</v>
      </c>
      <c r="H12" s="514">
        <v>10848</v>
      </c>
      <c r="I12" s="514">
        <v>10508</v>
      </c>
      <c r="J12" s="514">
        <v>1716.1939</v>
      </c>
      <c r="K12" s="514">
        <v>7986.9104600000001</v>
      </c>
      <c r="L12" s="514">
        <v>24006.693950000001</v>
      </c>
      <c r="M12" s="514">
        <v>32873.325219999999</v>
      </c>
    </row>
    <row r="13" spans="1:13" s="334" customFormat="1" ht="15" customHeight="1">
      <c r="A13" s="293" t="s">
        <v>910</v>
      </c>
      <c r="B13" s="293" t="s">
        <v>1138</v>
      </c>
      <c r="C13" s="513" t="s">
        <v>1137</v>
      </c>
      <c r="D13" s="514">
        <v>91877</v>
      </c>
      <c r="E13" s="514">
        <v>129011</v>
      </c>
      <c r="F13" s="514">
        <v>85329</v>
      </c>
      <c r="G13" s="514">
        <v>80786</v>
      </c>
      <c r="H13" s="514">
        <v>110362</v>
      </c>
      <c r="I13" s="514">
        <v>122958</v>
      </c>
      <c r="J13" s="514">
        <v>110525.89447</v>
      </c>
      <c r="K13" s="514">
        <v>99701.414599999989</v>
      </c>
      <c r="L13" s="514">
        <v>109205.55120999999</v>
      </c>
      <c r="M13" s="514">
        <v>115533.87608</v>
      </c>
    </row>
    <row r="14" spans="1:13" s="334" customFormat="1" ht="15" customHeight="1">
      <c r="A14" s="293" t="s">
        <v>910</v>
      </c>
      <c r="B14" s="293" t="s">
        <v>1136</v>
      </c>
      <c r="C14" s="293" t="s">
        <v>1135</v>
      </c>
      <c r="D14" s="514">
        <v>85577</v>
      </c>
      <c r="E14" s="514">
        <v>120241</v>
      </c>
      <c r="F14" s="514">
        <v>67837</v>
      </c>
      <c r="G14" s="514">
        <v>68028</v>
      </c>
      <c r="H14" s="514">
        <v>82926</v>
      </c>
      <c r="I14" s="514">
        <v>76235</v>
      </c>
      <c r="J14" s="514">
        <v>61636.550049999998</v>
      </c>
      <c r="K14" s="514">
        <v>51266.042990000002</v>
      </c>
      <c r="L14" s="514">
        <v>56116.67727</v>
      </c>
      <c r="M14" s="514">
        <v>58139.17265</v>
      </c>
    </row>
    <row r="15" spans="1:13" s="334" customFormat="1" ht="15" customHeight="1">
      <c r="A15" s="293" t="s">
        <v>910</v>
      </c>
      <c r="B15" s="344" t="s">
        <v>1134</v>
      </c>
      <c r="C15" s="293" t="s">
        <v>1133</v>
      </c>
      <c r="D15" s="514">
        <v>6300</v>
      </c>
      <c r="E15" s="514">
        <v>8770</v>
      </c>
      <c r="F15" s="514">
        <v>17492</v>
      </c>
      <c r="G15" s="514">
        <v>12758</v>
      </c>
      <c r="H15" s="514">
        <v>27435</v>
      </c>
      <c r="I15" s="514">
        <v>46723</v>
      </c>
      <c r="J15" s="514">
        <v>48889.344420000001</v>
      </c>
      <c r="K15" s="514">
        <v>48435.371610000002</v>
      </c>
      <c r="L15" s="514">
        <v>53088.873939999998</v>
      </c>
      <c r="M15" s="514">
        <v>57394.703430000001</v>
      </c>
    </row>
    <row r="16" spans="1:13" s="334" customFormat="1" ht="15" customHeight="1">
      <c r="A16" s="293" t="s">
        <v>910</v>
      </c>
      <c r="B16" s="293" t="s">
        <v>1132</v>
      </c>
      <c r="C16" s="513" t="s">
        <v>1131</v>
      </c>
      <c r="D16" s="514">
        <v>80448</v>
      </c>
      <c r="E16" s="514">
        <v>85234</v>
      </c>
      <c r="F16" s="514">
        <v>95183</v>
      </c>
      <c r="G16" s="514">
        <v>80333</v>
      </c>
      <c r="H16" s="514">
        <v>80399</v>
      </c>
      <c r="I16" s="514">
        <v>65116</v>
      </c>
      <c r="J16" s="514">
        <v>85719.868680000014</v>
      </c>
      <c r="K16" s="514">
        <v>71472.191409999999</v>
      </c>
      <c r="L16" s="514">
        <v>70498.285080000001</v>
      </c>
      <c r="M16" s="514">
        <v>66205.999989999997</v>
      </c>
    </row>
    <row r="17" spans="1:13" s="334" customFormat="1" ht="15" customHeight="1">
      <c r="A17" s="293" t="s">
        <v>910</v>
      </c>
      <c r="B17" s="293" t="s">
        <v>1130</v>
      </c>
      <c r="C17" s="293" t="s">
        <v>1129</v>
      </c>
      <c r="D17" s="514">
        <v>87450</v>
      </c>
      <c r="E17" s="514">
        <v>90919</v>
      </c>
      <c r="F17" s="514">
        <v>54117</v>
      </c>
      <c r="G17" s="514">
        <v>54558</v>
      </c>
      <c r="H17" s="514">
        <v>56872</v>
      </c>
      <c r="I17" s="514">
        <v>426769</v>
      </c>
      <c r="J17" s="514">
        <v>611946.30228999991</v>
      </c>
      <c r="K17" s="514">
        <v>699716.49951999995</v>
      </c>
      <c r="L17" s="514">
        <v>727208.24827999994</v>
      </c>
      <c r="M17" s="514">
        <v>690098.7145</v>
      </c>
    </row>
    <row r="18" spans="1:13" s="334" customFormat="1" ht="15" customHeight="1">
      <c r="A18" s="293" t="s">
        <v>910</v>
      </c>
      <c r="B18" s="293" t="s">
        <v>1128</v>
      </c>
      <c r="C18" s="515" t="s">
        <v>1127</v>
      </c>
      <c r="D18" s="514">
        <v>-264408</v>
      </c>
      <c r="E18" s="514">
        <v>-273392</v>
      </c>
      <c r="F18" s="514">
        <v>-148775</v>
      </c>
      <c r="G18" s="514">
        <v>-149934</v>
      </c>
      <c r="H18" s="514">
        <v>-185321</v>
      </c>
      <c r="I18" s="514">
        <v>-224342</v>
      </c>
      <c r="J18" s="514">
        <v>-190723.92496</v>
      </c>
      <c r="K18" s="514">
        <v>-177083.43887000001</v>
      </c>
      <c r="L18" s="514">
        <v>-256254.28483000002</v>
      </c>
      <c r="M18" s="514">
        <v>-285969.23320999998</v>
      </c>
    </row>
    <row r="19" spans="1:13" s="334" customFormat="1" ht="15" customHeight="1">
      <c r="A19" s="293" t="s">
        <v>910</v>
      </c>
      <c r="B19" s="293" t="s">
        <v>1126</v>
      </c>
      <c r="C19" s="516" t="s">
        <v>1125</v>
      </c>
      <c r="D19" s="517">
        <v>7476445</v>
      </c>
      <c r="E19" s="517">
        <v>7861223</v>
      </c>
      <c r="F19" s="517">
        <v>3819964</v>
      </c>
      <c r="G19" s="517">
        <v>4057671</v>
      </c>
      <c r="H19" s="517">
        <v>4137644</v>
      </c>
      <c r="I19" s="517">
        <v>4486251</v>
      </c>
      <c r="J19" s="517">
        <v>4816325.5950699998</v>
      </c>
      <c r="K19" s="517">
        <v>5380567.7812700002</v>
      </c>
      <c r="L19" s="642">
        <v>4909061.1606299998</v>
      </c>
      <c r="M19" s="642">
        <v>4786898.9461899996</v>
      </c>
    </row>
    <row r="20" spans="1:13" s="443" customFormat="1" ht="3.75" customHeight="1" thickBot="1">
      <c r="A20" s="293"/>
      <c r="B20" s="293"/>
      <c r="C20" s="518"/>
      <c r="D20" s="519"/>
      <c r="E20" s="519"/>
      <c r="F20" s="519"/>
      <c r="G20" s="519"/>
      <c r="H20" s="519"/>
      <c r="I20" s="519"/>
      <c r="J20" s="636"/>
      <c r="K20" s="636"/>
      <c r="L20" s="636"/>
      <c r="M20" s="636"/>
    </row>
    <row r="21" spans="1:13" s="443" customFormat="1" ht="15" customHeight="1" thickTop="1">
      <c r="A21" s="293"/>
      <c r="B21" s="293"/>
      <c r="C21" s="520" t="s">
        <v>1124</v>
      </c>
      <c r="D21" s="521"/>
      <c r="E21" s="521"/>
      <c r="F21" s="521"/>
      <c r="G21" s="521"/>
      <c r="H21" s="521"/>
      <c r="I21" s="521"/>
      <c r="J21" s="637"/>
      <c r="K21" s="637"/>
      <c r="L21" s="637"/>
      <c r="M21" s="637"/>
    </row>
    <row r="22" spans="1:13" s="443" customFormat="1" ht="15" customHeight="1">
      <c r="A22" s="293"/>
      <c r="B22" s="293"/>
      <c r="C22" s="520" t="s">
        <v>1123</v>
      </c>
      <c r="D22" s="521"/>
      <c r="E22" s="521"/>
      <c r="F22" s="521"/>
      <c r="G22" s="521"/>
      <c r="H22" s="521"/>
      <c r="I22" s="521"/>
      <c r="J22" s="637"/>
      <c r="K22" s="637"/>
      <c r="L22" s="637"/>
      <c r="M22" s="637"/>
    </row>
    <row r="23" spans="1:13" s="443" customFormat="1" ht="15" customHeight="1">
      <c r="A23" s="293"/>
      <c r="B23" s="293"/>
      <c r="C23" s="293"/>
      <c r="D23" s="521"/>
      <c r="E23" s="521"/>
      <c r="F23" s="521"/>
      <c r="G23" s="521"/>
      <c r="H23" s="521"/>
      <c r="I23" s="521"/>
      <c r="J23" s="637"/>
      <c r="K23" s="637"/>
      <c r="L23" s="637"/>
      <c r="M23" s="637"/>
    </row>
  </sheetData>
  <mergeCells count="3">
    <mergeCell ref="C1:L1"/>
    <mergeCell ref="C2:L2"/>
    <mergeCell ref="C3:L3"/>
  </mergeCells>
  <pageMargins left="0.94" right="0.56999999999999995" top="0.64" bottom="0.43" header="0.5" footer="0.39"/>
  <pageSetup scale="3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M35"/>
  <sheetViews>
    <sheetView topLeftCell="C1" zoomScale="90" zoomScaleNormal="90" workbookViewId="0">
      <selection activeCell="C23" sqref="C23"/>
    </sheetView>
  </sheetViews>
  <sheetFormatPr baseColWidth="10" defaultColWidth="9.140625" defaultRowHeight="12.75"/>
  <cols>
    <col min="1" max="1" width="2.28515625" style="396" hidden="1" customWidth="1"/>
    <col min="2" max="2" width="46.5703125" style="396" hidden="1" customWidth="1"/>
    <col min="3" max="3" width="69" style="413" customWidth="1"/>
    <col min="4" max="4" width="15" style="555" bestFit="1" customWidth="1"/>
    <col min="5" max="5" width="14.85546875" style="396" bestFit="1" customWidth="1"/>
    <col min="6" max="10" width="15" style="396" bestFit="1" customWidth="1"/>
    <col min="11" max="12" width="15" style="396" customWidth="1"/>
    <col min="13" max="13" width="15" style="396" bestFit="1" customWidth="1"/>
    <col min="14" max="256" width="9.140625" style="396"/>
    <col min="257" max="258" width="0" style="396" hidden="1" customWidth="1"/>
    <col min="259" max="259" width="69" style="396" customWidth="1"/>
    <col min="260" max="260" width="15" style="396" bestFit="1" customWidth="1"/>
    <col min="261" max="261" width="14.85546875" style="396" bestFit="1" customWidth="1"/>
    <col min="262" max="266" width="15" style="396" bestFit="1" customWidth="1"/>
    <col min="267" max="268" width="15" style="396" customWidth="1"/>
    <col min="269" max="269" width="15" style="396" bestFit="1" customWidth="1"/>
    <col min="270" max="512" width="9.140625" style="396"/>
    <col min="513" max="514" width="0" style="396" hidden="1" customWidth="1"/>
    <col min="515" max="515" width="69" style="396" customWidth="1"/>
    <col min="516" max="516" width="15" style="396" bestFit="1" customWidth="1"/>
    <col min="517" max="517" width="14.85546875" style="396" bestFit="1" customWidth="1"/>
    <col min="518" max="522" width="15" style="396" bestFit="1" customWidth="1"/>
    <col min="523" max="524" width="15" style="396" customWidth="1"/>
    <col min="525" max="525" width="15" style="396" bestFit="1" customWidth="1"/>
    <col min="526" max="768" width="9.140625" style="396"/>
    <col min="769" max="770" width="0" style="396" hidden="1" customWidth="1"/>
    <col min="771" max="771" width="69" style="396" customWidth="1"/>
    <col min="772" max="772" width="15" style="396" bestFit="1" customWidth="1"/>
    <col min="773" max="773" width="14.85546875" style="396" bestFit="1" customWidth="1"/>
    <col min="774" max="778" width="15" style="396" bestFit="1" customWidth="1"/>
    <col min="779" max="780" width="15" style="396" customWidth="1"/>
    <col min="781" max="781" width="15" style="396" bestFit="1" customWidth="1"/>
    <col min="782" max="1024" width="9.140625" style="396"/>
    <col min="1025" max="1026" width="0" style="396" hidden="1" customWidth="1"/>
    <col min="1027" max="1027" width="69" style="396" customWidth="1"/>
    <col min="1028" max="1028" width="15" style="396" bestFit="1" customWidth="1"/>
    <col min="1029" max="1029" width="14.85546875" style="396" bestFit="1" customWidth="1"/>
    <col min="1030" max="1034" width="15" style="396" bestFit="1" customWidth="1"/>
    <col min="1035" max="1036" width="15" style="396" customWidth="1"/>
    <col min="1037" max="1037" width="15" style="396" bestFit="1" customWidth="1"/>
    <col min="1038" max="1280" width="9.140625" style="396"/>
    <col min="1281" max="1282" width="0" style="396" hidden="1" customWidth="1"/>
    <col min="1283" max="1283" width="69" style="396" customWidth="1"/>
    <col min="1284" max="1284" width="15" style="396" bestFit="1" customWidth="1"/>
    <col min="1285" max="1285" width="14.85546875" style="396" bestFit="1" customWidth="1"/>
    <col min="1286" max="1290" width="15" style="396" bestFit="1" customWidth="1"/>
    <col min="1291" max="1292" width="15" style="396" customWidth="1"/>
    <col min="1293" max="1293" width="15" style="396" bestFit="1" customWidth="1"/>
    <col min="1294" max="1536" width="9.140625" style="396"/>
    <col min="1537" max="1538" width="0" style="396" hidden="1" customWidth="1"/>
    <col min="1539" max="1539" width="69" style="396" customWidth="1"/>
    <col min="1540" max="1540" width="15" style="396" bestFit="1" customWidth="1"/>
    <col min="1541" max="1541" width="14.85546875" style="396" bestFit="1" customWidth="1"/>
    <col min="1542" max="1546" width="15" style="396" bestFit="1" customWidth="1"/>
    <col min="1547" max="1548" width="15" style="396" customWidth="1"/>
    <col min="1549" max="1549" width="15" style="396" bestFit="1" customWidth="1"/>
    <col min="1550" max="1792" width="9.140625" style="396"/>
    <col min="1793" max="1794" width="0" style="396" hidden="1" customWidth="1"/>
    <col min="1795" max="1795" width="69" style="396" customWidth="1"/>
    <col min="1796" max="1796" width="15" style="396" bestFit="1" customWidth="1"/>
    <col min="1797" max="1797" width="14.85546875" style="396" bestFit="1" customWidth="1"/>
    <col min="1798" max="1802" width="15" style="396" bestFit="1" customWidth="1"/>
    <col min="1803" max="1804" width="15" style="396" customWidth="1"/>
    <col min="1805" max="1805" width="15" style="396" bestFit="1" customWidth="1"/>
    <col min="1806" max="2048" width="9.140625" style="396"/>
    <col min="2049" max="2050" width="0" style="396" hidden="1" customWidth="1"/>
    <col min="2051" max="2051" width="69" style="396" customWidth="1"/>
    <col min="2052" max="2052" width="15" style="396" bestFit="1" customWidth="1"/>
    <col min="2053" max="2053" width="14.85546875" style="396" bestFit="1" customWidth="1"/>
    <col min="2054" max="2058" width="15" style="396" bestFit="1" customWidth="1"/>
    <col min="2059" max="2060" width="15" style="396" customWidth="1"/>
    <col min="2061" max="2061" width="15" style="396" bestFit="1" customWidth="1"/>
    <col min="2062" max="2304" width="9.140625" style="396"/>
    <col min="2305" max="2306" width="0" style="396" hidden="1" customWidth="1"/>
    <col min="2307" max="2307" width="69" style="396" customWidth="1"/>
    <col min="2308" max="2308" width="15" style="396" bestFit="1" customWidth="1"/>
    <col min="2309" max="2309" width="14.85546875" style="396" bestFit="1" customWidth="1"/>
    <col min="2310" max="2314" width="15" style="396" bestFit="1" customWidth="1"/>
    <col min="2315" max="2316" width="15" style="396" customWidth="1"/>
    <col min="2317" max="2317" width="15" style="396" bestFit="1" customWidth="1"/>
    <col min="2318" max="2560" width="9.140625" style="396"/>
    <col min="2561" max="2562" width="0" style="396" hidden="1" customWidth="1"/>
    <col min="2563" max="2563" width="69" style="396" customWidth="1"/>
    <col min="2564" max="2564" width="15" style="396" bestFit="1" customWidth="1"/>
    <col min="2565" max="2565" width="14.85546875" style="396" bestFit="1" customWidth="1"/>
    <col min="2566" max="2570" width="15" style="396" bestFit="1" customWidth="1"/>
    <col min="2571" max="2572" width="15" style="396" customWidth="1"/>
    <col min="2573" max="2573" width="15" style="396" bestFit="1" customWidth="1"/>
    <col min="2574" max="2816" width="9.140625" style="396"/>
    <col min="2817" max="2818" width="0" style="396" hidden="1" customWidth="1"/>
    <col min="2819" max="2819" width="69" style="396" customWidth="1"/>
    <col min="2820" max="2820" width="15" style="396" bestFit="1" customWidth="1"/>
    <col min="2821" max="2821" width="14.85546875" style="396" bestFit="1" customWidth="1"/>
    <col min="2822" max="2826" width="15" style="396" bestFit="1" customWidth="1"/>
    <col min="2827" max="2828" width="15" style="396" customWidth="1"/>
    <col min="2829" max="2829" width="15" style="396" bestFit="1" customWidth="1"/>
    <col min="2830" max="3072" width="9.140625" style="396"/>
    <col min="3073" max="3074" width="0" style="396" hidden="1" customWidth="1"/>
    <col min="3075" max="3075" width="69" style="396" customWidth="1"/>
    <col min="3076" max="3076" width="15" style="396" bestFit="1" customWidth="1"/>
    <col min="3077" max="3077" width="14.85546875" style="396" bestFit="1" customWidth="1"/>
    <col min="3078" max="3082" width="15" style="396" bestFit="1" customWidth="1"/>
    <col min="3083" max="3084" width="15" style="396" customWidth="1"/>
    <col min="3085" max="3085" width="15" style="396" bestFit="1" customWidth="1"/>
    <col min="3086" max="3328" width="9.140625" style="396"/>
    <col min="3329" max="3330" width="0" style="396" hidden="1" customWidth="1"/>
    <col min="3331" max="3331" width="69" style="396" customWidth="1"/>
    <col min="3332" max="3332" width="15" style="396" bestFit="1" customWidth="1"/>
    <col min="3333" max="3333" width="14.85546875" style="396" bestFit="1" customWidth="1"/>
    <col min="3334" max="3338" width="15" style="396" bestFit="1" customWidth="1"/>
    <col min="3339" max="3340" width="15" style="396" customWidth="1"/>
    <col min="3341" max="3341" width="15" style="396" bestFit="1" customWidth="1"/>
    <col min="3342" max="3584" width="9.140625" style="396"/>
    <col min="3585" max="3586" width="0" style="396" hidden="1" customWidth="1"/>
    <col min="3587" max="3587" width="69" style="396" customWidth="1"/>
    <col min="3588" max="3588" width="15" style="396" bestFit="1" customWidth="1"/>
    <col min="3589" max="3589" width="14.85546875" style="396" bestFit="1" customWidth="1"/>
    <col min="3590" max="3594" width="15" style="396" bestFit="1" customWidth="1"/>
    <col min="3595" max="3596" width="15" style="396" customWidth="1"/>
    <col min="3597" max="3597" width="15" style="396" bestFit="1" customWidth="1"/>
    <col min="3598" max="3840" width="9.140625" style="396"/>
    <col min="3841" max="3842" width="0" style="396" hidden="1" customWidth="1"/>
    <col min="3843" max="3843" width="69" style="396" customWidth="1"/>
    <col min="3844" max="3844" width="15" style="396" bestFit="1" customWidth="1"/>
    <col min="3845" max="3845" width="14.85546875" style="396" bestFit="1" customWidth="1"/>
    <col min="3846" max="3850" width="15" style="396" bestFit="1" customWidth="1"/>
    <col min="3851" max="3852" width="15" style="396" customWidth="1"/>
    <col min="3853" max="3853" width="15" style="396" bestFit="1" customWidth="1"/>
    <col min="3854" max="4096" width="9.140625" style="396"/>
    <col min="4097" max="4098" width="0" style="396" hidden="1" customWidth="1"/>
    <col min="4099" max="4099" width="69" style="396" customWidth="1"/>
    <col min="4100" max="4100" width="15" style="396" bestFit="1" customWidth="1"/>
    <col min="4101" max="4101" width="14.85546875" style="396" bestFit="1" customWidth="1"/>
    <col min="4102" max="4106" width="15" style="396" bestFit="1" customWidth="1"/>
    <col min="4107" max="4108" width="15" style="396" customWidth="1"/>
    <col min="4109" max="4109" width="15" style="396" bestFit="1" customWidth="1"/>
    <col min="4110" max="4352" width="9.140625" style="396"/>
    <col min="4353" max="4354" width="0" style="396" hidden="1" customWidth="1"/>
    <col min="4355" max="4355" width="69" style="396" customWidth="1"/>
    <col min="4356" max="4356" width="15" style="396" bestFit="1" customWidth="1"/>
    <col min="4357" max="4357" width="14.85546875" style="396" bestFit="1" customWidth="1"/>
    <col min="4358" max="4362" width="15" style="396" bestFit="1" customWidth="1"/>
    <col min="4363" max="4364" width="15" style="396" customWidth="1"/>
    <col min="4365" max="4365" width="15" style="396" bestFit="1" customWidth="1"/>
    <col min="4366" max="4608" width="9.140625" style="396"/>
    <col min="4609" max="4610" width="0" style="396" hidden="1" customWidth="1"/>
    <col min="4611" max="4611" width="69" style="396" customWidth="1"/>
    <col min="4612" max="4612" width="15" style="396" bestFit="1" customWidth="1"/>
    <col min="4613" max="4613" width="14.85546875" style="396" bestFit="1" customWidth="1"/>
    <col min="4614" max="4618" width="15" style="396" bestFit="1" customWidth="1"/>
    <col min="4619" max="4620" width="15" style="396" customWidth="1"/>
    <col min="4621" max="4621" width="15" style="396" bestFit="1" customWidth="1"/>
    <col min="4622" max="4864" width="9.140625" style="396"/>
    <col min="4865" max="4866" width="0" style="396" hidden="1" customWidth="1"/>
    <col min="4867" max="4867" width="69" style="396" customWidth="1"/>
    <col min="4868" max="4868" width="15" style="396" bestFit="1" customWidth="1"/>
    <col min="4869" max="4869" width="14.85546875" style="396" bestFit="1" customWidth="1"/>
    <col min="4870" max="4874" width="15" style="396" bestFit="1" customWidth="1"/>
    <col min="4875" max="4876" width="15" style="396" customWidth="1"/>
    <col min="4877" max="4877" width="15" style="396" bestFit="1" customWidth="1"/>
    <col min="4878" max="5120" width="9.140625" style="396"/>
    <col min="5121" max="5122" width="0" style="396" hidden="1" customWidth="1"/>
    <col min="5123" max="5123" width="69" style="396" customWidth="1"/>
    <col min="5124" max="5124" width="15" style="396" bestFit="1" customWidth="1"/>
    <col min="5125" max="5125" width="14.85546875" style="396" bestFit="1" customWidth="1"/>
    <col min="5126" max="5130" width="15" style="396" bestFit="1" customWidth="1"/>
    <col min="5131" max="5132" width="15" style="396" customWidth="1"/>
    <col min="5133" max="5133" width="15" style="396" bestFit="1" customWidth="1"/>
    <col min="5134" max="5376" width="9.140625" style="396"/>
    <col min="5377" max="5378" width="0" style="396" hidden="1" customWidth="1"/>
    <col min="5379" max="5379" width="69" style="396" customWidth="1"/>
    <col min="5380" max="5380" width="15" style="396" bestFit="1" customWidth="1"/>
    <col min="5381" max="5381" width="14.85546875" style="396" bestFit="1" customWidth="1"/>
    <col min="5382" max="5386" width="15" style="396" bestFit="1" customWidth="1"/>
    <col min="5387" max="5388" width="15" style="396" customWidth="1"/>
    <col min="5389" max="5389" width="15" style="396" bestFit="1" customWidth="1"/>
    <col min="5390" max="5632" width="9.140625" style="396"/>
    <col min="5633" max="5634" width="0" style="396" hidden="1" customWidth="1"/>
    <col min="5635" max="5635" width="69" style="396" customWidth="1"/>
    <col min="5636" max="5636" width="15" style="396" bestFit="1" customWidth="1"/>
    <col min="5637" max="5637" width="14.85546875" style="396" bestFit="1" customWidth="1"/>
    <col min="5638" max="5642" width="15" style="396" bestFit="1" customWidth="1"/>
    <col min="5643" max="5644" width="15" style="396" customWidth="1"/>
    <col min="5645" max="5645" width="15" style="396" bestFit="1" customWidth="1"/>
    <col min="5646" max="5888" width="9.140625" style="396"/>
    <col min="5889" max="5890" width="0" style="396" hidden="1" customWidth="1"/>
    <col min="5891" max="5891" width="69" style="396" customWidth="1"/>
    <col min="5892" max="5892" width="15" style="396" bestFit="1" customWidth="1"/>
    <col min="5893" max="5893" width="14.85546875" style="396" bestFit="1" customWidth="1"/>
    <col min="5894" max="5898" width="15" style="396" bestFit="1" customWidth="1"/>
    <col min="5899" max="5900" width="15" style="396" customWidth="1"/>
    <col min="5901" max="5901" width="15" style="396" bestFit="1" customWidth="1"/>
    <col min="5902" max="6144" width="9.140625" style="396"/>
    <col min="6145" max="6146" width="0" style="396" hidden="1" customWidth="1"/>
    <col min="6147" max="6147" width="69" style="396" customWidth="1"/>
    <col min="6148" max="6148" width="15" style="396" bestFit="1" customWidth="1"/>
    <col min="6149" max="6149" width="14.85546875" style="396" bestFit="1" customWidth="1"/>
    <col min="6150" max="6154" width="15" style="396" bestFit="1" customWidth="1"/>
    <col min="6155" max="6156" width="15" style="396" customWidth="1"/>
    <col min="6157" max="6157" width="15" style="396" bestFit="1" customWidth="1"/>
    <col min="6158" max="6400" width="9.140625" style="396"/>
    <col min="6401" max="6402" width="0" style="396" hidden="1" customWidth="1"/>
    <col min="6403" max="6403" width="69" style="396" customWidth="1"/>
    <col min="6404" max="6404" width="15" style="396" bestFit="1" customWidth="1"/>
    <col min="6405" max="6405" width="14.85546875" style="396" bestFit="1" customWidth="1"/>
    <col min="6406" max="6410" width="15" style="396" bestFit="1" customWidth="1"/>
    <col min="6411" max="6412" width="15" style="396" customWidth="1"/>
    <col min="6413" max="6413" width="15" style="396" bestFit="1" customWidth="1"/>
    <col min="6414" max="6656" width="9.140625" style="396"/>
    <col min="6657" max="6658" width="0" style="396" hidden="1" customWidth="1"/>
    <col min="6659" max="6659" width="69" style="396" customWidth="1"/>
    <col min="6660" max="6660" width="15" style="396" bestFit="1" customWidth="1"/>
    <col min="6661" max="6661" width="14.85546875" style="396" bestFit="1" customWidth="1"/>
    <col min="6662" max="6666" width="15" style="396" bestFit="1" customWidth="1"/>
    <col min="6667" max="6668" width="15" style="396" customWidth="1"/>
    <col min="6669" max="6669" width="15" style="396" bestFit="1" customWidth="1"/>
    <col min="6670" max="6912" width="9.140625" style="396"/>
    <col min="6913" max="6914" width="0" style="396" hidden="1" customWidth="1"/>
    <col min="6915" max="6915" width="69" style="396" customWidth="1"/>
    <col min="6916" max="6916" width="15" style="396" bestFit="1" customWidth="1"/>
    <col min="6917" max="6917" width="14.85546875" style="396" bestFit="1" customWidth="1"/>
    <col min="6918" max="6922" width="15" style="396" bestFit="1" customWidth="1"/>
    <col min="6923" max="6924" width="15" style="396" customWidth="1"/>
    <col min="6925" max="6925" width="15" style="396" bestFit="1" customWidth="1"/>
    <col min="6926" max="7168" width="9.140625" style="396"/>
    <col min="7169" max="7170" width="0" style="396" hidden="1" customWidth="1"/>
    <col min="7171" max="7171" width="69" style="396" customWidth="1"/>
    <col min="7172" max="7172" width="15" style="396" bestFit="1" customWidth="1"/>
    <col min="7173" max="7173" width="14.85546875" style="396" bestFit="1" customWidth="1"/>
    <col min="7174" max="7178" width="15" style="396" bestFit="1" customWidth="1"/>
    <col min="7179" max="7180" width="15" style="396" customWidth="1"/>
    <col min="7181" max="7181" width="15" style="396" bestFit="1" customWidth="1"/>
    <col min="7182" max="7424" width="9.140625" style="396"/>
    <col min="7425" max="7426" width="0" style="396" hidden="1" customWidth="1"/>
    <col min="7427" max="7427" width="69" style="396" customWidth="1"/>
    <col min="7428" max="7428" width="15" style="396" bestFit="1" customWidth="1"/>
    <col min="7429" max="7429" width="14.85546875" style="396" bestFit="1" customWidth="1"/>
    <col min="7430" max="7434" width="15" style="396" bestFit="1" customWidth="1"/>
    <col min="7435" max="7436" width="15" style="396" customWidth="1"/>
    <col min="7437" max="7437" width="15" style="396" bestFit="1" customWidth="1"/>
    <col min="7438" max="7680" width="9.140625" style="396"/>
    <col min="7681" max="7682" width="0" style="396" hidden="1" customWidth="1"/>
    <col min="7683" max="7683" width="69" style="396" customWidth="1"/>
    <col min="7684" max="7684" width="15" style="396" bestFit="1" customWidth="1"/>
    <col min="7685" max="7685" width="14.85546875" style="396" bestFit="1" customWidth="1"/>
    <col min="7686" max="7690" width="15" style="396" bestFit="1" customWidth="1"/>
    <col min="7691" max="7692" width="15" style="396" customWidth="1"/>
    <col min="7693" max="7693" width="15" style="396" bestFit="1" customWidth="1"/>
    <col min="7694" max="7936" width="9.140625" style="396"/>
    <col min="7937" max="7938" width="0" style="396" hidden="1" customWidth="1"/>
    <col min="7939" max="7939" width="69" style="396" customWidth="1"/>
    <col min="7940" max="7940" width="15" style="396" bestFit="1" customWidth="1"/>
    <col min="7941" max="7941" width="14.85546875" style="396" bestFit="1" customWidth="1"/>
    <col min="7942" max="7946" width="15" style="396" bestFit="1" customWidth="1"/>
    <col min="7947" max="7948" width="15" style="396" customWidth="1"/>
    <col min="7949" max="7949" width="15" style="396" bestFit="1" customWidth="1"/>
    <col min="7950" max="8192" width="9.140625" style="396"/>
    <col min="8193" max="8194" width="0" style="396" hidden="1" customWidth="1"/>
    <col min="8195" max="8195" width="69" style="396" customWidth="1"/>
    <col min="8196" max="8196" width="15" style="396" bestFit="1" customWidth="1"/>
    <col min="8197" max="8197" width="14.85546875" style="396" bestFit="1" customWidth="1"/>
    <col min="8198" max="8202" width="15" style="396" bestFit="1" customWidth="1"/>
    <col min="8203" max="8204" width="15" style="396" customWidth="1"/>
    <col min="8205" max="8205" width="15" style="396" bestFit="1" customWidth="1"/>
    <col min="8206" max="8448" width="9.140625" style="396"/>
    <col min="8449" max="8450" width="0" style="396" hidden="1" customWidth="1"/>
    <col min="8451" max="8451" width="69" style="396" customWidth="1"/>
    <col min="8452" max="8452" width="15" style="396" bestFit="1" customWidth="1"/>
    <col min="8453" max="8453" width="14.85546875" style="396" bestFit="1" customWidth="1"/>
    <col min="8454" max="8458" width="15" style="396" bestFit="1" customWidth="1"/>
    <col min="8459" max="8460" width="15" style="396" customWidth="1"/>
    <col min="8461" max="8461" width="15" style="396" bestFit="1" customWidth="1"/>
    <col min="8462" max="8704" width="9.140625" style="396"/>
    <col min="8705" max="8706" width="0" style="396" hidden="1" customWidth="1"/>
    <col min="8707" max="8707" width="69" style="396" customWidth="1"/>
    <col min="8708" max="8708" width="15" style="396" bestFit="1" customWidth="1"/>
    <col min="8709" max="8709" width="14.85546875" style="396" bestFit="1" customWidth="1"/>
    <col min="8710" max="8714" width="15" style="396" bestFit="1" customWidth="1"/>
    <col min="8715" max="8716" width="15" style="396" customWidth="1"/>
    <col min="8717" max="8717" width="15" style="396" bestFit="1" customWidth="1"/>
    <col min="8718" max="8960" width="9.140625" style="396"/>
    <col min="8961" max="8962" width="0" style="396" hidden="1" customWidth="1"/>
    <col min="8963" max="8963" width="69" style="396" customWidth="1"/>
    <col min="8964" max="8964" width="15" style="396" bestFit="1" customWidth="1"/>
    <col min="8965" max="8965" width="14.85546875" style="396" bestFit="1" customWidth="1"/>
    <col min="8966" max="8970" width="15" style="396" bestFit="1" customWidth="1"/>
    <col min="8971" max="8972" width="15" style="396" customWidth="1"/>
    <col min="8973" max="8973" width="15" style="396" bestFit="1" customWidth="1"/>
    <col min="8974" max="9216" width="9.140625" style="396"/>
    <col min="9217" max="9218" width="0" style="396" hidden="1" customWidth="1"/>
    <col min="9219" max="9219" width="69" style="396" customWidth="1"/>
    <col min="9220" max="9220" width="15" style="396" bestFit="1" customWidth="1"/>
    <col min="9221" max="9221" width="14.85546875" style="396" bestFit="1" customWidth="1"/>
    <col min="9222" max="9226" width="15" style="396" bestFit="1" customWidth="1"/>
    <col min="9227" max="9228" width="15" style="396" customWidth="1"/>
    <col min="9229" max="9229" width="15" style="396" bestFit="1" customWidth="1"/>
    <col min="9230" max="9472" width="9.140625" style="396"/>
    <col min="9473" max="9474" width="0" style="396" hidden="1" customWidth="1"/>
    <col min="9475" max="9475" width="69" style="396" customWidth="1"/>
    <col min="9476" max="9476" width="15" style="396" bestFit="1" customWidth="1"/>
    <col min="9477" max="9477" width="14.85546875" style="396" bestFit="1" customWidth="1"/>
    <col min="9478" max="9482" width="15" style="396" bestFit="1" customWidth="1"/>
    <col min="9483" max="9484" width="15" style="396" customWidth="1"/>
    <col min="9485" max="9485" width="15" style="396" bestFit="1" customWidth="1"/>
    <col min="9486" max="9728" width="9.140625" style="396"/>
    <col min="9729" max="9730" width="0" style="396" hidden="1" customWidth="1"/>
    <col min="9731" max="9731" width="69" style="396" customWidth="1"/>
    <col min="9732" max="9732" width="15" style="396" bestFit="1" customWidth="1"/>
    <col min="9733" max="9733" width="14.85546875" style="396" bestFit="1" customWidth="1"/>
    <col min="9734" max="9738" width="15" style="396" bestFit="1" customWidth="1"/>
    <col min="9739" max="9740" width="15" style="396" customWidth="1"/>
    <col min="9741" max="9741" width="15" style="396" bestFit="1" customWidth="1"/>
    <col min="9742" max="9984" width="9.140625" style="396"/>
    <col min="9985" max="9986" width="0" style="396" hidden="1" customWidth="1"/>
    <col min="9987" max="9987" width="69" style="396" customWidth="1"/>
    <col min="9988" max="9988" width="15" style="396" bestFit="1" customWidth="1"/>
    <col min="9989" max="9989" width="14.85546875" style="396" bestFit="1" customWidth="1"/>
    <col min="9990" max="9994" width="15" style="396" bestFit="1" customWidth="1"/>
    <col min="9995" max="9996" width="15" style="396" customWidth="1"/>
    <col min="9997" max="9997" width="15" style="396" bestFit="1" customWidth="1"/>
    <col min="9998" max="10240" width="9.140625" style="396"/>
    <col min="10241" max="10242" width="0" style="396" hidden="1" customWidth="1"/>
    <col min="10243" max="10243" width="69" style="396" customWidth="1"/>
    <col min="10244" max="10244" width="15" style="396" bestFit="1" customWidth="1"/>
    <col min="10245" max="10245" width="14.85546875" style="396" bestFit="1" customWidth="1"/>
    <col min="10246" max="10250" width="15" style="396" bestFit="1" customWidth="1"/>
    <col min="10251" max="10252" width="15" style="396" customWidth="1"/>
    <col min="10253" max="10253" width="15" style="396" bestFit="1" customWidth="1"/>
    <col min="10254" max="10496" width="9.140625" style="396"/>
    <col min="10497" max="10498" width="0" style="396" hidden="1" customWidth="1"/>
    <col min="10499" max="10499" width="69" style="396" customWidth="1"/>
    <col min="10500" max="10500" width="15" style="396" bestFit="1" customWidth="1"/>
    <col min="10501" max="10501" width="14.85546875" style="396" bestFit="1" customWidth="1"/>
    <col min="10502" max="10506" width="15" style="396" bestFit="1" customWidth="1"/>
    <col min="10507" max="10508" width="15" style="396" customWidth="1"/>
    <col min="10509" max="10509" width="15" style="396" bestFit="1" customWidth="1"/>
    <col min="10510" max="10752" width="9.140625" style="396"/>
    <col min="10753" max="10754" width="0" style="396" hidden="1" customWidth="1"/>
    <col min="10755" max="10755" width="69" style="396" customWidth="1"/>
    <col min="10756" max="10756" width="15" style="396" bestFit="1" customWidth="1"/>
    <col min="10757" max="10757" width="14.85546875" style="396" bestFit="1" customWidth="1"/>
    <col min="10758" max="10762" width="15" style="396" bestFit="1" customWidth="1"/>
    <col min="10763" max="10764" width="15" style="396" customWidth="1"/>
    <col min="10765" max="10765" width="15" style="396" bestFit="1" customWidth="1"/>
    <col min="10766" max="11008" width="9.140625" style="396"/>
    <col min="11009" max="11010" width="0" style="396" hidden="1" customWidth="1"/>
    <col min="11011" max="11011" width="69" style="396" customWidth="1"/>
    <col min="11012" max="11012" width="15" style="396" bestFit="1" customWidth="1"/>
    <col min="11013" max="11013" width="14.85546875" style="396" bestFit="1" customWidth="1"/>
    <col min="11014" max="11018" width="15" style="396" bestFit="1" customWidth="1"/>
    <col min="11019" max="11020" width="15" style="396" customWidth="1"/>
    <col min="11021" max="11021" width="15" style="396" bestFit="1" customWidth="1"/>
    <col min="11022" max="11264" width="9.140625" style="396"/>
    <col min="11265" max="11266" width="0" style="396" hidden="1" customWidth="1"/>
    <col min="11267" max="11267" width="69" style="396" customWidth="1"/>
    <col min="11268" max="11268" width="15" style="396" bestFit="1" customWidth="1"/>
    <col min="11269" max="11269" width="14.85546875" style="396" bestFit="1" customWidth="1"/>
    <col min="11270" max="11274" width="15" style="396" bestFit="1" customWidth="1"/>
    <col min="11275" max="11276" width="15" style="396" customWidth="1"/>
    <col min="11277" max="11277" width="15" style="396" bestFit="1" customWidth="1"/>
    <col min="11278" max="11520" width="9.140625" style="396"/>
    <col min="11521" max="11522" width="0" style="396" hidden="1" customWidth="1"/>
    <col min="11523" max="11523" width="69" style="396" customWidth="1"/>
    <col min="11524" max="11524" width="15" style="396" bestFit="1" customWidth="1"/>
    <col min="11525" max="11525" width="14.85546875" style="396" bestFit="1" customWidth="1"/>
    <col min="11526" max="11530" width="15" style="396" bestFit="1" customWidth="1"/>
    <col min="11531" max="11532" width="15" style="396" customWidth="1"/>
    <col min="11533" max="11533" width="15" style="396" bestFit="1" customWidth="1"/>
    <col min="11534" max="11776" width="9.140625" style="396"/>
    <col min="11777" max="11778" width="0" style="396" hidden="1" customWidth="1"/>
    <col min="11779" max="11779" width="69" style="396" customWidth="1"/>
    <col min="11780" max="11780" width="15" style="396" bestFit="1" customWidth="1"/>
    <col min="11781" max="11781" width="14.85546875" style="396" bestFit="1" customWidth="1"/>
    <col min="11782" max="11786" width="15" style="396" bestFit="1" customWidth="1"/>
    <col min="11787" max="11788" width="15" style="396" customWidth="1"/>
    <col min="11789" max="11789" width="15" style="396" bestFit="1" customWidth="1"/>
    <col min="11790" max="12032" width="9.140625" style="396"/>
    <col min="12033" max="12034" width="0" style="396" hidden="1" customWidth="1"/>
    <col min="12035" max="12035" width="69" style="396" customWidth="1"/>
    <col min="12036" max="12036" width="15" style="396" bestFit="1" customWidth="1"/>
    <col min="12037" max="12037" width="14.85546875" style="396" bestFit="1" customWidth="1"/>
    <col min="12038" max="12042" width="15" style="396" bestFit="1" customWidth="1"/>
    <col min="12043" max="12044" width="15" style="396" customWidth="1"/>
    <col min="12045" max="12045" width="15" style="396" bestFit="1" customWidth="1"/>
    <col min="12046" max="12288" width="9.140625" style="396"/>
    <col min="12289" max="12290" width="0" style="396" hidden="1" customWidth="1"/>
    <col min="12291" max="12291" width="69" style="396" customWidth="1"/>
    <col min="12292" max="12292" width="15" style="396" bestFit="1" customWidth="1"/>
    <col min="12293" max="12293" width="14.85546875" style="396" bestFit="1" customWidth="1"/>
    <col min="12294" max="12298" width="15" style="396" bestFit="1" customWidth="1"/>
    <col min="12299" max="12300" width="15" style="396" customWidth="1"/>
    <col min="12301" max="12301" width="15" style="396" bestFit="1" customWidth="1"/>
    <col min="12302" max="12544" width="9.140625" style="396"/>
    <col min="12545" max="12546" width="0" style="396" hidden="1" customWidth="1"/>
    <col min="12547" max="12547" width="69" style="396" customWidth="1"/>
    <col min="12548" max="12548" width="15" style="396" bestFit="1" customWidth="1"/>
    <col min="12549" max="12549" width="14.85546875" style="396" bestFit="1" customWidth="1"/>
    <col min="12550" max="12554" width="15" style="396" bestFit="1" customWidth="1"/>
    <col min="12555" max="12556" width="15" style="396" customWidth="1"/>
    <col min="12557" max="12557" width="15" style="396" bestFit="1" customWidth="1"/>
    <col min="12558" max="12800" width="9.140625" style="396"/>
    <col min="12801" max="12802" width="0" style="396" hidden="1" customWidth="1"/>
    <col min="12803" max="12803" width="69" style="396" customWidth="1"/>
    <col min="12804" max="12804" width="15" style="396" bestFit="1" customWidth="1"/>
    <col min="12805" max="12805" width="14.85546875" style="396" bestFit="1" customWidth="1"/>
    <col min="12806" max="12810" width="15" style="396" bestFit="1" customWidth="1"/>
    <col min="12811" max="12812" width="15" style="396" customWidth="1"/>
    <col min="12813" max="12813" width="15" style="396" bestFit="1" customWidth="1"/>
    <col min="12814" max="13056" width="9.140625" style="396"/>
    <col min="13057" max="13058" width="0" style="396" hidden="1" customWidth="1"/>
    <col min="13059" max="13059" width="69" style="396" customWidth="1"/>
    <col min="13060" max="13060" width="15" style="396" bestFit="1" customWidth="1"/>
    <col min="13061" max="13061" width="14.85546875" style="396" bestFit="1" customWidth="1"/>
    <col min="13062" max="13066" width="15" style="396" bestFit="1" customWidth="1"/>
    <col min="13067" max="13068" width="15" style="396" customWidth="1"/>
    <col min="13069" max="13069" width="15" style="396" bestFit="1" customWidth="1"/>
    <col min="13070" max="13312" width="9.140625" style="396"/>
    <col min="13313" max="13314" width="0" style="396" hidden="1" customWidth="1"/>
    <col min="13315" max="13315" width="69" style="396" customWidth="1"/>
    <col min="13316" max="13316" width="15" style="396" bestFit="1" customWidth="1"/>
    <col min="13317" max="13317" width="14.85546875" style="396" bestFit="1" customWidth="1"/>
    <col min="13318" max="13322" width="15" style="396" bestFit="1" customWidth="1"/>
    <col min="13323" max="13324" width="15" style="396" customWidth="1"/>
    <col min="13325" max="13325" width="15" style="396" bestFit="1" customWidth="1"/>
    <col min="13326" max="13568" width="9.140625" style="396"/>
    <col min="13569" max="13570" width="0" style="396" hidden="1" customWidth="1"/>
    <col min="13571" max="13571" width="69" style="396" customWidth="1"/>
    <col min="13572" max="13572" width="15" style="396" bestFit="1" customWidth="1"/>
    <col min="13573" max="13573" width="14.85546875" style="396" bestFit="1" customWidth="1"/>
    <col min="13574" max="13578" width="15" style="396" bestFit="1" customWidth="1"/>
    <col min="13579" max="13580" width="15" style="396" customWidth="1"/>
    <col min="13581" max="13581" width="15" style="396" bestFit="1" customWidth="1"/>
    <col min="13582" max="13824" width="9.140625" style="396"/>
    <col min="13825" max="13826" width="0" style="396" hidden="1" customWidth="1"/>
    <col min="13827" max="13827" width="69" style="396" customWidth="1"/>
    <col min="13828" max="13828" width="15" style="396" bestFit="1" customWidth="1"/>
    <col min="13829" max="13829" width="14.85546875" style="396" bestFit="1" customWidth="1"/>
    <col min="13830" max="13834" width="15" style="396" bestFit="1" customWidth="1"/>
    <col min="13835" max="13836" width="15" style="396" customWidth="1"/>
    <col min="13837" max="13837" width="15" style="396" bestFit="1" customWidth="1"/>
    <col min="13838" max="14080" width="9.140625" style="396"/>
    <col min="14081" max="14082" width="0" style="396" hidden="1" customWidth="1"/>
    <col min="14083" max="14083" width="69" style="396" customWidth="1"/>
    <col min="14084" max="14084" width="15" style="396" bestFit="1" customWidth="1"/>
    <col min="14085" max="14085" width="14.85546875" style="396" bestFit="1" customWidth="1"/>
    <col min="14086" max="14090" width="15" style="396" bestFit="1" customWidth="1"/>
    <col min="14091" max="14092" width="15" style="396" customWidth="1"/>
    <col min="14093" max="14093" width="15" style="396" bestFit="1" customWidth="1"/>
    <col min="14094" max="14336" width="9.140625" style="396"/>
    <col min="14337" max="14338" width="0" style="396" hidden="1" customWidth="1"/>
    <col min="14339" max="14339" width="69" style="396" customWidth="1"/>
    <col min="14340" max="14340" width="15" style="396" bestFit="1" customWidth="1"/>
    <col min="14341" max="14341" width="14.85546875" style="396" bestFit="1" customWidth="1"/>
    <col min="14342" max="14346" width="15" style="396" bestFit="1" customWidth="1"/>
    <col min="14347" max="14348" width="15" style="396" customWidth="1"/>
    <col min="14349" max="14349" width="15" style="396" bestFit="1" customWidth="1"/>
    <col min="14350" max="14592" width="9.140625" style="396"/>
    <col min="14593" max="14594" width="0" style="396" hidden="1" customWidth="1"/>
    <col min="14595" max="14595" width="69" style="396" customWidth="1"/>
    <col min="14596" max="14596" width="15" style="396" bestFit="1" customWidth="1"/>
    <col min="14597" max="14597" width="14.85546875" style="396" bestFit="1" customWidth="1"/>
    <col min="14598" max="14602" width="15" style="396" bestFit="1" customWidth="1"/>
    <col min="14603" max="14604" width="15" style="396" customWidth="1"/>
    <col min="14605" max="14605" width="15" style="396" bestFit="1" customWidth="1"/>
    <col min="14606" max="14848" width="9.140625" style="396"/>
    <col min="14849" max="14850" width="0" style="396" hidden="1" customWidth="1"/>
    <col min="14851" max="14851" width="69" style="396" customWidth="1"/>
    <col min="14852" max="14852" width="15" style="396" bestFit="1" customWidth="1"/>
    <col min="14853" max="14853" width="14.85546875" style="396" bestFit="1" customWidth="1"/>
    <col min="14854" max="14858" width="15" style="396" bestFit="1" customWidth="1"/>
    <col min="14859" max="14860" width="15" style="396" customWidth="1"/>
    <col min="14861" max="14861" width="15" style="396" bestFit="1" customWidth="1"/>
    <col min="14862" max="15104" width="9.140625" style="396"/>
    <col min="15105" max="15106" width="0" style="396" hidden="1" customWidth="1"/>
    <col min="15107" max="15107" width="69" style="396" customWidth="1"/>
    <col min="15108" max="15108" width="15" style="396" bestFit="1" customWidth="1"/>
    <col min="15109" max="15109" width="14.85546875" style="396" bestFit="1" customWidth="1"/>
    <col min="15110" max="15114" width="15" style="396" bestFit="1" customWidth="1"/>
    <col min="15115" max="15116" width="15" style="396" customWidth="1"/>
    <col min="15117" max="15117" width="15" style="396" bestFit="1" customWidth="1"/>
    <col min="15118" max="15360" width="9.140625" style="396"/>
    <col min="15361" max="15362" width="0" style="396" hidden="1" customWidth="1"/>
    <col min="15363" max="15363" width="69" style="396" customWidth="1"/>
    <col min="15364" max="15364" width="15" style="396" bestFit="1" customWidth="1"/>
    <col min="15365" max="15365" width="14.85546875" style="396" bestFit="1" customWidth="1"/>
    <col min="15366" max="15370" width="15" style="396" bestFit="1" customWidth="1"/>
    <col min="15371" max="15372" width="15" style="396" customWidth="1"/>
    <col min="15373" max="15373" width="15" style="396" bestFit="1" customWidth="1"/>
    <col min="15374" max="15616" width="9.140625" style="396"/>
    <col min="15617" max="15618" width="0" style="396" hidden="1" customWidth="1"/>
    <col min="15619" max="15619" width="69" style="396" customWidth="1"/>
    <col min="15620" max="15620" width="15" style="396" bestFit="1" customWidth="1"/>
    <col min="15621" max="15621" width="14.85546875" style="396" bestFit="1" customWidth="1"/>
    <col min="15622" max="15626" width="15" style="396" bestFit="1" customWidth="1"/>
    <col min="15627" max="15628" width="15" style="396" customWidth="1"/>
    <col min="15629" max="15629" width="15" style="396" bestFit="1" customWidth="1"/>
    <col min="15630" max="15872" width="9.140625" style="396"/>
    <col min="15873" max="15874" width="0" style="396" hidden="1" customWidth="1"/>
    <col min="15875" max="15875" width="69" style="396" customWidth="1"/>
    <col min="15876" max="15876" width="15" style="396" bestFit="1" customWidth="1"/>
    <col min="15877" max="15877" width="14.85546875" style="396" bestFit="1" customWidth="1"/>
    <col min="15878" max="15882" width="15" style="396" bestFit="1" customWidth="1"/>
    <col min="15883" max="15884" width="15" style="396" customWidth="1"/>
    <col min="15885" max="15885" width="15" style="396" bestFit="1" customWidth="1"/>
    <col min="15886" max="16128" width="9.140625" style="396"/>
    <col min="16129" max="16130" width="0" style="396" hidden="1" customWidth="1"/>
    <col min="16131" max="16131" width="69" style="396" customWidth="1"/>
    <col min="16132" max="16132" width="15" style="396" bestFit="1" customWidth="1"/>
    <col min="16133" max="16133" width="14.85546875" style="396" bestFit="1" customWidth="1"/>
    <col min="16134" max="16138" width="15" style="396" bestFit="1" customWidth="1"/>
    <col min="16139" max="16140" width="15" style="396" customWidth="1"/>
    <col min="16141" max="16141" width="15" style="396" bestFit="1" customWidth="1"/>
    <col min="16142" max="16384" width="9.140625" style="396"/>
  </cols>
  <sheetData>
    <row r="1" spans="1:13" s="524" customFormat="1" ht="30" customHeight="1">
      <c r="A1" s="293"/>
      <c r="B1" s="293"/>
      <c r="C1" s="1108" t="s">
        <v>346</v>
      </c>
      <c r="D1" s="1108"/>
      <c r="E1" s="1108"/>
      <c r="F1" s="1108"/>
      <c r="G1" s="1108"/>
      <c r="H1" s="1108"/>
      <c r="I1" s="1108"/>
      <c r="J1" s="1108"/>
      <c r="K1" s="1108"/>
      <c r="L1" s="1108"/>
      <c r="M1" s="1108"/>
    </row>
    <row r="2" spans="1:13" s="524" customFormat="1" ht="21" customHeight="1">
      <c r="A2" s="293"/>
      <c r="B2" s="293"/>
      <c r="C2" s="1109" t="s">
        <v>1207</v>
      </c>
      <c r="D2" s="1109"/>
      <c r="E2" s="1109"/>
      <c r="F2" s="1109"/>
      <c r="G2" s="1109"/>
      <c r="H2" s="1109"/>
      <c r="I2" s="1109"/>
      <c r="J2" s="1109"/>
      <c r="K2" s="1109"/>
      <c r="L2" s="1109"/>
      <c r="M2" s="1109"/>
    </row>
    <row r="3" spans="1:13" s="525" customFormat="1" ht="30" customHeight="1">
      <c r="A3" s="293" t="s">
        <v>1241</v>
      </c>
      <c r="B3" s="293"/>
      <c r="C3" s="1110" t="s">
        <v>2</v>
      </c>
      <c r="D3" s="1110"/>
      <c r="E3" s="1110"/>
      <c r="F3" s="1110"/>
      <c r="G3" s="1110"/>
      <c r="H3" s="1110"/>
      <c r="I3" s="1110"/>
      <c r="J3" s="1110"/>
      <c r="K3" s="1110"/>
      <c r="L3" s="1110"/>
      <c r="M3" s="1110"/>
    </row>
    <row r="4" spans="1:13" s="506" customFormat="1" ht="3.75" customHeight="1" thickBot="1">
      <c r="A4" s="504"/>
      <c r="B4" s="504"/>
      <c r="C4" s="505"/>
      <c r="D4" s="526"/>
      <c r="E4" s="527"/>
      <c r="F4" s="527"/>
      <c r="G4" s="527"/>
      <c r="H4" s="527"/>
      <c r="I4" s="527"/>
      <c r="J4" s="527"/>
      <c r="K4" s="527"/>
      <c r="L4" s="527"/>
      <c r="M4" s="527"/>
    </row>
    <row r="5" spans="1:13" ht="15" customHeight="1" thickTop="1" thickBot="1">
      <c r="A5" s="530"/>
      <c r="B5" s="530"/>
      <c r="C5" s="509"/>
      <c r="D5" s="508">
        <v>2015</v>
      </c>
      <c r="E5" s="508">
        <v>2016</v>
      </c>
      <c r="F5" s="508">
        <v>2017</v>
      </c>
      <c r="G5" s="508">
        <v>2018</v>
      </c>
      <c r="H5" s="508">
        <v>2019</v>
      </c>
      <c r="I5" s="508">
        <v>2020</v>
      </c>
      <c r="J5" s="508">
        <v>2021</v>
      </c>
      <c r="K5" s="508">
        <v>2022</v>
      </c>
      <c r="L5" s="508">
        <v>2023</v>
      </c>
      <c r="M5" s="508">
        <v>2024</v>
      </c>
    </row>
    <row r="6" spans="1:13" s="334" customFormat="1" ht="15" customHeight="1" thickTop="1" thickBot="1">
      <c r="A6" s="528"/>
      <c r="B6" s="528"/>
      <c r="C6" s="643"/>
      <c r="D6" s="532" t="str">
        <f>"DIC"</f>
        <v>DIC</v>
      </c>
      <c r="E6" s="532" t="s">
        <v>1151</v>
      </c>
      <c r="F6" s="533" t="str">
        <f>"DIC"</f>
        <v>DIC</v>
      </c>
      <c r="G6" s="532" t="s">
        <v>1151</v>
      </c>
      <c r="H6" s="532" t="str">
        <f>"DIC"</f>
        <v>DIC</v>
      </c>
      <c r="I6" s="532" t="str">
        <f>"DIC"</f>
        <v>DIC</v>
      </c>
      <c r="J6" s="532" t="str">
        <f>"DIC"</f>
        <v>DIC</v>
      </c>
      <c r="K6" s="532" t="s">
        <v>1151</v>
      </c>
      <c r="L6" s="532" t="s">
        <v>1151</v>
      </c>
      <c r="M6" s="532" t="s">
        <v>1521</v>
      </c>
    </row>
    <row r="7" spans="1:13" s="334" customFormat="1" ht="15" customHeight="1" thickTop="1" thickBot="1">
      <c r="A7" s="528" t="s">
        <v>910</v>
      </c>
      <c r="B7" s="534" t="s">
        <v>1204</v>
      </c>
      <c r="C7" s="535" t="s">
        <v>110</v>
      </c>
      <c r="D7" s="536">
        <v>6976620</v>
      </c>
      <c r="E7" s="536">
        <v>7406594</v>
      </c>
      <c r="F7" s="536">
        <v>3699790</v>
      </c>
      <c r="G7" s="536">
        <v>3853298</v>
      </c>
      <c r="H7" s="536">
        <v>3703507</v>
      </c>
      <c r="I7" s="536">
        <v>3583449</v>
      </c>
      <c r="J7" s="536">
        <v>4340530.9196999995</v>
      </c>
      <c r="K7" s="536">
        <v>4593800.8664799994</v>
      </c>
      <c r="L7" s="536">
        <v>2505387.7801599996</v>
      </c>
      <c r="M7" s="536">
        <v>3964718.3511600001</v>
      </c>
    </row>
    <row r="8" spans="1:13" s="334" customFormat="1" ht="15" customHeight="1" thickTop="1" thickBot="1">
      <c r="A8" s="530" t="s">
        <v>910</v>
      </c>
      <c r="B8" s="537" t="s">
        <v>1203</v>
      </c>
      <c r="C8" s="538" t="s">
        <v>1202</v>
      </c>
      <c r="D8" s="539">
        <v>188767</v>
      </c>
      <c r="E8" s="539">
        <v>177204</v>
      </c>
      <c r="F8" s="539">
        <v>71468</v>
      </c>
      <c r="G8" s="539">
        <v>75340</v>
      </c>
      <c r="H8" s="539">
        <v>135780</v>
      </c>
      <c r="I8" s="539">
        <v>316526</v>
      </c>
      <c r="J8" s="539">
        <v>431510.72247000004</v>
      </c>
      <c r="K8" s="539">
        <v>402193.99223000003</v>
      </c>
      <c r="L8" s="539">
        <v>117218.5592</v>
      </c>
      <c r="M8" s="539">
        <v>99076.65926</v>
      </c>
    </row>
    <row r="9" spans="1:13" s="334" customFormat="1" ht="15" customHeight="1" thickTop="1">
      <c r="A9" s="293" t="s">
        <v>910</v>
      </c>
      <c r="B9" s="540" t="s">
        <v>1201</v>
      </c>
      <c r="C9" s="541" t="s">
        <v>1200</v>
      </c>
      <c r="D9" s="542">
        <v>187366</v>
      </c>
      <c r="E9" s="542">
        <v>174194</v>
      </c>
      <c r="F9" s="542">
        <v>71116</v>
      </c>
      <c r="G9" s="542">
        <v>75243</v>
      </c>
      <c r="H9" s="542">
        <v>135680</v>
      </c>
      <c r="I9" s="542">
        <v>315732</v>
      </c>
      <c r="J9" s="542">
        <v>431410.77448999998</v>
      </c>
      <c r="K9" s="542">
        <v>402075.60917000001</v>
      </c>
      <c r="L9" s="542">
        <v>117045.79076999999</v>
      </c>
      <c r="M9" s="542">
        <v>97942.493429999988</v>
      </c>
    </row>
    <row r="10" spans="1:13" s="334" customFormat="1" ht="15" customHeight="1" thickBot="1">
      <c r="A10" s="293" t="s">
        <v>910</v>
      </c>
      <c r="B10" s="540" t="s">
        <v>1199</v>
      </c>
      <c r="C10" s="541" t="s">
        <v>1198</v>
      </c>
      <c r="D10" s="542">
        <v>1402</v>
      </c>
      <c r="E10" s="542">
        <v>3010</v>
      </c>
      <c r="F10" s="542">
        <v>353</v>
      </c>
      <c r="G10" s="542">
        <v>97</v>
      </c>
      <c r="H10" s="542">
        <v>100</v>
      </c>
      <c r="I10" s="542">
        <v>795</v>
      </c>
      <c r="J10" s="542">
        <v>99.947980000000001</v>
      </c>
      <c r="K10" s="542">
        <v>118.38306</v>
      </c>
      <c r="L10" s="542">
        <v>172.76842999999997</v>
      </c>
      <c r="M10" s="542">
        <v>1134.1658300000001</v>
      </c>
    </row>
    <row r="11" spans="1:13" s="334" customFormat="1" ht="15" customHeight="1" thickTop="1" thickBot="1">
      <c r="A11" s="530" t="s">
        <v>910</v>
      </c>
      <c r="B11" s="537" t="s">
        <v>1197</v>
      </c>
      <c r="C11" s="538" t="s">
        <v>1196</v>
      </c>
      <c r="D11" s="539">
        <v>1322722</v>
      </c>
      <c r="E11" s="539">
        <v>1288187</v>
      </c>
      <c r="F11" s="539">
        <v>544564</v>
      </c>
      <c r="G11" s="539">
        <v>623884</v>
      </c>
      <c r="H11" s="539">
        <v>631955</v>
      </c>
      <c r="I11" s="539">
        <v>881069</v>
      </c>
      <c r="J11" s="539">
        <v>1315751.1378199998</v>
      </c>
      <c r="K11" s="539">
        <v>1385038.26997</v>
      </c>
      <c r="L11" s="539">
        <v>881217.68776999996</v>
      </c>
      <c r="M11" s="539">
        <v>946118.97690999997</v>
      </c>
    </row>
    <row r="12" spans="1:13" s="334" customFormat="1" ht="15" customHeight="1" thickTop="1">
      <c r="A12" s="293" t="s">
        <v>910</v>
      </c>
      <c r="B12" s="540" t="s">
        <v>1195</v>
      </c>
      <c r="C12" s="541" t="s">
        <v>1194</v>
      </c>
      <c r="D12" s="542">
        <v>1308597</v>
      </c>
      <c r="E12" s="542">
        <v>1270714</v>
      </c>
      <c r="F12" s="542">
        <v>538149</v>
      </c>
      <c r="G12" s="542">
        <v>616259</v>
      </c>
      <c r="H12" s="542">
        <v>623492</v>
      </c>
      <c r="I12" s="542">
        <v>871567</v>
      </c>
      <c r="J12" s="542">
        <v>1306181.1983699999</v>
      </c>
      <c r="K12" s="542">
        <v>1375069.18817</v>
      </c>
      <c r="L12" s="542">
        <v>871120.86000999995</v>
      </c>
      <c r="M12" s="542">
        <v>934039.06397999998</v>
      </c>
    </row>
    <row r="13" spans="1:13" s="334" customFormat="1" ht="15" customHeight="1">
      <c r="A13" s="293" t="s">
        <v>910</v>
      </c>
      <c r="B13" s="540" t="s">
        <v>1193</v>
      </c>
      <c r="C13" s="541" t="s">
        <v>1192</v>
      </c>
      <c r="D13" s="542">
        <v>14125</v>
      </c>
      <c r="E13" s="542">
        <v>17473</v>
      </c>
      <c r="F13" s="542">
        <v>6416</v>
      </c>
      <c r="G13" s="542">
        <v>7625</v>
      </c>
      <c r="H13" s="542">
        <v>8462</v>
      </c>
      <c r="I13" s="542">
        <v>9502</v>
      </c>
      <c r="J13" s="542">
        <v>9569.9394499999999</v>
      </c>
      <c r="K13" s="542">
        <v>9969.0817999999999</v>
      </c>
      <c r="L13" s="542">
        <v>10096.82776</v>
      </c>
      <c r="M13" s="542">
        <v>12079.91293</v>
      </c>
    </row>
    <row r="14" spans="1:13" s="334" customFormat="1" ht="15" customHeight="1">
      <c r="A14" s="293" t="s">
        <v>910</v>
      </c>
      <c r="B14" s="540" t="s">
        <v>1191</v>
      </c>
      <c r="C14" s="541" t="s">
        <v>1190</v>
      </c>
      <c r="D14" s="542">
        <v>0</v>
      </c>
      <c r="E14" s="542">
        <v>0</v>
      </c>
      <c r="F14" s="542">
        <v>0</v>
      </c>
      <c r="G14" s="542">
        <v>0</v>
      </c>
      <c r="H14" s="542">
        <v>0</v>
      </c>
      <c r="I14" s="542">
        <v>0</v>
      </c>
      <c r="J14" s="542">
        <v>0</v>
      </c>
      <c r="K14" s="542">
        <v>0</v>
      </c>
      <c r="L14" s="542">
        <v>0</v>
      </c>
      <c r="M14" s="542">
        <v>0</v>
      </c>
    </row>
    <row r="15" spans="1:13" s="334" customFormat="1" ht="15" customHeight="1" thickBot="1">
      <c r="A15" s="293" t="s">
        <v>910</v>
      </c>
      <c r="B15" s="543">
        <v>212.04</v>
      </c>
      <c r="C15" s="541" t="s">
        <v>1189</v>
      </c>
      <c r="D15" s="542">
        <v>0</v>
      </c>
      <c r="E15" s="542">
        <v>0</v>
      </c>
      <c r="F15" s="542">
        <v>0</v>
      </c>
      <c r="G15" s="542">
        <v>0</v>
      </c>
      <c r="H15" s="542">
        <v>0</v>
      </c>
      <c r="I15" s="542">
        <v>0</v>
      </c>
      <c r="J15" s="542">
        <v>0</v>
      </c>
      <c r="K15" s="542">
        <v>0</v>
      </c>
      <c r="L15" s="542">
        <v>0</v>
      </c>
      <c r="M15" s="542">
        <v>0</v>
      </c>
    </row>
    <row r="16" spans="1:13" s="334" customFormat="1" ht="15" customHeight="1" thickTop="1" thickBot="1">
      <c r="A16" s="530" t="s">
        <v>910</v>
      </c>
      <c r="B16" s="537" t="s">
        <v>1188</v>
      </c>
      <c r="C16" s="538" t="s">
        <v>1187</v>
      </c>
      <c r="D16" s="539">
        <v>120056</v>
      </c>
      <c r="E16" s="539">
        <v>16475</v>
      </c>
      <c r="F16" s="539">
        <v>5264</v>
      </c>
      <c r="G16" s="539">
        <v>6342</v>
      </c>
      <c r="H16" s="539">
        <v>56974</v>
      </c>
      <c r="I16" s="539">
        <v>55525</v>
      </c>
      <c r="J16" s="539">
        <v>52459.773179999997</v>
      </c>
      <c r="K16" s="539">
        <v>167.16506000000001</v>
      </c>
      <c r="L16" s="539">
        <v>79.597529999999992</v>
      </c>
      <c r="M16" s="539">
        <v>26.342200000000002</v>
      </c>
    </row>
    <row r="17" spans="1:13" s="334" customFormat="1" ht="15" customHeight="1" thickTop="1">
      <c r="A17" s="293" t="s">
        <v>910</v>
      </c>
      <c r="B17" s="540" t="s">
        <v>1186</v>
      </c>
      <c r="C17" s="541" t="s">
        <v>1185</v>
      </c>
      <c r="D17" s="542">
        <v>8988</v>
      </c>
      <c r="E17" s="542">
        <v>2084</v>
      </c>
      <c r="F17" s="542">
        <v>1447</v>
      </c>
      <c r="G17" s="542">
        <v>1219</v>
      </c>
      <c r="H17" s="542">
        <v>846</v>
      </c>
      <c r="I17" s="542">
        <v>460</v>
      </c>
      <c r="J17" s="542">
        <v>329.62617999999998</v>
      </c>
      <c r="K17" s="542">
        <v>167.16506000000001</v>
      </c>
      <c r="L17" s="542">
        <v>79.597529999999992</v>
      </c>
      <c r="M17" s="542">
        <v>22.174220000000002</v>
      </c>
    </row>
    <row r="18" spans="1:13" s="334" customFormat="1" ht="15" customHeight="1">
      <c r="A18" s="293" t="s">
        <v>910</v>
      </c>
      <c r="B18" s="540" t="s">
        <v>1184</v>
      </c>
      <c r="C18" s="541" t="s">
        <v>1183</v>
      </c>
      <c r="D18" s="542">
        <v>54</v>
      </c>
      <c r="E18" s="542">
        <v>12</v>
      </c>
      <c r="F18" s="542">
        <v>0</v>
      </c>
      <c r="G18" s="542">
        <v>0</v>
      </c>
      <c r="H18" s="542">
        <v>0</v>
      </c>
      <c r="I18" s="542">
        <v>0</v>
      </c>
      <c r="J18" s="542">
        <v>0</v>
      </c>
      <c r="K18" s="542">
        <v>0</v>
      </c>
      <c r="L18" s="542">
        <v>0</v>
      </c>
      <c r="M18" s="542">
        <v>4.1679799999999991</v>
      </c>
    </row>
    <row r="19" spans="1:13" s="334" customFormat="1" ht="15" customHeight="1">
      <c r="A19" s="293" t="s">
        <v>910</v>
      </c>
      <c r="B19" s="540" t="s">
        <v>1182</v>
      </c>
      <c r="C19" s="541" t="s">
        <v>1181</v>
      </c>
      <c r="D19" s="542">
        <v>0</v>
      </c>
      <c r="E19" s="542">
        <v>4</v>
      </c>
      <c r="F19" s="542">
        <v>0</v>
      </c>
      <c r="G19" s="542">
        <v>0</v>
      </c>
      <c r="H19" s="542">
        <v>0</v>
      </c>
      <c r="I19" s="542">
        <v>0</v>
      </c>
      <c r="J19" s="542">
        <v>0</v>
      </c>
      <c r="K19" s="542">
        <v>0</v>
      </c>
      <c r="L19" s="542">
        <v>0</v>
      </c>
      <c r="M19" s="542">
        <v>0</v>
      </c>
    </row>
    <row r="20" spans="1:13" s="334" customFormat="1" ht="15" customHeight="1">
      <c r="A20" s="293" t="s">
        <v>910</v>
      </c>
      <c r="B20" s="540" t="s">
        <v>1180</v>
      </c>
      <c r="C20" s="541" t="s">
        <v>1179</v>
      </c>
      <c r="D20" s="542">
        <v>72</v>
      </c>
      <c r="E20" s="542">
        <v>107</v>
      </c>
      <c r="F20" s="542">
        <v>0</v>
      </c>
      <c r="G20" s="542">
        <v>40</v>
      </c>
      <c r="H20" s="542">
        <v>60</v>
      </c>
      <c r="I20" s="542">
        <v>0</v>
      </c>
      <c r="J20" s="542">
        <v>0</v>
      </c>
      <c r="K20" s="542">
        <v>0</v>
      </c>
      <c r="L20" s="542">
        <v>0</v>
      </c>
      <c r="M20" s="542">
        <v>0</v>
      </c>
    </row>
    <row r="21" spans="1:13" s="334" customFormat="1" ht="15" customHeight="1">
      <c r="A21" s="293" t="s">
        <v>910</v>
      </c>
      <c r="B21" s="540" t="s">
        <v>1178</v>
      </c>
      <c r="C21" s="541" t="s">
        <v>1177</v>
      </c>
      <c r="D21" s="542">
        <v>426</v>
      </c>
      <c r="E21" s="542">
        <v>32</v>
      </c>
      <c r="F21" s="542">
        <v>563</v>
      </c>
      <c r="G21" s="542">
        <v>119</v>
      </c>
      <c r="H21" s="542">
        <v>0</v>
      </c>
      <c r="I21" s="542">
        <v>0</v>
      </c>
      <c r="J21" s="542">
        <v>0</v>
      </c>
      <c r="K21" s="542">
        <v>0</v>
      </c>
      <c r="L21" s="542">
        <v>0</v>
      </c>
      <c r="M21" s="542">
        <v>0</v>
      </c>
    </row>
    <row r="22" spans="1:13" s="334" customFormat="1" ht="15" customHeight="1">
      <c r="A22" s="293" t="s">
        <v>910</v>
      </c>
      <c r="B22" s="540" t="s">
        <v>1176</v>
      </c>
      <c r="C22" s="541" t="s">
        <v>1175</v>
      </c>
      <c r="D22" s="542">
        <v>107</v>
      </c>
      <c r="E22" s="542">
        <v>443</v>
      </c>
      <c r="F22" s="542">
        <v>520</v>
      </c>
      <c r="G22" s="542">
        <v>918</v>
      </c>
      <c r="H22" s="542">
        <v>1040</v>
      </c>
      <c r="I22" s="542">
        <v>65</v>
      </c>
      <c r="J22" s="542">
        <v>130.14699999999999</v>
      </c>
      <c r="K22" s="542">
        <v>0</v>
      </c>
      <c r="L22" s="542">
        <v>0</v>
      </c>
      <c r="M22" s="542">
        <v>0</v>
      </c>
    </row>
    <row r="23" spans="1:13" s="334" customFormat="1" ht="15" customHeight="1">
      <c r="A23" s="293" t="s">
        <v>910</v>
      </c>
      <c r="B23" s="540" t="s">
        <v>1174</v>
      </c>
      <c r="C23" s="541" t="s">
        <v>1173</v>
      </c>
      <c r="D23" s="542">
        <v>5365</v>
      </c>
      <c r="E23" s="542">
        <v>52</v>
      </c>
      <c r="F23" s="542">
        <v>0</v>
      </c>
      <c r="G23" s="542">
        <v>2000</v>
      </c>
      <c r="H23" s="542">
        <v>0</v>
      </c>
      <c r="I23" s="542">
        <v>0</v>
      </c>
      <c r="J23" s="542">
        <v>0</v>
      </c>
      <c r="K23" s="542">
        <v>0</v>
      </c>
      <c r="L23" s="542">
        <v>0</v>
      </c>
      <c r="M23" s="542">
        <v>0</v>
      </c>
    </row>
    <row r="24" spans="1:13" s="334" customFormat="1" ht="15" customHeight="1" thickBot="1">
      <c r="A24" s="293" t="s">
        <v>910</v>
      </c>
      <c r="B24" s="540" t="s">
        <v>1172</v>
      </c>
      <c r="C24" s="541" t="s">
        <v>1171</v>
      </c>
      <c r="D24" s="542">
        <v>105043</v>
      </c>
      <c r="E24" s="542">
        <v>13741</v>
      </c>
      <c r="F24" s="542">
        <v>2734</v>
      </c>
      <c r="G24" s="542">
        <v>2046</v>
      </c>
      <c r="H24" s="542">
        <v>55028</v>
      </c>
      <c r="I24" s="542">
        <v>55000</v>
      </c>
      <c r="J24" s="542">
        <v>52000</v>
      </c>
      <c r="K24" s="542">
        <v>0</v>
      </c>
      <c r="L24" s="542">
        <v>0</v>
      </c>
      <c r="M24" s="542">
        <v>0</v>
      </c>
    </row>
    <row r="25" spans="1:13" s="334" customFormat="1" ht="15" customHeight="1" thickTop="1" thickBot="1">
      <c r="A25" s="528" t="s">
        <v>910</v>
      </c>
      <c r="B25" s="544" t="s">
        <v>1170</v>
      </c>
      <c r="C25" s="538" t="s">
        <v>1169</v>
      </c>
      <c r="D25" s="545">
        <v>72355</v>
      </c>
      <c r="E25" s="545">
        <v>81295</v>
      </c>
      <c r="F25" s="545">
        <v>43008</v>
      </c>
      <c r="G25" s="545">
        <v>58931</v>
      </c>
      <c r="H25" s="545">
        <v>56373</v>
      </c>
      <c r="I25" s="545">
        <v>39410</v>
      </c>
      <c r="J25" s="545">
        <v>35456.256500000003</v>
      </c>
      <c r="K25" s="545">
        <v>40095.355409999996</v>
      </c>
      <c r="L25" s="545">
        <v>47729.255990000005</v>
      </c>
      <c r="M25" s="545">
        <v>52302.248270000004</v>
      </c>
    </row>
    <row r="26" spans="1:13" s="334" customFormat="1" ht="15" customHeight="1" thickTop="1" thickBot="1">
      <c r="A26" s="528" t="s">
        <v>910</v>
      </c>
      <c r="B26" s="544" t="s">
        <v>1168</v>
      </c>
      <c r="C26" s="538" t="s">
        <v>1167</v>
      </c>
      <c r="D26" s="545">
        <v>4959551</v>
      </c>
      <c r="E26" s="545">
        <v>5460134</v>
      </c>
      <c r="F26" s="545">
        <v>2772120</v>
      </c>
      <c r="G26" s="545">
        <v>2775817</v>
      </c>
      <c r="H26" s="545">
        <v>2508032</v>
      </c>
      <c r="I26" s="545">
        <v>2010001</v>
      </c>
      <c r="J26" s="545">
        <v>2203744.3764</v>
      </c>
      <c r="K26" s="545">
        <v>2490853.2798800003</v>
      </c>
      <c r="L26" s="545">
        <v>1407972.19092</v>
      </c>
      <c r="M26" s="545">
        <v>2579994.12463</v>
      </c>
    </row>
    <row r="27" spans="1:13" s="334" customFormat="1" ht="15" customHeight="1" thickTop="1" thickBot="1">
      <c r="A27" s="530" t="s">
        <v>910</v>
      </c>
      <c r="B27" s="546" t="s">
        <v>1166</v>
      </c>
      <c r="C27" s="538" t="s">
        <v>1165</v>
      </c>
      <c r="D27" s="539">
        <v>313168</v>
      </c>
      <c r="E27" s="539">
        <v>383298</v>
      </c>
      <c r="F27" s="539">
        <v>263365</v>
      </c>
      <c r="G27" s="539">
        <v>312983</v>
      </c>
      <c r="H27" s="539">
        <v>314393</v>
      </c>
      <c r="I27" s="539">
        <v>280916</v>
      </c>
      <c r="J27" s="539">
        <v>301608.65333</v>
      </c>
      <c r="K27" s="539">
        <v>275452.80392999999</v>
      </c>
      <c r="L27" s="539">
        <v>51170.488749999997</v>
      </c>
      <c r="M27" s="539">
        <v>287199.99988999998</v>
      </c>
    </row>
    <row r="28" spans="1:13" s="334" customFormat="1" ht="15" customHeight="1" thickTop="1">
      <c r="A28" s="293" t="s">
        <v>910</v>
      </c>
      <c r="B28" s="540" t="s">
        <v>1164</v>
      </c>
      <c r="C28" s="541" t="s">
        <v>1163</v>
      </c>
      <c r="D28" s="542">
        <v>0</v>
      </c>
      <c r="E28" s="542">
        <v>0</v>
      </c>
      <c r="F28" s="542">
        <v>0</v>
      </c>
      <c r="G28" s="542">
        <v>0</v>
      </c>
      <c r="H28" s="542">
        <v>0</v>
      </c>
      <c r="I28" s="542">
        <v>0</v>
      </c>
      <c r="J28" s="542">
        <v>0</v>
      </c>
      <c r="K28" s="542">
        <v>0</v>
      </c>
      <c r="L28" s="542">
        <v>0</v>
      </c>
      <c r="M28" s="542">
        <v>0</v>
      </c>
    </row>
    <row r="29" spans="1:13" s="334" customFormat="1" ht="15" customHeight="1">
      <c r="A29" s="293" t="s">
        <v>910</v>
      </c>
      <c r="B29" s="540" t="s">
        <v>1162</v>
      </c>
      <c r="C29" s="541" t="s">
        <v>1161</v>
      </c>
      <c r="D29" s="542">
        <v>446</v>
      </c>
      <c r="E29" s="542">
        <v>548</v>
      </c>
      <c r="F29" s="542">
        <v>668</v>
      </c>
      <c r="G29" s="542">
        <v>790</v>
      </c>
      <c r="H29" s="542">
        <v>792</v>
      </c>
      <c r="I29" s="542">
        <v>692</v>
      </c>
      <c r="J29" s="542">
        <v>1119.2173500000001</v>
      </c>
      <c r="K29" s="542">
        <v>1262.8680900000002</v>
      </c>
      <c r="L29" s="542">
        <v>0</v>
      </c>
      <c r="M29" s="542">
        <v>0</v>
      </c>
    </row>
    <row r="30" spans="1:13" s="334" customFormat="1" ht="15" customHeight="1">
      <c r="A30" s="293" t="s">
        <v>910</v>
      </c>
      <c r="B30" s="540" t="s">
        <v>1160</v>
      </c>
      <c r="C30" s="541" t="s">
        <v>1159</v>
      </c>
      <c r="D30" s="542">
        <v>9009</v>
      </c>
      <c r="E30" s="542">
        <v>867</v>
      </c>
      <c r="F30" s="542">
        <v>351</v>
      </c>
      <c r="G30" s="542">
        <v>473</v>
      </c>
      <c r="H30" s="542">
        <v>3986</v>
      </c>
      <c r="I30" s="542">
        <v>11509</v>
      </c>
      <c r="J30" s="542">
        <v>8606.2797899999987</v>
      </c>
      <c r="K30" s="542">
        <v>3.9883000000000002</v>
      </c>
      <c r="L30" s="542">
        <v>35.769539999999999</v>
      </c>
      <c r="M30" s="542">
        <v>4.76302</v>
      </c>
    </row>
    <row r="31" spans="1:13" s="334" customFormat="1" ht="15" customHeight="1">
      <c r="A31" s="293" t="s">
        <v>910</v>
      </c>
      <c r="B31" s="547" t="s">
        <v>1158</v>
      </c>
      <c r="C31" s="541" t="s">
        <v>1157</v>
      </c>
      <c r="D31" s="542">
        <v>885</v>
      </c>
      <c r="E31" s="542">
        <v>659</v>
      </c>
      <c r="F31" s="542">
        <v>54</v>
      </c>
      <c r="G31" s="542">
        <v>111</v>
      </c>
      <c r="H31" s="542">
        <v>280</v>
      </c>
      <c r="I31" s="542">
        <v>241</v>
      </c>
      <c r="J31" s="542">
        <v>194.00964999999999</v>
      </c>
      <c r="K31" s="542">
        <v>197.11492000000001</v>
      </c>
      <c r="L31" s="542">
        <v>185.91851</v>
      </c>
      <c r="M31" s="542">
        <v>268.78456</v>
      </c>
    </row>
    <row r="32" spans="1:13" s="334" customFormat="1" ht="15" customHeight="1">
      <c r="A32" s="293" t="s">
        <v>910</v>
      </c>
      <c r="B32" s="547" t="s">
        <v>1156</v>
      </c>
      <c r="C32" s="548" t="s">
        <v>1155</v>
      </c>
      <c r="D32" s="542">
        <v>302827</v>
      </c>
      <c r="E32" s="542">
        <v>381224</v>
      </c>
      <c r="F32" s="542">
        <v>262292</v>
      </c>
      <c r="G32" s="542">
        <v>311609</v>
      </c>
      <c r="H32" s="542">
        <v>309334</v>
      </c>
      <c r="I32" s="542">
        <v>268474</v>
      </c>
      <c r="J32" s="542">
        <v>291689.14654000005</v>
      </c>
      <c r="K32" s="542">
        <v>273988.83262</v>
      </c>
      <c r="L32" s="542">
        <v>50948.8007</v>
      </c>
      <c r="M32" s="542">
        <v>286926.45231000002</v>
      </c>
    </row>
    <row r="33" spans="1:13" s="334" customFormat="1" ht="15" customHeight="1">
      <c r="A33" s="293" t="s">
        <v>910</v>
      </c>
      <c r="B33" s="547" t="s">
        <v>1154</v>
      </c>
      <c r="C33" s="644" t="s">
        <v>1153</v>
      </c>
      <c r="D33" s="517">
        <v>23849</v>
      </c>
      <c r="E33" s="517">
        <v>16909</v>
      </c>
      <c r="F33" s="517">
        <v>0</v>
      </c>
      <c r="G33" s="517">
        <v>0</v>
      </c>
      <c r="H33" s="517">
        <v>92634</v>
      </c>
      <c r="I33" s="517">
        <v>294397</v>
      </c>
      <c r="J33" s="517">
        <v>135191.46462000001</v>
      </c>
      <c r="K33" s="517">
        <v>57126.628149999997</v>
      </c>
      <c r="L33" s="517">
        <v>1307717.3113499999</v>
      </c>
      <c r="M33" s="517">
        <v>237654.81756999998</v>
      </c>
    </row>
    <row r="34" spans="1:13" ht="3.75" customHeight="1" thickBot="1">
      <c r="A34" s="293"/>
      <c r="B34" s="293"/>
      <c r="C34" s="550"/>
      <c r="D34" s="551"/>
      <c r="E34" s="552"/>
      <c r="F34" s="552"/>
      <c r="G34" s="552"/>
      <c r="H34" s="552"/>
      <c r="I34" s="552"/>
      <c r="J34" s="552"/>
      <c r="K34" s="552"/>
      <c r="L34" s="552"/>
      <c r="M34" s="552"/>
    </row>
    <row r="35" spans="1:13" ht="15" customHeight="1" thickTop="1">
      <c r="A35" s="293"/>
      <c r="B35" s="293"/>
      <c r="C35" s="293"/>
      <c r="D35" s="553"/>
      <c r="E35" s="554"/>
      <c r="F35" s="554"/>
      <c r="G35" s="554"/>
      <c r="H35" s="554"/>
      <c r="I35" s="554"/>
      <c r="J35" s="554"/>
      <c r="K35" s="554"/>
      <c r="L35" s="554"/>
      <c r="M35" s="554"/>
    </row>
  </sheetData>
  <mergeCells count="3">
    <mergeCell ref="C1:M1"/>
    <mergeCell ref="C2:M2"/>
    <mergeCell ref="C3:M3"/>
  </mergeCells>
  <pageMargins left="0.87" right="0.53" top="0.57999999999999996" bottom="0.33" header="0.5" footer="0.31"/>
  <pageSetup scale="39"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S51"/>
  <sheetViews>
    <sheetView zoomScale="55" zoomScaleNormal="55" workbookViewId="0">
      <selection activeCell="D35" sqref="D35"/>
    </sheetView>
  </sheetViews>
  <sheetFormatPr baseColWidth="10" defaultColWidth="10.7109375" defaultRowHeight="12.75"/>
  <cols>
    <col min="1" max="1" width="39.140625" style="396" customWidth="1"/>
    <col min="2" max="2" width="20.7109375" style="396" bestFit="1" customWidth="1"/>
    <col min="3" max="3" width="18.7109375" style="396" customWidth="1"/>
    <col min="4" max="4" width="17.7109375" style="396" customWidth="1"/>
    <col min="5" max="5" width="14.28515625" style="396" customWidth="1"/>
    <col min="6" max="8" width="13.85546875" style="396" customWidth="1"/>
    <col min="9" max="9" width="17.7109375" style="396" customWidth="1"/>
    <col min="10" max="12" width="13.85546875" style="396" customWidth="1"/>
    <col min="13" max="14" width="17.7109375" style="396" customWidth="1"/>
    <col min="15" max="17" width="15.140625" style="396" customWidth="1"/>
    <col min="18" max="18" width="17" style="396" bestFit="1" customWidth="1"/>
    <col min="19" max="19" width="18.7109375" style="396" bestFit="1" customWidth="1"/>
    <col min="20" max="256" width="10.7109375" style="396"/>
    <col min="257" max="257" width="39.140625" style="396" customWidth="1"/>
    <col min="258" max="258" width="20.7109375" style="396" bestFit="1" customWidth="1"/>
    <col min="259" max="259" width="18.7109375" style="396" customWidth="1"/>
    <col min="260" max="260" width="17.7109375" style="396" customWidth="1"/>
    <col min="261" max="261" width="14.28515625" style="396" customWidth="1"/>
    <col min="262" max="264" width="13.85546875" style="396" customWidth="1"/>
    <col min="265" max="265" width="17.7109375" style="396" customWidth="1"/>
    <col min="266" max="268" width="13.85546875" style="396" customWidth="1"/>
    <col min="269" max="270" width="17.7109375" style="396" customWidth="1"/>
    <col min="271" max="273" width="15.140625" style="396" customWidth="1"/>
    <col min="274" max="274" width="17" style="396" bestFit="1" customWidth="1"/>
    <col min="275" max="275" width="18.7109375" style="396" bestFit="1" customWidth="1"/>
    <col min="276" max="512" width="10.7109375" style="396"/>
    <col min="513" max="513" width="39.140625" style="396" customWidth="1"/>
    <col min="514" max="514" width="20.7109375" style="396" bestFit="1" customWidth="1"/>
    <col min="515" max="515" width="18.7109375" style="396" customWidth="1"/>
    <col min="516" max="516" width="17.7109375" style="396" customWidth="1"/>
    <col min="517" max="517" width="14.28515625" style="396" customWidth="1"/>
    <col min="518" max="520" width="13.85546875" style="396" customWidth="1"/>
    <col min="521" max="521" width="17.7109375" style="396" customWidth="1"/>
    <col min="522" max="524" width="13.85546875" style="396" customWidth="1"/>
    <col min="525" max="526" width="17.7109375" style="396" customWidth="1"/>
    <col min="527" max="529" width="15.140625" style="396" customWidth="1"/>
    <col min="530" max="530" width="17" style="396" bestFit="1" customWidth="1"/>
    <col min="531" max="531" width="18.7109375" style="396" bestFit="1" customWidth="1"/>
    <col min="532" max="768" width="10.7109375" style="396"/>
    <col min="769" max="769" width="39.140625" style="396" customWidth="1"/>
    <col min="770" max="770" width="20.7109375" style="396" bestFit="1" customWidth="1"/>
    <col min="771" max="771" width="18.7109375" style="396" customWidth="1"/>
    <col min="772" max="772" width="17.7109375" style="396" customWidth="1"/>
    <col min="773" max="773" width="14.28515625" style="396" customWidth="1"/>
    <col min="774" max="776" width="13.85546875" style="396" customWidth="1"/>
    <col min="777" max="777" width="17.7109375" style="396" customWidth="1"/>
    <col min="778" max="780" width="13.85546875" style="396" customWidth="1"/>
    <col min="781" max="782" width="17.7109375" style="396" customWidth="1"/>
    <col min="783" max="785" width="15.140625" style="396" customWidth="1"/>
    <col min="786" max="786" width="17" style="396" bestFit="1" customWidth="1"/>
    <col min="787" max="787" width="18.7109375" style="396" bestFit="1" customWidth="1"/>
    <col min="788" max="1024" width="10.7109375" style="396"/>
    <col min="1025" max="1025" width="39.140625" style="396" customWidth="1"/>
    <col min="1026" max="1026" width="20.7109375" style="396" bestFit="1" customWidth="1"/>
    <col min="1027" max="1027" width="18.7109375" style="396" customWidth="1"/>
    <col min="1028" max="1028" width="17.7109375" style="396" customWidth="1"/>
    <col min="1029" max="1029" width="14.28515625" style="396" customWidth="1"/>
    <col min="1030" max="1032" width="13.85546875" style="396" customWidth="1"/>
    <col min="1033" max="1033" width="17.7109375" style="396" customWidth="1"/>
    <col min="1034" max="1036" width="13.85546875" style="396" customWidth="1"/>
    <col min="1037" max="1038" width="17.7109375" style="396" customWidth="1"/>
    <col min="1039" max="1041" width="15.140625" style="396" customWidth="1"/>
    <col min="1042" max="1042" width="17" style="396" bestFit="1" customWidth="1"/>
    <col min="1043" max="1043" width="18.7109375" style="396" bestFit="1" customWidth="1"/>
    <col min="1044" max="1280" width="10.7109375" style="396"/>
    <col min="1281" max="1281" width="39.140625" style="396" customWidth="1"/>
    <col min="1282" max="1282" width="20.7109375" style="396" bestFit="1" customWidth="1"/>
    <col min="1283" max="1283" width="18.7109375" style="396" customWidth="1"/>
    <col min="1284" max="1284" width="17.7109375" style="396" customWidth="1"/>
    <col min="1285" max="1285" width="14.28515625" style="396" customWidth="1"/>
    <col min="1286" max="1288" width="13.85546875" style="396" customWidth="1"/>
    <col min="1289" max="1289" width="17.7109375" style="396" customWidth="1"/>
    <col min="1290" max="1292" width="13.85546875" style="396" customWidth="1"/>
    <col min="1293" max="1294" width="17.7109375" style="396" customWidth="1"/>
    <col min="1295" max="1297" width="15.140625" style="396" customWidth="1"/>
    <col min="1298" max="1298" width="17" style="396" bestFit="1" customWidth="1"/>
    <col min="1299" max="1299" width="18.7109375" style="396" bestFit="1" customWidth="1"/>
    <col min="1300" max="1536" width="10.7109375" style="396"/>
    <col min="1537" max="1537" width="39.140625" style="396" customWidth="1"/>
    <col min="1538" max="1538" width="20.7109375" style="396" bestFit="1" customWidth="1"/>
    <col min="1539" max="1539" width="18.7109375" style="396" customWidth="1"/>
    <col min="1540" max="1540" width="17.7109375" style="396" customWidth="1"/>
    <col min="1541" max="1541" width="14.28515625" style="396" customWidth="1"/>
    <col min="1542" max="1544" width="13.85546875" style="396" customWidth="1"/>
    <col min="1545" max="1545" width="17.7109375" style="396" customWidth="1"/>
    <col min="1546" max="1548" width="13.85546875" style="396" customWidth="1"/>
    <col min="1549" max="1550" width="17.7109375" style="396" customWidth="1"/>
    <col min="1551" max="1553" width="15.140625" style="396" customWidth="1"/>
    <col min="1554" max="1554" width="17" style="396" bestFit="1" customWidth="1"/>
    <col min="1555" max="1555" width="18.7109375" style="396" bestFit="1" customWidth="1"/>
    <col min="1556" max="1792" width="10.7109375" style="396"/>
    <col min="1793" max="1793" width="39.140625" style="396" customWidth="1"/>
    <col min="1794" max="1794" width="20.7109375" style="396" bestFit="1" customWidth="1"/>
    <col min="1795" max="1795" width="18.7109375" style="396" customWidth="1"/>
    <col min="1796" max="1796" width="17.7109375" style="396" customWidth="1"/>
    <col min="1797" max="1797" width="14.28515625" style="396" customWidth="1"/>
    <col min="1798" max="1800" width="13.85546875" style="396" customWidth="1"/>
    <col min="1801" max="1801" width="17.7109375" style="396" customWidth="1"/>
    <col min="1802" max="1804" width="13.85546875" style="396" customWidth="1"/>
    <col min="1805" max="1806" width="17.7109375" style="396" customWidth="1"/>
    <col min="1807" max="1809" width="15.140625" style="396" customWidth="1"/>
    <col min="1810" max="1810" width="17" style="396" bestFit="1" customWidth="1"/>
    <col min="1811" max="1811" width="18.7109375" style="396" bestFit="1" customWidth="1"/>
    <col min="1812" max="2048" width="10.7109375" style="396"/>
    <col min="2049" max="2049" width="39.140625" style="396" customWidth="1"/>
    <col min="2050" max="2050" width="20.7109375" style="396" bestFit="1" customWidth="1"/>
    <col min="2051" max="2051" width="18.7109375" style="396" customWidth="1"/>
    <col min="2052" max="2052" width="17.7109375" style="396" customWidth="1"/>
    <col min="2053" max="2053" width="14.28515625" style="396" customWidth="1"/>
    <col min="2054" max="2056" width="13.85546875" style="396" customWidth="1"/>
    <col min="2057" max="2057" width="17.7109375" style="396" customWidth="1"/>
    <col min="2058" max="2060" width="13.85546875" style="396" customWidth="1"/>
    <col min="2061" max="2062" width="17.7109375" style="396" customWidth="1"/>
    <col min="2063" max="2065" width="15.140625" style="396" customWidth="1"/>
    <col min="2066" max="2066" width="17" style="396" bestFit="1" customWidth="1"/>
    <col min="2067" max="2067" width="18.7109375" style="396" bestFit="1" customWidth="1"/>
    <col min="2068" max="2304" width="10.7109375" style="396"/>
    <col min="2305" max="2305" width="39.140625" style="396" customWidth="1"/>
    <col min="2306" max="2306" width="20.7109375" style="396" bestFit="1" customWidth="1"/>
    <col min="2307" max="2307" width="18.7109375" style="396" customWidth="1"/>
    <col min="2308" max="2308" width="17.7109375" style="396" customWidth="1"/>
    <col min="2309" max="2309" width="14.28515625" style="396" customWidth="1"/>
    <col min="2310" max="2312" width="13.85546875" style="396" customWidth="1"/>
    <col min="2313" max="2313" width="17.7109375" style="396" customWidth="1"/>
    <col min="2314" max="2316" width="13.85546875" style="396" customWidth="1"/>
    <col min="2317" max="2318" width="17.7109375" style="396" customWidth="1"/>
    <col min="2319" max="2321" width="15.140625" style="396" customWidth="1"/>
    <col min="2322" max="2322" width="17" style="396" bestFit="1" customWidth="1"/>
    <col min="2323" max="2323" width="18.7109375" style="396" bestFit="1" customWidth="1"/>
    <col min="2324" max="2560" width="10.7109375" style="396"/>
    <col min="2561" max="2561" width="39.140625" style="396" customWidth="1"/>
    <col min="2562" max="2562" width="20.7109375" style="396" bestFit="1" customWidth="1"/>
    <col min="2563" max="2563" width="18.7109375" style="396" customWidth="1"/>
    <col min="2564" max="2564" width="17.7109375" style="396" customWidth="1"/>
    <col min="2565" max="2565" width="14.28515625" style="396" customWidth="1"/>
    <col min="2566" max="2568" width="13.85546875" style="396" customWidth="1"/>
    <col min="2569" max="2569" width="17.7109375" style="396" customWidth="1"/>
    <col min="2570" max="2572" width="13.85546875" style="396" customWidth="1"/>
    <col min="2573" max="2574" width="17.7109375" style="396" customWidth="1"/>
    <col min="2575" max="2577" width="15.140625" style="396" customWidth="1"/>
    <col min="2578" max="2578" width="17" style="396" bestFit="1" customWidth="1"/>
    <col min="2579" max="2579" width="18.7109375" style="396" bestFit="1" customWidth="1"/>
    <col min="2580" max="2816" width="10.7109375" style="396"/>
    <col min="2817" max="2817" width="39.140625" style="396" customWidth="1"/>
    <col min="2818" max="2818" width="20.7109375" style="396" bestFit="1" customWidth="1"/>
    <col min="2819" max="2819" width="18.7109375" style="396" customWidth="1"/>
    <col min="2820" max="2820" width="17.7109375" style="396" customWidth="1"/>
    <col min="2821" max="2821" width="14.28515625" style="396" customWidth="1"/>
    <col min="2822" max="2824" width="13.85546875" style="396" customWidth="1"/>
    <col min="2825" max="2825" width="17.7109375" style="396" customWidth="1"/>
    <col min="2826" max="2828" width="13.85546875" style="396" customWidth="1"/>
    <col min="2829" max="2830" width="17.7109375" style="396" customWidth="1"/>
    <col min="2831" max="2833" width="15.140625" style="396" customWidth="1"/>
    <col min="2834" max="2834" width="17" style="396" bestFit="1" customWidth="1"/>
    <col min="2835" max="2835" width="18.7109375" style="396" bestFit="1" customWidth="1"/>
    <col min="2836" max="3072" width="10.7109375" style="396"/>
    <col min="3073" max="3073" width="39.140625" style="396" customWidth="1"/>
    <col min="3074" max="3074" width="20.7109375" style="396" bestFit="1" customWidth="1"/>
    <col min="3075" max="3075" width="18.7109375" style="396" customWidth="1"/>
    <col min="3076" max="3076" width="17.7109375" style="396" customWidth="1"/>
    <col min="3077" max="3077" width="14.28515625" style="396" customWidth="1"/>
    <col min="3078" max="3080" width="13.85546875" style="396" customWidth="1"/>
    <col min="3081" max="3081" width="17.7109375" style="396" customWidth="1"/>
    <col min="3082" max="3084" width="13.85546875" style="396" customWidth="1"/>
    <col min="3085" max="3086" width="17.7109375" style="396" customWidth="1"/>
    <col min="3087" max="3089" width="15.140625" style="396" customWidth="1"/>
    <col min="3090" max="3090" width="17" style="396" bestFit="1" customWidth="1"/>
    <col min="3091" max="3091" width="18.7109375" style="396" bestFit="1" customWidth="1"/>
    <col min="3092" max="3328" width="10.7109375" style="396"/>
    <col min="3329" max="3329" width="39.140625" style="396" customWidth="1"/>
    <col min="3330" max="3330" width="20.7109375" style="396" bestFit="1" customWidth="1"/>
    <col min="3331" max="3331" width="18.7109375" style="396" customWidth="1"/>
    <col min="3332" max="3332" width="17.7109375" style="396" customWidth="1"/>
    <col min="3333" max="3333" width="14.28515625" style="396" customWidth="1"/>
    <col min="3334" max="3336" width="13.85546875" style="396" customWidth="1"/>
    <col min="3337" max="3337" width="17.7109375" style="396" customWidth="1"/>
    <col min="3338" max="3340" width="13.85546875" style="396" customWidth="1"/>
    <col min="3341" max="3342" width="17.7109375" style="396" customWidth="1"/>
    <col min="3343" max="3345" width="15.140625" style="396" customWidth="1"/>
    <col min="3346" max="3346" width="17" style="396" bestFit="1" customWidth="1"/>
    <col min="3347" max="3347" width="18.7109375" style="396" bestFit="1" customWidth="1"/>
    <col min="3348" max="3584" width="10.7109375" style="396"/>
    <col min="3585" max="3585" width="39.140625" style="396" customWidth="1"/>
    <col min="3586" max="3586" width="20.7109375" style="396" bestFit="1" customWidth="1"/>
    <col min="3587" max="3587" width="18.7109375" style="396" customWidth="1"/>
    <col min="3588" max="3588" width="17.7109375" style="396" customWidth="1"/>
    <col min="3589" max="3589" width="14.28515625" style="396" customWidth="1"/>
    <col min="3590" max="3592" width="13.85546875" style="396" customWidth="1"/>
    <col min="3593" max="3593" width="17.7109375" style="396" customWidth="1"/>
    <col min="3594" max="3596" width="13.85546875" style="396" customWidth="1"/>
    <col min="3597" max="3598" width="17.7109375" style="396" customWidth="1"/>
    <col min="3599" max="3601" width="15.140625" style="396" customWidth="1"/>
    <col min="3602" max="3602" width="17" style="396" bestFit="1" customWidth="1"/>
    <col min="3603" max="3603" width="18.7109375" style="396" bestFit="1" customWidth="1"/>
    <col min="3604" max="3840" width="10.7109375" style="396"/>
    <col min="3841" max="3841" width="39.140625" style="396" customWidth="1"/>
    <col min="3842" max="3842" width="20.7109375" style="396" bestFit="1" customWidth="1"/>
    <col min="3843" max="3843" width="18.7109375" style="396" customWidth="1"/>
    <col min="3844" max="3844" width="17.7109375" style="396" customWidth="1"/>
    <col min="3845" max="3845" width="14.28515625" style="396" customWidth="1"/>
    <col min="3846" max="3848" width="13.85546875" style="396" customWidth="1"/>
    <col min="3849" max="3849" width="17.7109375" style="396" customWidth="1"/>
    <col min="3850" max="3852" width="13.85546875" style="396" customWidth="1"/>
    <col min="3853" max="3854" width="17.7109375" style="396" customWidth="1"/>
    <col min="3855" max="3857" width="15.140625" style="396" customWidth="1"/>
    <col min="3858" max="3858" width="17" style="396" bestFit="1" customWidth="1"/>
    <col min="3859" max="3859" width="18.7109375" style="396" bestFit="1" customWidth="1"/>
    <col min="3860" max="4096" width="10.7109375" style="396"/>
    <col min="4097" max="4097" width="39.140625" style="396" customWidth="1"/>
    <col min="4098" max="4098" width="20.7109375" style="396" bestFit="1" customWidth="1"/>
    <col min="4099" max="4099" width="18.7109375" style="396" customWidth="1"/>
    <col min="4100" max="4100" width="17.7109375" style="396" customWidth="1"/>
    <col min="4101" max="4101" width="14.28515625" style="396" customWidth="1"/>
    <col min="4102" max="4104" width="13.85546875" style="396" customWidth="1"/>
    <col min="4105" max="4105" width="17.7109375" style="396" customWidth="1"/>
    <col min="4106" max="4108" width="13.85546875" style="396" customWidth="1"/>
    <col min="4109" max="4110" width="17.7109375" style="396" customWidth="1"/>
    <col min="4111" max="4113" width="15.140625" style="396" customWidth="1"/>
    <col min="4114" max="4114" width="17" style="396" bestFit="1" customWidth="1"/>
    <col min="4115" max="4115" width="18.7109375" style="396" bestFit="1" customWidth="1"/>
    <col min="4116" max="4352" width="10.7109375" style="396"/>
    <col min="4353" max="4353" width="39.140625" style="396" customWidth="1"/>
    <col min="4354" max="4354" width="20.7109375" style="396" bestFit="1" customWidth="1"/>
    <col min="4355" max="4355" width="18.7109375" style="396" customWidth="1"/>
    <col min="4356" max="4356" width="17.7109375" style="396" customWidth="1"/>
    <col min="4357" max="4357" width="14.28515625" style="396" customWidth="1"/>
    <col min="4358" max="4360" width="13.85546875" style="396" customWidth="1"/>
    <col min="4361" max="4361" width="17.7109375" style="396" customWidth="1"/>
    <col min="4362" max="4364" width="13.85546875" style="396" customWidth="1"/>
    <col min="4365" max="4366" width="17.7109375" style="396" customWidth="1"/>
    <col min="4367" max="4369" width="15.140625" style="396" customWidth="1"/>
    <col min="4370" max="4370" width="17" style="396" bestFit="1" customWidth="1"/>
    <col min="4371" max="4371" width="18.7109375" style="396" bestFit="1" customWidth="1"/>
    <col min="4372" max="4608" width="10.7109375" style="396"/>
    <col min="4609" max="4609" width="39.140625" style="396" customWidth="1"/>
    <col min="4610" max="4610" width="20.7109375" style="396" bestFit="1" customWidth="1"/>
    <col min="4611" max="4611" width="18.7109375" style="396" customWidth="1"/>
    <col min="4612" max="4612" width="17.7109375" style="396" customWidth="1"/>
    <col min="4613" max="4613" width="14.28515625" style="396" customWidth="1"/>
    <col min="4614" max="4616" width="13.85546875" style="396" customWidth="1"/>
    <col min="4617" max="4617" width="17.7109375" style="396" customWidth="1"/>
    <col min="4618" max="4620" width="13.85546875" style="396" customWidth="1"/>
    <col min="4621" max="4622" width="17.7109375" style="396" customWidth="1"/>
    <col min="4623" max="4625" width="15.140625" style="396" customWidth="1"/>
    <col min="4626" max="4626" width="17" style="396" bestFit="1" customWidth="1"/>
    <col min="4627" max="4627" width="18.7109375" style="396" bestFit="1" customWidth="1"/>
    <col min="4628" max="4864" width="10.7109375" style="396"/>
    <col min="4865" max="4865" width="39.140625" style="396" customWidth="1"/>
    <col min="4866" max="4866" width="20.7109375" style="396" bestFit="1" customWidth="1"/>
    <col min="4867" max="4867" width="18.7109375" style="396" customWidth="1"/>
    <col min="4868" max="4868" width="17.7109375" style="396" customWidth="1"/>
    <col min="4869" max="4869" width="14.28515625" style="396" customWidth="1"/>
    <col min="4870" max="4872" width="13.85546875" style="396" customWidth="1"/>
    <col min="4873" max="4873" width="17.7109375" style="396" customWidth="1"/>
    <col min="4874" max="4876" width="13.85546875" style="396" customWidth="1"/>
    <col min="4877" max="4878" width="17.7109375" style="396" customWidth="1"/>
    <col min="4879" max="4881" width="15.140625" style="396" customWidth="1"/>
    <col min="4882" max="4882" width="17" style="396" bestFit="1" customWidth="1"/>
    <col min="4883" max="4883" width="18.7109375" style="396" bestFit="1" customWidth="1"/>
    <col min="4884" max="5120" width="10.7109375" style="396"/>
    <col min="5121" max="5121" width="39.140625" style="396" customWidth="1"/>
    <col min="5122" max="5122" width="20.7109375" style="396" bestFit="1" customWidth="1"/>
    <col min="5123" max="5123" width="18.7109375" style="396" customWidth="1"/>
    <col min="5124" max="5124" width="17.7109375" style="396" customWidth="1"/>
    <col min="5125" max="5125" width="14.28515625" style="396" customWidth="1"/>
    <col min="5126" max="5128" width="13.85546875" style="396" customWidth="1"/>
    <col min="5129" max="5129" width="17.7109375" style="396" customWidth="1"/>
    <col min="5130" max="5132" width="13.85546875" style="396" customWidth="1"/>
    <col min="5133" max="5134" width="17.7109375" style="396" customWidth="1"/>
    <col min="5135" max="5137" width="15.140625" style="396" customWidth="1"/>
    <col min="5138" max="5138" width="17" style="396" bestFit="1" customWidth="1"/>
    <col min="5139" max="5139" width="18.7109375" style="396" bestFit="1" customWidth="1"/>
    <col min="5140" max="5376" width="10.7109375" style="396"/>
    <col min="5377" max="5377" width="39.140625" style="396" customWidth="1"/>
    <col min="5378" max="5378" width="20.7109375" style="396" bestFit="1" customWidth="1"/>
    <col min="5379" max="5379" width="18.7109375" style="396" customWidth="1"/>
    <col min="5380" max="5380" width="17.7109375" style="396" customWidth="1"/>
    <col min="5381" max="5381" width="14.28515625" style="396" customWidth="1"/>
    <col min="5382" max="5384" width="13.85546875" style="396" customWidth="1"/>
    <col min="5385" max="5385" width="17.7109375" style="396" customWidth="1"/>
    <col min="5386" max="5388" width="13.85546875" style="396" customWidth="1"/>
    <col min="5389" max="5390" width="17.7109375" style="396" customWidth="1"/>
    <col min="5391" max="5393" width="15.140625" style="396" customWidth="1"/>
    <col min="5394" max="5394" width="17" style="396" bestFit="1" customWidth="1"/>
    <col min="5395" max="5395" width="18.7109375" style="396" bestFit="1" customWidth="1"/>
    <col min="5396" max="5632" width="10.7109375" style="396"/>
    <col min="5633" max="5633" width="39.140625" style="396" customWidth="1"/>
    <col min="5634" max="5634" width="20.7109375" style="396" bestFit="1" customWidth="1"/>
    <col min="5635" max="5635" width="18.7109375" style="396" customWidth="1"/>
    <col min="5636" max="5636" width="17.7109375" style="396" customWidth="1"/>
    <col min="5637" max="5637" width="14.28515625" style="396" customWidth="1"/>
    <col min="5638" max="5640" width="13.85546875" style="396" customWidth="1"/>
    <col min="5641" max="5641" width="17.7109375" style="396" customWidth="1"/>
    <col min="5642" max="5644" width="13.85546875" style="396" customWidth="1"/>
    <col min="5645" max="5646" width="17.7109375" style="396" customWidth="1"/>
    <col min="5647" max="5649" width="15.140625" style="396" customWidth="1"/>
    <col min="5650" max="5650" width="17" style="396" bestFit="1" customWidth="1"/>
    <col min="5651" max="5651" width="18.7109375" style="396" bestFit="1" customWidth="1"/>
    <col min="5652" max="5888" width="10.7109375" style="396"/>
    <col min="5889" max="5889" width="39.140625" style="396" customWidth="1"/>
    <col min="5890" max="5890" width="20.7109375" style="396" bestFit="1" customWidth="1"/>
    <col min="5891" max="5891" width="18.7109375" style="396" customWidth="1"/>
    <col min="5892" max="5892" width="17.7109375" style="396" customWidth="1"/>
    <col min="5893" max="5893" width="14.28515625" style="396" customWidth="1"/>
    <col min="5894" max="5896" width="13.85546875" style="396" customWidth="1"/>
    <col min="5897" max="5897" width="17.7109375" style="396" customWidth="1"/>
    <col min="5898" max="5900" width="13.85546875" style="396" customWidth="1"/>
    <col min="5901" max="5902" width="17.7109375" style="396" customWidth="1"/>
    <col min="5903" max="5905" width="15.140625" style="396" customWidth="1"/>
    <col min="5906" max="5906" width="17" style="396" bestFit="1" customWidth="1"/>
    <col min="5907" max="5907" width="18.7109375" style="396" bestFit="1" customWidth="1"/>
    <col min="5908" max="6144" width="10.7109375" style="396"/>
    <col min="6145" max="6145" width="39.140625" style="396" customWidth="1"/>
    <col min="6146" max="6146" width="20.7109375" style="396" bestFit="1" customWidth="1"/>
    <col min="6147" max="6147" width="18.7109375" style="396" customWidth="1"/>
    <col min="6148" max="6148" width="17.7109375" style="396" customWidth="1"/>
    <col min="6149" max="6149" width="14.28515625" style="396" customWidth="1"/>
    <col min="6150" max="6152" width="13.85546875" style="396" customWidth="1"/>
    <col min="6153" max="6153" width="17.7109375" style="396" customWidth="1"/>
    <col min="6154" max="6156" width="13.85546875" style="396" customWidth="1"/>
    <col min="6157" max="6158" width="17.7109375" style="396" customWidth="1"/>
    <col min="6159" max="6161" width="15.140625" style="396" customWidth="1"/>
    <col min="6162" max="6162" width="17" style="396" bestFit="1" customWidth="1"/>
    <col min="6163" max="6163" width="18.7109375" style="396" bestFit="1" customWidth="1"/>
    <col min="6164" max="6400" width="10.7109375" style="396"/>
    <col min="6401" max="6401" width="39.140625" style="396" customWidth="1"/>
    <col min="6402" max="6402" width="20.7109375" style="396" bestFit="1" customWidth="1"/>
    <col min="6403" max="6403" width="18.7109375" style="396" customWidth="1"/>
    <col min="6404" max="6404" width="17.7109375" style="396" customWidth="1"/>
    <col min="6405" max="6405" width="14.28515625" style="396" customWidth="1"/>
    <col min="6406" max="6408" width="13.85546875" style="396" customWidth="1"/>
    <col min="6409" max="6409" width="17.7109375" style="396" customWidth="1"/>
    <col min="6410" max="6412" width="13.85546875" style="396" customWidth="1"/>
    <col min="6413" max="6414" width="17.7109375" style="396" customWidth="1"/>
    <col min="6415" max="6417" width="15.140625" style="396" customWidth="1"/>
    <col min="6418" max="6418" width="17" style="396" bestFit="1" customWidth="1"/>
    <col min="6419" max="6419" width="18.7109375" style="396" bestFit="1" customWidth="1"/>
    <col min="6420" max="6656" width="10.7109375" style="396"/>
    <col min="6657" max="6657" width="39.140625" style="396" customWidth="1"/>
    <col min="6658" max="6658" width="20.7109375" style="396" bestFit="1" customWidth="1"/>
    <col min="6659" max="6659" width="18.7109375" style="396" customWidth="1"/>
    <col min="6660" max="6660" width="17.7109375" style="396" customWidth="1"/>
    <col min="6661" max="6661" width="14.28515625" style="396" customWidth="1"/>
    <col min="6662" max="6664" width="13.85546875" style="396" customWidth="1"/>
    <col min="6665" max="6665" width="17.7109375" style="396" customWidth="1"/>
    <col min="6666" max="6668" width="13.85546875" style="396" customWidth="1"/>
    <col min="6669" max="6670" width="17.7109375" style="396" customWidth="1"/>
    <col min="6671" max="6673" width="15.140625" style="396" customWidth="1"/>
    <col min="6674" max="6674" width="17" style="396" bestFit="1" customWidth="1"/>
    <col min="6675" max="6675" width="18.7109375" style="396" bestFit="1" customWidth="1"/>
    <col min="6676" max="6912" width="10.7109375" style="396"/>
    <col min="6913" max="6913" width="39.140625" style="396" customWidth="1"/>
    <col min="6914" max="6914" width="20.7109375" style="396" bestFit="1" customWidth="1"/>
    <col min="6915" max="6915" width="18.7109375" style="396" customWidth="1"/>
    <col min="6916" max="6916" width="17.7109375" style="396" customWidth="1"/>
    <col min="6917" max="6917" width="14.28515625" style="396" customWidth="1"/>
    <col min="6918" max="6920" width="13.85546875" style="396" customWidth="1"/>
    <col min="6921" max="6921" width="17.7109375" style="396" customWidth="1"/>
    <col min="6922" max="6924" width="13.85546875" style="396" customWidth="1"/>
    <col min="6925" max="6926" width="17.7109375" style="396" customWidth="1"/>
    <col min="6927" max="6929" width="15.140625" style="396" customWidth="1"/>
    <col min="6930" max="6930" width="17" style="396" bestFit="1" customWidth="1"/>
    <col min="6931" max="6931" width="18.7109375" style="396" bestFit="1" customWidth="1"/>
    <col min="6932" max="7168" width="10.7109375" style="396"/>
    <col min="7169" max="7169" width="39.140625" style="396" customWidth="1"/>
    <col min="7170" max="7170" width="20.7109375" style="396" bestFit="1" customWidth="1"/>
    <col min="7171" max="7171" width="18.7109375" style="396" customWidth="1"/>
    <col min="7172" max="7172" width="17.7109375" style="396" customWidth="1"/>
    <col min="7173" max="7173" width="14.28515625" style="396" customWidth="1"/>
    <col min="7174" max="7176" width="13.85546875" style="396" customWidth="1"/>
    <col min="7177" max="7177" width="17.7109375" style="396" customWidth="1"/>
    <col min="7178" max="7180" width="13.85546875" style="396" customWidth="1"/>
    <col min="7181" max="7182" width="17.7109375" style="396" customWidth="1"/>
    <col min="7183" max="7185" width="15.140625" style="396" customWidth="1"/>
    <col min="7186" max="7186" width="17" style="396" bestFit="1" customWidth="1"/>
    <col min="7187" max="7187" width="18.7109375" style="396" bestFit="1" customWidth="1"/>
    <col min="7188" max="7424" width="10.7109375" style="396"/>
    <col min="7425" max="7425" width="39.140625" style="396" customWidth="1"/>
    <col min="7426" max="7426" width="20.7109375" style="396" bestFit="1" customWidth="1"/>
    <col min="7427" max="7427" width="18.7109375" style="396" customWidth="1"/>
    <col min="7428" max="7428" width="17.7109375" style="396" customWidth="1"/>
    <col min="7429" max="7429" width="14.28515625" style="396" customWidth="1"/>
    <col min="7430" max="7432" width="13.85546875" style="396" customWidth="1"/>
    <col min="7433" max="7433" width="17.7109375" style="396" customWidth="1"/>
    <col min="7434" max="7436" width="13.85546875" style="396" customWidth="1"/>
    <col min="7437" max="7438" width="17.7109375" style="396" customWidth="1"/>
    <col min="7439" max="7441" width="15.140625" style="396" customWidth="1"/>
    <col min="7442" max="7442" width="17" style="396" bestFit="1" customWidth="1"/>
    <col min="7443" max="7443" width="18.7109375" style="396" bestFit="1" customWidth="1"/>
    <col min="7444" max="7680" width="10.7109375" style="396"/>
    <col min="7681" max="7681" width="39.140625" style="396" customWidth="1"/>
    <col min="7682" max="7682" width="20.7109375" style="396" bestFit="1" customWidth="1"/>
    <col min="7683" max="7683" width="18.7109375" style="396" customWidth="1"/>
    <col min="7684" max="7684" width="17.7109375" style="396" customWidth="1"/>
    <col min="7685" max="7685" width="14.28515625" style="396" customWidth="1"/>
    <col min="7686" max="7688" width="13.85546875" style="396" customWidth="1"/>
    <col min="7689" max="7689" width="17.7109375" style="396" customWidth="1"/>
    <col min="7690" max="7692" width="13.85546875" style="396" customWidth="1"/>
    <col min="7693" max="7694" width="17.7109375" style="396" customWidth="1"/>
    <col min="7695" max="7697" width="15.140625" style="396" customWidth="1"/>
    <col min="7698" max="7698" width="17" style="396" bestFit="1" customWidth="1"/>
    <col min="7699" max="7699" width="18.7109375" style="396" bestFit="1" customWidth="1"/>
    <col min="7700" max="7936" width="10.7109375" style="396"/>
    <col min="7937" max="7937" width="39.140625" style="396" customWidth="1"/>
    <col min="7938" max="7938" width="20.7109375" style="396" bestFit="1" customWidth="1"/>
    <col min="7939" max="7939" width="18.7109375" style="396" customWidth="1"/>
    <col min="7940" max="7940" width="17.7109375" style="396" customWidth="1"/>
    <col min="7941" max="7941" width="14.28515625" style="396" customWidth="1"/>
    <col min="7942" max="7944" width="13.85546875" style="396" customWidth="1"/>
    <col min="7945" max="7945" width="17.7109375" style="396" customWidth="1"/>
    <col min="7946" max="7948" width="13.85546875" style="396" customWidth="1"/>
    <col min="7949" max="7950" width="17.7109375" style="396" customWidth="1"/>
    <col min="7951" max="7953" width="15.140625" style="396" customWidth="1"/>
    <col min="7954" max="7954" width="17" style="396" bestFit="1" customWidth="1"/>
    <col min="7955" max="7955" width="18.7109375" style="396" bestFit="1" customWidth="1"/>
    <col min="7956" max="8192" width="10.7109375" style="396"/>
    <col min="8193" max="8193" width="39.140625" style="396" customWidth="1"/>
    <col min="8194" max="8194" width="20.7109375" style="396" bestFit="1" customWidth="1"/>
    <col min="8195" max="8195" width="18.7109375" style="396" customWidth="1"/>
    <col min="8196" max="8196" width="17.7109375" style="396" customWidth="1"/>
    <col min="8197" max="8197" width="14.28515625" style="396" customWidth="1"/>
    <col min="8198" max="8200" width="13.85546875" style="396" customWidth="1"/>
    <col min="8201" max="8201" width="17.7109375" style="396" customWidth="1"/>
    <col min="8202" max="8204" width="13.85546875" style="396" customWidth="1"/>
    <col min="8205" max="8206" width="17.7109375" style="396" customWidth="1"/>
    <col min="8207" max="8209" width="15.140625" style="396" customWidth="1"/>
    <col min="8210" max="8210" width="17" style="396" bestFit="1" customWidth="1"/>
    <col min="8211" max="8211" width="18.7109375" style="396" bestFit="1" customWidth="1"/>
    <col min="8212" max="8448" width="10.7109375" style="396"/>
    <col min="8449" max="8449" width="39.140625" style="396" customWidth="1"/>
    <col min="8450" max="8450" width="20.7109375" style="396" bestFit="1" customWidth="1"/>
    <col min="8451" max="8451" width="18.7109375" style="396" customWidth="1"/>
    <col min="8452" max="8452" width="17.7109375" style="396" customWidth="1"/>
    <col min="8453" max="8453" width="14.28515625" style="396" customWidth="1"/>
    <col min="8454" max="8456" width="13.85546875" style="396" customWidth="1"/>
    <col min="8457" max="8457" width="17.7109375" style="396" customWidth="1"/>
    <col min="8458" max="8460" width="13.85546875" style="396" customWidth="1"/>
    <col min="8461" max="8462" width="17.7109375" style="396" customWidth="1"/>
    <col min="8463" max="8465" width="15.140625" style="396" customWidth="1"/>
    <col min="8466" max="8466" width="17" style="396" bestFit="1" customWidth="1"/>
    <col min="8467" max="8467" width="18.7109375" style="396" bestFit="1" customWidth="1"/>
    <col min="8468" max="8704" width="10.7109375" style="396"/>
    <col min="8705" max="8705" width="39.140625" style="396" customWidth="1"/>
    <col min="8706" max="8706" width="20.7109375" style="396" bestFit="1" customWidth="1"/>
    <col min="8707" max="8707" width="18.7109375" style="396" customWidth="1"/>
    <col min="8708" max="8708" width="17.7109375" style="396" customWidth="1"/>
    <col min="8709" max="8709" width="14.28515625" style="396" customWidth="1"/>
    <col min="8710" max="8712" width="13.85546875" style="396" customWidth="1"/>
    <col min="8713" max="8713" width="17.7109375" style="396" customWidth="1"/>
    <col min="8714" max="8716" width="13.85546875" style="396" customWidth="1"/>
    <col min="8717" max="8718" width="17.7109375" style="396" customWidth="1"/>
    <col min="8719" max="8721" width="15.140625" style="396" customWidth="1"/>
    <col min="8722" max="8722" width="17" style="396" bestFit="1" customWidth="1"/>
    <col min="8723" max="8723" width="18.7109375" style="396" bestFit="1" customWidth="1"/>
    <col min="8724" max="8960" width="10.7109375" style="396"/>
    <col min="8961" max="8961" width="39.140625" style="396" customWidth="1"/>
    <col min="8962" max="8962" width="20.7109375" style="396" bestFit="1" customWidth="1"/>
    <col min="8963" max="8963" width="18.7109375" style="396" customWidth="1"/>
    <col min="8964" max="8964" width="17.7109375" style="396" customWidth="1"/>
    <col min="8965" max="8965" width="14.28515625" style="396" customWidth="1"/>
    <col min="8966" max="8968" width="13.85546875" style="396" customWidth="1"/>
    <col min="8969" max="8969" width="17.7109375" style="396" customWidth="1"/>
    <col min="8970" max="8972" width="13.85546875" style="396" customWidth="1"/>
    <col min="8973" max="8974" width="17.7109375" style="396" customWidth="1"/>
    <col min="8975" max="8977" width="15.140625" style="396" customWidth="1"/>
    <col min="8978" max="8978" width="17" style="396" bestFit="1" customWidth="1"/>
    <col min="8979" max="8979" width="18.7109375" style="396" bestFit="1" customWidth="1"/>
    <col min="8980" max="9216" width="10.7109375" style="396"/>
    <col min="9217" max="9217" width="39.140625" style="396" customWidth="1"/>
    <col min="9218" max="9218" width="20.7109375" style="396" bestFit="1" customWidth="1"/>
    <col min="9219" max="9219" width="18.7109375" style="396" customWidth="1"/>
    <col min="9220" max="9220" width="17.7109375" style="396" customWidth="1"/>
    <col min="9221" max="9221" width="14.28515625" style="396" customWidth="1"/>
    <col min="9222" max="9224" width="13.85546875" style="396" customWidth="1"/>
    <col min="9225" max="9225" width="17.7109375" style="396" customWidth="1"/>
    <col min="9226" max="9228" width="13.85546875" style="396" customWidth="1"/>
    <col min="9229" max="9230" width="17.7109375" style="396" customWidth="1"/>
    <col min="9231" max="9233" width="15.140625" style="396" customWidth="1"/>
    <col min="9234" max="9234" width="17" style="396" bestFit="1" customWidth="1"/>
    <col min="9235" max="9235" width="18.7109375" style="396" bestFit="1" customWidth="1"/>
    <col min="9236" max="9472" width="10.7109375" style="396"/>
    <col min="9473" max="9473" width="39.140625" style="396" customWidth="1"/>
    <col min="9474" max="9474" width="20.7109375" style="396" bestFit="1" customWidth="1"/>
    <col min="9475" max="9475" width="18.7109375" style="396" customWidth="1"/>
    <col min="9476" max="9476" width="17.7109375" style="396" customWidth="1"/>
    <col min="9477" max="9477" width="14.28515625" style="396" customWidth="1"/>
    <col min="9478" max="9480" width="13.85546875" style="396" customWidth="1"/>
    <col min="9481" max="9481" width="17.7109375" style="396" customWidth="1"/>
    <col min="9482" max="9484" width="13.85546875" style="396" customWidth="1"/>
    <col min="9485" max="9486" width="17.7109375" style="396" customWidth="1"/>
    <col min="9487" max="9489" width="15.140625" style="396" customWidth="1"/>
    <col min="9490" max="9490" width="17" style="396" bestFit="1" customWidth="1"/>
    <col min="9491" max="9491" width="18.7109375" style="396" bestFit="1" customWidth="1"/>
    <col min="9492" max="9728" width="10.7109375" style="396"/>
    <col min="9729" max="9729" width="39.140625" style="396" customWidth="1"/>
    <col min="9730" max="9730" width="20.7109375" style="396" bestFit="1" customWidth="1"/>
    <col min="9731" max="9731" width="18.7109375" style="396" customWidth="1"/>
    <col min="9732" max="9732" width="17.7109375" style="396" customWidth="1"/>
    <col min="9733" max="9733" width="14.28515625" style="396" customWidth="1"/>
    <col min="9734" max="9736" width="13.85546875" style="396" customWidth="1"/>
    <col min="9737" max="9737" width="17.7109375" style="396" customWidth="1"/>
    <col min="9738" max="9740" width="13.85546875" style="396" customWidth="1"/>
    <col min="9741" max="9742" width="17.7109375" style="396" customWidth="1"/>
    <col min="9743" max="9745" width="15.140625" style="396" customWidth="1"/>
    <col min="9746" max="9746" width="17" style="396" bestFit="1" customWidth="1"/>
    <col min="9747" max="9747" width="18.7109375" style="396" bestFit="1" customWidth="1"/>
    <col min="9748" max="9984" width="10.7109375" style="396"/>
    <col min="9985" max="9985" width="39.140625" style="396" customWidth="1"/>
    <col min="9986" max="9986" width="20.7109375" style="396" bestFit="1" customWidth="1"/>
    <col min="9987" max="9987" width="18.7109375" style="396" customWidth="1"/>
    <col min="9988" max="9988" width="17.7109375" style="396" customWidth="1"/>
    <col min="9989" max="9989" width="14.28515625" style="396" customWidth="1"/>
    <col min="9990" max="9992" width="13.85546875" style="396" customWidth="1"/>
    <col min="9993" max="9993" width="17.7109375" style="396" customWidth="1"/>
    <col min="9994" max="9996" width="13.85546875" style="396" customWidth="1"/>
    <col min="9997" max="9998" width="17.7109375" style="396" customWidth="1"/>
    <col min="9999" max="10001" width="15.140625" style="396" customWidth="1"/>
    <col min="10002" max="10002" width="17" style="396" bestFit="1" customWidth="1"/>
    <col min="10003" max="10003" width="18.7109375" style="396" bestFit="1" customWidth="1"/>
    <col min="10004" max="10240" width="10.7109375" style="396"/>
    <col min="10241" max="10241" width="39.140625" style="396" customWidth="1"/>
    <col min="10242" max="10242" width="20.7109375" style="396" bestFit="1" customWidth="1"/>
    <col min="10243" max="10243" width="18.7109375" style="396" customWidth="1"/>
    <col min="10244" max="10244" width="17.7109375" style="396" customWidth="1"/>
    <col min="10245" max="10245" width="14.28515625" style="396" customWidth="1"/>
    <col min="10246" max="10248" width="13.85546875" style="396" customWidth="1"/>
    <col min="10249" max="10249" width="17.7109375" style="396" customWidth="1"/>
    <col min="10250" max="10252" width="13.85546875" style="396" customWidth="1"/>
    <col min="10253" max="10254" width="17.7109375" style="396" customWidth="1"/>
    <col min="10255" max="10257" width="15.140625" style="396" customWidth="1"/>
    <col min="10258" max="10258" width="17" style="396" bestFit="1" customWidth="1"/>
    <col min="10259" max="10259" width="18.7109375" style="396" bestFit="1" customWidth="1"/>
    <col min="10260" max="10496" width="10.7109375" style="396"/>
    <col min="10497" max="10497" width="39.140625" style="396" customWidth="1"/>
    <col min="10498" max="10498" width="20.7109375" style="396" bestFit="1" customWidth="1"/>
    <col min="10499" max="10499" width="18.7109375" style="396" customWidth="1"/>
    <col min="10500" max="10500" width="17.7109375" style="396" customWidth="1"/>
    <col min="10501" max="10501" width="14.28515625" style="396" customWidth="1"/>
    <col min="10502" max="10504" width="13.85546875" style="396" customWidth="1"/>
    <col min="10505" max="10505" width="17.7109375" style="396" customWidth="1"/>
    <col min="10506" max="10508" width="13.85546875" style="396" customWidth="1"/>
    <col min="10509" max="10510" width="17.7109375" style="396" customWidth="1"/>
    <col min="10511" max="10513" width="15.140625" style="396" customWidth="1"/>
    <col min="10514" max="10514" width="17" style="396" bestFit="1" customWidth="1"/>
    <col min="10515" max="10515" width="18.7109375" style="396" bestFit="1" customWidth="1"/>
    <col min="10516" max="10752" width="10.7109375" style="396"/>
    <col min="10753" max="10753" width="39.140625" style="396" customWidth="1"/>
    <col min="10754" max="10754" width="20.7109375" style="396" bestFit="1" customWidth="1"/>
    <col min="10755" max="10755" width="18.7109375" style="396" customWidth="1"/>
    <col min="10756" max="10756" width="17.7109375" style="396" customWidth="1"/>
    <col min="10757" max="10757" width="14.28515625" style="396" customWidth="1"/>
    <col min="10758" max="10760" width="13.85546875" style="396" customWidth="1"/>
    <col min="10761" max="10761" width="17.7109375" style="396" customWidth="1"/>
    <col min="10762" max="10764" width="13.85546875" style="396" customWidth="1"/>
    <col min="10765" max="10766" width="17.7109375" style="396" customWidth="1"/>
    <col min="10767" max="10769" width="15.140625" style="396" customWidth="1"/>
    <col min="10770" max="10770" width="17" style="396" bestFit="1" customWidth="1"/>
    <col min="10771" max="10771" width="18.7109375" style="396" bestFit="1" customWidth="1"/>
    <col min="10772" max="11008" width="10.7109375" style="396"/>
    <col min="11009" max="11009" width="39.140625" style="396" customWidth="1"/>
    <col min="11010" max="11010" width="20.7109375" style="396" bestFit="1" customWidth="1"/>
    <col min="11011" max="11011" width="18.7109375" style="396" customWidth="1"/>
    <col min="11012" max="11012" width="17.7109375" style="396" customWidth="1"/>
    <col min="11013" max="11013" width="14.28515625" style="396" customWidth="1"/>
    <col min="11014" max="11016" width="13.85546875" style="396" customWidth="1"/>
    <col min="11017" max="11017" width="17.7109375" style="396" customWidth="1"/>
    <col min="11018" max="11020" width="13.85546875" style="396" customWidth="1"/>
    <col min="11021" max="11022" width="17.7109375" style="396" customWidth="1"/>
    <col min="11023" max="11025" width="15.140625" style="396" customWidth="1"/>
    <col min="11026" max="11026" width="17" style="396" bestFit="1" customWidth="1"/>
    <col min="11027" max="11027" width="18.7109375" style="396" bestFit="1" customWidth="1"/>
    <col min="11028" max="11264" width="10.7109375" style="396"/>
    <col min="11265" max="11265" width="39.140625" style="396" customWidth="1"/>
    <col min="11266" max="11266" width="20.7109375" style="396" bestFit="1" customWidth="1"/>
    <col min="11267" max="11267" width="18.7109375" style="396" customWidth="1"/>
    <col min="11268" max="11268" width="17.7109375" style="396" customWidth="1"/>
    <col min="11269" max="11269" width="14.28515625" style="396" customWidth="1"/>
    <col min="11270" max="11272" width="13.85546875" style="396" customWidth="1"/>
    <col min="11273" max="11273" width="17.7109375" style="396" customWidth="1"/>
    <col min="11274" max="11276" width="13.85546875" style="396" customWidth="1"/>
    <col min="11277" max="11278" width="17.7109375" style="396" customWidth="1"/>
    <col min="11279" max="11281" width="15.140625" style="396" customWidth="1"/>
    <col min="11282" max="11282" width="17" style="396" bestFit="1" customWidth="1"/>
    <col min="11283" max="11283" width="18.7109375" style="396" bestFit="1" customWidth="1"/>
    <col min="11284" max="11520" width="10.7109375" style="396"/>
    <col min="11521" max="11521" width="39.140625" style="396" customWidth="1"/>
    <col min="11522" max="11522" width="20.7109375" style="396" bestFit="1" customWidth="1"/>
    <col min="11523" max="11523" width="18.7109375" style="396" customWidth="1"/>
    <col min="11524" max="11524" width="17.7109375" style="396" customWidth="1"/>
    <col min="11525" max="11525" width="14.28515625" style="396" customWidth="1"/>
    <col min="11526" max="11528" width="13.85546875" style="396" customWidth="1"/>
    <col min="11529" max="11529" width="17.7109375" style="396" customWidth="1"/>
    <col min="11530" max="11532" width="13.85546875" style="396" customWidth="1"/>
    <col min="11533" max="11534" width="17.7109375" style="396" customWidth="1"/>
    <col min="11535" max="11537" width="15.140625" style="396" customWidth="1"/>
    <col min="11538" max="11538" width="17" style="396" bestFit="1" customWidth="1"/>
    <col min="11539" max="11539" width="18.7109375" style="396" bestFit="1" customWidth="1"/>
    <col min="11540" max="11776" width="10.7109375" style="396"/>
    <col min="11777" max="11777" width="39.140625" style="396" customWidth="1"/>
    <col min="11778" max="11778" width="20.7109375" style="396" bestFit="1" customWidth="1"/>
    <col min="11779" max="11779" width="18.7109375" style="396" customWidth="1"/>
    <col min="11780" max="11780" width="17.7109375" style="396" customWidth="1"/>
    <col min="11781" max="11781" width="14.28515625" style="396" customWidth="1"/>
    <col min="11782" max="11784" width="13.85546875" style="396" customWidth="1"/>
    <col min="11785" max="11785" width="17.7109375" style="396" customWidth="1"/>
    <col min="11786" max="11788" width="13.85546875" style="396" customWidth="1"/>
    <col min="11789" max="11790" width="17.7109375" style="396" customWidth="1"/>
    <col min="11791" max="11793" width="15.140625" style="396" customWidth="1"/>
    <col min="11794" max="11794" width="17" style="396" bestFit="1" customWidth="1"/>
    <col min="11795" max="11795" width="18.7109375" style="396" bestFit="1" customWidth="1"/>
    <col min="11796" max="12032" width="10.7109375" style="396"/>
    <col min="12033" max="12033" width="39.140625" style="396" customWidth="1"/>
    <col min="12034" max="12034" width="20.7109375" style="396" bestFit="1" customWidth="1"/>
    <col min="12035" max="12035" width="18.7109375" style="396" customWidth="1"/>
    <col min="12036" max="12036" width="17.7109375" style="396" customWidth="1"/>
    <col min="12037" max="12037" width="14.28515625" style="396" customWidth="1"/>
    <col min="12038" max="12040" width="13.85546875" style="396" customWidth="1"/>
    <col min="12041" max="12041" width="17.7109375" style="396" customWidth="1"/>
    <col min="12042" max="12044" width="13.85546875" style="396" customWidth="1"/>
    <col min="12045" max="12046" width="17.7109375" style="396" customWidth="1"/>
    <col min="12047" max="12049" width="15.140625" style="396" customWidth="1"/>
    <col min="12050" max="12050" width="17" style="396" bestFit="1" customWidth="1"/>
    <col min="12051" max="12051" width="18.7109375" style="396" bestFit="1" customWidth="1"/>
    <col min="12052" max="12288" width="10.7109375" style="396"/>
    <col min="12289" max="12289" width="39.140625" style="396" customWidth="1"/>
    <col min="12290" max="12290" width="20.7109375" style="396" bestFit="1" customWidth="1"/>
    <col min="12291" max="12291" width="18.7109375" style="396" customWidth="1"/>
    <col min="12292" max="12292" width="17.7109375" style="396" customWidth="1"/>
    <col min="12293" max="12293" width="14.28515625" style="396" customWidth="1"/>
    <col min="12294" max="12296" width="13.85546875" style="396" customWidth="1"/>
    <col min="12297" max="12297" width="17.7109375" style="396" customWidth="1"/>
    <col min="12298" max="12300" width="13.85546875" style="396" customWidth="1"/>
    <col min="12301" max="12302" width="17.7109375" style="396" customWidth="1"/>
    <col min="12303" max="12305" width="15.140625" style="396" customWidth="1"/>
    <col min="12306" max="12306" width="17" style="396" bestFit="1" customWidth="1"/>
    <col min="12307" max="12307" width="18.7109375" style="396" bestFit="1" customWidth="1"/>
    <col min="12308" max="12544" width="10.7109375" style="396"/>
    <col min="12545" max="12545" width="39.140625" style="396" customWidth="1"/>
    <col min="12546" max="12546" width="20.7109375" style="396" bestFit="1" customWidth="1"/>
    <col min="12547" max="12547" width="18.7109375" style="396" customWidth="1"/>
    <col min="12548" max="12548" width="17.7109375" style="396" customWidth="1"/>
    <col min="12549" max="12549" width="14.28515625" style="396" customWidth="1"/>
    <col min="12550" max="12552" width="13.85546875" style="396" customWidth="1"/>
    <col min="12553" max="12553" width="17.7109375" style="396" customWidth="1"/>
    <col min="12554" max="12556" width="13.85546875" style="396" customWidth="1"/>
    <col min="12557" max="12558" width="17.7109375" style="396" customWidth="1"/>
    <col min="12559" max="12561" width="15.140625" style="396" customWidth="1"/>
    <col min="12562" max="12562" width="17" style="396" bestFit="1" customWidth="1"/>
    <col min="12563" max="12563" width="18.7109375" style="396" bestFit="1" customWidth="1"/>
    <col min="12564" max="12800" width="10.7109375" style="396"/>
    <col min="12801" max="12801" width="39.140625" style="396" customWidth="1"/>
    <col min="12802" max="12802" width="20.7109375" style="396" bestFit="1" customWidth="1"/>
    <col min="12803" max="12803" width="18.7109375" style="396" customWidth="1"/>
    <col min="12804" max="12804" width="17.7109375" style="396" customWidth="1"/>
    <col min="12805" max="12805" width="14.28515625" style="396" customWidth="1"/>
    <col min="12806" max="12808" width="13.85546875" style="396" customWidth="1"/>
    <col min="12809" max="12809" width="17.7109375" style="396" customWidth="1"/>
    <col min="12810" max="12812" width="13.85546875" style="396" customWidth="1"/>
    <col min="12813" max="12814" width="17.7109375" style="396" customWidth="1"/>
    <col min="12815" max="12817" width="15.140625" style="396" customWidth="1"/>
    <col min="12818" max="12818" width="17" style="396" bestFit="1" customWidth="1"/>
    <col min="12819" max="12819" width="18.7109375" style="396" bestFit="1" customWidth="1"/>
    <col min="12820" max="13056" width="10.7109375" style="396"/>
    <col min="13057" max="13057" width="39.140625" style="396" customWidth="1"/>
    <col min="13058" max="13058" width="20.7109375" style="396" bestFit="1" customWidth="1"/>
    <col min="13059" max="13059" width="18.7109375" style="396" customWidth="1"/>
    <col min="13060" max="13060" width="17.7109375" style="396" customWidth="1"/>
    <col min="13061" max="13061" width="14.28515625" style="396" customWidth="1"/>
    <col min="13062" max="13064" width="13.85546875" style="396" customWidth="1"/>
    <col min="13065" max="13065" width="17.7109375" style="396" customWidth="1"/>
    <col min="13066" max="13068" width="13.85546875" style="396" customWidth="1"/>
    <col min="13069" max="13070" width="17.7109375" style="396" customWidth="1"/>
    <col min="13071" max="13073" width="15.140625" style="396" customWidth="1"/>
    <col min="13074" max="13074" width="17" style="396" bestFit="1" customWidth="1"/>
    <col min="13075" max="13075" width="18.7109375" style="396" bestFit="1" customWidth="1"/>
    <col min="13076" max="13312" width="10.7109375" style="396"/>
    <col min="13313" max="13313" width="39.140625" style="396" customWidth="1"/>
    <col min="13314" max="13314" width="20.7109375" style="396" bestFit="1" customWidth="1"/>
    <col min="13315" max="13315" width="18.7109375" style="396" customWidth="1"/>
    <col min="13316" max="13316" width="17.7109375" style="396" customWidth="1"/>
    <col min="13317" max="13317" width="14.28515625" style="396" customWidth="1"/>
    <col min="13318" max="13320" width="13.85546875" style="396" customWidth="1"/>
    <col min="13321" max="13321" width="17.7109375" style="396" customWidth="1"/>
    <col min="13322" max="13324" width="13.85546875" style="396" customWidth="1"/>
    <col min="13325" max="13326" width="17.7109375" style="396" customWidth="1"/>
    <col min="13327" max="13329" width="15.140625" style="396" customWidth="1"/>
    <col min="13330" max="13330" width="17" style="396" bestFit="1" customWidth="1"/>
    <col min="13331" max="13331" width="18.7109375" style="396" bestFit="1" customWidth="1"/>
    <col min="13332" max="13568" width="10.7109375" style="396"/>
    <col min="13569" max="13569" width="39.140625" style="396" customWidth="1"/>
    <col min="13570" max="13570" width="20.7109375" style="396" bestFit="1" customWidth="1"/>
    <col min="13571" max="13571" width="18.7109375" style="396" customWidth="1"/>
    <col min="13572" max="13572" width="17.7109375" style="396" customWidth="1"/>
    <col min="13573" max="13573" width="14.28515625" style="396" customWidth="1"/>
    <col min="13574" max="13576" width="13.85546875" style="396" customWidth="1"/>
    <col min="13577" max="13577" width="17.7109375" style="396" customWidth="1"/>
    <col min="13578" max="13580" width="13.85546875" style="396" customWidth="1"/>
    <col min="13581" max="13582" width="17.7109375" style="396" customWidth="1"/>
    <col min="13583" max="13585" width="15.140625" style="396" customWidth="1"/>
    <col min="13586" max="13586" width="17" style="396" bestFit="1" customWidth="1"/>
    <col min="13587" max="13587" width="18.7109375" style="396" bestFit="1" customWidth="1"/>
    <col min="13588" max="13824" width="10.7109375" style="396"/>
    <col min="13825" max="13825" width="39.140625" style="396" customWidth="1"/>
    <col min="13826" max="13826" width="20.7109375" style="396" bestFit="1" customWidth="1"/>
    <col min="13827" max="13827" width="18.7109375" style="396" customWidth="1"/>
    <col min="13828" max="13828" width="17.7109375" style="396" customWidth="1"/>
    <col min="13829" max="13829" width="14.28515625" style="396" customWidth="1"/>
    <col min="13830" max="13832" width="13.85546875" style="396" customWidth="1"/>
    <col min="13833" max="13833" width="17.7109375" style="396" customWidth="1"/>
    <col min="13834" max="13836" width="13.85546875" style="396" customWidth="1"/>
    <col min="13837" max="13838" width="17.7109375" style="396" customWidth="1"/>
    <col min="13839" max="13841" width="15.140625" style="396" customWidth="1"/>
    <col min="13842" max="13842" width="17" style="396" bestFit="1" customWidth="1"/>
    <col min="13843" max="13843" width="18.7109375" style="396" bestFit="1" customWidth="1"/>
    <col min="13844" max="14080" width="10.7109375" style="396"/>
    <col min="14081" max="14081" width="39.140625" style="396" customWidth="1"/>
    <col min="14082" max="14082" width="20.7109375" style="396" bestFit="1" customWidth="1"/>
    <col min="14083" max="14083" width="18.7109375" style="396" customWidth="1"/>
    <col min="14084" max="14084" width="17.7109375" style="396" customWidth="1"/>
    <col min="14085" max="14085" width="14.28515625" style="396" customWidth="1"/>
    <col min="14086" max="14088" width="13.85546875" style="396" customWidth="1"/>
    <col min="14089" max="14089" width="17.7109375" style="396" customWidth="1"/>
    <col min="14090" max="14092" width="13.85546875" style="396" customWidth="1"/>
    <col min="14093" max="14094" width="17.7109375" style="396" customWidth="1"/>
    <col min="14095" max="14097" width="15.140625" style="396" customWidth="1"/>
    <col min="14098" max="14098" width="17" style="396" bestFit="1" customWidth="1"/>
    <col min="14099" max="14099" width="18.7109375" style="396" bestFit="1" customWidth="1"/>
    <col min="14100" max="14336" width="10.7109375" style="396"/>
    <col min="14337" max="14337" width="39.140625" style="396" customWidth="1"/>
    <col min="14338" max="14338" width="20.7109375" style="396" bestFit="1" customWidth="1"/>
    <col min="14339" max="14339" width="18.7109375" style="396" customWidth="1"/>
    <col min="14340" max="14340" width="17.7109375" style="396" customWidth="1"/>
    <col min="14341" max="14341" width="14.28515625" style="396" customWidth="1"/>
    <col min="14342" max="14344" width="13.85546875" style="396" customWidth="1"/>
    <col min="14345" max="14345" width="17.7109375" style="396" customWidth="1"/>
    <col min="14346" max="14348" width="13.85546875" style="396" customWidth="1"/>
    <col min="14349" max="14350" width="17.7109375" style="396" customWidth="1"/>
    <col min="14351" max="14353" width="15.140625" style="396" customWidth="1"/>
    <col min="14354" max="14354" width="17" style="396" bestFit="1" customWidth="1"/>
    <col min="14355" max="14355" width="18.7109375" style="396" bestFit="1" customWidth="1"/>
    <col min="14356" max="14592" width="10.7109375" style="396"/>
    <col min="14593" max="14593" width="39.140625" style="396" customWidth="1"/>
    <col min="14594" max="14594" width="20.7109375" style="396" bestFit="1" customWidth="1"/>
    <col min="14595" max="14595" width="18.7109375" style="396" customWidth="1"/>
    <col min="14596" max="14596" width="17.7109375" style="396" customWidth="1"/>
    <col min="14597" max="14597" width="14.28515625" style="396" customWidth="1"/>
    <col min="14598" max="14600" width="13.85546875" style="396" customWidth="1"/>
    <col min="14601" max="14601" width="17.7109375" style="396" customWidth="1"/>
    <col min="14602" max="14604" width="13.85546875" style="396" customWidth="1"/>
    <col min="14605" max="14606" width="17.7109375" style="396" customWidth="1"/>
    <col min="14607" max="14609" width="15.140625" style="396" customWidth="1"/>
    <col min="14610" max="14610" width="17" style="396" bestFit="1" customWidth="1"/>
    <col min="14611" max="14611" width="18.7109375" style="396" bestFit="1" customWidth="1"/>
    <col min="14612" max="14848" width="10.7109375" style="396"/>
    <col min="14849" max="14849" width="39.140625" style="396" customWidth="1"/>
    <col min="14850" max="14850" width="20.7109375" style="396" bestFit="1" customWidth="1"/>
    <col min="14851" max="14851" width="18.7109375" style="396" customWidth="1"/>
    <col min="14852" max="14852" width="17.7109375" style="396" customWidth="1"/>
    <col min="14853" max="14853" width="14.28515625" style="396" customWidth="1"/>
    <col min="14854" max="14856" width="13.85546875" style="396" customWidth="1"/>
    <col min="14857" max="14857" width="17.7109375" style="396" customWidth="1"/>
    <col min="14858" max="14860" width="13.85546875" style="396" customWidth="1"/>
    <col min="14861" max="14862" width="17.7109375" style="396" customWidth="1"/>
    <col min="14863" max="14865" width="15.140625" style="396" customWidth="1"/>
    <col min="14866" max="14866" width="17" style="396" bestFit="1" customWidth="1"/>
    <col min="14867" max="14867" width="18.7109375" style="396" bestFit="1" customWidth="1"/>
    <col min="14868" max="15104" width="10.7109375" style="396"/>
    <col min="15105" max="15105" width="39.140625" style="396" customWidth="1"/>
    <col min="15106" max="15106" width="20.7109375" style="396" bestFit="1" customWidth="1"/>
    <col min="15107" max="15107" width="18.7109375" style="396" customWidth="1"/>
    <col min="15108" max="15108" width="17.7109375" style="396" customWidth="1"/>
    <col min="15109" max="15109" width="14.28515625" style="396" customWidth="1"/>
    <col min="15110" max="15112" width="13.85546875" style="396" customWidth="1"/>
    <col min="15113" max="15113" width="17.7109375" style="396" customWidth="1"/>
    <col min="15114" max="15116" width="13.85546875" style="396" customWidth="1"/>
    <col min="15117" max="15118" width="17.7109375" style="396" customWidth="1"/>
    <col min="15119" max="15121" width="15.140625" style="396" customWidth="1"/>
    <col min="15122" max="15122" width="17" style="396" bestFit="1" customWidth="1"/>
    <col min="15123" max="15123" width="18.7109375" style="396" bestFit="1" customWidth="1"/>
    <col min="15124" max="15360" width="10.7109375" style="396"/>
    <col min="15361" max="15361" width="39.140625" style="396" customWidth="1"/>
    <col min="15362" max="15362" width="20.7109375" style="396" bestFit="1" customWidth="1"/>
    <col min="15363" max="15363" width="18.7109375" style="396" customWidth="1"/>
    <col min="15364" max="15364" width="17.7109375" style="396" customWidth="1"/>
    <col min="15365" max="15365" width="14.28515625" style="396" customWidth="1"/>
    <col min="15366" max="15368" width="13.85546875" style="396" customWidth="1"/>
    <col min="15369" max="15369" width="17.7109375" style="396" customWidth="1"/>
    <col min="15370" max="15372" width="13.85546875" style="396" customWidth="1"/>
    <col min="15373" max="15374" width="17.7109375" style="396" customWidth="1"/>
    <col min="15375" max="15377" width="15.140625" style="396" customWidth="1"/>
    <col min="15378" max="15378" width="17" style="396" bestFit="1" customWidth="1"/>
    <col min="15379" max="15379" width="18.7109375" style="396" bestFit="1" customWidth="1"/>
    <col min="15380" max="15616" width="10.7109375" style="396"/>
    <col min="15617" max="15617" width="39.140625" style="396" customWidth="1"/>
    <col min="15618" max="15618" width="20.7109375" style="396" bestFit="1" customWidth="1"/>
    <col min="15619" max="15619" width="18.7109375" style="396" customWidth="1"/>
    <col min="15620" max="15620" width="17.7109375" style="396" customWidth="1"/>
    <col min="15621" max="15621" width="14.28515625" style="396" customWidth="1"/>
    <col min="15622" max="15624" width="13.85546875" style="396" customWidth="1"/>
    <col min="15625" max="15625" width="17.7109375" style="396" customWidth="1"/>
    <col min="15626" max="15628" width="13.85546875" style="396" customWidth="1"/>
    <col min="15629" max="15630" width="17.7109375" style="396" customWidth="1"/>
    <col min="15631" max="15633" width="15.140625" style="396" customWidth="1"/>
    <col min="15634" max="15634" width="17" style="396" bestFit="1" customWidth="1"/>
    <col min="15635" max="15635" width="18.7109375" style="396" bestFit="1" customWidth="1"/>
    <col min="15636" max="15872" width="10.7109375" style="396"/>
    <col min="15873" max="15873" width="39.140625" style="396" customWidth="1"/>
    <col min="15874" max="15874" width="20.7109375" style="396" bestFit="1" customWidth="1"/>
    <col min="15875" max="15875" width="18.7109375" style="396" customWidth="1"/>
    <col min="15876" max="15876" width="17.7109375" style="396" customWidth="1"/>
    <col min="15877" max="15877" width="14.28515625" style="396" customWidth="1"/>
    <col min="15878" max="15880" width="13.85546875" style="396" customWidth="1"/>
    <col min="15881" max="15881" width="17.7109375" style="396" customWidth="1"/>
    <col min="15882" max="15884" width="13.85546875" style="396" customWidth="1"/>
    <col min="15885" max="15886" width="17.7109375" style="396" customWidth="1"/>
    <col min="15887" max="15889" width="15.140625" style="396" customWidth="1"/>
    <col min="15890" max="15890" width="17" style="396" bestFit="1" customWidth="1"/>
    <col min="15891" max="15891" width="18.7109375" style="396" bestFit="1" customWidth="1"/>
    <col min="15892" max="16128" width="10.7109375" style="396"/>
    <col min="16129" max="16129" width="39.140625" style="396" customWidth="1"/>
    <col min="16130" max="16130" width="20.7109375" style="396" bestFit="1" customWidth="1"/>
    <col min="16131" max="16131" width="18.7109375" style="396" customWidth="1"/>
    <col min="16132" max="16132" width="17.7109375" style="396" customWidth="1"/>
    <col min="16133" max="16133" width="14.28515625" style="396" customWidth="1"/>
    <col min="16134" max="16136" width="13.85546875" style="396" customWidth="1"/>
    <col min="16137" max="16137" width="17.7109375" style="396" customWidth="1"/>
    <col min="16138" max="16140" width="13.85546875" style="396" customWidth="1"/>
    <col min="16141" max="16142" width="17.7109375" style="396" customWidth="1"/>
    <col min="16143" max="16145" width="15.140625" style="396" customWidth="1"/>
    <col min="16146" max="16146" width="17" style="396" bestFit="1" customWidth="1"/>
    <col min="16147" max="16147" width="18.7109375" style="396" bestFit="1" customWidth="1"/>
    <col min="16148" max="16384" width="10.7109375" style="396"/>
  </cols>
  <sheetData>
    <row r="1" spans="1:19" s="645" customFormat="1" ht="30" customHeight="1">
      <c r="A1" s="1108" t="s">
        <v>1255</v>
      </c>
      <c r="B1" s="1108"/>
      <c r="C1" s="1108"/>
      <c r="D1" s="1108"/>
      <c r="E1" s="1108"/>
      <c r="F1" s="1108"/>
      <c r="G1" s="1108"/>
      <c r="H1" s="1108"/>
      <c r="I1" s="1108"/>
      <c r="J1" s="1108"/>
      <c r="K1" s="1108"/>
      <c r="L1" s="1108"/>
      <c r="M1" s="1108"/>
      <c r="N1" s="1108"/>
      <c r="O1" s="1108"/>
      <c r="P1" s="1108"/>
      <c r="Q1" s="1108"/>
      <c r="R1" s="1108"/>
      <c r="S1" s="1108"/>
    </row>
    <row r="2" spans="1:19" s="645" customFormat="1" ht="15" customHeight="1">
      <c r="A2" s="1109" t="s">
        <v>1254</v>
      </c>
      <c r="B2" s="1109"/>
      <c r="C2" s="1109"/>
      <c r="D2" s="1109"/>
      <c r="E2" s="1109"/>
      <c r="F2" s="1109"/>
      <c r="G2" s="1109"/>
      <c r="H2" s="1109"/>
      <c r="I2" s="1109"/>
      <c r="J2" s="1109"/>
      <c r="K2" s="1109"/>
      <c r="L2" s="1109"/>
      <c r="M2" s="1109"/>
      <c r="N2" s="1109"/>
      <c r="O2" s="1109"/>
      <c r="P2" s="1109"/>
      <c r="Q2" s="1109"/>
      <c r="R2" s="1109"/>
      <c r="S2" s="1109"/>
    </row>
    <row r="3" spans="1:19" s="645" customFormat="1" ht="15" customHeight="1">
      <c r="A3" s="1109" t="s">
        <v>1513</v>
      </c>
      <c r="B3" s="1109"/>
      <c r="C3" s="1109"/>
      <c r="D3" s="1109"/>
      <c r="E3" s="1109"/>
      <c r="F3" s="1109"/>
      <c r="G3" s="1109"/>
      <c r="H3" s="1109"/>
      <c r="I3" s="1109"/>
      <c r="J3" s="1109"/>
      <c r="K3" s="1109"/>
      <c r="L3" s="1109"/>
      <c r="M3" s="1109"/>
      <c r="N3" s="1109"/>
      <c r="O3" s="1109"/>
      <c r="P3" s="1109"/>
      <c r="Q3" s="1109"/>
      <c r="R3" s="1109"/>
      <c r="S3" s="1109"/>
    </row>
    <row r="4" spans="1:19" s="645" customFormat="1" ht="30" customHeight="1">
      <c r="A4" s="1110" t="s">
        <v>2</v>
      </c>
      <c r="B4" s="1110"/>
      <c r="C4" s="1110"/>
      <c r="D4" s="1110"/>
      <c r="E4" s="1110"/>
      <c r="F4" s="1110"/>
      <c r="G4" s="1110"/>
      <c r="H4" s="1110"/>
      <c r="I4" s="1110"/>
      <c r="J4" s="1110"/>
      <c r="K4" s="1110"/>
      <c r="L4" s="1110"/>
      <c r="M4" s="1110"/>
      <c r="N4" s="1110"/>
      <c r="O4" s="1110"/>
      <c r="P4" s="1110"/>
      <c r="Q4" s="1110"/>
      <c r="R4" s="1110"/>
      <c r="S4" s="1110"/>
    </row>
    <row r="5" spans="1:19" s="646" customFormat="1" ht="15" customHeight="1">
      <c r="A5" s="513"/>
      <c r="B5" s="513"/>
      <c r="C5" s="513"/>
      <c r="D5" s="513"/>
      <c r="E5" s="513"/>
      <c r="F5" s="513"/>
      <c r="G5" s="513"/>
      <c r="H5" s="513"/>
      <c r="I5" s="513"/>
      <c r="J5" s="513"/>
      <c r="K5" s="513"/>
      <c r="L5" s="513"/>
      <c r="M5" s="513"/>
      <c r="N5" s="513"/>
      <c r="O5" s="513"/>
      <c r="P5" s="513"/>
      <c r="Q5" s="513"/>
      <c r="R5" s="513"/>
      <c r="S5" s="513"/>
    </row>
    <row r="6" spans="1:19" s="646" customFormat="1" ht="15" customHeight="1">
      <c r="A6" s="647"/>
      <c r="B6" s="648" t="s">
        <v>1253</v>
      </c>
      <c r="C6" s="1124" t="s">
        <v>1252</v>
      </c>
      <c r="D6" s="1124"/>
      <c r="E6" s="1124"/>
      <c r="F6" s="1124"/>
      <c r="G6" s="1124"/>
      <c r="H6" s="1124" t="s">
        <v>1251</v>
      </c>
      <c r="I6" s="1124"/>
      <c r="J6" s="1124"/>
      <c r="K6" s="1124"/>
      <c r="L6" s="1124"/>
      <c r="M6" s="1124" t="s">
        <v>1250</v>
      </c>
      <c r="N6" s="1124"/>
      <c r="O6" s="1124"/>
      <c r="P6" s="1124"/>
      <c r="Q6" s="1124"/>
      <c r="R6" s="1124" t="s">
        <v>1249</v>
      </c>
      <c r="S6" s="1124"/>
    </row>
    <row r="7" spans="1:19" s="646" customFormat="1" ht="15" customHeight="1">
      <c r="A7" s="647"/>
      <c r="B7" s="648" t="s">
        <v>1248</v>
      </c>
      <c r="C7" s="647"/>
      <c r="D7" s="647"/>
      <c r="E7" s="647"/>
      <c r="F7" s="647"/>
      <c r="G7" s="647"/>
      <c r="H7" s="647"/>
      <c r="I7" s="647"/>
      <c r="J7" s="647"/>
      <c r="K7" s="647"/>
      <c r="L7" s="647"/>
      <c r="M7" s="647"/>
      <c r="N7" s="647"/>
      <c r="O7" s="647"/>
      <c r="P7" s="647"/>
      <c r="Q7" s="647"/>
      <c r="R7" s="647"/>
      <c r="S7" s="647"/>
    </row>
    <row r="8" spans="1:19" s="646" customFormat="1" ht="15" customHeight="1">
      <c r="A8" s="649" t="s">
        <v>333</v>
      </c>
      <c r="B8" s="648" t="s">
        <v>1247</v>
      </c>
      <c r="C8" s="648" t="s">
        <v>3</v>
      </c>
      <c r="D8" s="648" t="s">
        <v>5</v>
      </c>
      <c r="E8" s="648" t="s">
        <v>4</v>
      </c>
      <c r="F8" s="648" t="s">
        <v>6</v>
      </c>
      <c r="G8" s="648" t="s">
        <v>7</v>
      </c>
      <c r="H8" s="648" t="s">
        <v>3</v>
      </c>
      <c r="I8" s="648" t="s">
        <v>5</v>
      </c>
      <c r="J8" s="648" t="s">
        <v>4</v>
      </c>
      <c r="K8" s="648" t="s">
        <v>6</v>
      </c>
      <c r="L8" s="648" t="s">
        <v>7</v>
      </c>
      <c r="M8" s="648" t="s">
        <v>3</v>
      </c>
      <c r="N8" s="648" t="s">
        <v>5</v>
      </c>
      <c r="O8" s="648" t="s">
        <v>4</v>
      </c>
      <c r="P8" s="648" t="s">
        <v>6</v>
      </c>
      <c r="Q8" s="648" t="s">
        <v>7</v>
      </c>
      <c r="R8" s="648" t="s">
        <v>1246</v>
      </c>
      <c r="S8" s="648" t="s">
        <v>1245</v>
      </c>
    </row>
    <row r="9" spans="1:19" ht="15" customHeight="1">
      <c r="A9" s="293"/>
      <c r="B9" s="293" t="s">
        <v>1242</v>
      </c>
      <c r="C9" s="293" t="s">
        <v>1242</v>
      </c>
      <c r="D9" s="293" t="s">
        <v>1242</v>
      </c>
      <c r="E9" s="650" t="s">
        <v>1242</v>
      </c>
      <c r="F9" s="650"/>
      <c r="G9" s="650"/>
      <c r="H9" s="293"/>
      <c r="I9" s="650" t="s">
        <v>1242</v>
      </c>
      <c r="J9" s="650" t="s">
        <v>1242</v>
      </c>
      <c r="K9" s="650"/>
      <c r="L9" s="650"/>
      <c r="M9" s="293"/>
      <c r="N9" s="293"/>
      <c r="O9" s="293"/>
      <c r="P9" s="293"/>
      <c r="Q9" s="293"/>
      <c r="R9" s="293"/>
      <c r="S9" s="293"/>
    </row>
    <row r="10" spans="1:19" ht="15" customHeight="1">
      <c r="A10" s="293"/>
      <c r="B10" s="650" t="s">
        <v>1242</v>
      </c>
      <c r="C10" s="650" t="s">
        <v>1242</v>
      </c>
      <c r="D10" s="351" t="s">
        <v>1242</v>
      </c>
      <c r="E10" s="651" t="s">
        <v>1242</v>
      </c>
      <c r="F10" s="651"/>
      <c r="G10" s="651"/>
      <c r="H10" s="293" t="s">
        <v>1242</v>
      </c>
      <c r="I10" s="293" t="s">
        <v>1242</v>
      </c>
      <c r="J10" s="650" t="s">
        <v>1242</v>
      </c>
      <c r="K10" s="650"/>
      <c r="L10" s="651"/>
      <c r="M10" s="652"/>
      <c r="N10" s="652"/>
      <c r="O10" s="652"/>
      <c r="P10" s="652"/>
      <c r="Q10" s="651"/>
      <c r="R10" s="293"/>
      <c r="S10" s="293"/>
    </row>
    <row r="11" spans="1:19" ht="15" customHeight="1">
      <c r="A11" s="653" t="s">
        <v>342</v>
      </c>
      <c r="B11" s="654">
        <v>15423615.01</v>
      </c>
      <c r="C11" s="654">
        <v>1279160.73</v>
      </c>
      <c r="D11" s="654">
        <v>0</v>
      </c>
      <c r="E11" s="654">
        <v>442039.63</v>
      </c>
      <c r="F11" s="654">
        <v>7648.76</v>
      </c>
      <c r="G11" s="654">
        <f>SUM(C11:F11)</f>
        <v>1728849.1199999999</v>
      </c>
      <c r="H11" s="654">
        <v>2734261.59</v>
      </c>
      <c r="I11" s="654">
        <v>0</v>
      </c>
      <c r="J11" s="654">
        <v>1050564.73</v>
      </c>
      <c r="K11" s="654">
        <v>11142.03</v>
      </c>
      <c r="L11" s="654">
        <f>SUM(H11:K11)</f>
        <v>3795968.3499999996</v>
      </c>
      <c r="M11" s="654">
        <v>1455100.8599999999</v>
      </c>
      <c r="N11" s="654">
        <v>0</v>
      </c>
      <c r="O11" s="654">
        <v>608525.1</v>
      </c>
      <c r="P11" s="654">
        <v>3493.2700000000004</v>
      </c>
      <c r="Q11" s="654">
        <f>SUM(M11:P11)</f>
        <v>2067119.23</v>
      </c>
      <c r="R11" s="655">
        <v>0.11209104473102378</v>
      </c>
      <c r="S11" s="655">
        <v>0.24611404962707245</v>
      </c>
    </row>
    <row r="12" spans="1:19" ht="15" customHeight="1">
      <c r="A12" s="653" t="s">
        <v>403</v>
      </c>
      <c r="B12" s="654">
        <v>31577594.719999999</v>
      </c>
      <c r="C12" s="654">
        <v>2826131.64</v>
      </c>
      <c r="D12" s="654">
        <v>0</v>
      </c>
      <c r="E12" s="654">
        <v>423152.7</v>
      </c>
      <c r="F12" s="654">
        <v>201.27</v>
      </c>
      <c r="G12" s="654">
        <f t="shared" ref="G12:G22" si="0">SUM(C12:F12)</f>
        <v>3249485.6100000003</v>
      </c>
      <c r="H12" s="654">
        <v>6059457.2800000003</v>
      </c>
      <c r="I12" s="654">
        <v>171.5</v>
      </c>
      <c r="J12" s="654">
        <v>778502.55</v>
      </c>
      <c r="K12" s="654">
        <v>6151.34</v>
      </c>
      <c r="L12" s="654">
        <f t="shared" ref="L12:L22" si="1">SUM(H12:K12)</f>
        <v>6844282.6699999999</v>
      </c>
      <c r="M12" s="654">
        <v>3233325.64</v>
      </c>
      <c r="N12" s="654">
        <v>171.5</v>
      </c>
      <c r="O12" s="654">
        <v>355349.85000000003</v>
      </c>
      <c r="P12" s="654">
        <v>5950.07</v>
      </c>
      <c r="Q12" s="654">
        <f t="shared" ref="Q12:Q24" si="2">SUM(M12:P12)</f>
        <v>3594797.06</v>
      </c>
      <c r="R12" s="655">
        <v>0.10290478545985976</v>
      </c>
      <c r="S12" s="655">
        <v>0.21674490190556225</v>
      </c>
    </row>
    <row r="13" spans="1:19" ht="15" customHeight="1">
      <c r="A13" s="653" t="s">
        <v>340</v>
      </c>
      <c r="B13" s="654">
        <v>17846088.800000001</v>
      </c>
      <c r="C13" s="654">
        <v>1494621.2</v>
      </c>
      <c r="D13" s="654">
        <v>11.43</v>
      </c>
      <c r="E13" s="654">
        <v>537769.68000000005</v>
      </c>
      <c r="F13" s="654">
        <v>22008.799999999999</v>
      </c>
      <c r="G13" s="654">
        <f t="shared" si="0"/>
        <v>2054411.11</v>
      </c>
      <c r="H13" s="654">
        <v>2077758.11</v>
      </c>
      <c r="I13" s="654">
        <v>1830.34</v>
      </c>
      <c r="J13" s="654">
        <v>689923.83</v>
      </c>
      <c r="K13" s="654">
        <v>54587.61</v>
      </c>
      <c r="L13" s="654">
        <f>SUM(H13:K13)</f>
        <v>2824099.89</v>
      </c>
      <c r="M13" s="654">
        <v>583136.91000000015</v>
      </c>
      <c r="N13" s="654">
        <v>1818.9099999999999</v>
      </c>
      <c r="O13" s="654">
        <v>152154.14999999991</v>
      </c>
      <c r="P13" s="654">
        <v>32578.81</v>
      </c>
      <c r="Q13" s="654">
        <f t="shared" si="2"/>
        <v>769688.78000000014</v>
      </c>
      <c r="R13" s="655">
        <v>0.1151182835087092</v>
      </c>
      <c r="S13" s="655">
        <v>0.15824755337987559</v>
      </c>
    </row>
    <row r="14" spans="1:19" ht="15" customHeight="1">
      <c r="A14" s="653" t="s">
        <v>339</v>
      </c>
      <c r="B14" s="654">
        <v>12040617.119999999</v>
      </c>
      <c r="C14" s="654">
        <v>1184743.28</v>
      </c>
      <c r="D14" s="654">
        <v>2608.08</v>
      </c>
      <c r="E14" s="654">
        <v>460910.51</v>
      </c>
      <c r="F14" s="654">
        <v>751.75</v>
      </c>
      <c r="G14" s="654">
        <f t="shared" si="0"/>
        <v>1649013.62</v>
      </c>
      <c r="H14" s="654">
        <v>2456412.64</v>
      </c>
      <c r="I14" s="654">
        <v>2609.9</v>
      </c>
      <c r="J14" s="654">
        <v>512842.26</v>
      </c>
      <c r="K14" s="654">
        <v>1386.07</v>
      </c>
      <c r="L14" s="654">
        <f t="shared" si="1"/>
        <v>2973250.8699999996</v>
      </c>
      <c r="M14" s="654">
        <v>1271669.3600000001</v>
      </c>
      <c r="N14" s="654">
        <v>1.8200000000001637</v>
      </c>
      <c r="O14" s="654">
        <v>51931.75</v>
      </c>
      <c r="P14" s="654">
        <v>634.31999999999994</v>
      </c>
      <c r="Q14" s="654">
        <f t="shared" si="2"/>
        <v>1324237.2500000002</v>
      </c>
      <c r="R14" s="655">
        <v>0.13695424441832929</v>
      </c>
      <c r="S14" s="655">
        <v>0.24693508981871851</v>
      </c>
    </row>
    <row r="15" spans="1:19" ht="15" customHeight="1">
      <c r="A15" s="653" t="s">
        <v>334</v>
      </c>
      <c r="B15" s="654">
        <v>10865321.189999999</v>
      </c>
      <c r="C15" s="654">
        <v>1152162.52</v>
      </c>
      <c r="D15" s="654">
        <v>0</v>
      </c>
      <c r="E15" s="654">
        <v>250445.62</v>
      </c>
      <c r="F15" s="654">
        <v>0.01</v>
      </c>
      <c r="G15" s="654">
        <f t="shared" si="0"/>
        <v>1402608.1500000001</v>
      </c>
      <c r="H15" s="654">
        <v>2524789.4900000002</v>
      </c>
      <c r="I15" s="654">
        <v>0</v>
      </c>
      <c r="J15" s="654">
        <v>692196.76</v>
      </c>
      <c r="K15" s="654">
        <v>2634.78</v>
      </c>
      <c r="L15" s="654">
        <f t="shared" si="1"/>
        <v>3219621.03</v>
      </c>
      <c r="M15" s="654">
        <v>1372626.9700000002</v>
      </c>
      <c r="N15" s="654">
        <v>0</v>
      </c>
      <c r="O15" s="654">
        <v>441751.14</v>
      </c>
      <c r="P15" s="654">
        <v>2634.77</v>
      </c>
      <c r="Q15" s="654">
        <f t="shared" si="2"/>
        <v>1817012.8800000004</v>
      </c>
      <c r="R15" s="655">
        <v>0.12909035319553219</v>
      </c>
      <c r="S15" s="655">
        <v>0.29632083338348142</v>
      </c>
    </row>
    <row r="16" spans="1:19" ht="15" customHeight="1">
      <c r="A16" s="653" t="s">
        <v>337</v>
      </c>
      <c r="B16" s="654">
        <v>8277735.0099999998</v>
      </c>
      <c r="C16" s="654">
        <v>771593.91</v>
      </c>
      <c r="D16" s="654">
        <v>0</v>
      </c>
      <c r="E16" s="654">
        <v>164294.46</v>
      </c>
      <c r="F16" s="654">
        <v>7642.7</v>
      </c>
      <c r="G16" s="654">
        <f t="shared" si="0"/>
        <v>943531.07</v>
      </c>
      <c r="H16" s="654">
        <v>2531314.13</v>
      </c>
      <c r="I16" s="654">
        <v>86.05</v>
      </c>
      <c r="J16" s="654">
        <v>274357.78999999998</v>
      </c>
      <c r="K16" s="654">
        <v>8855.33</v>
      </c>
      <c r="L16" s="654">
        <f t="shared" si="1"/>
        <v>2814613.3</v>
      </c>
      <c r="M16" s="654">
        <v>1759720.2199999997</v>
      </c>
      <c r="N16" s="654">
        <v>86.05</v>
      </c>
      <c r="O16" s="654">
        <v>110063.32999999999</v>
      </c>
      <c r="P16" s="654">
        <v>1212.6300000000001</v>
      </c>
      <c r="Q16" s="654">
        <f t="shared" si="2"/>
        <v>1871082.2299999997</v>
      </c>
      <c r="R16" s="655">
        <v>0.11398420810283948</v>
      </c>
      <c r="S16" s="655">
        <v>0.34002215540842734</v>
      </c>
    </row>
    <row r="17" spans="1:19" ht="15" customHeight="1">
      <c r="A17" s="653" t="s">
        <v>335</v>
      </c>
      <c r="B17" s="654">
        <v>3365010.68</v>
      </c>
      <c r="C17" s="654">
        <v>384029.85</v>
      </c>
      <c r="D17" s="654">
        <v>0</v>
      </c>
      <c r="E17" s="654">
        <v>76804.17</v>
      </c>
      <c r="F17" s="654">
        <v>0</v>
      </c>
      <c r="G17" s="654">
        <f t="shared" si="0"/>
        <v>460834.01999999996</v>
      </c>
      <c r="H17" s="654">
        <v>510805.66</v>
      </c>
      <c r="I17" s="654">
        <v>34.299999999999997</v>
      </c>
      <c r="J17" s="654">
        <v>172683.97</v>
      </c>
      <c r="K17" s="654">
        <v>253.84</v>
      </c>
      <c r="L17" s="654">
        <f t="shared" si="1"/>
        <v>683777.7699999999</v>
      </c>
      <c r="M17" s="654">
        <v>126775.81</v>
      </c>
      <c r="N17" s="654">
        <v>34.299999999999997</v>
      </c>
      <c r="O17" s="654">
        <v>95879.8</v>
      </c>
      <c r="P17" s="654">
        <v>253.84</v>
      </c>
      <c r="Q17" s="654">
        <f t="shared" si="2"/>
        <v>222943.75</v>
      </c>
      <c r="R17" s="655">
        <v>0.13694875405269144</v>
      </c>
      <c r="S17" s="655">
        <v>0.20320225848436232</v>
      </c>
    </row>
    <row r="18" spans="1:19" ht="15" customHeight="1">
      <c r="A18" s="653" t="s">
        <v>344</v>
      </c>
      <c r="B18" s="654">
        <v>8193812.1200000001</v>
      </c>
      <c r="C18" s="654">
        <v>741235.36</v>
      </c>
      <c r="D18" s="654">
        <v>0</v>
      </c>
      <c r="E18" s="654">
        <v>31751.27</v>
      </c>
      <c r="F18" s="654">
        <v>14.9</v>
      </c>
      <c r="G18" s="654">
        <f t="shared" si="0"/>
        <v>773001.53</v>
      </c>
      <c r="H18" s="654">
        <v>1695186.77</v>
      </c>
      <c r="I18" s="654">
        <v>0</v>
      </c>
      <c r="J18" s="654">
        <v>157569.48000000001</v>
      </c>
      <c r="K18" s="654">
        <v>812.24</v>
      </c>
      <c r="L18" s="654">
        <f t="shared" si="1"/>
        <v>1853568.49</v>
      </c>
      <c r="M18" s="654">
        <v>953951.41</v>
      </c>
      <c r="N18" s="654">
        <v>0</v>
      </c>
      <c r="O18" s="654">
        <v>125818.21</v>
      </c>
      <c r="P18" s="654">
        <v>797.34</v>
      </c>
      <c r="Q18" s="654">
        <f t="shared" si="2"/>
        <v>1080566.9600000002</v>
      </c>
      <c r="R18" s="655">
        <v>9.4339669823915853E-2</v>
      </c>
      <c r="S18" s="655">
        <v>0.22621564454421492</v>
      </c>
    </row>
    <row r="19" spans="1:19" ht="15" customHeight="1">
      <c r="A19" s="653" t="s">
        <v>341</v>
      </c>
      <c r="B19" s="654">
        <v>92587.25</v>
      </c>
      <c r="C19" s="654">
        <v>7578.93</v>
      </c>
      <c r="D19" s="654">
        <v>0</v>
      </c>
      <c r="E19" s="654">
        <v>13515.05</v>
      </c>
      <c r="F19" s="654">
        <v>0</v>
      </c>
      <c r="G19" s="654">
        <f t="shared" si="0"/>
        <v>21093.98</v>
      </c>
      <c r="H19" s="654">
        <v>56002.97</v>
      </c>
      <c r="I19" s="654">
        <v>0</v>
      </c>
      <c r="J19" s="654">
        <v>25769.94</v>
      </c>
      <c r="K19" s="654">
        <v>0</v>
      </c>
      <c r="L19" s="654">
        <f t="shared" si="1"/>
        <v>81772.91</v>
      </c>
      <c r="M19" s="654">
        <v>48424.04</v>
      </c>
      <c r="N19" s="654">
        <v>0</v>
      </c>
      <c r="O19" s="654">
        <v>12254.89</v>
      </c>
      <c r="P19" s="654">
        <v>0</v>
      </c>
      <c r="Q19" s="654">
        <f t="shared" si="2"/>
        <v>60678.93</v>
      </c>
      <c r="R19" s="655">
        <v>0.22782812968308272</v>
      </c>
      <c r="S19" s="655">
        <v>0.88319838854701915</v>
      </c>
    </row>
    <row r="20" spans="1:19" ht="15" customHeight="1">
      <c r="A20" s="653" t="s">
        <v>338</v>
      </c>
      <c r="B20" s="654">
        <v>7433829.1600000001</v>
      </c>
      <c r="C20" s="654">
        <v>629013.68999999994</v>
      </c>
      <c r="D20" s="654">
        <v>0</v>
      </c>
      <c r="E20" s="654">
        <v>74001.13</v>
      </c>
      <c r="F20" s="654">
        <v>64.45</v>
      </c>
      <c r="G20" s="654">
        <f t="shared" si="0"/>
        <v>703079.2699999999</v>
      </c>
      <c r="H20" s="654">
        <v>1965533.81</v>
      </c>
      <c r="I20" s="654">
        <v>0</v>
      </c>
      <c r="J20" s="654">
        <v>211375.44</v>
      </c>
      <c r="K20" s="654">
        <v>412.01</v>
      </c>
      <c r="L20" s="654">
        <f t="shared" si="1"/>
        <v>2177321.2599999998</v>
      </c>
      <c r="M20" s="654">
        <v>1336520.1200000001</v>
      </c>
      <c r="N20" s="654">
        <v>0</v>
      </c>
      <c r="O20" s="654">
        <v>137374.31</v>
      </c>
      <c r="P20" s="654">
        <v>347.56</v>
      </c>
      <c r="Q20" s="654">
        <f>SUM(M20:P20)</f>
        <v>1474241.9900000002</v>
      </c>
      <c r="R20" s="655">
        <v>9.4578346484357451E-2</v>
      </c>
      <c r="S20" s="655">
        <v>0.29289363706604199</v>
      </c>
    </row>
    <row r="21" spans="1:19" ht="15" customHeight="1">
      <c r="A21" s="653" t="s">
        <v>336</v>
      </c>
      <c r="B21" s="654">
        <v>1399521.47</v>
      </c>
      <c r="C21" s="654">
        <v>136442.57</v>
      </c>
      <c r="D21" s="654">
        <v>0</v>
      </c>
      <c r="E21" s="654">
        <v>18521.919999999998</v>
      </c>
      <c r="F21" s="654">
        <v>0</v>
      </c>
      <c r="G21" s="654">
        <f t="shared" si="0"/>
        <v>154964.49</v>
      </c>
      <c r="H21" s="654">
        <v>362320.06</v>
      </c>
      <c r="I21" s="654">
        <v>0</v>
      </c>
      <c r="J21" s="654">
        <v>60176.36</v>
      </c>
      <c r="K21" s="654">
        <v>1059.8</v>
      </c>
      <c r="L21" s="654">
        <f t="shared" si="1"/>
        <v>423556.22</v>
      </c>
      <c r="M21" s="654">
        <v>225877.49</v>
      </c>
      <c r="N21" s="654">
        <v>0</v>
      </c>
      <c r="O21" s="654">
        <v>41654.44</v>
      </c>
      <c r="P21" s="654">
        <v>1059.8</v>
      </c>
      <c r="Q21" s="654">
        <f t="shared" si="2"/>
        <v>268591.73</v>
      </c>
      <c r="R21" s="655">
        <v>0.1107267686289943</v>
      </c>
      <c r="S21" s="655">
        <v>0.3026436028880643</v>
      </c>
    </row>
    <row r="22" spans="1:19" ht="15" customHeight="1">
      <c r="A22" s="653" t="s">
        <v>343</v>
      </c>
      <c r="B22" s="654">
        <v>3042508.26</v>
      </c>
      <c r="C22" s="654">
        <v>281955.25</v>
      </c>
      <c r="D22" s="654">
        <v>0</v>
      </c>
      <c r="E22" s="654">
        <v>14464.41</v>
      </c>
      <c r="F22" s="654">
        <v>0</v>
      </c>
      <c r="G22" s="654">
        <f t="shared" si="0"/>
        <v>296419.65999999997</v>
      </c>
      <c r="H22" s="654">
        <v>299068.64</v>
      </c>
      <c r="I22" s="654">
        <v>0</v>
      </c>
      <c r="J22" s="654">
        <v>38769.08</v>
      </c>
      <c r="K22" s="654">
        <v>0</v>
      </c>
      <c r="L22" s="654">
        <f t="shared" si="1"/>
        <v>337837.72000000003</v>
      </c>
      <c r="M22" s="654">
        <v>17113.390000000014</v>
      </c>
      <c r="N22" s="654">
        <v>0</v>
      </c>
      <c r="O22" s="654">
        <v>24304.670000000002</v>
      </c>
      <c r="P22" s="654">
        <v>0</v>
      </c>
      <c r="Q22" s="654">
        <f t="shared" si="2"/>
        <v>41418.060000000012</v>
      </c>
      <c r="R22" s="655">
        <v>9.742608225490898E-2</v>
      </c>
      <c r="S22" s="655">
        <v>0.11103921210061071</v>
      </c>
    </row>
    <row r="23" spans="1:19" ht="15" customHeight="1">
      <c r="A23" s="656"/>
      <c r="B23" s="654"/>
      <c r="C23" s="654"/>
      <c r="D23" s="654"/>
      <c r="E23" s="654"/>
      <c r="F23" s="654"/>
      <c r="G23" s="654"/>
      <c r="H23" s="654"/>
      <c r="I23" s="654"/>
      <c r="J23" s="654"/>
      <c r="K23" s="654"/>
      <c r="L23" s="654"/>
      <c r="M23" s="654"/>
      <c r="N23" s="654"/>
      <c r="O23" s="654"/>
      <c r="P23" s="654"/>
      <c r="Q23" s="654"/>
      <c r="R23" s="655"/>
      <c r="S23" s="655"/>
    </row>
    <row r="24" spans="1:19" ht="15" customHeight="1">
      <c r="A24" s="653" t="s">
        <v>7</v>
      </c>
      <c r="B24" s="654">
        <v>119558240.79000002</v>
      </c>
      <c r="C24" s="654">
        <v>10888668.93</v>
      </c>
      <c r="D24" s="654">
        <v>2619.5099999999998</v>
      </c>
      <c r="E24" s="654">
        <v>2507670.5499999998</v>
      </c>
      <c r="F24" s="654">
        <v>38332.639999999999</v>
      </c>
      <c r="G24" s="654">
        <f>SUM(C24:F24)</f>
        <v>13437291.629999999</v>
      </c>
      <c r="H24" s="654">
        <v>23272911.149999999</v>
      </c>
      <c r="I24" s="654">
        <v>4732.09</v>
      </c>
      <c r="J24" s="654">
        <v>4664732.1900000013</v>
      </c>
      <c r="K24" s="654">
        <v>87295.050000000017</v>
      </c>
      <c r="L24" s="654">
        <f>SUM(H24:K24)</f>
        <v>28029670.48</v>
      </c>
      <c r="M24" s="654">
        <v>12384242.219999999</v>
      </c>
      <c r="N24" s="654">
        <v>2112.5800000000004</v>
      </c>
      <c r="O24" s="654">
        <v>2157061.6400000015</v>
      </c>
      <c r="P24" s="654">
        <v>48962.410000000018</v>
      </c>
      <c r="Q24" s="654">
        <f t="shared" si="2"/>
        <v>14592378.850000001</v>
      </c>
      <c r="R24" s="655">
        <v>0.11239117890336095</v>
      </c>
      <c r="S24" s="655">
        <v>0.23444365101719053</v>
      </c>
    </row>
    <row r="25" spans="1:19" ht="15" customHeight="1">
      <c r="A25" s="293"/>
      <c r="B25" s="651"/>
      <c r="C25" s="651"/>
      <c r="D25" s="651"/>
      <c r="E25" s="651"/>
      <c r="F25" s="651"/>
      <c r="G25" s="651"/>
      <c r="H25" s="651"/>
      <c r="I25" s="651"/>
      <c r="J25" s="651"/>
      <c r="K25" s="651"/>
      <c r="L25" s="651"/>
      <c r="M25" s="651"/>
      <c r="N25" s="651"/>
      <c r="O25" s="651"/>
      <c r="P25" s="651"/>
      <c r="Q25" s="651"/>
      <c r="R25" s="293"/>
      <c r="S25" s="293"/>
    </row>
    <row r="26" spans="1:19" ht="15" customHeight="1">
      <c r="A26" s="293"/>
      <c r="B26" s="651"/>
      <c r="C26" s="652"/>
      <c r="D26" s="657"/>
      <c r="E26" s="652"/>
      <c r="F26" s="652"/>
      <c r="G26" s="652"/>
      <c r="H26" s="652"/>
      <c r="I26" s="652"/>
      <c r="J26" s="652"/>
      <c r="K26" s="652"/>
      <c r="L26" s="652"/>
      <c r="M26" s="652"/>
      <c r="N26" s="652"/>
      <c r="O26" s="652"/>
      <c r="P26" s="652"/>
      <c r="Q26" s="652"/>
      <c r="R26" s="293"/>
      <c r="S26" s="293"/>
    </row>
    <row r="27" spans="1:19" ht="15" customHeight="1">
      <c r="A27" s="293"/>
      <c r="B27" s="651"/>
      <c r="C27" s="652"/>
      <c r="D27" s="657"/>
      <c r="E27" s="652"/>
      <c r="F27" s="652"/>
      <c r="G27" s="652"/>
      <c r="H27" s="652"/>
      <c r="I27" s="652"/>
      <c r="J27" s="652"/>
      <c r="K27" s="652"/>
      <c r="L27" s="652"/>
      <c r="M27" s="652"/>
      <c r="N27" s="652"/>
      <c r="O27" s="652"/>
      <c r="P27" s="652"/>
      <c r="Q27" s="652"/>
      <c r="R27" s="293"/>
      <c r="S27" s="293"/>
    </row>
    <row r="28" spans="1:19" ht="15" customHeight="1">
      <c r="A28" s="647"/>
      <c r="B28" s="648" t="s">
        <v>1253</v>
      </c>
      <c r="C28" s="1124" t="s">
        <v>1252</v>
      </c>
      <c r="D28" s="1124"/>
      <c r="E28" s="1124"/>
      <c r="F28" s="1124"/>
      <c r="G28" s="1124"/>
      <c r="H28" s="1124" t="s">
        <v>1251</v>
      </c>
      <c r="I28" s="1124"/>
      <c r="J28" s="1124"/>
      <c r="K28" s="1124"/>
      <c r="L28" s="1124"/>
      <c r="M28" s="1124" t="s">
        <v>1250</v>
      </c>
      <c r="N28" s="1124"/>
      <c r="O28" s="1124"/>
      <c r="P28" s="1124"/>
      <c r="Q28" s="1124"/>
      <c r="R28" s="1124" t="s">
        <v>1249</v>
      </c>
      <c r="S28" s="1124"/>
    </row>
    <row r="29" spans="1:19" ht="15" customHeight="1">
      <c r="A29" s="647"/>
      <c r="B29" s="648" t="s">
        <v>1248</v>
      </c>
      <c r="C29" s="647"/>
      <c r="D29" s="647"/>
      <c r="E29" s="647"/>
      <c r="F29" s="647"/>
      <c r="G29" s="647"/>
      <c r="H29" s="647"/>
      <c r="I29" s="647"/>
      <c r="J29" s="647"/>
      <c r="K29" s="647"/>
      <c r="L29" s="647"/>
      <c r="M29" s="647"/>
      <c r="N29" s="647"/>
      <c r="O29" s="647"/>
      <c r="P29" s="647"/>
      <c r="Q29" s="647"/>
      <c r="R29" s="647"/>
      <c r="S29" s="647"/>
    </row>
    <row r="30" spans="1:19" ht="15" customHeight="1">
      <c r="A30" s="649" t="s">
        <v>346</v>
      </c>
      <c r="B30" s="648" t="s">
        <v>1247</v>
      </c>
      <c r="C30" s="648" t="s">
        <v>3</v>
      </c>
      <c r="D30" s="648" t="s">
        <v>5</v>
      </c>
      <c r="E30" s="648" t="s">
        <v>4</v>
      </c>
      <c r="F30" s="648" t="s">
        <v>6</v>
      </c>
      <c r="G30" s="648" t="s">
        <v>7</v>
      </c>
      <c r="H30" s="648" t="s">
        <v>3</v>
      </c>
      <c r="I30" s="648" t="s">
        <v>5</v>
      </c>
      <c r="J30" s="648" t="s">
        <v>4</v>
      </c>
      <c r="K30" s="648" t="s">
        <v>6</v>
      </c>
      <c r="L30" s="648" t="s">
        <v>7</v>
      </c>
      <c r="M30" s="648" t="s">
        <v>3</v>
      </c>
      <c r="N30" s="648" t="s">
        <v>5</v>
      </c>
      <c r="O30" s="648" t="s">
        <v>4</v>
      </c>
      <c r="P30" s="648" t="s">
        <v>6</v>
      </c>
      <c r="Q30" s="648" t="s">
        <v>7</v>
      </c>
      <c r="R30" s="648" t="s">
        <v>1246</v>
      </c>
      <c r="S30" s="648" t="s">
        <v>1245</v>
      </c>
    </row>
    <row r="31" spans="1:19" ht="15" customHeight="1">
      <c r="A31" s="293"/>
      <c r="B31" s="293" t="s">
        <v>1242</v>
      </c>
      <c r="C31" s="293" t="s">
        <v>1242</v>
      </c>
      <c r="D31" s="293" t="s">
        <v>1242</v>
      </c>
      <c r="E31" s="650" t="s">
        <v>1242</v>
      </c>
      <c r="F31" s="650"/>
      <c r="G31" s="650"/>
      <c r="H31" s="293"/>
      <c r="I31" s="650" t="s">
        <v>1242</v>
      </c>
      <c r="J31" s="650" t="s">
        <v>1242</v>
      </c>
      <c r="K31" s="650"/>
      <c r="L31" s="650"/>
      <c r="M31" s="293"/>
      <c r="N31" s="293"/>
      <c r="O31" s="293"/>
      <c r="P31" s="293"/>
      <c r="Q31" s="293"/>
      <c r="R31" s="293"/>
      <c r="S31" s="293"/>
    </row>
    <row r="32" spans="1:19" ht="15" customHeight="1">
      <c r="A32" s="293"/>
      <c r="B32" s="650" t="s">
        <v>1242</v>
      </c>
      <c r="C32" s="650" t="s">
        <v>1242</v>
      </c>
      <c r="D32" s="351" t="s">
        <v>1242</v>
      </c>
      <c r="E32" s="651" t="s">
        <v>1242</v>
      </c>
      <c r="F32" s="651"/>
      <c r="G32" s="651"/>
      <c r="H32" s="293" t="s">
        <v>1242</v>
      </c>
      <c r="I32" s="293" t="s">
        <v>1242</v>
      </c>
      <c r="J32" s="650" t="s">
        <v>1242</v>
      </c>
      <c r="K32" s="650"/>
      <c r="L32" s="650"/>
      <c r="M32" s="652"/>
      <c r="N32" s="652"/>
      <c r="O32" s="652"/>
      <c r="P32" s="652"/>
      <c r="Q32" s="652"/>
      <c r="R32" s="293"/>
      <c r="S32" s="293"/>
    </row>
    <row r="33" spans="1:19" ht="15" customHeight="1">
      <c r="A33" s="653" t="s">
        <v>348</v>
      </c>
      <c r="B33" s="654">
        <v>1323323.26</v>
      </c>
      <c r="C33" s="654">
        <v>121112.11</v>
      </c>
      <c r="D33" s="654">
        <v>0</v>
      </c>
      <c r="E33" s="654">
        <v>12984.98</v>
      </c>
      <c r="F33" s="654">
        <v>0</v>
      </c>
      <c r="G33" s="654">
        <f>SUM(C33:F33)</f>
        <v>134097.09</v>
      </c>
      <c r="H33" s="654">
        <v>150043.73000000001</v>
      </c>
      <c r="I33" s="654">
        <v>0</v>
      </c>
      <c r="J33" s="654">
        <v>35251.68</v>
      </c>
      <c r="K33" s="654">
        <v>824.42</v>
      </c>
      <c r="L33" s="654">
        <f>SUM(H33:K33)</f>
        <v>186119.83000000002</v>
      </c>
      <c r="M33" s="654">
        <v>28931.62000000001</v>
      </c>
      <c r="N33" s="654">
        <v>0</v>
      </c>
      <c r="O33" s="654">
        <v>22266.7</v>
      </c>
      <c r="P33" s="654">
        <v>824.42</v>
      </c>
      <c r="Q33" s="654">
        <f>SUM(M33:P33)</f>
        <v>52022.740000000005</v>
      </c>
      <c r="R33" s="655">
        <v>0.10133358496245279</v>
      </c>
      <c r="S33" s="655">
        <v>0.14064577841698334</v>
      </c>
    </row>
    <row r="34" spans="1:19" ht="15" customHeight="1">
      <c r="A34" s="653" t="s">
        <v>347</v>
      </c>
      <c r="B34" s="654">
        <v>308266.23999999999</v>
      </c>
      <c r="C34" s="654">
        <v>22103.66</v>
      </c>
      <c r="D34" s="654">
        <v>0</v>
      </c>
      <c r="E34" s="654">
        <v>9436.06</v>
      </c>
      <c r="F34" s="654">
        <v>0</v>
      </c>
      <c r="G34" s="654">
        <f>SUM(C34:F34)</f>
        <v>31539.72</v>
      </c>
      <c r="H34" s="654">
        <v>44937.38</v>
      </c>
      <c r="I34" s="654">
        <v>0</v>
      </c>
      <c r="J34" s="654">
        <v>22913.32</v>
      </c>
      <c r="K34" s="654">
        <v>0</v>
      </c>
      <c r="L34" s="654">
        <f>SUM(H34:K34)</f>
        <v>67850.7</v>
      </c>
      <c r="M34" s="654">
        <v>22833.719999999998</v>
      </c>
      <c r="N34" s="654">
        <v>0</v>
      </c>
      <c r="O34" s="654">
        <v>13477.26</v>
      </c>
      <c r="P34" s="654">
        <v>0</v>
      </c>
      <c r="Q34" s="654">
        <f>SUM(M34:P34)</f>
        <v>36310.979999999996</v>
      </c>
      <c r="R34" s="655">
        <v>0.10231324714636283</v>
      </c>
      <c r="S34" s="655">
        <v>0.22010421900237923</v>
      </c>
    </row>
    <row r="35" spans="1:19" ht="15" customHeight="1">
      <c r="A35" s="656"/>
      <c r="B35" s="654"/>
      <c r="C35" s="654"/>
      <c r="D35" s="654"/>
      <c r="E35" s="654"/>
      <c r="F35" s="654"/>
      <c r="G35" s="654"/>
      <c r="H35" s="654"/>
      <c r="I35" s="654"/>
      <c r="J35" s="654"/>
      <c r="K35" s="654"/>
      <c r="L35" s="654"/>
      <c r="M35" s="654"/>
      <c r="N35" s="654"/>
      <c r="O35" s="654"/>
      <c r="P35" s="654"/>
      <c r="Q35" s="654"/>
      <c r="R35" s="655"/>
      <c r="S35" s="655"/>
    </row>
    <row r="36" spans="1:19" ht="15" customHeight="1">
      <c r="A36" s="653" t="s">
        <v>7</v>
      </c>
      <c r="B36" s="654">
        <v>1631589.5</v>
      </c>
      <c r="C36" s="654">
        <v>143215.76999999999</v>
      </c>
      <c r="D36" s="654">
        <v>0</v>
      </c>
      <c r="E36" s="654">
        <v>22421.040000000001</v>
      </c>
      <c r="F36" s="654">
        <v>0</v>
      </c>
      <c r="G36" s="654">
        <f>SUM(C36:F36)</f>
        <v>165636.81</v>
      </c>
      <c r="H36" s="654">
        <v>194981.11000000002</v>
      </c>
      <c r="I36" s="654">
        <v>0</v>
      </c>
      <c r="J36" s="654">
        <v>58165</v>
      </c>
      <c r="K36" s="654">
        <v>824.42</v>
      </c>
      <c r="L36" s="654">
        <f>SUM(H36:K36)</f>
        <v>253970.53000000003</v>
      </c>
      <c r="M36" s="654">
        <v>51765.340000000026</v>
      </c>
      <c r="N36" s="654">
        <v>0</v>
      </c>
      <c r="O36" s="654">
        <v>35743.96</v>
      </c>
      <c r="P36" s="654">
        <v>824.42</v>
      </c>
      <c r="Q36" s="654">
        <f>SUM(M36:P36)</f>
        <v>88333.720000000016</v>
      </c>
      <c r="R36" s="655">
        <v>0.10151867856467574</v>
      </c>
      <c r="S36" s="655">
        <v>0.15565835033873412</v>
      </c>
    </row>
    <row r="37" spans="1:19" ht="15" customHeight="1">
      <c r="A37" s="293"/>
      <c r="B37" s="651"/>
      <c r="C37" s="652"/>
      <c r="D37" s="657"/>
      <c r="E37" s="652"/>
      <c r="F37" s="652"/>
      <c r="G37" s="652"/>
      <c r="H37" s="652"/>
      <c r="I37" s="652"/>
      <c r="J37" s="652"/>
      <c r="K37" s="652"/>
      <c r="L37" s="652"/>
      <c r="M37" s="652"/>
      <c r="N37" s="652"/>
      <c r="O37" s="652"/>
      <c r="P37" s="652"/>
      <c r="Q37" s="652"/>
      <c r="R37" s="293"/>
      <c r="S37" s="293"/>
    </row>
    <row r="38" spans="1:19" ht="15" customHeight="1">
      <c r="A38" s="293"/>
      <c r="B38" s="651"/>
      <c r="C38" s="652"/>
      <c r="D38" s="657"/>
      <c r="E38" s="652"/>
      <c r="F38" s="652"/>
      <c r="G38" s="652"/>
      <c r="H38" s="652"/>
      <c r="I38" s="652"/>
      <c r="J38" s="652"/>
      <c r="K38" s="652"/>
      <c r="L38" s="652"/>
      <c r="M38" s="652"/>
      <c r="N38" s="652"/>
      <c r="O38" s="652"/>
      <c r="P38" s="652"/>
      <c r="Q38" s="652"/>
      <c r="R38" s="293"/>
      <c r="S38" s="293"/>
    </row>
    <row r="39" spans="1:19" ht="15" customHeight="1">
      <c r="A39" s="293"/>
      <c r="B39" s="651"/>
      <c r="C39" s="652"/>
      <c r="D39" s="657"/>
      <c r="E39" s="652"/>
      <c r="F39" s="652"/>
      <c r="G39" s="652"/>
      <c r="H39" s="652"/>
      <c r="I39" s="652"/>
      <c r="J39" s="652"/>
      <c r="K39" s="652"/>
      <c r="L39" s="652"/>
      <c r="M39" s="652"/>
      <c r="N39" s="652"/>
      <c r="O39" s="652"/>
      <c r="P39" s="652"/>
      <c r="Q39" s="652"/>
      <c r="R39" s="293"/>
      <c r="S39" s="293"/>
    </row>
    <row r="40" spans="1:19" ht="15" customHeight="1">
      <c r="A40" s="647"/>
      <c r="B40" s="648" t="s">
        <v>1253</v>
      </c>
      <c r="C40" s="1124" t="s">
        <v>1252</v>
      </c>
      <c r="D40" s="1124"/>
      <c r="E40" s="1124"/>
      <c r="F40" s="1124"/>
      <c r="G40" s="1124"/>
      <c r="H40" s="1124" t="s">
        <v>1251</v>
      </c>
      <c r="I40" s="1124"/>
      <c r="J40" s="1124"/>
      <c r="K40" s="1124"/>
      <c r="L40" s="1124"/>
      <c r="M40" s="1124" t="s">
        <v>1250</v>
      </c>
      <c r="N40" s="1124"/>
      <c r="O40" s="1124"/>
      <c r="P40" s="1124"/>
      <c r="Q40" s="1124"/>
      <c r="R40" s="1124" t="s">
        <v>1249</v>
      </c>
      <c r="S40" s="1124"/>
    </row>
    <row r="41" spans="1:19" ht="15" customHeight="1">
      <c r="A41" s="647"/>
      <c r="B41" s="648" t="s">
        <v>1248</v>
      </c>
      <c r="C41" s="647"/>
      <c r="D41" s="647"/>
      <c r="E41" s="647"/>
      <c r="F41" s="647"/>
      <c r="G41" s="647"/>
      <c r="H41" s="647"/>
      <c r="I41" s="647"/>
      <c r="J41" s="647"/>
      <c r="K41" s="647"/>
      <c r="L41" s="647"/>
      <c r="M41" s="647"/>
      <c r="N41" s="647"/>
      <c r="O41" s="647"/>
      <c r="P41" s="647"/>
      <c r="Q41" s="647"/>
      <c r="R41" s="647"/>
      <c r="S41" s="647"/>
    </row>
    <row r="42" spans="1:19" ht="15" customHeight="1">
      <c r="A42" s="649" t="s">
        <v>404</v>
      </c>
      <c r="B42" s="648" t="s">
        <v>1247</v>
      </c>
      <c r="C42" s="648" t="s">
        <v>3</v>
      </c>
      <c r="D42" s="648" t="s">
        <v>5</v>
      </c>
      <c r="E42" s="648" t="s">
        <v>4</v>
      </c>
      <c r="F42" s="648" t="s">
        <v>6</v>
      </c>
      <c r="G42" s="648" t="s">
        <v>7</v>
      </c>
      <c r="H42" s="648" t="s">
        <v>3</v>
      </c>
      <c r="I42" s="648" t="s">
        <v>5</v>
      </c>
      <c r="J42" s="648" t="s">
        <v>4</v>
      </c>
      <c r="K42" s="648" t="s">
        <v>6</v>
      </c>
      <c r="L42" s="648" t="s">
        <v>7</v>
      </c>
      <c r="M42" s="648" t="s">
        <v>3</v>
      </c>
      <c r="N42" s="648" t="s">
        <v>5</v>
      </c>
      <c r="O42" s="648" t="s">
        <v>4</v>
      </c>
      <c r="P42" s="648" t="s">
        <v>6</v>
      </c>
      <c r="Q42" s="648" t="s">
        <v>7</v>
      </c>
      <c r="R42" s="648" t="s">
        <v>1246</v>
      </c>
      <c r="S42" s="648" t="s">
        <v>1245</v>
      </c>
    </row>
    <row r="43" spans="1:19" ht="15" customHeight="1">
      <c r="A43" s="293"/>
      <c r="B43" s="651"/>
      <c r="C43" s="652"/>
      <c r="D43" s="657"/>
      <c r="E43" s="652"/>
      <c r="F43" s="652"/>
      <c r="G43" s="652"/>
      <c r="H43" s="652"/>
      <c r="I43" s="652"/>
      <c r="J43" s="652"/>
      <c r="K43" s="652"/>
      <c r="L43" s="652"/>
      <c r="M43" s="652"/>
      <c r="N43" s="652"/>
      <c r="O43" s="652"/>
      <c r="P43" s="652"/>
      <c r="Q43" s="652"/>
      <c r="R43" s="293"/>
      <c r="S43" s="293"/>
    </row>
    <row r="44" spans="1:19" ht="15" customHeight="1">
      <c r="A44" s="293"/>
      <c r="B44" s="651"/>
      <c r="C44" s="652"/>
      <c r="D44" s="657"/>
      <c r="E44" s="652"/>
      <c r="F44" s="652"/>
      <c r="G44" s="652"/>
      <c r="H44" s="652"/>
      <c r="I44" s="652"/>
      <c r="J44" s="652"/>
      <c r="K44" s="652"/>
      <c r="L44" s="652"/>
      <c r="M44" s="652"/>
      <c r="N44" s="652"/>
      <c r="O44" s="652"/>
      <c r="P44" s="652"/>
      <c r="Q44" s="652"/>
      <c r="R44" s="293"/>
      <c r="S44" s="293"/>
    </row>
    <row r="45" spans="1:19" ht="15" customHeight="1">
      <c r="A45" s="653" t="s">
        <v>405</v>
      </c>
      <c r="B45" s="654">
        <v>125841.21</v>
      </c>
      <c r="C45" s="654">
        <v>170</v>
      </c>
      <c r="D45" s="654">
        <v>0</v>
      </c>
      <c r="E45" s="654">
        <v>5814.76</v>
      </c>
      <c r="F45" s="654">
        <v>0</v>
      </c>
      <c r="G45" s="654">
        <f>SUM(C45:F45)</f>
        <v>5984.76</v>
      </c>
      <c r="H45" s="654">
        <v>198044.91</v>
      </c>
      <c r="I45" s="654">
        <v>0</v>
      </c>
      <c r="J45" s="654">
        <v>76449.539999999994</v>
      </c>
      <c r="K45" s="654">
        <v>0</v>
      </c>
      <c r="L45" s="654">
        <f>SUM(H45:K45)</f>
        <v>274494.45</v>
      </c>
      <c r="M45" s="654">
        <v>197874.91</v>
      </c>
      <c r="N45" s="654">
        <v>0</v>
      </c>
      <c r="O45" s="654">
        <v>70634.78</v>
      </c>
      <c r="P45" s="654">
        <v>0</v>
      </c>
      <c r="Q45" s="654">
        <f>SUM(M45:P45)</f>
        <v>268509.69</v>
      </c>
      <c r="R45" s="655">
        <v>4.7558029678830965E-2</v>
      </c>
      <c r="S45" s="655">
        <v>2.1812763084525333</v>
      </c>
    </row>
    <row r="46" spans="1:19" ht="15" customHeight="1">
      <c r="A46" s="653"/>
      <c r="B46" s="654" t="s">
        <v>1242</v>
      </c>
      <c r="C46" s="654" t="s">
        <v>1242</v>
      </c>
      <c r="D46" s="654" t="s">
        <v>1242</v>
      </c>
      <c r="E46" s="654" t="s">
        <v>1242</v>
      </c>
      <c r="F46" s="654" t="s">
        <v>1242</v>
      </c>
      <c r="G46" s="654"/>
      <c r="H46" s="654" t="s">
        <v>1242</v>
      </c>
      <c r="I46" s="654" t="s">
        <v>1242</v>
      </c>
      <c r="J46" s="654"/>
      <c r="K46" s="654" t="s">
        <v>1242</v>
      </c>
      <c r="L46" s="654"/>
      <c r="M46" s="654"/>
      <c r="N46" s="654"/>
      <c r="O46" s="654"/>
      <c r="P46" s="654" t="s">
        <v>1242</v>
      </c>
      <c r="Q46" s="654"/>
      <c r="R46" s="655"/>
      <c r="S46" s="655"/>
    </row>
    <row r="47" spans="1:19" ht="15" customHeight="1">
      <c r="A47" s="653" t="s">
        <v>7</v>
      </c>
      <c r="B47" s="654">
        <v>125841.21</v>
      </c>
      <c r="C47" s="654">
        <v>170</v>
      </c>
      <c r="D47" s="654">
        <v>0</v>
      </c>
      <c r="E47" s="654">
        <v>5814.76</v>
      </c>
      <c r="F47" s="654">
        <v>0</v>
      </c>
      <c r="G47" s="654">
        <f>SUM(C47:F47)</f>
        <v>5984.76</v>
      </c>
      <c r="H47" s="654">
        <v>198044.91</v>
      </c>
      <c r="I47" s="654">
        <v>0</v>
      </c>
      <c r="J47" s="654">
        <v>76449.539999999994</v>
      </c>
      <c r="K47" s="654">
        <v>0</v>
      </c>
      <c r="L47" s="654">
        <f>SUM(H47:K47)</f>
        <v>274494.45</v>
      </c>
      <c r="M47" s="654">
        <v>197874.91</v>
      </c>
      <c r="N47" s="654">
        <v>0</v>
      </c>
      <c r="O47" s="654">
        <v>70634.78</v>
      </c>
      <c r="P47" s="654">
        <v>0</v>
      </c>
      <c r="Q47" s="654">
        <f>SUM(M47:P47)</f>
        <v>268509.69</v>
      </c>
      <c r="R47" s="655">
        <v>4.7558029678830965E-2</v>
      </c>
      <c r="S47" s="655">
        <v>2.1812763084525333</v>
      </c>
    </row>
    <row r="48" spans="1:19" ht="15" customHeight="1" thickBot="1">
      <c r="A48" s="658"/>
      <c r="B48" s="659" t="s">
        <v>1242</v>
      </c>
      <c r="C48" s="659" t="s">
        <v>1242</v>
      </c>
      <c r="D48" s="660" t="s">
        <v>1242</v>
      </c>
      <c r="E48" s="659" t="s">
        <v>1242</v>
      </c>
      <c r="F48" s="659"/>
      <c r="G48" s="659"/>
      <c r="H48" s="659" t="s">
        <v>1242</v>
      </c>
      <c r="I48" s="659" t="s">
        <v>1242</v>
      </c>
      <c r="J48" s="659" t="s">
        <v>1242</v>
      </c>
      <c r="K48" s="659"/>
      <c r="L48" s="659"/>
      <c r="M48" s="659" t="s">
        <v>1242</v>
      </c>
      <c r="N48" s="659" t="s">
        <v>1242</v>
      </c>
      <c r="O48" s="659" t="s">
        <v>1242</v>
      </c>
      <c r="P48" s="659"/>
      <c r="Q48" s="659"/>
      <c r="R48" s="658"/>
      <c r="S48" s="658"/>
    </row>
    <row r="49" spans="1:19" ht="15" customHeight="1" thickTop="1">
      <c r="A49" s="661" t="s">
        <v>1244</v>
      </c>
      <c r="B49" s="293"/>
      <c r="C49" s="293"/>
      <c r="D49" s="293"/>
      <c r="E49" s="293"/>
      <c r="F49" s="293"/>
      <c r="G49" s="293"/>
      <c r="H49" s="293"/>
      <c r="I49" s="293"/>
      <c r="J49" s="293"/>
      <c r="K49" s="293"/>
      <c r="L49" s="293"/>
      <c r="M49" s="293"/>
      <c r="N49" s="293"/>
      <c r="O49" s="293"/>
      <c r="P49" s="293"/>
      <c r="Q49" s="293"/>
      <c r="R49" s="293"/>
      <c r="S49" s="293"/>
    </row>
    <row r="50" spans="1:19" ht="15" customHeight="1">
      <c r="A50" s="661" t="s">
        <v>1243</v>
      </c>
      <c r="B50" s="652"/>
      <c r="C50" s="652"/>
      <c r="D50" s="293"/>
      <c r="E50" s="652"/>
      <c r="F50" s="652"/>
      <c r="G50" s="652"/>
      <c r="H50" s="652"/>
      <c r="I50" s="652"/>
      <c r="J50" s="651" t="s">
        <v>1242</v>
      </c>
      <c r="K50" s="651"/>
      <c r="L50" s="651"/>
      <c r="M50" s="652"/>
      <c r="N50" s="652"/>
      <c r="O50" s="652"/>
      <c r="P50" s="652"/>
      <c r="Q50" s="652"/>
      <c r="R50" s="293"/>
      <c r="S50" s="293"/>
    </row>
    <row r="51" spans="1:19" ht="15" customHeight="1">
      <c r="A51" s="317"/>
      <c r="B51" s="293"/>
      <c r="C51" s="293"/>
      <c r="D51" s="293"/>
      <c r="E51" s="293"/>
      <c r="F51" s="293"/>
      <c r="G51" s="293"/>
      <c r="H51" s="293"/>
      <c r="I51" s="293"/>
      <c r="J51" s="293"/>
      <c r="K51" s="293"/>
      <c r="L51" s="293"/>
      <c r="M51" s="650" t="s">
        <v>1242</v>
      </c>
      <c r="N51" s="293"/>
      <c r="O51" s="293"/>
      <c r="P51" s="293"/>
      <c r="Q51" s="293"/>
      <c r="R51" s="293"/>
      <c r="S51" s="293"/>
    </row>
  </sheetData>
  <mergeCells count="16">
    <mergeCell ref="A1:S1"/>
    <mergeCell ref="A2:S2"/>
    <mergeCell ref="A3:S3"/>
    <mergeCell ref="A4:S4"/>
    <mergeCell ref="C6:G6"/>
    <mergeCell ref="H6:L6"/>
    <mergeCell ref="M6:Q6"/>
    <mergeCell ref="R6:S6"/>
    <mergeCell ref="C28:G28"/>
    <mergeCell ref="H28:L28"/>
    <mergeCell ref="M28:Q28"/>
    <mergeCell ref="R28:S28"/>
    <mergeCell ref="C40:G40"/>
    <mergeCell ref="H40:L40"/>
    <mergeCell ref="M40:Q40"/>
    <mergeCell ref="R40:S40"/>
  </mergeCells>
  <pageMargins left="0.75" right="0.2" top="0.49" bottom="0.5" header="0.5" footer="0.5"/>
  <pageSetup scale="40"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1"/>
  <dimension ref="A1:N216"/>
  <sheetViews>
    <sheetView workbookViewId="0">
      <selection activeCell="A18" sqref="A18"/>
    </sheetView>
  </sheetViews>
  <sheetFormatPr baseColWidth="10" defaultColWidth="9.140625" defaultRowHeight="15"/>
  <cols>
    <col min="1" max="1" width="46.140625" style="109" customWidth="1"/>
    <col min="2" max="2" width="22" style="109" customWidth="1"/>
    <col min="3" max="3" width="30.42578125" style="109" customWidth="1"/>
    <col min="4" max="4" width="23.85546875" style="109" customWidth="1"/>
    <col min="5" max="5" width="27.5703125" style="109" customWidth="1"/>
    <col min="6" max="256" width="9.140625" style="109"/>
    <col min="257" max="257" width="46.140625" style="109" customWidth="1"/>
    <col min="258" max="258" width="22" style="109" customWidth="1"/>
    <col min="259" max="259" width="30.42578125" style="109" customWidth="1"/>
    <col min="260" max="260" width="23.85546875" style="109" customWidth="1"/>
    <col min="261" max="261" width="27.5703125" style="109" customWidth="1"/>
    <col min="262" max="512" width="9.140625" style="109"/>
    <col min="513" max="513" width="46.140625" style="109" customWidth="1"/>
    <col min="514" max="514" width="22" style="109" customWidth="1"/>
    <col min="515" max="515" width="30.42578125" style="109" customWidth="1"/>
    <col min="516" max="516" width="23.85546875" style="109" customWidth="1"/>
    <col min="517" max="517" width="27.5703125" style="109" customWidth="1"/>
    <col min="518" max="768" width="9.140625" style="109"/>
    <col min="769" max="769" width="46.140625" style="109" customWidth="1"/>
    <col min="770" max="770" width="22" style="109" customWidth="1"/>
    <col min="771" max="771" width="30.42578125" style="109" customWidth="1"/>
    <col min="772" max="772" width="23.85546875" style="109" customWidth="1"/>
    <col min="773" max="773" width="27.5703125" style="109" customWidth="1"/>
    <col min="774" max="1024" width="9.140625" style="109"/>
    <col min="1025" max="1025" width="46.140625" style="109" customWidth="1"/>
    <col min="1026" max="1026" width="22" style="109" customWidth="1"/>
    <col min="1027" max="1027" width="30.42578125" style="109" customWidth="1"/>
    <col min="1028" max="1028" width="23.85546875" style="109" customWidth="1"/>
    <col min="1029" max="1029" width="27.5703125" style="109" customWidth="1"/>
    <col min="1030" max="1280" width="9.140625" style="109"/>
    <col min="1281" max="1281" width="46.140625" style="109" customWidth="1"/>
    <col min="1282" max="1282" width="22" style="109" customWidth="1"/>
    <col min="1283" max="1283" width="30.42578125" style="109" customWidth="1"/>
    <col min="1284" max="1284" width="23.85546875" style="109" customWidth="1"/>
    <col min="1285" max="1285" width="27.5703125" style="109" customWidth="1"/>
    <col min="1286" max="1536" width="9.140625" style="109"/>
    <col min="1537" max="1537" width="46.140625" style="109" customWidth="1"/>
    <col min="1538" max="1538" width="22" style="109" customWidth="1"/>
    <col min="1539" max="1539" width="30.42578125" style="109" customWidth="1"/>
    <col min="1540" max="1540" width="23.85546875" style="109" customWidth="1"/>
    <col min="1541" max="1541" width="27.5703125" style="109" customWidth="1"/>
    <col min="1542" max="1792" width="9.140625" style="109"/>
    <col min="1793" max="1793" width="46.140625" style="109" customWidth="1"/>
    <col min="1794" max="1794" width="22" style="109" customWidth="1"/>
    <col min="1795" max="1795" width="30.42578125" style="109" customWidth="1"/>
    <col min="1796" max="1796" width="23.85546875" style="109" customWidth="1"/>
    <col min="1797" max="1797" width="27.5703125" style="109" customWidth="1"/>
    <col min="1798" max="2048" width="9.140625" style="109"/>
    <col min="2049" max="2049" width="46.140625" style="109" customWidth="1"/>
    <col min="2050" max="2050" width="22" style="109" customWidth="1"/>
    <col min="2051" max="2051" width="30.42578125" style="109" customWidth="1"/>
    <col min="2052" max="2052" width="23.85546875" style="109" customWidth="1"/>
    <col min="2053" max="2053" width="27.5703125" style="109" customWidth="1"/>
    <col min="2054" max="2304" width="9.140625" style="109"/>
    <col min="2305" max="2305" width="46.140625" style="109" customWidth="1"/>
    <col min="2306" max="2306" width="22" style="109" customWidth="1"/>
    <col min="2307" max="2307" width="30.42578125" style="109" customWidth="1"/>
    <col min="2308" max="2308" width="23.85546875" style="109" customWidth="1"/>
    <col min="2309" max="2309" width="27.5703125" style="109" customWidth="1"/>
    <col min="2310" max="2560" width="9.140625" style="109"/>
    <col min="2561" max="2561" width="46.140625" style="109" customWidth="1"/>
    <col min="2562" max="2562" width="22" style="109" customWidth="1"/>
    <col min="2563" max="2563" width="30.42578125" style="109" customWidth="1"/>
    <col min="2564" max="2564" width="23.85546875" style="109" customWidth="1"/>
    <col min="2565" max="2565" width="27.5703125" style="109" customWidth="1"/>
    <col min="2566" max="2816" width="9.140625" style="109"/>
    <col min="2817" max="2817" width="46.140625" style="109" customWidth="1"/>
    <col min="2818" max="2818" width="22" style="109" customWidth="1"/>
    <col min="2819" max="2819" width="30.42578125" style="109" customWidth="1"/>
    <col min="2820" max="2820" width="23.85546875" style="109" customWidth="1"/>
    <col min="2821" max="2821" width="27.5703125" style="109" customWidth="1"/>
    <col min="2822" max="3072" width="9.140625" style="109"/>
    <col min="3073" max="3073" width="46.140625" style="109" customWidth="1"/>
    <col min="3074" max="3074" width="22" style="109" customWidth="1"/>
    <col min="3075" max="3075" width="30.42578125" style="109" customWidth="1"/>
    <col min="3076" max="3076" width="23.85546875" style="109" customWidth="1"/>
    <col min="3077" max="3077" width="27.5703125" style="109" customWidth="1"/>
    <col min="3078" max="3328" width="9.140625" style="109"/>
    <col min="3329" max="3329" width="46.140625" style="109" customWidth="1"/>
    <col min="3330" max="3330" width="22" style="109" customWidth="1"/>
    <col min="3331" max="3331" width="30.42578125" style="109" customWidth="1"/>
    <col min="3332" max="3332" width="23.85546875" style="109" customWidth="1"/>
    <col min="3333" max="3333" width="27.5703125" style="109" customWidth="1"/>
    <col min="3334" max="3584" width="9.140625" style="109"/>
    <col min="3585" max="3585" width="46.140625" style="109" customWidth="1"/>
    <col min="3586" max="3586" width="22" style="109" customWidth="1"/>
    <col min="3587" max="3587" width="30.42578125" style="109" customWidth="1"/>
    <col min="3588" max="3588" width="23.85546875" style="109" customWidth="1"/>
    <col min="3589" max="3589" width="27.5703125" style="109" customWidth="1"/>
    <col min="3590" max="3840" width="9.140625" style="109"/>
    <col min="3841" max="3841" width="46.140625" style="109" customWidth="1"/>
    <col min="3842" max="3842" width="22" style="109" customWidth="1"/>
    <col min="3843" max="3843" width="30.42578125" style="109" customWidth="1"/>
    <col min="3844" max="3844" width="23.85546875" style="109" customWidth="1"/>
    <col min="3845" max="3845" width="27.5703125" style="109" customWidth="1"/>
    <col min="3846" max="4096" width="9.140625" style="109"/>
    <col min="4097" max="4097" width="46.140625" style="109" customWidth="1"/>
    <col min="4098" max="4098" width="22" style="109" customWidth="1"/>
    <col min="4099" max="4099" width="30.42578125" style="109" customWidth="1"/>
    <col min="4100" max="4100" width="23.85546875" style="109" customWidth="1"/>
    <col min="4101" max="4101" width="27.5703125" style="109" customWidth="1"/>
    <col min="4102" max="4352" width="9.140625" style="109"/>
    <col min="4353" max="4353" width="46.140625" style="109" customWidth="1"/>
    <col min="4354" max="4354" width="22" style="109" customWidth="1"/>
    <col min="4355" max="4355" width="30.42578125" style="109" customWidth="1"/>
    <col min="4356" max="4356" width="23.85546875" style="109" customWidth="1"/>
    <col min="4357" max="4357" width="27.5703125" style="109" customWidth="1"/>
    <col min="4358" max="4608" width="9.140625" style="109"/>
    <col min="4609" max="4609" width="46.140625" style="109" customWidth="1"/>
    <col min="4610" max="4610" width="22" style="109" customWidth="1"/>
    <col min="4611" max="4611" width="30.42578125" style="109" customWidth="1"/>
    <col min="4612" max="4612" width="23.85546875" style="109" customWidth="1"/>
    <col min="4613" max="4613" width="27.5703125" style="109" customWidth="1"/>
    <col min="4614" max="4864" width="9.140625" style="109"/>
    <col min="4865" max="4865" width="46.140625" style="109" customWidth="1"/>
    <col min="4866" max="4866" width="22" style="109" customWidth="1"/>
    <col min="4867" max="4867" width="30.42578125" style="109" customWidth="1"/>
    <col min="4868" max="4868" width="23.85546875" style="109" customWidth="1"/>
    <col min="4869" max="4869" width="27.5703125" style="109" customWidth="1"/>
    <col min="4870" max="5120" width="9.140625" style="109"/>
    <col min="5121" max="5121" width="46.140625" style="109" customWidth="1"/>
    <col min="5122" max="5122" width="22" style="109" customWidth="1"/>
    <col min="5123" max="5123" width="30.42578125" style="109" customWidth="1"/>
    <col min="5124" max="5124" width="23.85546875" style="109" customWidth="1"/>
    <col min="5125" max="5125" width="27.5703125" style="109" customWidth="1"/>
    <col min="5126" max="5376" width="9.140625" style="109"/>
    <col min="5377" max="5377" width="46.140625" style="109" customWidth="1"/>
    <col min="5378" max="5378" width="22" style="109" customWidth="1"/>
    <col min="5379" max="5379" width="30.42578125" style="109" customWidth="1"/>
    <col min="5380" max="5380" width="23.85546875" style="109" customWidth="1"/>
    <col min="5381" max="5381" width="27.5703125" style="109" customWidth="1"/>
    <col min="5382" max="5632" width="9.140625" style="109"/>
    <col min="5633" max="5633" width="46.140625" style="109" customWidth="1"/>
    <col min="5634" max="5634" width="22" style="109" customWidth="1"/>
    <col min="5635" max="5635" width="30.42578125" style="109" customWidth="1"/>
    <col min="5636" max="5636" width="23.85546875" style="109" customWidth="1"/>
    <col min="5637" max="5637" width="27.5703125" style="109" customWidth="1"/>
    <col min="5638" max="5888" width="9.140625" style="109"/>
    <col min="5889" max="5889" width="46.140625" style="109" customWidth="1"/>
    <col min="5890" max="5890" width="22" style="109" customWidth="1"/>
    <col min="5891" max="5891" width="30.42578125" style="109" customWidth="1"/>
    <col min="5892" max="5892" width="23.85546875" style="109" customWidth="1"/>
    <col min="5893" max="5893" width="27.5703125" style="109" customWidth="1"/>
    <col min="5894" max="6144" width="9.140625" style="109"/>
    <col min="6145" max="6145" width="46.140625" style="109" customWidth="1"/>
    <col min="6146" max="6146" width="22" style="109" customWidth="1"/>
    <col min="6147" max="6147" width="30.42578125" style="109" customWidth="1"/>
    <col min="6148" max="6148" width="23.85546875" style="109" customWidth="1"/>
    <col min="6149" max="6149" width="27.5703125" style="109" customWidth="1"/>
    <col min="6150" max="6400" width="9.140625" style="109"/>
    <col min="6401" max="6401" width="46.140625" style="109" customWidth="1"/>
    <col min="6402" max="6402" width="22" style="109" customWidth="1"/>
    <col min="6403" max="6403" width="30.42578125" style="109" customWidth="1"/>
    <col min="6404" max="6404" width="23.85546875" style="109" customWidth="1"/>
    <col min="6405" max="6405" width="27.5703125" style="109" customWidth="1"/>
    <col min="6406" max="6656" width="9.140625" style="109"/>
    <col min="6657" max="6657" width="46.140625" style="109" customWidth="1"/>
    <col min="6658" max="6658" width="22" style="109" customWidth="1"/>
    <col min="6659" max="6659" width="30.42578125" style="109" customWidth="1"/>
    <col min="6660" max="6660" width="23.85546875" style="109" customWidth="1"/>
    <col min="6661" max="6661" width="27.5703125" style="109" customWidth="1"/>
    <col min="6662" max="6912" width="9.140625" style="109"/>
    <col min="6913" max="6913" width="46.140625" style="109" customWidth="1"/>
    <col min="6914" max="6914" width="22" style="109" customWidth="1"/>
    <col min="6915" max="6915" width="30.42578125" style="109" customWidth="1"/>
    <col min="6916" max="6916" width="23.85546875" style="109" customWidth="1"/>
    <col min="6917" max="6917" width="27.5703125" style="109" customWidth="1"/>
    <col min="6918" max="7168" width="9.140625" style="109"/>
    <col min="7169" max="7169" width="46.140625" style="109" customWidth="1"/>
    <col min="7170" max="7170" width="22" style="109" customWidth="1"/>
    <col min="7171" max="7171" width="30.42578125" style="109" customWidth="1"/>
    <col min="7172" max="7172" width="23.85546875" style="109" customWidth="1"/>
    <col min="7173" max="7173" width="27.5703125" style="109" customWidth="1"/>
    <col min="7174" max="7424" width="9.140625" style="109"/>
    <col min="7425" max="7425" width="46.140625" style="109" customWidth="1"/>
    <col min="7426" max="7426" width="22" style="109" customWidth="1"/>
    <col min="7427" max="7427" width="30.42578125" style="109" customWidth="1"/>
    <col min="7428" max="7428" width="23.85546875" style="109" customWidth="1"/>
    <col min="7429" max="7429" width="27.5703125" style="109" customWidth="1"/>
    <col min="7430" max="7680" width="9.140625" style="109"/>
    <col min="7681" max="7681" width="46.140625" style="109" customWidth="1"/>
    <col min="7682" max="7682" width="22" style="109" customWidth="1"/>
    <col min="7683" max="7683" width="30.42578125" style="109" customWidth="1"/>
    <col min="7684" max="7684" width="23.85546875" style="109" customWidth="1"/>
    <col min="7685" max="7685" width="27.5703125" style="109" customWidth="1"/>
    <col min="7686" max="7936" width="9.140625" style="109"/>
    <col min="7937" max="7937" width="46.140625" style="109" customWidth="1"/>
    <col min="7938" max="7938" width="22" style="109" customWidth="1"/>
    <col min="7939" max="7939" width="30.42578125" style="109" customWidth="1"/>
    <col min="7940" max="7940" width="23.85546875" style="109" customWidth="1"/>
    <col min="7941" max="7941" width="27.5703125" style="109" customWidth="1"/>
    <col min="7942" max="8192" width="9.140625" style="109"/>
    <col min="8193" max="8193" width="46.140625" style="109" customWidth="1"/>
    <col min="8194" max="8194" width="22" style="109" customWidth="1"/>
    <col min="8195" max="8195" width="30.42578125" style="109" customWidth="1"/>
    <col min="8196" max="8196" width="23.85546875" style="109" customWidth="1"/>
    <col min="8197" max="8197" width="27.5703125" style="109" customWidth="1"/>
    <col min="8198" max="8448" width="9.140625" style="109"/>
    <col min="8449" max="8449" width="46.140625" style="109" customWidth="1"/>
    <col min="8450" max="8450" width="22" style="109" customWidth="1"/>
    <col min="8451" max="8451" width="30.42578125" style="109" customWidth="1"/>
    <col min="8452" max="8452" width="23.85546875" style="109" customWidth="1"/>
    <col min="8453" max="8453" width="27.5703125" style="109" customWidth="1"/>
    <col min="8454" max="8704" width="9.140625" style="109"/>
    <col min="8705" max="8705" width="46.140625" style="109" customWidth="1"/>
    <col min="8706" max="8706" width="22" style="109" customWidth="1"/>
    <col min="8707" max="8707" width="30.42578125" style="109" customWidth="1"/>
    <col min="8708" max="8708" width="23.85546875" style="109" customWidth="1"/>
    <col min="8709" max="8709" width="27.5703125" style="109" customWidth="1"/>
    <col min="8710" max="8960" width="9.140625" style="109"/>
    <col min="8961" max="8961" width="46.140625" style="109" customWidth="1"/>
    <col min="8962" max="8962" width="22" style="109" customWidth="1"/>
    <col min="8963" max="8963" width="30.42578125" style="109" customWidth="1"/>
    <col min="8964" max="8964" width="23.85546875" style="109" customWidth="1"/>
    <col min="8965" max="8965" width="27.5703125" style="109" customWidth="1"/>
    <col min="8966" max="9216" width="9.140625" style="109"/>
    <col min="9217" max="9217" width="46.140625" style="109" customWidth="1"/>
    <col min="9218" max="9218" width="22" style="109" customWidth="1"/>
    <col min="9219" max="9219" width="30.42578125" style="109" customWidth="1"/>
    <col min="9220" max="9220" width="23.85546875" style="109" customWidth="1"/>
    <col min="9221" max="9221" width="27.5703125" style="109" customWidth="1"/>
    <col min="9222" max="9472" width="9.140625" style="109"/>
    <col min="9473" max="9473" width="46.140625" style="109" customWidth="1"/>
    <col min="9474" max="9474" width="22" style="109" customWidth="1"/>
    <col min="9475" max="9475" width="30.42578125" style="109" customWidth="1"/>
    <col min="9476" max="9476" width="23.85546875" style="109" customWidth="1"/>
    <col min="9477" max="9477" width="27.5703125" style="109" customWidth="1"/>
    <col min="9478" max="9728" width="9.140625" style="109"/>
    <col min="9729" max="9729" width="46.140625" style="109" customWidth="1"/>
    <col min="9730" max="9730" width="22" style="109" customWidth="1"/>
    <col min="9731" max="9731" width="30.42578125" style="109" customWidth="1"/>
    <col min="9732" max="9732" width="23.85546875" style="109" customWidth="1"/>
    <col min="9733" max="9733" width="27.5703125" style="109" customWidth="1"/>
    <col min="9734" max="9984" width="9.140625" style="109"/>
    <col min="9985" max="9985" width="46.140625" style="109" customWidth="1"/>
    <col min="9986" max="9986" width="22" style="109" customWidth="1"/>
    <col min="9987" max="9987" width="30.42578125" style="109" customWidth="1"/>
    <col min="9988" max="9988" width="23.85546875" style="109" customWidth="1"/>
    <col min="9989" max="9989" width="27.5703125" style="109" customWidth="1"/>
    <col min="9990" max="10240" width="9.140625" style="109"/>
    <col min="10241" max="10241" width="46.140625" style="109" customWidth="1"/>
    <col min="10242" max="10242" width="22" style="109" customWidth="1"/>
    <col min="10243" max="10243" width="30.42578125" style="109" customWidth="1"/>
    <col min="10244" max="10244" width="23.85546875" style="109" customWidth="1"/>
    <col min="10245" max="10245" width="27.5703125" style="109" customWidth="1"/>
    <col min="10246" max="10496" width="9.140625" style="109"/>
    <col min="10497" max="10497" width="46.140625" style="109" customWidth="1"/>
    <col min="10498" max="10498" width="22" style="109" customWidth="1"/>
    <col min="10499" max="10499" width="30.42578125" style="109" customWidth="1"/>
    <col min="10500" max="10500" width="23.85546875" style="109" customWidth="1"/>
    <col min="10501" max="10501" width="27.5703125" style="109" customWidth="1"/>
    <col min="10502" max="10752" width="9.140625" style="109"/>
    <col min="10753" max="10753" width="46.140625" style="109" customWidth="1"/>
    <col min="10754" max="10754" width="22" style="109" customWidth="1"/>
    <col min="10755" max="10755" width="30.42578125" style="109" customWidth="1"/>
    <col min="10756" max="10756" width="23.85546875" style="109" customWidth="1"/>
    <col min="10757" max="10757" width="27.5703125" style="109" customWidth="1"/>
    <col min="10758" max="11008" width="9.140625" style="109"/>
    <col min="11009" max="11009" width="46.140625" style="109" customWidth="1"/>
    <col min="11010" max="11010" width="22" style="109" customWidth="1"/>
    <col min="11011" max="11011" width="30.42578125" style="109" customWidth="1"/>
    <col min="11012" max="11012" width="23.85546875" style="109" customWidth="1"/>
    <col min="11013" max="11013" width="27.5703125" style="109" customWidth="1"/>
    <col min="11014" max="11264" width="9.140625" style="109"/>
    <col min="11265" max="11265" width="46.140625" style="109" customWidth="1"/>
    <col min="11266" max="11266" width="22" style="109" customWidth="1"/>
    <col min="11267" max="11267" width="30.42578125" style="109" customWidth="1"/>
    <col min="11268" max="11268" width="23.85546875" style="109" customWidth="1"/>
    <col min="11269" max="11269" width="27.5703125" style="109" customWidth="1"/>
    <col min="11270" max="11520" width="9.140625" style="109"/>
    <col min="11521" max="11521" width="46.140625" style="109" customWidth="1"/>
    <col min="11522" max="11522" width="22" style="109" customWidth="1"/>
    <col min="11523" max="11523" width="30.42578125" style="109" customWidth="1"/>
    <col min="11524" max="11524" width="23.85546875" style="109" customWidth="1"/>
    <col min="11525" max="11525" width="27.5703125" style="109" customWidth="1"/>
    <col min="11526" max="11776" width="9.140625" style="109"/>
    <col min="11777" max="11777" width="46.140625" style="109" customWidth="1"/>
    <col min="11778" max="11778" width="22" style="109" customWidth="1"/>
    <col min="11779" max="11779" width="30.42578125" style="109" customWidth="1"/>
    <col min="11780" max="11780" width="23.85546875" style="109" customWidth="1"/>
    <col min="11781" max="11781" width="27.5703125" style="109" customWidth="1"/>
    <col min="11782" max="12032" width="9.140625" style="109"/>
    <col min="12033" max="12033" width="46.140625" style="109" customWidth="1"/>
    <col min="12034" max="12034" width="22" style="109" customWidth="1"/>
    <col min="12035" max="12035" width="30.42578125" style="109" customWidth="1"/>
    <col min="12036" max="12036" width="23.85546875" style="109" customWidth="1"/>
    <col min="12037" max="12037" width="27.5703125" style="109" customWidth="1"/>
    <col min="12038" max="12288" width="9.140625" style="109"/>
    <col min="12289" max="12289" width="46.140625" style="109" customWidth="1"/>
    <col min="12290" max="12290" width="22" style="109" customWidth="1"/>
    <col min="12291" max="12291" width="30.42578125" style="109" customWidth="1"/>
    <col min="12292" max="12292" width="23.85546875" style="109" customWidth="1"/>
    <col min="12293" max="12293" width="27.5703125" style="109" customWidth="1"/>
    <col min="12294" max="12544" width="9.140625" style="109"/>
    <col min="12545" max="12545" width="46.140625" style="109" customWidth="1"/>
    <col min="12546" max="12546" width="22" style="109" customWidth="1"/>
    <col min="12547" max="12547" width="30.42578125" style="109" customWidth="1"/>
    <col min="12548" max="12548" width="23.85546875" style="109" customWidth="1"/>
    <col min="12549" max="12549" width="27.5703125" style="109" customWidth="1"/>
    <col min="12550" max="12800" width="9.140625" style="109"/>
    <col min="12801" max="12801" width="46.140625" style="109" customWidth="1"/>
    <col min="12802" max="12802" width="22" style="109" customWidth="1"/>
    <col min="12803" max="12803" width="30.42578125" style="109" customWidth="1"/>
    <col min="12804" max="12804" width="23.85546875" style="109" customWidth="1"/>
    <col min="12805" max="12805" width="27.5703125" style="109" customWidth="1"/>
    <col min="12806" max="13056" width="9.140625" style="109"/>
    <col min="13057" max="13057" width="46.140625" style="109" customWidth="1"/>
    <col min="13058" max="13058" width="22" style="109" customWidth="1"/>
    <col min="13059" max="13059" width="30.42578125" style="109" customWidth="1"/>
    <col min="13060" max="13060" width="23.85546875" style="109" customWidth="1"/>
    <col min="13061" max="13061" width="27.5703125" style="109" customWidth="1"/>
    <col min="13062" max="13312" width="9.140625" style="109"/>
    <col min="13313" max="13313" width="46.140625" style="109" customWidth="1"/>
    <col min="13314" max="13314" width="22" style="109" customWidth="1"/>
    <col min="13315" max="13315" width="30.42578125" style="109" customWidth="1"/>
    <col min="13316" max="13316" width="23.85546875" style="109" customWidth="1"/>
    <col min="13317" max="13317" width="27.5703125" style="109" customWidth="1"/>
    <col min="13318" max="13568" width="9.140625" style="109"/>
    <col min="13569" max="13569" width="46.140625" style="109" customWidth="1"/>
    <col min="13570" max="13570" width="22" style="109" customWidth="1"/>
    <col min="13571" max="13571" width="30.42578125" style="109" customWidth="1"/>
    <col min="13572" max="13572" width="23.85546875" style="109" customWidth="1"/>
    <col min="13573" max="13573" width="27.5703125" style="109" customWidth="1"/>
    <col min="13574" max="13824" width="9.140625" style="109"/>
    <col min="13825" max="13825" width="46.140625" style="109" customWidth="1"/>
    <col min="13826" max="13826" width="22" style="109" customWidth="1"/>
    <col min="13827" max="13827" width="30.42578125" style="109" customWidth="1"/>
    <col min="13828" max="13828" width="23.85546875" style="109" customWidth="1"/>
    <col min="13829" max="13829" width="27.5703125" style="109" customWidth="1"/>
    <col min="13830" max="14080" width="9.140625" style="109"/>
    <col min="14081" max="14081" width="46.140625" style="109" customWidth="1"/>
    <col min="14082" max="14082" width="22" style="109" customWidth="1"/>
    <col min="14083" max="14083" width="30.42578125" style="109" customWidth="1"/>
    <col min="14084" max="14084" width="23.85546875" style="109" customWidth="1"/>
    <col min="14085" max="14085" width="27.5703125" style="109" customWidth="1"/>
    <col min="14086" max="14336" width="9.140625" style="109"/>
    <col min="14337" max="14337" width="46.140625" style="109" customWidth="1"/>
    <col min="14338" max="14338" width="22" style="109" customWidth="1"/>
    <col min="14339" max="14339" width="30.42578125" style="109" customWidth="1"/>
    <col min="14340" max="14340" width="23.85546875" style="109" customWidth="1"/>
    <col min="14341" max="14341" width="27.5703125" style="109" customWidth="1"/>
    <col min="14342" max="14592" width="9.140625" style="109"/>
    <col min="14593" max="14593" width="46.140625" style="109" customWidth="1"/>
    <col min="14594" max="14594" width="22" style="109" customWidth="1"/>
    <col min="14595" max="14595" width="30.42578125" style="109" customWidth="1"/>
    <col min="14596" max="14596" width="23.85546875" style="109" customWidth="1"/>
    <col min="14597" max="14597" width="27.5703125" style="109" customWidth="1"/>
    <col min="14598" max="14848" width="9.140625" style="109"/>
    <col min="14849" max="14849" width="46.140625" style="109" customWidth="1"/>
    <col min="14850" max="14850" width="22" style="109" customWidth="1"/>
    <col min="14851" max="14851" width="30.42578125" style="109" customWidth="1"/>
    <col min="14852" max="14852" width="23.85546875" style="109" customWidth="1"/>
    <col min="14853" max="14853" width="27.5703125" style="109" customWidth="1"/>
    <col min="14854" max="15104" width="9.140625" style="109"/>
    <col min="15105" max="15105" width="46.140625" style="109" customWidth="1"/>
    <col min="15106" max="15106" width="22" style="109" customWidth="1"/>
    <col min="15107" max="15107" width="30.42578125" style="109" customWidth="1"/>
    <col min="15108" max="15108" width="23.85546875" style="109" customWidth="1"/>
    <col min="15109" max="15109" width="27.5703125" style="109" customWidth="1"/>
    <col min="15110" max="15360" width="9.140625" style="109"/>
    <col min="15361" max="15361" width="46.140625" style="109" customWidth="1"/>
    <col min="15362" max="15362" width="22" style="109" customWidth="1"/>
    <col min="15363" max="15363" width="30.42578125" style="109" customWidth="1"/>
    <col min="15364" max="15364" width="23.85546875" style="109" customWidth="1"/>
    <col min="15365" max="15365" width="27.5703125" style="109" customWidth="1"/>
    <col min="15366" max="15616" width="9.140625" style="109"/>
    <col min="15617" max="15617" width="46.140625" style="109" customWidth="1"/>
    <col min="15618" max="15618" width="22" style="109" customWidth="1"/>
    <col min="15619" max="15619" width="30.42578125" style="109" customWidth="1"/>
    <col min="15620" max="15620" width="23.85546875" style="109" customWidth="1"/>
    <col min="15621" max="15621" width="27.5703125" style="109" customWidth="1"/>
    <col min="15622" max="15872" width="9.140625" style="109"/>
    <col min="15873" max="15873" width="46.140625" style="109" customWidth="1"/>
    <col min="15874" max="15874" width="22" style="109" customWidth="1"/>
    <col min="15875" max="15875" width="30.42578125" style="109" customWidth="1"/>
    <col min="15876" max="15876" width="23.85546875" style="109" customWidth="1"/>
    <col min="15877" max="15877" width="27.5703125" style="109" customWidth="1"/>
    <col min="15878" max="16128" width="9.140625" style="109"/>
    <col min="16129" max="16129" width="46.140625" style="109" customWidth="1"/>
    <col min="16130" max="16130" width="22" style="109" customWidth="1"/>
    <col min="16131" max="16131" width="30.42578125" style="109" customWidth="1"/>
    <col min="16132" max="16132" width="23.85546875" style="109" customWidth="1"/>
    <col min="16133" max="16133" width="27.5703125" style="109" customWidth="1"/>
    <col min="16134" max="16384" width="9.140625" style="109"/>
  </cols>
  <sheetData>
    <row r="1" spans="1:14" ht="18.75">
      <c r="A1" s="1125" t="s">
        <v>346</v>
      </c>
      <c r="B1" s="1125"/>
      <c r="C1" s="1125"/>
      <c r="D1" s="1125"/>
      <c r="E1" s="1125"/>
      <c r="F1" s="662"/>
      <c r="G1" s="662"/>
      <c r="H1" s="662"/>
      <c r="I1" s="662"/>
      <c r="J1" s="662"/>
      <c r="K1" s="662"/>
      <c r="L1" s="662"/>
      <c r="M1" s="662"/>
      <c r="N1" s="662"/>
    </row>
    <row r="2" spans="1:14" ht="18.75">
      <c r="A2" s="663" t="s">
        <v>1232</v>
      </c>
      <c r="B2" s="663"/>
      <c r="C2" s="663"/>
      <c r="D2" s="663"/>
      <c r="E2" s="663"/>
      <c r="F2" s="662"/>
      <c r="G2" s="662"/>
      <c r="H2" s="662"/>
      <c r="I2" s="662"/>
      <c r="J2" s="662"/>
      <c r="K2" s="662"/>
      <c r="L2" s="662"/>
      <c r="M2" s="662"/>
      <c r="N2" s="662"/>
    </row>
    <row r="3" spans="1:14" ht="18.75">
      <c r="A3" s="1125" t="s">
        <v>1513</v>
      </c>
      <c r="B3" s="1125"/>
      <c r="C3" s="1125"/>
      <c r="D3" s="1125"/>
      <c r="E3" s="1125"/>
      <c r="F3" s="662"/>
      <c r="G3" s="662"/>
      <c r="H3" s="662"/>
      <c r="I3" s="662"/>
      <c r="J3" s="662"/>
      <c r="K3" s="662"/>
      <c r="L3" s="662"/>
      <c r="M3" s="662"/>
      <c r="N3" s="662"/>
    </row>
    <row r="4" spans="1:14" ht="18.75">
      <c r="A4" s="1126" t="s">
        <v>2</v>
      </c>
      <c r="B4" s="1126"/>
      <c r="C4" s="1126"/>
      <c r="D4" s="1126"/>
      <c r="E4" s="1126"/>
      <c r="F4" s="664"/>
      <c r="G4" s="664"/>
      <c r="H4" s="664"/>
      <c r="I4" s="664"/>
      <c r="J4" s="664"/>
      <c r="K4" s="664"/>
      <c r="L4" s="664"/>
      <c r="M4" s="664"/>
      <c r="N4" s="664"/>
    </row>
    <row r="5" spans="1:14" ht="18.75">
      <c r="A5" s="665"/>
      <c r="B5" s="666"/>
      <c r="C5" s="666"/>
      <c r="D5" s="666"/>
      <c r="E5" s="667"/>
      <c r="F5" s="668"/>
      <c r="G5" s="668"/>
      <c r="H5" s="668"/>
      <c r="I5" s="668"/>
      <c r="J5" s="668"/>
      <c r="K5" s="668"/>
      <c r="L5" s="668"/>
      <c r="M5" s="668"/>
      <c r="N5" s="668"/>
    </row>
    <row r="6" spans="1:14" ht="17.25" thickBot="1">
      <c r="A6" s="254"/>
      <c r="B6" s="256"/>
      <c r="C6" s="255"/>
      <c r="D6" s="255"/>
      <c r="E6" s="556"/>
    </row>
    <row r="7" spans="1:14" ht="16.5" thickTop="1" thickBot="1">
      <c r="A7" s="258" t="s">
        <v>1225</v>
      </c>
      <c r="B7" s="258" t="s">
        <v>348</v>
      </c>
      <c r="C7" s="258" t="s">
        <v>347</v>
      </c>
      <c r="D7" s="557" t="s">
        <v>712</v>
      </c>
      <c r="E7" s="258" t="s">
        <v>1224</v>
      </c>
      <c r="F7" s="282"/>
      <c r="G7" s="282"/>
      <c r="H7" s="282"/>
      <c r="I7" s="282"/>
      <c r="J7" s="282"/>
      <c r="K7" s="282"/>
      <c r="L7" s="282"/>
      <c r="M7" s="282"/>
      <c r="N7" s="282"/>
    </row>
    <row r="8" spans="1:14" ht="15.75" thickTop="1">
      <c r="A8" s="260" t="s">
        <v>1222</v>
      </c>
      <c r="B8" s="271">
        <v>397152.23956000002</v>
      </c>
      <c r="C8" s="271">
        <v>0</v>
      </c>
      <c r="D8" s="271">
        <v>397152.23956000002</v>
      </c>
      <c r="E8" s="232">
        <v>9.7176602503625559E-2</v>
      </c>
      <c r="F8" s="282"/>
      <c r="G8" s="282"/>
      <c r="H8" s="282"/>
      <c r="I8" s="282"/>
      <c r="J8" s="282"/>
      <c r="K8" s="282"/>
      <c r="L8" s="282"/>
      <c r="M8" s="282"/>
      <c r="N8" s="282"/>
    </row>
    <row r="9" spans="1:14">
      <c r="A9" s="260" t="s">
        <v>1221</v>
      </c>
      <c r="B9" s="271">
        <v>260303.46219999998</v>
      </c>
      <c r="C9" s="271">
        <v>10149.51684</v>
      </c>
      <c r="D9" s="271">
        <v>270452.97904000001</v>
      </c>
      <c r="E9" s="232">
        <v>6.6175383196148213E-2</v>
      </c>
      <c r="F9" s="282"/>
      <c r="G9" s="282"/>
      <c r="H9" s="282"/>
      <c r="I9" s="282"/>
      <c r="J9" s="282"/>
      <c r="K9" s="282"/>
      <c r="L9" s="282"/>
      <c r="M9" s="282"/>
      <c r="N9" s="282"/>
    </row>
    <row r="10" spans="1:14">
      <c r="A10" s="260" t="s">
        <v>1220</v>
      </c>
      <c r="B10" s="271">
        <v>1323263.26043</v>
      </c>
      <c r="C10" s="271">
        <v>61471.831399999995</v>
      </c>
      <c r="D10" s="271">
        <v>1384735.09183</v>
      </c>
      <c r="E10" s="232">
        <v>0.33882183754186296</v>
      </c>
      <c r="F10" s="282"/>
      <c r="G10" s="282"/>
      <c r="H10" s="282"/>
      <c r="I10" s="282"/>
      <c r="J10" s="282"/>
      <c r="K10" s="282"/>
      <c r="L10" s="282"/>
      <c r="M10" s="282"/>
      <c r="N10" s="282"/>
    </row>
    <row r="11" spans="1:14">
      <c r="A11" s="260" t="s">
        <v>1219</v>
      </c>
      <c r="B11" s="271">
        <v>338682.10726000002</v>
      </c>
      <c r="C11" s="271">
        <v>117630.18056000001</v>
      </c>
      <c r="D11" s="271">
        <v>456312.28782000003</v>
      </c>
      <c r="E11" s="232">
        <v>0.11165209054374474</v>
      </c>
      <c r="F11" s="282"/>
      <c r="G11" s="282"/>
      <c r="H11" s="282"/>
      <c r="I11" s="282"/>
      <c r="J11" s="282"/>
      <c r="K11" s="282"/>
      <c r="L11" s="282"/>
      <c r="M11" s="282"/>
      <c r="N11" s="282"/>
    </row>
    <row r="12" spans="1:14">
      <c r="A12" s="260" t="s">
        <v>1218</v>
      </c>
      <c r="B12" s="271">
        <v>158533.46297999998</v>
      </c>
      <c r="C12" s="271">
        <v>53632.539709999997</v>
      </c>
      <c r="D12" s="271">
        <v>212166.00268999999</v>
      </c>
      <c r="E12" s="232">
        <v>5.1913521452204903E-2</v>
      </c>
      <c r="F12" s="282"/>
      <c r="G12" s="282"/>
      <c r="H12" s="282"/>
      <c r="I12" s="282"/>
      <c r="J12" s="282"/>
      <c r="K12" s="282"/>
      <c r="L12" s="282"/>
      <c r="M12" s="282"/>
      <c r="N12" s="282"/>
    </row>
    <row r="13" spans="1:14">
      <c r="A13" s="260" t="s">
        <v>1217</v>
      </c>
      <c r="B13" s="271">
        <v>188750.99453</v>
      </c>
      <c r="C13" s="271">
        <v>48977.492259999999</v>
      </c>
      <c r="D13" s="271">
        <v>237728.48679</v>
      </c>
      <c r="E13" s="232">
        <v>5.8168239691092402E-2</v>
      </c>
      <c r="F13" s="282"/>
      <c r="G13" s="282"/>
      <c r="H13" s="282"/>
      <c r="I13" s="282"/>
      <c r="J13" s="282"/>
      <c r="K13" s="282"/>
      <c r="L13" s="282"/>
      <c r="M13" s="282"/>
      <c r="N13" s="282"/>
    </row>
    <row r="14" spans="1:14">
      <c r="A14" s="260" t="s">
        <v>1216</v>
      </c>
      <c r="B14" s="271">
        <v>86866.97</v>
      </c>
      <c r="C14" s="271">
        <v>30925.498899999999</v>
      </c>
      <c r="D14" s="271">
        <v>117792.46890000001</v>
      </c>
      <c r="E14" s="232">
        <v>2.8821874304165076E-2</v>
      </c>
      <c r="F14" s="282"/>
      <c r="G14" s="282"/>
      <c r="H14" s="282"/>
      <c r="I14" s="282"/>
      <c r="J14" s="282"/>
      <c r="K14" s="282"/>
      <c r="L14" s="282"/>
      <c r="M14" s="282"/>
      <c r="N14" s="282"/>
    </row>
    <row r="15" spans="1:14">
      <c r="A15" s="260" t="s">
        <v>1215</v>
      </c>
      <c r="B15" s="271">
        <v>95788.115319999997</v>
      </c>
      <c r="C15" s="271">
        <v>25596.590489999999</v>
      </c>
      <c r="D15" s="271">
        <v>121384.70581</v>
      </c>
      <c r="E15" s="232">
        <v>2.9700835426702529E-2</v>
      </c>
      <c r="F15" s="282"/>
      <c r="G15" s="282"/>
      <c r="H15" s="282"/>
      <c r="I15" s="282"/>
      <c r="J15" s="282"/>
      <c r="K15" s="282"/>
      <c r="L15" s="282"/>
      <c r="M15" s="282"/>
      <c r="N15" s="282"/>
    </row>
    <row r="16" spans="1:14">
      <c r="A16" s="260" t="s">
        <v>1214</v>
      </c>
      <c r="B16" s="271">
        <v>60066.234960000002</v>
      </c>
      <c r="C16" s="271">
        <v>11570.88049</v>
      </c>
      <c r="D16" s="271">
        <v>71637.115449999998</v>
      </c>
      <c r="E16" s="232">
        <v>1.7528420588295027E-2</v>
      </c>
      <c r="F16" s="282"/>
      <c r="G16" s="282"/>
      <c r="H16" s="282"/>
      <c r="I16" s="282"/>
      <c r="J16" s="282"/>
      <c r="K16" s="282"/>
      <c r="L16" s="282"/>
      <c r="M16" s="282"/>
      <c r="N16" s="282"/>
    </row>
    <row r="17" spans="1:14">
      <c r="A17" s="260" t="s">
        <v>1213</v>
      </c>
      <c r="B17" s="271">
        <v>135059.73897999999</v>
      </c>
      <c r="C17" s="271">
        <v>15236.198460000001</v>
      </c>
      <c r="D17" s="271">
        <v>150295.93744000001</v>
      </c>
      <c r="E17" s="232">
        <v>3.6774936952886444E-2</v>
      </c>
      <c r="F17" s="282"/>
      <c r="G17" s="282"/>
      <c r="H17" s="282"/>
      <c r="I17" s="282"/>
      <c r="J17" s="282"/>
      <c r="K17" s="282"/>
      <c r="L17" s="282"/>
      <c r="M17" s="282"/>
      <c r="N17" s="282"/>
    </row>
    <row r="18" spans="1:14">
      <c r="A18" s="260" t="s">
        <v>1212</v>
      </c>
      <c r="B18" s="271">
        <v>225022.04872999998</v>
      </c>
      <c r="C18" s="271">
        <v>50427.75015</v>
      </c>
      <c r="D18" s="271">
        <v>275449.79887999996</v>
      </c>
      <c r="E18" s="232">
        <v>6.7398022594863091E-2</v>
      </c>
      <c r="F18" s="282"/>
      <c r="G18" s="282"/>
      <c r="H18" s="282"/>
      <c r="I18" s="282"/>
      <c r="J18" s="282"/>
      <c r="K18" s="282"/>
      <c r="L18" s="282"/>
      <c r="M18" s="282"/>
      <c r="N18" s="282"/>
    </row>
    <row r="19" spans="1:14">
      <c r="A19" s="260" t="s">
        <v>1211</v>
      </c>
      <c r="B19" s="271">
        <v>225596.43174</v>
      </c>
      <c r="C19" s="271">
        <v>34091.493009999998</v>
      </c>
      <c r="D19" s="271">
        <v>259687.92475000001</v>
      </c>
      <c r="E19" s="232">
        <v>6.3541351967145832E-2</v>
      </c>
      <c r="F19" s="282"/>
      <c r="G19" s="282"/>
      <c r="H19" s="282"/>
      <c r="I19" s="282"/>
      <c r="J19" s="282"/>
      <c r="K19" s="282"/>
      <c r="L19" s="282"/>
      <c r="M19" s="282"/>
      <c r="N19" s="282"/>
    </row>
    <row r="20" spans="1:14">
      <c r="A20" s="260" t="s">
        <v>1210</v>
      </c>
      <c r="B20" s="271">
        <v>38599.519359999998</v>
      </c>
      <c r="C20" s="271">
        <v>10944.60908</v>
      </c>
      <c r="D20" s="271">
        <v>49544.12844</v>
      </c>
      <c r="E20" s="232">
        <v>1.2122631062426862E-2</v>
      </c>
      <c r="F20" s="282"/>
      <c r="G20" s="282"/>
      <c r="H20" s="282"/>
      <c r="I20" s="282"/>
      <c r="J20" s="282"/>
      <c r="K20" s="282"/>
      <c r="L20" s="282"/>
      <c r="M20" s="282"/>
      <c r="N20" s="282"/>
    </row>
    <row r="21" spans="1:14" ht="15.75" thickBot="1">
      <c r="A21" s="260" t="s">
        <v>1209</v>
      </c>
      <c r="B21" s="271">
        <v>77865.727530000004</v>
      </c>
      <c r="C21" s="271">
        <v>4707.2765999999992</v>
      </c>
      <c r="D21" s="271">
        <v>82573.004130000001</v>
      </c>
      <c r="E21" s="232">
        <v>2.0204252174836311E-2</v>
      </c>
      <c r="F21" s="282"/>
      <c r="G21" s="282"/>
      <c r="H21" s="282"/>
      <c r="I21" s="282"/>
      <c r="J21" s="282"/>
      <c r="K21" s="282"/>
      <c r="L21" s="282"/>
      <c r="M21" s="282"/>
      <c r="N21" s="282"/>
    </row>
    <row r="22" spans="1:14" ht="16.5" thickTop="1" thickBot="1">
      <c r="A22" s="257" t="s">
        <v>7</v>
      </c>
      <c r="B22" s="272">
        <v>3611550.3135799989</v>
      </c>
      <c r="C22" s="272">
        <v>475361.85794999992</v>
      </c>
      <c r="D22" s="272">
        <v>4086912.1715300004</v>
      </c>
      <c r="E22" s="263">
        <v>1</v>
      </c>
      <c r="F22" s="282"/>
      <c r="G22" s="282"/>
      <c r="H22" s="282"/>
      <c r="I22" s="282"/>
      <c r="J22" s="282"/>
      <c r="K22" s="282"/>
      <c r="L22" s="282"/>
      <c r="M22" s="282"/>
      <c r="N22" s="282"/>
    </row>
    <row r="23" spans="1:14" ht="16.5" thickTop="1" thickBot="1">
      <c r="A23" s="264" t="s">
        <v>1208</v>
      </c>
      <c r="B23" s="232">
        <v>0.88368679384366555</v>
      </c>
      <c r="C23" s="232">
        <v>0.11631320615633407</v>
      </c>
      <c r="D23" s="232">
        <v>1</v>
      </c>
      <c r="E23" s="558"/>
      <c r="F23" s="282"/>
      <c r="G23" s="282"/>
      <c r="H23" s="282"/>
      <c r="I23" s="282"/>
      <c r="J23" s="282"/>
      <c r="K23" s="282"/>
      <c r="L23" s="282"/>
      <c r="M23" s="282"/>
      <c r="N23" s="282"/>
    </row>
    <row r="24" spans="1:14" ht="16.5" thickTop="1" thickBot="1">
      <c r="A24" s="265" t="s">
        <v>1231</v>
      </c>
      <c r="B24" s="258" t="s">
        <v>348</v>
      </c>
      <c r="C24" s="258" t="s">
        <v>347</v>
      </c>
      <c r="D24" s="557" t="s">
        <v>712</v>
      </c>
      <c r="E24" s="258" t="s">
        <v>1097</v>
      </c>
      <c r="F24" s="282"/>
      <c r="G24" s="282"/>
      <c r="H24" s="282"/>
      <c r="I24" s="282"/>
      <c r="J24" s="282"/>
      <c r="K24" s="282"/>
      <c r="L24" s="282"/>
      <c r="M24" s="282"/>
      <c r="N24" s="282"/>
    </row>
    <row r="25" spans="1:14" ht="15.75" thickTop="1">
      <c r="A25" s="260" t="s">
        <v>1222</v>
      </c>
      <c r="B25" s="271">
        <v>5</v>
      </c>
      <c r="C25" s="271">
        <v>0</v>
      </c>
      <c r="D25" s="271">
        <v>5</v>
      </c>
      <c r="E25" s="232">
        <v>9.7143967359626964E-6</v>
      </c>
      <c r="F25" s="282"/>
      <c r="G25" s="282"/>
      <c r="H25" s="282"/>
      <c r="I25" s="282"/>
      <c r="J25" s="282"/>
      <c r="K25" s="282"/>
      <c r="L25" s="282"/>
      <c r="M25" s="282"/>
      <c r="N25" s="282"/>
    </row>
    <row r="26" spans="1:14">
      <c r="A26" s="260" t="s">
        <v>1221</v>
      </c>
      <c r="B26" s="271">
        <v>28</v>
      </c>
      <c r="C26" s="271">
        <v>1</v>
      </c>
      <c r="D26" s="271">
        <v>29</v>
      </c>
      <c r="E26" s="232">
        <v>5.6343501068583644E-5</v>
      </c>
      <c r="F26" s="282"/>
      <c r="G26" s="282"/>
      <c r="H26" s="282"/>
      <c r="I26" s="282"/>
      <c r="J26" s="282"/>
      <c r="K26" s="282"/>
      <c r="L26" s="282"/>
      <c r="M26" s="282"/>
      <c r="N26" s="282"/>
    </row>
    <row r="27" spans="1:14">
      <c r="A27" s="260" t="s">
        <v>1220</v>
      </c>
      <c r="B27" s="271">
        <v>268</v>
      </c>
      <c r="C27" s="271">
        <v>16</v>
      </c>
      <c r="D27" s="271">
        <v>284</v>
      </c>
      <c r="E27" s="232">
        <v>5.5177773460268113E-4</v>
      </c>
      <c r="F27" s="282"/>
      <c r="G27" s="282"/>
      <c r="H27" s="282"/>
      <c r="I27" s="282"/>
      <c r="J27" s="282"/>
      <c r="K27" s="282"/>
      <c r="L27" s="282"/>
      <c r="M27" s="282"/>
      <c r="N27" s="282"/>
    </row>
    <row r="28" spans="1:14">
      <c r="A28" s="260" t="s">
        <v>1219</v>
      </c>
      <c r="B28" s="271">
        <v>145</v>
      </c>
      <c r="C28" s="271">
        <v>48</v>
      </c>
      <c r="D28" s="271">
        <v>193</v>
      </c>
      <c r="E28" s="232">
        <v>3.749757140081601E-4</v>
      </c>
      <c r="F28" s="282"/>
      <c r="G28" s="282"/>
      <c r="H28" s="282"/>
      <c r="I28" s="282"/>
      <c r="J28" s="282"/>
      <c r="K28" s="282"/>
      <c r="L28" s="282"/>
      <c r="M28" s="282"/>
      <c r="N28" s="282"/>
    </row>
    <row r="29" spans="1:14">
      <c r="A29" s="260" t="s">
        <v>1218</v>
      </c>
      <c r="B29" s="271">
        <v>158</v>
      </c>
      <c r="C29" s="271">
        <v>56</v>
      </c>
      <c r="D29" s="271">
        <v>214</v>
      </c>
      <c r="E29" s="232">
        <v>4.1577618029920344E-4</v>
      </c>
      <c r="F29" s="282"/>
      <c r="G29" s="282"/>
      <c r="H29" s="282"/>
      <c r="I29" s="282"/>
      <c r="J29" s="282"/>
      <c r="K29" s="282"/>
      <c r="L29" s="282"/>
      <c r="M29" s="282"/>
      <c r="N29" s="282"/>
    </row>
    <row r="30" spans="1:14">
      <c r="A30" s="260" t="s">
        <v>1217</v>
      </c>
      <c r="B30" s="271">
        <v>390</v>
      </c>
      <c r="C30" s="271">
        <v>98</v>
      </c>
      <c r="D30" s="271">
        <v>488</v>
      </c>
      <c r="E30" s="232">
        <v>9.4812512142995915E-4</v>
      </c>
      <c r="F30" s="282"/>
      <c r="G30" s="282"/>
      <c r="H30" s="282"/>
      <c r="I30" s="282"/>
      <c r="J30" s="282"/>
      <c r="K30" s="282"/>
      <c r="L30" s="282"/>
      <c r="M30" s="282"/>
      <c r="N30" s="282"/>
    </row>
    <row r="31" spans="1:14">
      <c r="A31" s="260" t="s">
        <v>1216</v>
      </c>
      <c r="B31" s="271">
        <v>335</v>
      </c>
      <c r="C31" s="271">
        <v>112</v>
      </c>
      <c r="D31" s="271">
        <v>447</v>
      </c>
      <c r="E31" s="232">
        <v>8.6846706819506509E-4</v>
      </c>
      <c r="F31" s="282"/>
      <c r="G31" s="282"/>
      <c r="H31" s="282"/>
      <c r="I31" s="282"/>
      <c r="J31" s="282"/>
      <c r="K31" s="282"/>
      <c r="L31" s="282"/>
      <c r="M31" s="282"/>
      <c r="N31" s="282"/>
    </row>
    <row r="32" spans="1:14">
      <c r="A32" s="260" t="s">
        <v>1215</v>
      </c>
      <c r="B32" s="271">
        <v>566</v>
      </c>
      <c r="C32" s="271">
        <v>150</v>
      </c>
      <c r="D32" s="271">
        <v>716</v>
      </c>
      <c r="E32" s="232">
        <v>1.3911016125898582E-3</v>
      </c>
      <c r="F32" s="282"/>
      <c r="G32" s="282"/>
      <c r="H32" s="282"/>
      <c r="I32" s="282"/>
      <c r="J32" s="282"/>
      <c r="K32" s="282"/>
      <c r="L32" s="282"/>
      <c r="M32" s="282"/>
      <c r="N32" s="282"/>
    </row>
    <row r="33" spans="1:14">
      <c r="A33" s="260" t="s">
        <v>1214</v>
      </c>
      <c r="B33" s="271">
        <v>511</v>
      </c>
      <c r="C33" s="271">
        <v>98</v>
      </c>
      <c r="D33" s="271">
        <v>609</v>
      </c>
      <c r="E33" s="232">
        <v>1.1832135224402564E-3</v>
      </c>
      <c r="F33" s="282"/>
      <c r="G33" s="282"/>
      <c r="H33" s="282"/>
      <c r="I33" s="282"/>
      <c r="J33" s="282"/>
      <c r="K33" s="282"/>
      <c r="L33" s="282"/>
      <c r="M33" s="282"/>
      <c r="N33" s="282"/>
    </row>
    <row r="34" spans="1:14">
      <c r="A34" s="260" t="s">
        <v>1213</v>
      </c>
      <c r="B34" s="271">
        <v>1596</v>
      </c>
      <c r="C34" s="271">
        <v>180</v>
      </c>
      <c r="D34" s="271">
        <v>1776</v>
      </c>
      <c r="E34" s="232">
        <v>3.4505537206139499E-3</v>
      </c>
      <c r="F34" s="282"/>
      <c r="G34" s="282"/>
      <c r="H34" s="282"/>
      <c r="I34" s="282"/>
      <c r="J34" s="282"/>
      <c r="K34" s="282"/>
      <c r="L34" s="282"/>
      <c r="M34" s="282"/>
      <c r="N34" s="282"/>
    </row>
    <row r="35" spans="1:14">
      <c r="A35" s="260" t="s">
        <v>1212</v>
      </c>
      <c r="B35" s="271">
        <v>4550</v>
      </c>
      <c r="C35" s="271">
        <v>1076</v>
      </c>
      <c r="D35" s="271">
        <v>5626</v>
      </c>
      <c r="E35" s="232">
        <v>1.0930639207305226E-2</v>
      </c>
      <c r="F35" s="282"/>
      <c r="G35" s="282"/>
      <c r="H35" s="282"/>
      <c r="I35" s="282"/>
      <c r="J35" s="282"/>
      <c r="K35" s="282"/>
      <c r="L35" s="282"/>
      <c r="M35" s="282"/>
      <c r="N35" s="282"/>
    </row>
    <row r="36" spans="1:14">
      <c r="A36" s="260" t="s">
        <v>1211</v>
      </c>
      <c r="B36" s="271">
        <v>14133</v>
      </c>
      <c r="C36" s="271">
        <v>2093</v>
      </c>
      <c r="D36" s="271">
        <v>16226</v>
      </c>
      <c r="E36" s="232">
        <v>3.1525160287546143E-2</v>
      </c>
      <c r="F36" s="282"/>
      <c r="G36" s="282"/>
      <c r="H36" s="282"/>
      <c r="I36" s="282"/>
      <c r="J36" s="282"/>
      <c r="K36" s="282"/>
      <c r="L36" s="282"/>
      <c r="M36" s="282"/>
      <c r="N36" s="282"/>
    </row>
    <row r="37" spans="1:14">
      <c r="A37" s="260" t="s">
        <v>1210</v>
      </c>
      <c r="B37" s="271">
        <v>7933</v>
      </c>
      <c r="C37" s="271">
        <v>1830</v>
      </c>
      <c r="D37" s="271">
        <v>9763</v>
      </c>
      <c r="E37" s="232">
        <v>1.896833106664076E-2</v>
      </c>
      <c r="F37" s="282"/>
      <c r="G37" s="282"/>
      <c r="H37" s="282"/>
      <c r="I37" s="282"/>
      <c r="J37" s="282"/>
      <c r="K37" s="282"/>
      <c r="L37" s="282"/>
      <c r="M37" s="282"/>
      <c r="N37" s="282"/>
    </row>
    <row r="38" spans="1:14" ht="15.75" thickBot="1">
      <c r="A38" s="260" t="s">
        <v>1209</v>
      </c>
      <c r="B38" s="271">
        <v>453989</v>
      </c>
      <c r="C38" s="271">
        <v>24335</v>
      </c>
      <c r="D38" s="271">
        <v>478324</v>
      </c>
      <c r="E38" s="232">
        <v>0.92932582086652415</v>
      </c>
      <c r="F38" s="282"/>
      <c r="G38" s="282"/>
      <c r="H38" s="282"/>
      <c r="I38" s="282"/>
      <c r="J38" s="282"/>
      <c r="K38" s="282"/>
      <c r="L38" s="282"/>
      <c r="M38" s="282"/>
      <c r="N38" s="282"/>
    </row>
    <row r="39" spans="1:14" ht="16.5" thickTop="1" thickBot="1">
      <c r="A39" s="257" t="s">
        <v>7</v>
      </c>
      <c r="B39" s="272">
        <v>484607</v>
      </c>
      <c r="C39" s="272">
        <v>30093</v>
      </c>
      <c r="D39" s="272">
        <v>514700</v>
      </c>
      <c r="E39" s="263">
        <v>1</v>
      </c>
      <c r="F39" s="282"/>
      <c r="G39" s="282"/>
      <c r="H39" s="282"/>
      <c r="I39" s="282"/>
      <c r="J39" s="282"/>
      <c r="K39" s="282"/>
      <c r="L39" s="282"/>
      <c r="M39" s="282"/>
      <c r="N39" s="282"/>
    </row>
    <row r="40" spans="1:14" ht="15.75" thickTop="1">
      <c r="A40" s="264" t="s">
        <v>1208</v>
      </c>
      <c r="B40" s="232">
        <v>0.94153293180493491</v>
      </c>
      <c r="C40" s="232">
        <v>5.8467068195065086E-2</v>
      </c>
      <c r="D40" s="232">
        <v>1</v>
      </c>
      <c r="E40" s="559"/>
      <c r="F40" s="282"/>
      <c r="G40" s="282"/>
      <c r="H40" s="282"/>
      <c r="I40" s="282"/>
      <c r="J40" s="282"/>
      <c r="K40" s="282"/>
      <c r="L40" s="282"/>
      <c r="M40" s="282"/>
      <c r="N40" s="282"/>
    </row>
    <row r="41" spans="1:14" ht="6.75" customHeight="1" thickBot="1">
      <c r="A41" s="669"/>
      <c r="B41" s="670"/>
      <c r="C41" s="670"/>
      <c r="D41" s="671"/>
      <c r="E41" s="671"/>
    </row>
    <row r="42" spans="1:14" ht="24.75" customHeight="1" thickTop="1">
      <c r="A42" s="1099" t="s">
        <v>1522</v>
      </c>
      <c r="B42" s="1100"/>
      <c r="C42" s="1100"/>
      <c r="D42" s="1100"/>
      <c r="E42" s="1100"/>
      <c r="F42" s="672"/>
      <c r="G42" s="672"/>
      <c r="H42" s="672"/>
      <c r="I42" s="672"/>
      <c r="J42" s="672"/>
      <c r="K42" s="672"/>
      <c r="L42" s="672"/>
      <c r="M42" s="672"/>
      <c r="N42" s="672"/>
    </row>
    <row r="43" spans="1:14">
      <c r="A43" s="278"/>
      <c r="B43" s="280"/>
      <c r="C43" s="280"/>
      <c r="D43" s="281"/>
      <c r="E43" s="561"/>
    </row>
    <row r="44" spans="1:14">
      <c r="A44" s="278"/>
      <c r="B44" s="280"/>
      <c r="C44" s="280"/>
      <c r="D44" s="281"/>
      <c r="E44" s="561"/>
    </row>
    <row r="45" spans="1:14" ht="18.75">
      <c r="A45" s="1125" t="s">
        <v>346</v>
      </c>
      <c r="B45" s="1125"/>
      <c r="C45" s="1125"/>
      <c r="D45" s="1125"/>
      <c r="E45" s="1125"/>
      <c r="F45" s="662"/>
      <c r="G45" s="662"/>
      <c r="H45" s="662"/>
      <c r="I45" s="662"/>
      <c r="J45" s="662"/>
      <c r="K45" s="662"/>
      <c r="L45" s="662"/>
      <c r="M45" s="662"/>
      <c r="N45" s="662"/>
    </row>
    <row r="46" spans="1:14" ht="18.75">
      <c r="A46" s="1125" t="s">
        <v>1230</v>
      </c>
      <c r="B46" s="1125"/>
      <c r="C46" s="1125"/>
      <c r="D46" s="1125"/>
      <c r="E46" s="1125"/>
      <c r="F46" s="662"/>
      <c r="G46" s="662"/>
      <c r="H46" s="662"/>
      <c r="I46" s="662"/>
      <c r="J46" s="662"/>
      <c r="K46" s="662"/>
      <c r="L46" s="662"/>
      <c r="M46" s="662"/>
      <c r="N46" s="662"/>
    </row>
    <row r="47" spans="1:14" ht="18.75">
      <c r="A47" s="1125" t="s">
        <v>1513</v>
      </c>
      <c r="B47" s="1125"/>
      <c r="C47" s="1125"/>
      <c r="D47" s="1125"/>
      <c r="E47" s="1125"/>
      <c r="F47" s="662"/>
      <c r="G47" s="662"/>
      <c r="H47" s="662"/>
      <c r="I47" s="662"/>
      <c r="J47" s="662"/>
      <c r="K47" s="662"/>
      <c r="L47" s="662"/>
      <c r="M47" s="662"/>
      <c r="N47" s="662"/>
    </row>
    <row r="48" spans="1:14" ht="18.75">
      <c r="A48" s="1126" t="s">
        <v>2</v>
      </c>
      <c r="B48" s="1126"/>
      <c r="C48" s="1126"/>
      <c r="D48" s="1126"/>
      <c r="E48" s="1126"/>
      <c r="F48" s="664"/>
      <c r="G48" s="664"/>
      <c r="H48" s="664"/>
      <c r="I48" s="664"/>
      <c r="J48" s="664"/>
      <c r="K48" s="664"/>
      <c r="L48" s="664"/>
      <c r="M48" s="664"/>
      <c r="N48" s="664"/>
    </row>
    <row r="49" spans="1:14" ht="17.25" thickBot="1">
      <c r="A49" s="254"/>
      <c r="B49" s="256"/>
      <c r="C49" s="255"/>
      <c r="D49" s="255"/>
      <c r="E49" s="556"/>
    </row>
    <row r="50" spans="1:14" ht="16.5" thickTop="1" thickBot="1">
      <c r="A50" s="258" t="s">
        <v>1225</v>
      </c>
      <c r="B50" s="258" t="s">
        <v>348</v>
      </c>
      <c r="C50" s="258" t="s">
        <v>347</v>
      </c>
      <c r="D50" s="557" t="s">
        <v>712</v>
      </c>
      <c r="E50" s="258" t="s">
        <v>1224</v>
      </c>
      <c r="F50" s="282"/>
      <c r="G50" s="282"/>
      <c r="H50" s="282"/>
      <c r="I50" s="282"/>
      <c r="J50" s="282"/>
      <c r="K50" s="282"/>
      <c r="L50" s="282"/>
      <c r="M50" s="282"/>
      <c r="N50" s="282"/>
    </row>
    <row r="51" spans="1:14" ht="15.75" thickTop="1">
      <c r="A51" s="260" t="s">
        <v>1222</v>
      </c>
      <c r="B51" s="271">
        <v>23253.616989999999</v>
      </c>
      <c r="C51" s="271">
        <v>0</v>
      </c>
      <c r="D51" s="271">
        <v>23253.616989999999</v>
      </c>
      <c r="E51" s="232">
        <v>0.23738613965109229</v>
      </c>
      <c r="F51" s="282"/>
      <c r="G51" s="282"/>
      <c r="H51" s="282"/>
      <c r="I51" s="282"/>
      <c r="J51" s="282"/>
      <c r="K51" s="282"/>
      <c r="L51" s="282"/>
      <c r="M51" s="282"/>
      <c r="N51" s="282"/>
    </row>
    <row r="52" spans="1:14">
      <c r="A52" s="260" t="s">
        <v>1221</v>
      </c>
      <c r="B52" s="271">
        <v>8507.5270999999993</v>
      </c>
      <c r="C52" s="271">
        <v>0</v>
      </c>
      <c r="D52" s="271">
        <v>8507.5270999999993</v>
      </c>
      <c r="E52" s="232">
        <v>8.6849672337621656E-2</v>
      </c>
      <c r="F52" s="282"/>
      <c r="G52" s="282"/>
      <c r="H52" s="282"/>
      <c r="I52" s="282"/>
      <c r="J52" s="282"/>
      <c r="K52" s="282"/>
      <c r="L52" s="282"/>
      <c r="M52" s="282"/>
      <c r="N52" s="282"/>
    </row>
    <row r="53" spans="1:14">
      <c r="A53" s="260" t="s">
        <v>1220</v>
      </c>
      <c r="B53" s="271">
        <v>11700.849550000001</v>
      </c>
      <c r="C53" s="271">
        <v>0</v>
      </c>
      <c r="D53" s="271">
        <v>11700.849550000001</v>
      </c>
      <c r="E53" s="232">
        <v>0.11944892300011692</v>
      </c>
      <c r="F53" s="282"/>
      <c r="G53" s="282"/>
      <c r="H53" s="282"/>
      <c r="I53" s="282"/>
      <c r="J53" s="282"/>
      <c r="K53" s="282"/>
      <c r="L53" s="282"/>
      <c r="M53" s="282"/>
      <c r="N53" s="282"/>
    </row>
    <row r="54" spans="1:14">
      <c r="A54" s="260" t="s">
        <v>1219</v>
      </c>
      <c r="B54" s="271">
        <v>19583.102350000001</v>
      </c>
      <c r="C54" s="271">
        <v>3504.3325800000002</v>
      </c>
      <c r="D54" s="271">
        <v>23087.434930000003</v>
      </c>
      <c r="E54" s="232">
        <v>0.23568965872429151</v>
      </c>
      <c r="F54" s="282"/>
      <c r="G54" s="282"/>
      <c r="H54" s="282"/>
      <c r="I54" s="282"/>
      <c r="J54" s="282"/>
      <c r="K54" s="282"/>
      <c r="L54" s="282"/>
      <c r="M54" s="282"/>
      <c r="N54" s="282"/>
    </row>
    <row r="55" spans="1:14">
      <c r="A55" s="260" t="s">
        <v>1218</v>
      </c>
      <c r="B55" s="271">
        <v>10879.828869999999</v>
      </c>
      <c r="C55" s="271">
        <v>1173.2552700000001</v>
      </c>
      <c r="D55" s="271">
        <v>12053.084139999999</v>
      </c>
      <c r="E55" s="232">
        <v>0.12304473390590602</v>
      </c>
      <c r="F55" s="282"/>
      <c r="G55" s="282"/>
      <c r="H55" s="282"/>
      <c r="I55" s="282"/>
      <c r="J55" s="282"/>
      <c r="K55" s="282"/>
      <c r="L55" s="282"/>
      <c r="M55" s="282"/>
      <c r="N55" s="282"/>
    </row>
    <row r="56" spans="1:14">
      <c r="A56" s="260" t="s">
        <v>1217</v>
      </c>
      <c r="B56" s="271">
        <v>5325.3958400000001</v>
      </c>
      <c r="C56" s="271">
        <v>382.09884000000005</v>
      </c>
      <c r="D56" s="271">
        <v>5707.4946799999998</v>
      </c>
      <c r="E56" s="232">
        <v>5.8265349848455827E-2</v>
      </c>
      <c r="F56" s="282"/>
      <c r="G56" s="282"/>
      <c r="H56" s="282"/>
      <c r="I56" s="282"/>
      <c r="J56" s="282"/>
      <c r="K56" s="282"/>
      <c r="L56" s="282"/>
      <c r="M56" s="282"/>
      <c r="N56" s="282"/>
    </row>
    <row r="57" spans="1:14">
      <c r="A57" s="260" t="s">
        <v>1216</v>
      </c>
      <c r="B57" s="271">
        <v>3992.0657500000002</v>
      </c>
      <c r="C57" s="271">
        <v>1294.6730400000001</v>
      </c>
      <c r="D57" s="271">
        <v>5286.7387900000003</v>
      </c>
      <c r="E57" s="232">
        <v>5.3970034564579231E-2</v>
      </c>
      <c r="F57" s="282"/>
      <c r="G57" s="282"/>
      <c r="H57" s="282"/>
      <c r="I57" s="282"/>
      <c r="J57" s="282"/>
      <c r="K57" s="282"/>
      <c r="L57" s="282"/>
      <c r="M57" s="282"/>
      <c r="N57" s="282"/>
    </row>
    <row r="58" spans="1:14">
      <c r="A58" s="260" t="s">
        <v>1215</v>
      </c>
      <c r="B58" s="271">
        <v>1578.40119</v>
      </c>
      <c r="C58" s="271">
        <v>491.32294999999999</v>
      </c>
      <c r="D58" s="271">
        <v>2069.7241400000003</v>
      </c>
      <c r="E58" s="232">
        <v>2.112892045777507E-2</v>
      </c>
      <c r="F58" s="282"/>
      <c r="G58" s="282"/>
      <c r="H58" s="282"/>
      <c r="I58" s="282"/>
      <c r="J58" s="282"/>
      <c r="K58" s="282"/>
      <c r="L58" s="282"/>
      <c r="M58" s="282"/>
      <c r="N58" s="282"/>
    </row>
    <row r="59" spans="1:14">
      <c r="A59" s="260" t="s">
        <v>1214</v>
      </c>
      <c r="B59" s="271">
        <v>853.74377000000004</v>
      </c>
      <c r="C59" s="271">
        <v>0</v>
      </c>
      <c r="D59" s="271">
        <v>853.74377000000004</v>
      </c>
      <c r="E59" s="232">
        <v>8.7155016743685528E-3</v>
      </c>
      <c r="F59" s="282"/>
      <c r="G59" s="282"/>
      <c r="H59" s="282"/>
      <c r="I59" s="282"/>
      <c r="J59" s="282"/>
      <c r="K59" s="282"/>
      <c r="L59" s="282"/>
      <c r="M59" s="282"/>
      <c r="N59" s="282"/>
    </row>
    <row r="60" spans="1:14">
      <c r="A60" s="260" t="s">
        <v>1213</v>
      </c>
      <c r="B60" s="271">
        <v>831.22881000000007</v>
      </c>
      <c r="C60" s="271">
        <v>404.89247999999998</v>
      </c>
      <c r="D60" s="271">
        <v>1236.12129</v>
      </c>
      <c r="E60" s="232">
        <v>1.2619028742918518E-2</v>
      </c>
      <c r="F60" s="282"/>
      <c r="G60" s="282"/>
      <c r="H60" s="282"/>
      <c r="I60" s="282"/>
      <c r="J60" s="282"/>
      <c r="K60" s="282"/>
      <c r="L60" s="282"/>
      <c r="M60" s="282"/>
      <c r="N60" s="282"/>
    </row>
    <row r="61" spans="1:14">
      <c r="A61" s="260" t="s">
        <v>1212</v>
      </c>
      <c r="B61" s="271">
        <v>1479.9497699999999</v>
      </c>
      <c r="C61" s="271">
        <v>580.45781000000011</v>
      </c>
      <c r="D61" s="271">
        <v>2060.4075800000001</v>
      </c>
      <c r="E61" s="232">
        <v>2.1033811717737813E-2</v>
      </c>
      <c r="F61" s="282"/>
      <c r="G61" s="282"/>
      <c r="H61" s="282"/>
      <c r="I61" s="282"/>
      <c r="J61" s="282"/>
      <c r="K61" s="282"/>
      <c r="L61" s="282"/>
      <c r="M61" s="282"/>
      <c r="N61" s="282"/>
    </row>
    <row r="62" spans="1:14">
      <c r="A62" s="260" t="s">
        <v>1211</v>
      </c>
      <c r="B62" s="271">
        <v>987.31925999999999</v>
      </c>
      <c r="C62" s="271">
        <v>407.66003000000001</v>
      </c>
      <c r="D62" s="271">
        <v>1394.97929</v>
      </c>
      <c r="E62" s="232">
        <v>1.4240741502224321E-2</v>
      </c>
      <c r="F62" s="282"/>
      <c r="G62" s="282"/>
      <c r="H62" s="282"/>
      <c r="I62" s="282"/>
      <c r="J62" s="282"/>
      <c r="K62" s="282"/>
      <c r="L62" s="282"/>
      <c r="M62" s="282"/>
      <c r="N62" s="282"/>
    </row>
    <row r="63" spans="1:14">
      <c r="A63" s="260" t="s">
        <v>1210</v>
      </c>
      <c r="B63" s="271">
        <v>140.21324999999999</v>
      </c>
      <c r="C63" s="271">
        <v>64.503059999999991</v>
      </c>
      <c r="D63" s="271">
        <v>204.71630999999996</v>
      </c>
      <c r="E63" s="232">
        <v>2.0898604537700478E-3</v>
      </c>
      <c r="F63" s="282"/>
      <c r="G63" s="282"/>
      <c r="H63" s="282"/>
      <c r="I63" s="282"/>
      <c r="J63" s="282"/>
      <c r="K63" s="282"/>
      <c r="L63" s="282"/>
      <c r="M63" s="282"/>
      <c r="N63" s="282"/>
    </row>
    <row r="64" spans="1:14" ht="15.75" thickBot="1">
      <c r="A64" s="260" t="s">
        <v>1209</v>
      </c>
      <c r="B64" s="271">
        <v>448.99281000000002</v>
      </c>
      <c r="C64" s="271">
        <v>91.49663000000001</v>
      </c>
      <c r="D64" s="271">
        <v>540.48944000000006</v>
      </c>
      <c r="E64" s="232">
        <v>5.5176234191419305E-3</v>
      </c>
      <c r="F64" s="282"/>
      <c r="G64" s="282"/>
      <c r="H64" s="282"/>
      <c r="I64" s="282"/>
      <c r="J64" s="282"/>
      <c r="K64" s="282"/>
      <c r="L64" s="282"/>
      <c r="M64" s="282"/>
      <c r="N64" s="282"/>
    </row>
    <row r="65" spans="1:14" ht="16.5" thickTop="1" thickBot="1">
      <c r="A65" s="257" t="s">
        <v>7</v>
      </c>
      <c r="B65" s="272">
        <v>89562.235310000004</v>
      </c>
      <c r="C65" s="272">
        <v>8394.692689999998</v>
      </c>
      <c r="D65" s="272">
        <v>97956.928000000029</v>
      </c>
      <c r="E65" s="263">
        <v>1</v>
      </c>
      <c r="F65" s="282"/>
      <c r="G65" s="282"/>
      <c r="H65" s="282"/>
      <c r="I65" s="282"/>
      <c r="J65" s="282"/>
      <c r="K65" s="282"/>
      <c r="L65" s="282"/>
      <c r="M65" s="282"/>
      <c r="N65" s="282"/>
    </row>
    <row r="66" spans="1:14" ht="16.5" thickTop="1" thickBot="1">
      <c r="A66" s="264" t="s">
        <v>1208</v>
      </c>
      <c r="B66" s="232">
        <v>0.91430220545503404</v>
      </c>
      <c r="C66" s="232">
        <v>8.5697794544965677E-2</v>
      </c>
      <c r="D66" s="232">
        <v>1</v>
      </c>
      <c r="E66" s="232"/>
      <c r="F66" s="282"/>
      <c r="G66" s="282"/>
      <c r="H66" s="282"/>
      <c r="I66" s="282"/>
      <c r="J66" s="282"/>
      <c r="K66" s="282"/>
      <c r="L66" s="282"/>
      <c r="M66" s="282"/>
      <c r="N66" s="282"/>
    </row>
    <row r="67" spans="1:14" ht="16.5" thickTop="1" thickBot="1">
      <c r="A67" s="258" t="s">
        <v>1223</v>
      </c>
      <c r="B67" s="258" t="s">
        <v>348</v>
      </c>
      <c r="C67" s="258" t="s">
        <v>347</v>
      </c>
      <c r="D67" s="557" t="s">
        <v>712</v>
      </c>
      <c r="E67" s="258" t="s">
        <v>1097</v>
      </c>
      <c r="F67" s="282"/>
      <c r="G67" s="282"/>
      <c r="H67" s="282"/>
      <c r="I67" s="282"/>
      <c r="J67" s="282"/>
      <c r="K67" s="282"/>
      <c r="L67" s="282"/>
      <c r="M67" s="282"/>
      <c r="N67" s="282"/>
    </row>
    <row r="68" spans="1:14" ht="15.75" thickTop="1">
      <c r="A68" s="260" t="s">
        <v>1222</v>
      </c>
      <c r="B68" s="271">
        <v>1</v>
      </c>
      <c r="C68" s="271">
        <v>0</v>
      </c>
      <c r="D68" s="271">
        <v>1</v>
      </c>
      <c r="E68" s="232">
        <v>6.4474532559638943E-4</v>
      </c>
      <c r="F68" s="282"/>
      <c r="G68" s="282"/>
      <c r="H68" s="282"/>
      <c r="I68" s="282"/>
      <c r="J68" s="282"/>
      <c r="K68" s="282"/>
      <c r="L68" s="282"/>
      <c r="M68" s="282"/>
      <c r="N68" s="282"/>
    </row>
    <row r="69" spans="1:14">
      <c r="A69" s="260" t="s">
        <v>1221</v>
      </c>
      <c r="B69" s="271">
        <v>1</v>
      </c>
      <c r="C69" s="271">
        <v>0</v>
      </c>
      <c r="D69" s="271">
        <v>1</v>
      </c>
      <c r="E69" s="232">
        <v>6.4474532559638943E-4</v>
      </c>
      <c r="F69" s="282"/>
      <c r="G69" s="282"/>
      <c r="H69" s="282"/>
      <c r="I69" s="282"/>
      <c r="J69" s="282"/>
      <c r="K69" s="282"/>
      <c r="L69" s="282"/>
      <c r="M69" s="282"/>
      <c r="N69" s="282"/>
    </row>
    <row r="70" spans="1:14">
      <c r="A70" s="260" t="s">
        <v>1220</v>
      </c>
      <c r="B70" s="271">
        <v>3</v>
      </c>
      <c r="C70" s="271">
        <v>0</v>
      </c>
      <c r="D70" s="271">
        <v>3</v>
      </c>
      <c r="E70" s="232">
        <v>1.9342359767891683E-3</v>
      </c>
      <c r="F70" s="282"/>
      <c r="G70" s="282"/>
      <c r="H70" s="282"/>
      <c r="I70" s="282"/>
      <c r="J70" s="282"/>
      <c r="K70" s="282"/>
      <c r="L70" s="282"/>
      <c r="M70" s="282"/>
      <c r="N70" s="282"/>
    </row>
    <row r="71" spans="1:14">
      <c r="A71" s="260" t="s">
        <v>1219</v>
      </c>
      <c r="B71" s="271">
        <v>9</v>
      </c>
      <c r="C71" s="271">
        <v>2</v>
      </c>
      <c r="D71" s="271">
        <v>11</v>
      </c>
      <c r="E71" s="232">
        <v>7.0921985815602835E-3</v>
      </c>
      <c r="F71" s="282"/>
      <c r="G71" s="282"/>
      <c r="H71" s="282"/>
      <c r="I71" s="282"/>
      <c r="J71" s="282"/>
      <c r="K71" s="282"/>
      <c r="L71" s="282"/>
      <c r="M71" s="282"/>
      <c r="N71" s="282"/>
    </row>
    <row r="72" spans="1:14">
      <c r="A72" s="260" t="s">
        <v>1218</v>
      </c>
      <c r="B72" s="271">
        <v>11</v>
      </c>
      <c r="C72" s="271">
        <v>1</v>
      </c>
      <c r="D72" s="271">
        <v>12</v>
      </c>
      <c r="E72" s="232">
        <v>7.7369439071566732E-3</v>
      </c>
      <c r="F72" s="282"/>
      <c r="G72" s="282"/>
      <c r="H72" s="282"/>
      <c r="I72" s="282"/>
      <c r="J72" s="282"/>
      <c r="K72" s="282"/>
      <c r="L72" s="282"/>
      <c r="M72" s="282"/>
      <c r="N72" s="282"/>
    </row>
    <row r="73" spans="1:14">
      <c r="A73" s="260" t="s">
        <v>1217</v>
      </c>
      <c r="B73" s="271">
        <v>11</v>
      </c>
      <c r="C73" s="271">
        <v>1</v>
      </c>
      <c r="D73" s="271">
        <v>12</v>
      </c>
      <c r="E73" s="232">
        <v>7.7369439071566732E-3</v>
      </c>
      <c r="F73" s="282"/>
      <c r="G73" s="282"/>
      <c r="H73" s="282"/>
      <c r="I73" s="282"/>
      <c r="J73" s="282"/>
      <c r="K73" s="282"/>
      <c r="L73" s="282"/>
      <c r="M73" s="282"/>
      <c r="N73" s="282"/>
    </row>
    <row r="74" spans="1:14">
      <c r="A74" s="260" t="s">
        <v>1216</v>
      </c>
      <c r="B74" s="271">
        <v>15</v>
      </c>
      <c r="C74" s="271">
        <v>5</v>
      </c>
      <c r="D74" s="271">
        <v>20</v>
      </c>
      <c r="E74" s="232">
        <v>1.2894906511927788E-2</v>
      </c>
      <c r="F74" s="282"/>
      <c r="G74" s="282"/>
      <c r="H74" s="282"/>
      <c r="I74" s="282"/>
      <c r="J74" s="282"/>
      <c r="K74" s="282"/>
      <c r="L74" s="282"/>
      <c r="M74" s="282"/>
      <c r="N74" s="282"/>
    </row>
    <row r="75" spans="1:14">
      <c r="A75" s="260" t="s">
        <v>1215</v>
      </c>
      <c r="B75" s="271">
        <v>9</v>
      </c>
      <c r="C75" s="271">
        <v>3</v>
      </c>
      <c r="D75" s="271">
        <v>12</v>
      </c>
      <c r="E75" s="232">
        <v>7.7369439071566732E-3</v>
      </c>
      <c r="F75" s="282"/>
      <c r="G75" s="282"/>
      <c r="H75" s="282"/>
      <c r="I75" s="282"/>
      <c r="J75" s="282"/>
      <c r="K75" s="282"/>
      <c r="L75" s="282"/>
      <c r="M75" s="282"/>
      <c r="N75" s="282"/>
    </row>
    <row r="76" spans="1:14">
      <c r="A76" s="260" t="s">
        <v>1214</v>
      </c>
      <c r="B76" s="271">
        <v>7</v>
      </c>
      <c r="C76" s="271">
        <v>0</v>
      </c>
      <c r="D76" s="271">
        <v>7</v>
      </c>
      <c r="E76" s="232">
        <v>4.5132172791747258E-3</v>
      </c>
      <c r="F76" s="282"/>
      <c r="G76" s="282"/>
      <c r="H76" s="282"/>
      <c r="I76" s="282"/>
      <c r="J76" s="282"/>
      <c r="K76" s="282"/>
      <c r="L76" s="282"/>
      <c r="M76" s="282"/>
      <c r="N76" s="282"/>
    </row>
    <row r="77" spans="1:14">
      <c r="A77" s="260" t="s">
        <v>1213</v>
      </c>
      <c r="B77" s="271">
        <v>10</v>
      </c>
      <c r="C77" s="271">
        <v>5</v>
      </c>
      <c r="D77" s="271">
        <v>15</v>
      </c>
      <c r="E77" s="232">
        <v>9.6711798839458421E-3</v>
      </c>
      <c r="F77" s="282"/>
      <c r="G77" s="282"/>
      <c r="H77" s="282"/>
      <c r="I77" s="282"/>
      <c r="J77" s="282"/>
      <c r="K77" s="282"/>
      <c r="L77" s="282"/>
      <c r="M77" s="282"/>
      <c r="N77" s="282"/>
    </row>
    <row r="78" spans="1:14">
      <c r="A78" s="260" t="s">
        <v>1212</v>
      </c>
      <c r="B78" s="271">
        <v>28</v>
      </c>
      <c r="C78" s="271">
        <v>12</v>
      </c>
      <c r="D78" s="271">
        <v>40</v>
      </c>
      <c r="E78" s="232">
        <v>2.5789813023855575E-2</v>
      </c>
      <c r="F78" s="282"/>
      <c r="G78" s="282"/>
      <c r="H78" s="282"/>
      <c r="I78" s="282"/>
      <c r="J78" s="282"/>
      <c r="K78" s="282"/>
      <c r="L78" s="282"/>
      <c r="M78" s="282"/>
      <c r="N78" s="282"/>
    </row>
    <row r="79" spans="1:14">
      <c r="A79" s="260" t="s">
        <v>1211</v>
      </c>
      <c r="B79" s="271">
        <v>53</v>
      </c>
      <c r="C79" s="271">
        <v>23</v>
      </c>
      <c r="D79" s="271">
        <v>76</v>
      </c>
      <c r="E79" s="232">
        <v>4.9000644745325596E-2</v>
      </c>
      <c r="F79" s="282"/>
      <c r="G79" s="282"/>
      <c r="H79" s="282"/>
      <c r="I79" s="282"/>
      <c r="J79" s="282"/>
      <c r="K79" s="282"/>
      <c r="L79" s="282"/>
      <c r="M79" s="282"/>
      <c r="N79" s="282"/>
    </row>
    <row r="80" spans="1:14">
      <c r="A80" s="260" t="s">
        <v>1210</v>
      </c>
      <c r="B80" s="271">
        <v>28</v>
      </c>
      <c r="C80" s="271">
        <v>13</v>
      </c>
      <c r="D80" s="271">
        <v>41</v>
      </c>
      <c r="E80" s="232">
        <v>2.6434558349451968E-2</v>
      </c>
      <c r="F80" s="282"/>
      <c r="G80" s="282"/>
      <c r="H80" s="282"/>
      <c r="I80" s="282"/>
      <c r="J80" s="282"/>
      <c r="K80" s="282"/>
      <c r="L80" s="282"/>
      <c r="M80" s="282"/>
      <c r="N80" s="282"/>
    </row>
    <row r="81" spans="1:14" ht="15.75" thickBot="1">
      <c r="A81" s="260" t="s">
        <v>1209</v>
      </c>
      <c r="B81" s="271">
        <v>997</v>
      </c>
      <c r="C81" s="271">
        <v>303</v>
      </c>
      <c r="D81" s="271">
        <v>1300</v>
      </c>
      <c r="E81" s="232">
        <v>0.83816892327530623</v>
      </c>
      <c r="F81" s="282"/>
      <c r="G81" s="282"/>
      <c r="H81" s="282"/>
      <c r="I81" s="282"/>
      <c r="J81" s="282"/>
      <c r="K81" s="282"/>
      <c r="L81" s="282"/>
      <c r="M81" s="282"/>
      <c r="N81" s="282"/>
    </row>
    <row r="82" spans="1:14" ht="16.5" thickTop="1" thickBot="1">
      <c r="A82" s="257" t="s">
        <v>7</v>
      </c>
      <c r="B82" s="272">
        <v>1183</v>
      </c>
      <c r="C82" s="272">
        <v>368</v>
      </c>
      <c r="D82" s="272">
        <v>1551</v>
      </c>
      <c r="E82" s="263">
        <v>1</v>
      </c>
      <c r="F82" s="282"/>
      <c r="G82" s="282"/>
      <c r="H82" s="282"/>
      <c r="I82" s="282"/>
      <c r="J82" s="282"/>
      <c r="K82" s="282"/>
      <c r="L82" s="282"/>
      <c r="M82" s="282"/>
      <c r="N82" s="282"/>
    </row>
    <row r="83" spans="1:14" ht="15.75" thickTop="1">
      <c r="A83" s="264" t="s">
        <v>1208</v>
      </c>
      <c r="B83" s="232">
        <v>0.76273372018052865</v>
      </c>
      <c r="C83" s="232">
        <v>0.23726627981947132</v>
      </c>
      <c r="D83" s="232">
        <v>1</v>
      </c>
      <c r="E83" s="232"/>
      <c r="F83" s="282"/>
      <c r="G83" s="282"/>
      <c r="H83" s="282"/>
      <c r="I83" s="282"/>
      <c r="J83" s="282"/>
      <c r="K83" s="282"/>
      <c r="L83" s="282"/>
      <c r="M83" s="282"/>
      <c r="N83" s="282"/>
    </row>
    <row r="84" spans="1:14" ht="12" customHeight="1" thickBot="1">
      <c r="A84" s="669"/>
      <c r="B84" s="670"/>
      <c r="C84" s="670"/>
      <c r="D84" s="671"/>
      <c r="E84" s="671"/>
    </row>
    <row r="85" spans="1:14" ht="15.75" thickTop="1">
      <c r="A85" s="1127" t="s">
        <v>1428</v>
      </c>
      <c r="B85" s="1128"/>
      <c r="C85" s="1128"/>
      <c r="D85" s="281"/>
      <c r="E85" s="561"/>
    </row>
    <row r="86" spans="1:14">
      <c r="A86" s="278"/>
      <c r="B86" s="280"/>
      <c r="C86" s="280"/>
      <c r="D86" s="281"/>
      <c r="E86" s="561"/>
    </row>
    <row r="87" spans="1:14">
      <c r="A87" s="278"/>
      <c r="B87" s="280"/>
      <c r="C87" s="280"/>
      <c r="D87" s="281"/>
      <c r="E87" s="561"/>
    </row>
    <row r="88" spans="1:14" ht="25.5" customHeight="1">
      <c r="A88" s="1125" t="s">
        <v>346</v>
      </c>
      <c r="B88" s="1125"/>
      <c r="C88" s="1125"/>
      <c r="D88" s="1125"/>
      <c r="E88" s="1125"/>
      <c r="F88" s="662"/>
      <c r="G88" s="662"/>
      <c r="H88" s="662"/>
      <c r="I88" s="662"/>
      <c r="J88" s="662"/>
      <c r="K88" s="662"/>
      <c r="L88" s="662"/>
      <c r="M88" s="662"/>
      <c r="N88" s="662"/>
    </row>
    <row r="89" spans="1:14" ht="18.75">
      <c r="A89" s="1125" t="s">
        <v>1229</v>
      </c>
      <c r="B89" s="1125"/>
      <c r="C89" s="1125"/>
      <c r="D89" s="1125"/>
      <c r="E89" s="1125"/>
      <c r="F89" s="662"/>
      <c r="G89" s="662"/>
      <c r="H89" s="662"/>
      <c r="I89" s="662"/>
      <c r="J89" s="662"/>
      <c r="K89" s="662"/>
      <c r="L89" s="662"/>
      <c r="M89" s="662"/>
      <c r="N89" s="662"/>
    </row>
    <row r="90" spans="1:14" ht="18.75">
      <c r="A90" s="1125" t="s">
        <v>1513</v>
      </c>
      <c r="B90" s="1125"/>
      <c r="C90" s="1125"/>
      <c r="D90" s="1125"/>
      <c r="E90" s="1125"/>
      <c r="F90" s="662"/>
      <c r="G90" s="662"/>
      <c r="H90" s="662"/>
      <c r="I90" s="662"/>
      <c r="J90" s="662"/>
      <c r="K90" s="662"/>
      <c r="L90" s="662"/>
      <c r="M90" s="662"/>
      <c r="N90" s="662"/>
    </row>
    <row r="91" spans="1:14" ht="18.75">
      <c r="A91" s="1126" t="s">
        <v>2</v>
      </c>
      <c r="B91" s="1126"/>
      <c r="C91" s="1126"/>
      <c r="D91" s="1126"/>
      <c r="E91" s="1126"/>
      <c r="F91" s="664"/>
      <c r="G91" s="664"/>
      <c r="H91" s="664"/>
      <c r="I91" s="664"/>
      <c r="J91" s="664"/>
      <c r="K91" s="664"/>
      <c r="L91" s="664"/>
      <c r="M91" s="664"/>
      <c r="N91" s="664"/>
    </row>
    <row r="92" spans="1:14" ht="17.25" thickBot="1">
      <c r="A92" s="254"/>
      <c r="B92" s="256"/>
      <c r="C92" s="255"/>
      <c r="D92" s="255"/>
      <c r="E92" s="556"/>
    </row>
    <row r="93" spans="1:14" ht="16.5" thickTop="1" thickBot="1">
      <c r="A93" s="258" t="s">
        <v>1225</v>
      </c>
      <c r="B93" s="258" t="s">
        <v>348</v>
      </c>
      <c r="C93" s="258" t="s">
        <v>347</v>
      </c>
      <c r="D93" s="557" t="s">
        <v>712</v>
      </c>
      <c r="E93" s="258" t="s">
        <v>1224</v>
      </c>
      <c r="F93" s="282"/>
      <c r="G93" s="282"/>
      <c r="H93" s="282"/>
      <c r="I93" s="282"/>
      <c r="J93" s="282"/>
      <c r="K93" s="282"/>
      <c r="L93" s="282"/>
      <c r="M93" s="282"/>
      <c r="N93" s="282"/>
    </row>
    <row r="94" spans="1:14" ht="15.75" thickTop="1">
      <c r="A94" s="260" t="s">
        <v>1222</v>
      </c>
      <c r="B94" s="271">
        <v>373898.62257000001</v>
      </c>
      <c r="C94" s="271">
        <v>0</v>
      </c>
      <c r="D94" s="271">
        <v>373898.62257000001</v>
      </c>
      <c r="E94" s="232">
        <v>0.32526378313363374</v>
      </c>
      <c r="F94" s="282"/>
      <c r="G94" s="282"/>
      <c r="H94" s="282"/>
      <c r="I94" s="282"/>
      <c r="J94" s="282"/>
      <c r="K94" s="282"/>
      <c r="L94" s="282"/>
      <c r="M94" s="282"/>
      <c r="N94" s="282"/>
    </row>
    <row r="95" spans="1:14">
      <c r="A95" s="260" t="s">
        <v>1221</v>
      </c>
      <c r="B95" s="271">
        <v>60295.935100000002</v>
      </c>
      <c r="C95" s="271">
        <v>10149.51684</v>
      </c>
      <c r="D95" s="271">
        <v>70445.451939999999</v>
      </c>
      <c r="E95" s="232">
        <v>6.1282264280803064E-2</v>
      </c>
      <c r="F95" s="282"/>
      <c r="G95" s="282"/>
      <c r="H95" s="282"/>
      <c r="I95" s="282"/>
      <c r="J95" s="282"/>
      <c r="K95" s="282"/>
      <c r="L95" s="282"/>
      <c r="M95" s="282"/>
      <c r="N95" s="282"/>
    </row>
    <row r="96" spans="1:14">
      <c r="A96" s="260" t="s">
        <v>1220</v>
      </c>
      <c r="B96" s="271">
        <v>41760.022929999999</v>
      </c>
      <c r="C96" s="271">
        <v>0</v>
      </c>
      <c r="D96" s="271">
        <v>41760.022929999999</v>
      </c>
      <c r="E96" s="232">
        <v>3.6328090616103099E-2</v>
      </c>
      <c r="F96" s="282"/>
      <c r="G96" s="282"/>
      <c r="H96" s="282"/>
      <c r="I96" s="282"/>
      <c r="J96" s="282"/>
      <c r="K96" s="282"/>
      <c r="L96" s="282"/>
      <c r="M96" s="282"/>
      <c r="N96" s="282"/>
    </row>
    <row r="97" spans="1:14">
      <c r="A97" s="260" t="s">
        <v>1219</v>
      </c>
      <c r="B97" s="271">
        <v>17116.50707</v>
      </c>
      <c r="C97" s="271">
        <v>0</v>
      </c>
      <c r="D97" s="271">
        <v>17116.50707</v>
      </c>
      <c r="E97" s="232">
        <v>1.4890078506720049E-2</v>
      </c>
      <c r="F97" s="282"/>
      <c r="G97" s="282"/>
      <c r="H97" s="282"/>
      <c r="I97" s="282"/>
      <c r="J97" s="282"/>
      <c r="K97" s="282"/>
      <c r="L97" s="282"/>
      <c r="M97" s="282"/>
      <c r="N97" s="282"/>
    </row>
    <row r="98" spans="1:14">
      <c r="A98" s="260" t="s">
        <v>1218</v>
      </c>
      <c r="B98" s="271">
        <v>16196.785250000001</v>
      </c>
      <c r="C98" s="271">
        <v>10834.97213</v>
      </c>
      <c r="D98" s="271">
        <v>27031.757380000003</v>
      </c>
      <c r="E98" s="232">
        <v>2.3515603266292408E-2</v>
      </c>
      <c r="F98" s="282"/>
      <c r="G98" s="282"/>
      <c r="H98" s="282"/>
      <c r="I98" s="282"/>
      <c r="J98" s="282"/>
      <c r="K98" s="282"/>
      <c r="L98" s="282"/>
      <c r="M98" s="282"/>
      <c r="N98" s="282"/>
    </row>
    <row r="99" spans="1:14">
      <c r="A99" s="260" t="s">
        <v>1217</v>
      </c>
      <c r="B99" s="271">
        <v>17162.91058</v>
      </c>
      <c r="C99" s="271">
        <v>16609.69988</v>
      </c>
      <c r="D99" s="271">
        <v>33772.610459999996</v>
      </c>
      <c r="E99" s="232">
        <v>2.937964031269346E-2</v>
      </c>
      <c r="F99" s="282"/>
      <c r="G99" s="282"/>
      <c r="H99" s="282"/>
      <c r="I99" s="282"/>
      <c r="J99" s="282"/>
      <c r="K99" s="282"/>
      <c r="L99" s="282"/>
      <c r="M99" s="282"/>
      <c r="N99" s="282"/>
    </row>
    <row r="100" spans="1:14">
      <c r="A100" s="260" t="s">
        <v>1216</v>
      </c>
      <c r="B100" s="271">
        <v>33661.446380000001</v>
      </c>
      <c r="C100" s="271">
        <v>13836.166359999999</v>
      </c>
      <c r="D100" s="271">
        <v>47497.612739999997</v>
      </c>
      <c r="E100" s="232">
        <v>4.1319363798234698E-2</v>
      </c>
      <c r="F100" s="282"/>
      <c r="G100" s="282"/>
      <c r="H100" s="282"/>
      <c r="I100" s="282"/>
      <c r="J100" s="282"/>
      <c r="K100" s="282"/>
      <c r="L100" s="282"/>
      <c r="M100" s="282"/>
      <c r="N100" s="282"/>
    </row>
    <row r="101" spans="1:14">
      <c r="A101" s="260" t="s">
        <v>1215</v>
      </c>
      <c r="B101" s="271">
        <v>31296.231510000001</v>
      </c>
      <c r="C101" s="271">
        <v>12254.610269999999</v>
      </c>
      <c r="D101" s="271">
        <v>43550.841780000002</v>
      </c>
      <c r="E101" s="232">
        <v>3.7885968818633715E-2</v>
      </c>
      <c r="F101" s="282"/>
      <c r="G101" s="282"/>
      <c r="H101" s="282"/>
      <c r="I101" s="282"/>
      <c r="J101" s="282"/>
      <c r="K101" s="282"/>
      <c r="L101" s="282"/>
      <c r="M101" s="282"/>
      <c r="N101" s="282"/>
    </row>
    <row r="102" spans="1:14">
      <c r="A102" s="260" t="s">
        <v>1214</v>
      </c>
      <c r="B102" s="271">
        <v>21848.000540000001</v>
      </c>
      <c r="C102" s="271">
        <v>6850.8694500000001</v>
      </c>
      <c r="D102" s="271">
        <v>28698.869989999999</v>
      </c>
      <c r="E102" s="232">
        <v>2.4965866310085426E-2</v>
      </c>
      <c r="F102" s="282"/>
      <c r="G102" s="282"/>
      <c r="H102" s="282"/>
      <c r="I102" s="282"/>
      <c r="J102" s="282"/>
      <c r="K102" s="282"/>
      <c r="L102" s="282"/>
      <c r="M102" s="282"/>
      <c r="N102" s="282"/>
    </row>
    <row r="103" spans="1:14">
      <c r="A103" s="260" t="s">
        <v>1213</v>
      </c>
      <c r="B103" s="271">
        <v>46205.602370000001</v>
      </c>
      <c r="C103" s="271">
        <v>8550.2828800000007</v>
      </c>
      <c r="D103" s="271">
        <v>54755.885249999999</v>
      </c>
      <c r="E103" s="232">
        <v>4.7633516975344806E-2</v>
      </c>
      <c r="F103" s="282"/>
      <c r="G103" s="282"/>
      <c r="H103" s="282"/>
      <c r="I103" s="282"/>
      <c r="J103" s="282"/>
      <c r="K103" s="282"/>
      <c r="L103" s="282"/>
      <c r="M103" s="282"/>
      <c r="N103" s="282"/>
    </row>
    <row r="104" spans="1:14">
      <c r="A104" s="260" t="s">
        <v>1212</v>
      </c>
      <c r="B104" s="271">
        <v>86965.797059999997</v>
      </c>
      <c r="C104" s="271">
        <v>44666.489289999998</v>
      </c>
      <c r="D104" s="271">
        <v>131632.28635000001</v>
      </c>
      <c r="E104" s="232">
        <v>0.11451022511513817</v>
      </c>
      <c r="F104" s="282"/>
      <c r="G104" s="282"/>
      <c r="H104" s="282"/>
      <c r="I104" s="282"/>
      <c r="J104" s="282"/>
      <c r="K104" s="282"/>
      <c r="L104" s="282"/>
      <c r="M104" s="282"/>
      <c r="N104" s="282"/>
    </row>
    <row r="105" spans="1:14">
      <c r="A105" s="260" t="s">
        <v>1211</v>
      </c>
      <c r="B105" s="271">
        <v>135596.77935</v>
      </c>
      <c r="C105" s="271">
        <v>28890.855460000002</v>
      </c>
      <c r="D105" s="271">
        <v>164487.63480999999</v>
      </c>
      <c r="E105" s="232">
        <v>0.14309191622386291</v>
      </c>
      <c r="F105" s="282"/>
      <c r="G105" s="282"/>
      <c r="H105" s="282"/>
      <c r="I105" s="282"/>
      <c r="J105" s="282"/>
      <c r="K105" s="282"/>
      <c r="L105" s="282"/>
      <c r="M105" s="282"/>
      <c r="N105" s="282"/>
    </row>
    <row r="106" spans="1:14">
      <c r="A106" s="260" t="s">
        <v>1210</v>
      </c>
      <c r="B106" s="271">
        <v>33106.097239999996</v>
      </c>
      <c r="C106" s="271">
        <v>3546.5890199999999</v>
      </c>
      <c r="D106" s="271">
        <v>36652.686259999995</v>
      </c>
      <c r="E106" s="232">
        <v>3.1885090437063057E-2</v>
      </c>
      <c r="F106" s="282"/>
      <c r="G106" s="282"/>
      <c r="H106" s="282"/>
      <c r="I106" s="282"/>
      <c r="J106" s="282"/>
      <c r="K106" s="282"/>
      <c r="L106" s="282"/>
      <c r="M106" s="282"/>
      <c r="N106" s="282"/>
    </row>
    <row r="107" spans="1:14" ht="15.75" thickBot="1">
      <c r="A107" s="260" t="s">
        <v>1209</v>
      </c>
      <c r="B107" s="271">
        <v>73905.956059999997</v>
      </c>
      <c r="C107" s="271">
        <v>4317.5542500000001</v>
      </c>
      <c r="D107" s="271">
        <v>78223.510309999998</v>
      </c>
      <c r="E107" s="232">
        <v>6.8048592205391181E-2</v>
      </c>
      <c r="F107" s="282"/>
      <c r="G107" s="282"/>
      <c r="H107" s="282"/>
      <c r="I107" s="282"/>
      <c r="J107" s="282"/>
      <c r="K107" s="282"/>
      <c r="L107" s="282"/>
      <c r="M107" s="282"/>
      <c r="N107" s="282"/>
    </row>
    <row r="108" spans="1:14" ht="16.5" thickTop="1" thickBot="1">
      <c r="A108" s="257" t="s">
        <v>7</v>
      </c>
      <c r="B108" s="272">
        <v>989016.69400999998</v>
      </c>
      <c r="C108" s="272">
        <v>160507.60582999999</v>
      </c>
      <c r="D108" s="272">
        <v>1149524.2998400002</v>
      </c>
      <c r="E108" s="263">
        <v>1</v>
      </c>
      <c r="F108" s="282"/>
      <c r="G108" s="282"/>
      <c r="H108" s="282"/>
      <c r="I108" s="282"/>
      <c r="J108" s="282"/>
      <c r="K108" s="282"/>
      <c r="L108" s="282"/>
      <c r="M108" s="282"/>
      <c r="N108" s="282"/>
    </row>
    <row r="109" spans="1:14" ht="16.5" thickTop="1" thickBot="1">
      <c r="A109" s="264" t="s">
        <v>1208</v>
      </c>
      <c r="B109" s="232">
        <v>0.8603704107409117</v>
      </c>
      <c r="C109" s="232">
        <v>0.13962958925908803</v>
      </c>
      <c r="D109" s="232">
        <v>1</v>
      </c>
      <c r="E109" s="232"/>
      <c r="F109" s="282"/>
      <c r="G109" s="282"/>
      <c r="H109" s="282"/>
      <c r="I109" s="282"/>
      <c r="J109" s="282"/>
      <c r="K109" s="282"/>
      <c r="L109" s="282"/>
      <c r="M109" s="282"/>
      <c r="N109" s="282"/>
    </row>
    <row r="110" spans="1:14" ht="16.5" thickTop="1" thickBot="1">
      <c r="A110" s="258" t="s">
        <v>1223</v>
      </c>
      <c r="B110" s="258" t="s">
        <v>348</v>
      </c>
      <c r="C110" s="258" t="s">
        <v>347</v>
      </c>
      <c r="D110" s="557" t="s">
        <v>712</v>
      </c>
      <c r="E110" s="258" t="s">
        <v>1097</v>
      </c>
      <c r="F110" s="282"/>
      <c r="G110" s="282"/>
      <c r="H110" s="282"/>
      <c r="I110" s="282"/>
      <c r="J110" s="282"/>
      <c r="K110" s="282"/>
      <c r="L110" s="282"/>
      <c r="M110" s="282"/>
      <c r="N110" s="282"/>
    </row>
    <row r="111" spans="1:14" ht="15.75" thickTop="1">
      <c r="A111" s="260" t="s">
        <v>1222</v>
      </c>
      <c r="B111" s="271">
        <v>4</v>
      </c>
      <c r="C111" s="271">
        <v>0</v>
      </c>
      <c r="D111" s="271">
        <v>4</v>
      </c>
      <c r="E111" s="232">
        <v>8.0581962936326152E-6</v>
      </c>
      <c r="F111" s="282"/>
      <c r="G111" s="282"/>
      <c r="H111" s="282"/>
      <c r="I111" s="282"/>
      <c r="J111" s="282"/>
      <c r="K111" s="282"/>
      <c r="L111" s="282"/>
      <c r="M111" s="282"/>
      <c r="N111" s="282"/>
    </row>
    <row r="112" spans="1:14">
      <c r="A112" s="260" t="s">
        <v>1221</v>
      </c>
      <c r="B112" s="271">
        <v>6</v>
      </c>
      <c r="C112" s="271">
        <v>1</v>
      </c>
      <c r="D112" s="271">
        <v>7</v>
      </c>
      <c r="E112" s="232">
        <v>1.4101843513857076E-5</v>
      </c>
      <c r="F112" s="282"/>
      <c r="G112" s="282"/>
      <c r="H112" s="282"/>
      <c r="I112" s="282"/>
      <c r="J112" s="282"/>
      <c r="K112" s="282"/>
      <c r="L112" s="282"/>
      <c r="M112" s="282"/>
      <c r="N112" s="282"/>
    </row>
    <row r="113" spans="1:14">
      <c r="A113" s="260" t="s">
        <v>1220</v>
      </c>
      <c r="B113" s="271">
        <v>8</v>
      </c>
      <c r="C113" s="271">
        <v>0</v>
      </c>
      <c r="D113" s="271">
        <v>8</v>
      </c>
      <c r="E113" s="232">
        <v>1.611639258726523E-5</v>
      </c>
      <c r="F113" s="282"/>
      <c r="G113" s="282"/>
      <c r="H113" s="282"/>
      <c r="I113" s="282"/>
      <c r="J113" s="282"/>
      <c r="K113" s="282"/>
      <c r="L113" s="282"/>
      <c r="M113" s="282"/>
      <c r="N113" s="282"/>
    </row>
    <row r="114" spans="1:14">
      <c r="A114" s="260" t="s">
        <v>1219</v>
      </c>
      <c r="B114" s="271">
        <v>8</v>
      </c>
      <c r="C114" s="271">
        <v>0</v>
      </c>
      <c r="D114" s="271">
        <v>8</v>
      </c>
      <c r="E114" s="232">
        <v>1.611639258726523E-5</v>
      </c>
      <c r="F114" s="282"/>
      <c r="G114" s="282"/>
      <c r="H114" s="282"/>
      <c r="I114" s="282"/>
      <c r="J114" s="282"/>
      <c r="K114" s="282"/>
      <c r="L114" s="282"/>
      <c r="M114" s="282"/>
      <c r="N114" s="282"/>
    </row>
    <row r="115" spans="1:14">
      <c r="A115" s="260" t="s">
        <v>1218</v>
      </c>
      <c r="B115" s="271">
        <v>16</v>
      </c>
      <c r="C115" s="271">
        <v>11</v>
      </c>
      <c r="D115" s="271">
        <v>27</v>
      </c>
      <c r="E115" s="232">
        <v>5.4392824982020147E-5</v>
      </c>
      <c r="F115" s="282"/>
      <c r="G115" s="282"/>
      <c r="H115" s="282"/>
      <c r="I115" s="282"/>
      <c r="J115" s="282"/>
      <c r="K115" s="282"/>
      <c r="L115" s="282"/>
      <c r="M115" s="282"/>
      <c r="N115" s="282"/>
    </row>
    <row r="116" spans="1:14">
      <c r="A116" s="260" t="s">
        <v>1217</v>
      </c>
      <c r="B116" s="271">
        <v>39</v>
      </c>
      <c r="C116" s="271">
        <v>36</v>
      </c>
      <c r="D116" s="271">
        <v>75</v>
      </c>
      <c r="E116" s="232">
        <v>1.5109118050561152E-4</v>
      </c>
      <c r="F116" s="282"/>
      <c r="G116" s="282"/>
      <c r="H116" s="282"/>
      <c r="I116" s="282"/>
      <c r="J116" s="282"/>
      <c r="K116" s="282"/>
      <c r="L116" s="282"/>
      <c r="M116" s="282"/>
      <c r="N116" s="282"/>
    </row>
    <row r="117" spans="1:14">
      <c r="A117" s="260" t="s">
        <v>1216</v>
      </c>
      <c r="B117" s="271">
        <v>132</v>
      </c>
      <c r="C117" s="271">
        <v>52</v>
      </c>
      <c r="D117" s="271">
        <v>184</v>
      </c>
      <c r="E117" s="232">
        <v>3.706770295071003E-4</v>
      </c>
      <c r="F117" s="282"/>
      <c r="G117" s="282"/>
      <c r="H117" s="282"/>
      <c r="I117" s="282"/>
      <c r="J117" s="282"/>
      <c r="K117" s="282"/>
      <c r="L117" s="282"/>
      <c r="M117" s="282"/>
      <c r="N117" s="282"/>
    </row>
    <row r="118" spans="1:14">
      <c r="A118" s="260" t="s">
        <v>1215</v>
      </c>
      <c r="B118" s="271">
        <v>187</v>
      </c>
      <c r="C118" s="271">
        <v>75</v>
      </c>
      <c r="D118" s="271">
        <v>262</v>
      </c>
      <c r="E118" s="232">
        <v>5.2781185723293621E-4</v>
      </c>
      <c r="F118" s="282"/>
      <c r="G118" s="282"/>
      <c r="H118" s="282"/>
      <c r="I118" s="282"/>
      <c r="J118" s="282"/>
      <c r="K118" s="282"/>
      <c r="L118" s="282"/>
      <c r="M118" s="282"/>
      <c r="N118" s="282"/>
    </row>
    <row r="119" spans="1:14">
      <c r="A119" s="260" t="s">
        <v>1214</v>
      </c>
      <c r="B119" s="271">
        <v>187</v>
      </c>
      <c r="C119" s="271">
        <v>58</v>
      </c>
      <c r="D119" s="271">
        <v>245</v>
      </c>
      <c r="E119" s="232">
        <v>4.9356452298499769E-4</v>
      </c>
      <c r="F119" s="282"/>
      <c r="G119" s="282"/>
      <c r="H119" s="282"/>
      <c r="I119" s="282"/>
      <c r="J119" s="282"/>
      <c r="K119" s="282"/>
      <c r="L119" s="282"/>
      <c r="M119" s="282"/>
      <c r="N119" s="282"/>
    </row>
    <row r="120" spans="1:14">
      <c r="A120" s="260" t="s">
        <v>1213</v>
      </c>
      <c r="B120" s="271">
        <v>558</v>
      </c>
      <c r="C120" s="271">
        <v>103</v>
      </c>
      <c r="D120" s="271">
        <v>661</v>
      </c>
      <c r="E120" s="232">
        <v>1.3316169375227895E-3</v>
      </c>
      <c r="F120" s="282"/>
      <c r="G120" s="282"/>
      <c r="H120" s="282"/>
      <c r="I120" s="282"/>
      <c r="J120" s="282"/>
      <c r="K120" s="282"/>
      <c r="L120" s="282"/>
      <c r="M120" s="282"/>
      <c r="N120" s="282"/>
    </row>
    <row r="121" spans="1:14">
      <c r="A121" s="260" t="s">
        <v>1212</v>
      </c>
      <c r="B121" s="271">
        <v>1811</v>
      </c>
      <c r="C121" s="271">
        <v>959</v>
      </c>
      <c r="D121" s="271">
        <v>2770</v>
      </c>
      <c r="E121" s="232">
        <v>5.5803009333405861E-3</v>
      </c>
      <c r="F121" s="282"/>
      <c r="G121" s="282"/>
      <c r="H121" s="282"/>
      <c r="I121" s="282"/>
      <c r="J121" s="282"/>
      <c r="K121" s="282"/>
      <c r="L121" s="282"/>
      <c r="M121" s="282"/>
      <c r="N121" s="282"/>
    </row>
    <row r="122" spans="1:14">
      <c r="A122" s="260" t="s">
        <v>1211</v>
      </c>
      <c r="B122" s="271">
        <v>8958</v>
      </c>
      <c r="C122" s="271">
        <v>1738</v>
      </c>
      <c r="D122" s="271">
        <v>10696</v>
      </c>
      <c r="E122" s="232">
        <v>2.1547616889173612E-2</v>
      </c>
      <c r="F122" s="282"/>
      <c r="G122" s="282"/>
      <c r="H122" s="282"/>
      <c r="I122" s="282"/>
      <c r="J122" s="282"/>
      <c r="K122" s="282"/>
      <c r="L122" s="282"/>
      <c r="M122" s="282"/>
      <c r="N122" s="282"/>
    </row>
    <row r="123" spans="1:14">
      <c r="A123" s="260" t="s">
        <v>1210</v>
      </c>
      <c r="B123" s="271">
        <v>6831</v>
      </c>
      <c r="C123" s="271">
        <v>715</v>
      </c>
      <c r="D123" s="271">
        <v>7546</v>
      </c>
      <c r="E123" s="232">
        <v>1.5201787307937928E-2</v>
      </c>
      <c r="F123" s="282"/>
      <c r="G123" s="282"/>
      <c r="H123" s="282"/>
      <c r="I123" s="282"/>
      <c r="J123" s="282"/>
      <c r="K123" s="282"/>
      <c r="L123" s="282"/>
      <c r="M123" s="282"/>
      <c r="N123" s="282"/>
    </row>
    <row r="124" spans="1:14" ht="15.75" thickBot="1">
      <c r="A124" s="260" t="s">
        <v>1209</v>
      </c>
      <c r="B124" s="271">
        <v>450067</v>
      </c>
      <c r="C124" s="271">
        <v>23829</v>
      </c>
      <c r="D124" s="271">
        <v>473896</v>
      </c>
      <c r="E124" s="232">
        <v>0.95468674769183037</v>
      </c>
      <c r="F124" s="282"/>
      <c r="G124" s="282"/>
      <c r="H124" s="282"/>
      <c r="I124" s="282"/>
      <c r="J124" s="282"/>
      <c r="K124" s="282"/>
      <c r="L124" s="282"/>
      <c r="M124" s="282"/>
      <c r="N124" s="282"/>
    </row>
    <row r="125" spans="1:14" ht="16.5" thickTop="1" thickBot="1">
      <c r="A125" s="257" t="s">
        <v>7</v>
      </c>
      <c r="B125" s="272">
        <v>468812</v>
      </c>
      <c r="C125" s="272">
        <v>27577</v>
      </c>
      <c r="D125" s="272">
        <v>496389</v>
      </c>
      <c r="E125" s="263">
        <v>1</v>
      </c>
      <c r="F125" s="282"/>
      <c r="G125" s="282"/>
      <c r="H125" s="282"/>
      <c r="I125" s="282"/>
      <c r="J125" s="282"/>
      <c r="K125" s="282"/>
      <c r="L125" s="282"/>
      <c r="M125" s="282"/>
      <c r="N125" s="282"/>
    </row>
    <row r="126" spans="1:14" ht="15.75" thickTop="1">
      <c r="A126" s="264" t="s">
        <v>1208</v>
      </c>
      <c r="B126" s="232">
        <v>0.94444478020262335</v>
      </c>
      <c r="C126" s="232">
        <v>5.5555219797376654E-2</v>
      </c>
      <c r="D126" s="232">
        <v>1</v>
      </c>
      <c r="E126" s="232"/>
      <c r="F126" s="282"/>
      <c r="G126" s="282"/>
      <c r="H126" s="282"/>
      <c r="I126" s="282"/>
      <c r="J126" s="282"/>
      <c r="K126" s="282"/>
      <c r="L126" s="282"/>
      <c r="M126" s="282"/>
      <c r="N126" s="282"/>
    </row>
    <row r="127" spans="1:14" ht="16.5" thickBot="1">
      <c r="A127" s="669"/>
      <c r="B127" s="670"/>
      <c r="C127" s="670"/>
      <c r="D127" s="671"/>
      <c r="E127" s="671"/>
    </row>
    <row r="128" spans="1:14" ht="15.75" thickTop="1">
      <c r="A128" s="566" t="s">
        <v>1429</v>
      </c>
      <c r="B128" s="280"/>
      <c r="C128" s="280"/>
      <c r="D128" s="281"/>
      <c r="E128" s="561"/>
    </row>
    <row r="129" spans="1:14">
      <c r="A129" s="278"/>
      <c r="B129" s="280"/>
      <c r="C129" s="280"/>
      <c r="D129" s="281"/>
      <c r="E129" s="561"/>
    </row>
    <row r="130" spans="1:14">
      <c r="A130" s="278"/>
      <c r="B130" s="280"/>
      <c r="C130" s="280"/>
      <c r="D130" s="281"/>
      <c r="E130" s="561"/>
    </row>
    <row r="131" spans="1:14" ht="18.75">
      <c r="A131" s="1125" t="s">
        <v>346</v>
      </c>
      <c r="B131" s="1125"/>
      <c r="C131" s="1125"/>
      <c r="D131" s="1125"/>
      <c r="E131" s="1125"/>
      <c r="F131" s="662"/>
      <c r="G131" s="662"/>
      <c r="H131" s="662"/>
      <c r="I131" s="662"/>
      <c r="J131" s="662"/>
      <c r="K131" s="662"/>
      <c r="L131" s="662"/>
      <c r="M131" s="662"/>
      <c r="N131" s="662"/>
    </row>
    <row r="132" spans="1:14" ht="18.75">
      <c r="A132" s="1125" t="s">
        <v>1228</v>
      </c>
      <c r="B132" s="1125"/>
      <c r="C132" s="1125"/>
      <c r="D132" s="1125"/>
      <c r="E132" s="1125"/>
      <c r="F132" s="662"/>
      <c r="G132" s="662"/>
      <c r="H132" s="662"/>
      <c r="I132" s="662"/>
      <c r="J132" s="662"/>
      <c r="K132" s="662"/>
      <c r="L132" s="662"/>
      <c r="M132" s="662"/>
      <c r="N132" s="662"/>
    </row>
    <row r="133" spans="1:14" ht="18.75">
      <c r="A133" s="1125" t="s">
        <v>1513</v>
      </c>
      <c r="B133" s="1125"/>
      <c r="C133" s="1125"/>
      <c r="D133" s="1125"/>
      <c r="E133" s="1125"/>
      <c r="F133" s="662"/>
      <c r="G133" s="662"/>
      <c r="H133" s="662"/>
      <c r="I133" s="662"/>
      <c r="J133" s="662"/>
      <c r="K133" s="662"/>
      <c r="L133" s="662"/>
      <c r="M133" s="662"/>
      <c r="N133" s="662"/>
    </row>
    <row r="134" spans="1:14" ht="18.75">
      <c r="A134" s="1126" t="s">
        <v>2</v>
      </c>
      <c r="B134" s="1126"/>
      <c r="C134" s="1126"/>
      <c r="D134" s="1126"/>
      <c r="E134" s="1126"/>
      <c r="F134" s="664"/>
      <c r="G134" s="664"/>
      <c r="H134" s="664"/>
      <c r="I134" s="664"/>
      <c r="J134" s="664"/>
      <c r="K134" s="664"/>
      <c r="L134" s="664"/>
      <c r="M134" s="664"/>
      <c r="N134" s="664"/>
    </row>
    <row r="135" spans="1:14" ht="17.25" thickBot="1">
      <c r="A135" s="254"/>
      <c r="B135" s="256"/>
      <c r="C135" s="255"/>
      <c r="D135" s="255"/>
      <c r="E135" s="556"/>
    </row>
    <row r="136" spans="1:14" ht="16.5" thickTop="1" thickBot="1">
      <c r="A136" s="258" t="s">
        <v>1225</v>
      </c>
      <c r="B136" s="258" t="s">
        <v>348</v>
      </c>
      <c r="C136" s="258" t="s">
        <v>347</v>
      </c>
      <c r="D136" s="557" t="s">
        <v>712</v>
      </c>
      <c r="E136" s="259" t="s">
        <v>1224</v>
      </c>
      <c r="F136" s="282"/>
      <c r="G136" s="282"/>
      <c r="H136" s="282"/>
      <c r="I136" s="282"/>
      <c r="J136" s="282"/>
      <c r="K136" s="282"/>
      <c r="L136" s="282"/>
      <c r="M136" s="282"/>
      <c r="N136" s="282"/>
    </row>
    <row r="137" spans="1:14" ht="15.75" thickTop="1">
      <c r="A137" s="260" t="s">
        <v>1222</v>
      </c>
      <c r="B137" s="271">
        <v>0</v>
      </c>
      <c r="C137" s="271">
        <v>0</v>
      </c>
      <c r="D137" s="271">
        <v>0</v>
      </c>
      <c r="E137" s="567">
        <v>0</v>
      </c>
      <c r="F137" s="282"/>
      <c r="G137" s="282"/>
      <c r="H137" s="282"/>
      <c r="I137" s="282"/>
      <c r="J137" s="282"/>
      <c r="K137" s="282"/>
      <c r="L137" s="282"/>
      <c r="M137" s="282"/>
      <c r="N137" s="282"/>
    </row>
    <row r="138" spans="1:14">
      <c r="A138" s="260" t="s">
        <v>1221</v>
      </c>
      <c r="B138" s="271">
        <v>191500</v>
      </c>
      <c r="C138" s="271">
        <v>0</v>
      </c>
      <c r="D138" s="271">
        <v>191500</v>
      </c>
      <c r="E138" s="567">
        <v>6.8257404422394252E-2</v>
      </c>
      <c r="F138" s="282"/>
      <c r="G138" s="282"/>
      <c r="H138" s="282"/>
      <c r="I138" s="282"/>
      <c r="J138" s="282"/>
      <c r="K138" s="282"/>
      <c r="L138" s="282"/>
      <c r="M138" s="282"/>
      <c r="N138" s="282"/>
    </row>
    <row r="139" spans="1:14">
      <c r="A139" s="260" t="s">
        <v>1220</v>
      </c>
      <c r="B139" s="271">
        <v>1269802.3879500001</v>
      </c>
      <c r="C139" s="271">
        <v>61471.831399999995</v>
      </c>
      <c r="D139" s="271">
        <v>1331274.2193500001</v>
      </c>
      <c r="E139" s="567">
        <v>0.474513434920523</v>
      </c>
      <c r="F139" s="282"/>
      <c r="G139" s="282"/>
      <c r="H139" s="282"/>
      <c r="I139" s="282"/>
      <c r="J139" s="282"/>
      <c r="K139" s="282"/>
      <c r="L139" s="282"/>
      <c r="M139" s="282"/>
      <c r="N139" s="282"/>
    </row>
    <row r="140" spans="1:14">
      <c r="A140" s="260" t="s">
        <v>1219</v>
      </c>
      <c r="B140" s="271">
        <v>301982.49783999997</v>
      </c>
      <c r="C140" s="271">
        <v>114125.84798000001</v>
      </c>
      <c r="D140" s="271">
        <v>416108.34581999999</v>
      </c>
      <c r="E140" s="567">
        <v>0.14831579970845546</v>
      </c>
      <c r="F140" s="282"/>
      <c r="G140" s="282"/>
      <c r="H140" s="282"/>
      <c r="I140" s="282"/>
      <c r="J140" s="282"/>
      <c r="K140" s="282"/>
      <c r="L140" s="282"/>
      <c r="M140" s="282"/>
      <c r="N140" s="282"/>
    </row>
    <row r="141" spans="1:14">
      <c r="A141" s="260" t="s">
        <v>1218</v>
      </c>
      <c r="B141" s="271">
        <v>129855.68876</v>
      </c>
      <c r="C141" s="271">
        <v>34778.159380000005</v>
      </c>
      <c r="D141" s="271">
        <v>164633.84814000002</v>
      </c>
      <c r="E141" s="567">
        <v>5.8681353285154156E-2</v>
      </c>
      <c r="F141" s="282"/>
      <c r="G141" s="282"/>
      <c r="H141" s="282"/>
      <c r="I141" s="282"/>
      <c r="J141" s="282"/>
      <c r="K141" s="282"/>
      <c r="L141" s="282"/>
      <c r="M141" s="282"/>
      <c r="N141" s="282"/>
    </row>
    <row r="142" spans="1:14">
      <c r="A142" s="260" t="s">
        <v>1217</v>
      </c>
      <c r="B142" s="271">
        <v>166262.68811000002</v>
      </c>
      <c r="C142" s="271">
        <v>29407.833070000001</v>
      </c>
      <c r="D142" s="271">
        <v>195670.52118000001</v>
      </c>
      <c r="E142" s="567">
        <v>6.9743926358871652E-2</v>
      </c>
      <c r="F142" s="282"/>
      <c r="G142" s="282"/>
      <c r="H142" s="282"/>
      <c r="I142" s="282"/>
      <c r="J142" s="282"/>
      <c r="K142" s="282"/>
      <c r="L142" s="282"/>
      <c r="M142" s="282"/>
      <c r="N142" s="282"/>
    </row>
    <row r="143" spans="1:14">
      <c r="A143" s="260" t="s">
        <v>1216</v>
      </c>
      <c r="B143" s="271">
        <v>48913.457869999998</v>
      </c>
      <c r="C143" s="271">
        <v>11305.199689999999</v>
      </c>
      <c r="D143" s="271">
        <v>60218.65756</v>
      </c>
      <c r="E143" s="567">
        <v>2.1464069257684536E-2</v>
      </c>
      <c r="F143" s="282"/>
      <c r="G143" s="282"/>
      <c r="H143" s="282"/>
      <c r="I143" s="282"/>
      <c r="J143" s="282"/>
      <c r="K143" s="282"/>
      <c r="L143" s="282"/>
      <c r="M143" s="282"/>
      <c r="N143" s="282"/>
    </row>
    <row r="144" spans="1:14">
      <c r="A144" s="260" t="s">
        <v>1215</v>
      </c>
      <c r="B144" s="271">
        <v>62913.482619999995</v>
      </c>
      <c r="C144" s="271">
        <v>10525.60124</v>
      </c>
      <c r="D144" s="271">
        <v>73439.083859999999</v>
      </c>
      <c r="E144" s="567">
        <v>2.6176298942256638E-2</v>
      </c>
      <c r="F144" s="282"/>
      <c r="G144" s="282"/>
      <c r="H144" s="282"/>
      <c r="I144" s="282"/>
      <c r="J144" s="282"/>
      <c r="K144" s="282"/>
      <c r="L144" s="282"/>
      <c r="M144" s="282"/>
      <c r="N144" s="282"/>
    </row>
    <row r="145" spans="1:14">
      <c r="A145" s="260" t="s">
        <v>1214</v>
      </c>
      <c r="B145" s="271">
        <v>37364.49065</v>
      </c>
      <c r="C145" s="271">
        <v>2700.2364600000001</v>
      </c>
      <c r="D145" s="271">
        <v>40064.72711</v>
      </c>
      <c r="E145" s="567">
        <v>1.4280492331175627E-2</v>
      </c>
      <c r="F145" s="282"/>
      <c r="G145" s="282"/>
      <c r="H145" s="282"/>
      <c r="I145" s="282"/>
      <c r="J145" s="282"/>
      <c r="K145" s="282"/>
      <c r="L145" s="282"/>
      <c r="M145" s="282"/>
      <c r="N145" s="282"/>
    </row>
    <row r="146" spans="1:14">
      <c r="A146" s="260" t="s">
        <v>1213</v>
      </c>
      <c r="B146" s="271">
        <v>87952.907800000001</v>
      </c>
      <c r="C146" s="271">
        <v>4954.1177699999998</v>
      </c>
      <c r="D146" s="271">
        <v>92907.025569999998</v>
      </c>
      <c r="E146" s="567">
        <v>3.3115365107118606E-2</v>
      </c>
      <c r="F146" s="282"/>
      <c r="G146" s="282"/>
      <c r="H146" s="282"/>
      <c r="I146" s="282"/>
      <c r="J146" s="282"/>
      <c r="K146" s="282"/>
      <c r="L146" s="282"/>
      <c r="M146" s="282"/>
      <c r="N146" s="282"/>
    </row>
    <row r="147" spans="1:14">
      <c r="A147" s="260" t="s">
        <v>1212</v>
      </c>
      <c r="B147" s="271">
        <v>135833.29121</v>
      </c>
      <c r="C147" s="271">
        <v>3660.4009100000003</v>
      </c>
      <c r="D147" s="271">
        <v>139493.69211999999</v>
      </c>
      <c r="E147" s="567">
        <v>4.9720508393774357E-2</v>
      </c>
      <c r="F147" s="282"/>
      <c r="G147" s="282"/>
      <c r="H147" s="282"/>
      <c r="I147" s="282"/>
      <c r="J147" s="282"/>
      <c r="K147" s="282"/>
      <c r="L147" s="282"/>
      <c r="M147" s="282"/>
      <c r="N147" s="282"/>
    </row>
    <row r="148" spans="1:14">
      <c r="A148" s="260" t="s">
        <v>1211</v>
      </c>
      <c r="B148" s="271">
        <v>88901.317680000007</v>
      </c>
      <c r="C148" s="271">
        <v>2205.6087900000002</v>
      </c>
      <c r="D148" s="271">
        <v>91106.926470000006</v>
      </c>
      <c r="E148" s="567">
        <v>3.2473745826340085E-2</v>
      </c>
      <c r="F148" s="282"/>
      <c r="G148" s="282"/>
      <c r="H148" s="282"/>
      <c r="I148" s="282"/>
      <c r="J148" s="282"/>
      <c r="K148" s="282"/>
      <c r="L148" s="282"/>
      <c r="M148" s="282"/>
      <c r="N148" s="282"/>
    </row>
    <row r="149" spans="1:14">
      <c r="A149" s="260" t="s">
        <v>1210</v>
      </c>
      <c r="B149" s="271">
        <v>5353.2088700000004</v>
      </c>
      <c r="C149" s="271">
        <v>237.31562</v>
      </c>
      <c r="D149" s="271">
        <v>5590.5244900000007</v>
      </c>
      <c r="E149" s="567">
        <v>1.9926615720481954E-3</v>
      </c>
      <c r="F149" s="282"/>
      <c r="G149" s="282"/>
      <c r="H149" s="282"/>
      <c r="I149" s="282"/>
      <c r="J149" s="282"/>
      <c r="K149" s="282"/>
      <c r="L149" s="282"/>
      <c r="M149" s="282"/>
      <c r="N149" s="282"/>
    </row>
    <row r="150" spans="1:14" ht="15.75" thickBot="1">
      <c r="A150" s="260" t="s">
        <v>1209</v>
      </c>
      <c r="B150" s="271">
        <v>3507.69866</v>
      </c>
      <c r="C150" s="271">
        <v>41.161540000000002</v>
      </c>
      <c r="D150" s="271">
        <v>3548.8602000000001</v>
      </c>
      <c r="E150" s="567">
        <v>1.2649398742033365E-3</v>
      </c>
      <c r="F150" s="282"/>
      <c r="G150" s="282"/>
      <c r="H150" s="282"/>
      <c r="I150" s="282"/>
      <c r="J150" s="282"/>
      <c r="K150" s="282"/>
      <c r="L150" s="282"/>
      <c r="M150" s="282"/>
      <c r="N150" s="282"/>
    </row>
    <row r="151" spans="1:14" ht="16.5" thickTop="1" thickBot="1">
      <c r="A151" s="257" t="s">
        <v>7</v>
      </c>
      <c r="B151" s="272">
        <v>2530143.1180200004</v>
      </c>
      <c r="C151" s="272">
        <v>275413.31385000004</v>
      </c>
      <c r="D151" s="272">
        <v>2805556.4318700004</v>
      </c>
      <c r="E151" s="673">
        <v>1</v>
      </c>
      <c r="F151" s="282"/>
      <c r="G151" s="282"/>
      <c r="H151" s="282"/>
      <c r="I151" s="282"/>
      <c r="J151" s="282"/>
      <c r="K151" s="282"/>
      <c r="L151" s="282"/>
      <c r="M151" s="282"/>
      <c r="N151" s="282"/>
    </row>
    <row r="152" spans="1:14" ht="16.5" thickTop="1" thickBot="1">
      <c r="A152" s="264" t="s">
        <v>1208</v>
      </c>
      <c r="B152" s="232">
        <v>0.90183290889414491</v>
      </c>
      <c r="C152" s="232">
        <v>9.8167091105855087E-2</v>
      </c>
      <c r="D152" s="232">
        <v>1</v>
      </c>
      <c r="E152" s="232"/>
      <c r="F152" s="282"/>
      <c r="G152" s="282"/>
      <c r="H152" s="282"/>
      <c r="I152" s="282"/>
      <c r="J152" s="282"/>
      <c r="K152" s="282"/>
      <c r="L152" s="282"/>
      <c r="M152" s="282"/>
      <c r="N152" s="282"/>
    </row>
    <row r="153" spans="1:14" ht="16.5" thickTop="1" thickBot="1">
      <c r="A153" s="258" t="s">
        <v>1223</v>
      </c>
      <c r="B153" s="258" t="s">
        <v>348</v>
      </c>
      <c r="C153" s="258" t="s">
        <v>347</v>
      </c>
      <c r="D153" s="557" t="s">
        <v>712</v>
      </c>
      <c r="E153" s="259" t="s">
        <v>1097</v>
      </c>
      <c r="F153" s="282"/>
      <c r="G153" s="282"/>
      <c r="H153" s="282"/>
      <c r="I153" s="282"/>
      <c r="J153" s="282"/>
      <c r="K153" s="282"/>
      <c r="L153" s="282"/>
      <c r="M153" s="282"/>
      <c r="N153" s="282"/>
    </row>
    <row r="154" spans="1:14" ht="15.75" thickTop="1">
      <c r="A154" s="260" t="s">
        <v>1222</v>
      </c>
      <c r="B154" s="271">
        <v>0</v>
      </c>
      <c r="C154" s="271">
        <v>0</v>
      </c>
      <c r="D154" s="271">
        <v>0</v>
      </c>
      <c r="E154" s="232">
        <v>0</v>
      </c>
      <c r="F154" s="282"/>
      <c r="G154" s="282"/>
      <c r="H154" s="282"/>
      <c r="I154" s="282"/>
      <c r="J154" s="282"/>
      <c r="K154" s="282"/>
      <c r="L154" s="282"/>
      <c r="M154" s="282"/>
      <c r="N154" s="282"/>
    </row>
    <row r="155" spans="1:14">
      <c r="A155" s="260" t="s">
        <v>1221</v>
      </c>
      <c r="B155" s="271">
        <v>21</v>
      </c>
      <c r="C155" s="271">
        <v>0</v>
      </c>
      <c r="D155" s="271">
        <v>21</v>
      </c>
      <c r="E155" s="232">
        <v>1.3833080824715105E-3</v>
      </c>
      <c r="F155" s="282"/>
      <c r="G155" s="282"/>
      <c r="H155" s="282"/>
      <c r="I155" s="282"/>
      <c r="J155" s="282"/>
      <c r="K155" s="282"/>
      <c r="L155" s="282"/>
      <c r="M155" s="282"/>
      <c r="N155" s="282"/>
    </row>
    <row r="156" spans="1:14">
      <c r="A156" s="260" t="s">
        <v>1220</v>
      </c>
      <c r="B156" s="271">
        <v>257</v>
      </c>
      <c r="C156" s="271">
        <v>16</v>
      </c>
      <c r="D156" s="271">
        <v>273</v>
      </c>
      <c r="E156" s="232">
        <v>1.7983005072129635E-2</v>
      </c>
      <c r="F156" s="282"/>
      <c r="G156" s="282"/>
      <c r="H156" s="282"/>
      <c r="I156" s="282"/>
      <c r="J156" s="282"/>
      <c r="K156" s="282"/>
      <c r="L156" s="282"/>
      <c r="M156" s="282"/>
      <c r="N156" s="282"/>
    </row>
    <row r="157" spans="1:14">
      <c r="A157" s="260" t="s">
        <v>1219</v>
      </c>
      <c r="B157" s="271">
        <v>128</v>
      </c>
      <c r="C157" s="271">
        <v>46</v>
      </c>
      <c r="D157" s="271">
        <v>174</v>
      </c>
      <c r="E157" s="232">
        <v>1.1461695540478229E-2</v>
      </c>
      <c r="F157" s="282"/>
      <c r="G157" s="282"/>
      <c r="H157" s="282"/>
      <c r="I157" s="282"/>
      <c r="J157" s="282"/>
      <c r="K157" s="282"/>
      <c r="L157" s="282"/>
      <c r="M157" s="282"/>
      <c r="N157" s="282"/>
    </row>
    <row r="158" spans="1:14">
      <c r="A158" s="260" t="s">
        <v>1218</v>
      </c>
      <c r="B158" s="271">
        <v>129</v>
      </c>
      <c r="C158" s="271">
        <v>36</v>
      </c>
      <c r="D158" s="271">
        <v>165</v>
      </c>
      <c r="E158" s="232">
        <v>1.0868849219419011E-2</v>
      </c>
      <c r="F158" s="282"/>
      <c r="G158" s="282"/>
      <c r="H158" s="282"/>
      <c r="I158" s="282"/>
      <c r="J158" s="282"/>
      <c r="K158" s="282"/>
      <c r="L158" s="282"/>
      <c r="M158" s="282"/>
      <c r="N158" s="282"/>
    </row>
    <row r="159" spans="1:14">
      <c r="A159" s="260" t="s">
        <v>1217</v>
      </c>
      <c r="B159" s="271">
        <v>340</v>
      </c>
      <c r="C159" s="271">
        <v>55</v>
      </c>
      <c r="D159" s="271">
        <v>395</v>
      </c>
      <c r="E159" s="232">
        <v>2.6019366313154602E-2</v>
      </c>
      <c r="F159" s="282"/>
      <c r="G159" s="282"/>
      <c r="H159" s="282"/>
      <c r="I159" s="282"/>
      <c r="J159" s="282"/>
      <c r="K159" s="282"/>
      <c r="L159" s="282"/>
      <c r="M159" s="282"/>
      <c r="N159" s="282"/>
    </row>
    <row r="160" spans="1:14">
      <c r="A160" s="260" t="s">
        <v>1216</v>
      </c>
      <c r="B160" s="271">
        <v>187</v>
      </c>
      <c r="C160" s="271">
        <v>40</v>
      </c>
      <c r="D160" s="271">
        <v>227</v>
      </c>
      <c r="E160" s="232">
        <v>1.4952901653382518E-2</v>
      </c>
      <c r="F160" s="282"/>
      <c r="G160" s="282"/>
      <c r="H160" s="282"/>
      <c r="I160" s="282"/>
      <c r="J160" s="282"/>
      <c r="K160" s="282"/>
      <c r="L160" s="282"/>
      <c r="M160" s="282"/>
      <c r="N160" s="282"/>
    </row>
    <row r="161" spans="1:14">
      <c r="A161" s="260" t="s">
        <v>1215</v>
      </c>
      <c r="B161" s="271">
        <v>370</v>
      </c>
      <c r="C161" s="271">
        <v>58</v>
      </c>
      <c r="D161" s="271">
        <v>428</v>
      </c>
      <c r="E161" s="232">
        <v>2.8193136157038404E-2</v>
      </c>
      <c r="F161" s="282"/>
      <c r="G161" s="282"/>
      <c r="H161" s="282"/>
      <c r="I161" s="282"/>
      <c r="J161" s="282"/>
      <c r="K161" s="282"/>
      <c r="L161" s="282"/>
      <c r="M161" s="282"/>
      <c r="N161" s="282"/>
    </row>
    <row r="162" spans="1:14">
      <c r="A162" s="260" t="s">
        <v>1214</v>
      </c>
      <c r="B162" s="271">
        <v>317</v>
      </c>
      <c r="C162" s="271">
        <v>23</v>
      </c>
      <c r="D162" s="271">
        <v>340</v>
      </c>
      <c r="E162" s="232">
        <v>2.2396416573348264E-2</v>
      </c>
      <c r="F162" s="282"/>
      <c r="G162" s="282"/>
      <c r="H162" s="282"/>
      <c r="I162" s="282"/>
      <c r="J162" s="282"/>
      <c r="K162" s="282"/>
      <c r="L162" s="282"/>
      <c r="M162" s="282"/>
      <c r="N162" s="282"/>
    </row>
    <row r="163" spans="1:14">
      <c r="A163" s="260" t="s">
        <v>1213</v>
      </c>
      <c r="B163" s="271">
        <v>1027</v>
      </c>
      <c r="C163" s="271">
        <v>57</v>
      </c>
      <c r="D163" s="271">
        <v>1084</v>
      </c>
      <c r="E163" s="232">
        <v>7.1405045780910351E-2</v>
      </c>
      <c r="F163" s="282"/>
      <c r="G163" s="282"/>
      <c r="H163" s="282"/>
      <c r="I163" s="282"/>
      <c r="J163" s="282"/>
      <c r="K163" s="282"/>
      <c r="L163" s="282"/>
      <c r="M163" s="282"/>
      <c r="N163" s="282"/>
    </row>
    <row r="164" spans="1:14">
      <c r="A164" s="260" t="s">
        <v>1212</v>
      </c>
      <c r="B164" s="271">
        <v>2696</v>
      </c>
      <c r="C164" s="271">
        <v>74</v>
      </c>
      <c r="D164" s="271">
        <v>2770</v>
      </c>
      <c r="E164" s="232">
        <v>0.18246492325933733</v>
      </c>
      <c r="F164" s="282"/>
      <c r="G164" s="282"/>
      <c r="H164" s="282"/>
      <c r="I164" s="282"/>
      <c r="J164" s="282"/>
      <c r="K164" s="282"/>
      <c r="L164" s="282"/>
      <c r="M164" s="282"/>
      <c r="N164" s="282"/>
    </row>
    <row r="165" spans="1:14">
      <c r="A165" s="260" t="s">
        <v>1211</v>
      </c>
      <c r="B165" s="271">
        <v>5117</v>
      </c>
      <c r="C165" s="271">
        <v>121</v>
      </c>
      <c r="D165" s="271">
        <v>5238</v>
      </c>
      <c r="E165" s="232">
        <v>0.34503655885646534</v>
      </c>
      <c r="F165" s="282"/>
      <c r="G165" s="282"/>
      <c r="H165" s="282"/>
      <c r="I165" s="282"/>
      <c r="J165" s="282"/>
      <c r="K165" s="282"/>
      <c r="L165" s="282"/>
      <c r="M165" s="282"/>
      <c r="N165" s="282"/>
    </row>
    <row r="166" spans="1:14">
      <c r="A166" s="260" t="s">
        <v>1210</v>
      </c>
      <c r="B166" s="271">
        <v>1074</v>
      </c>
      <c r="C166" s="271">
        <v>47</v>
      </c>
      <c r="D166" s="271">
        <v>1121</v>
      </c>
      <c r="E166" s="232">
        <v>7.3842302878598248E-2</v>
      </c>
      <c r="F166" s="282"/>
      <c r="G166" s="282"/>
      <c r="H166" s="282"/>
      <c r="I166" s="282"/>
      <c r="J166" s="282"/>
      <c r="K166" s="282"/>
      <c r="L166" s="282"/>
      <c r="M166" s="282"/>
      <c r="N166" s="282"/>
    </row>
    <row r="167" spans="1:14" ht="15.75" thickBot="1">
      <c r="A167" s="260" t="s">
        <v>1209</v>
      </c>
      <c r="B167" s="271">
        <v>2924</v>
      </c>
      <c r="C167" s="271">
        <v>21</v>
      </c>
      <c r="D167" s="271">
        <v>2945</v>
      </c>
      <c r="E167" s="232">
        <v>0.19399249061326659</v>
      </c>
      <c r="F167" s="282"/>
      <c r="G167" s="282"/>
      <c r="H167" s="282"/>
      <c r="I167" s="282"/>
      <c r="J167" s="282"/>
      <c r="K167" s="282"/>
      <c r="L167" s="282"/>
      <c r="M167" s="282"/>
      <c r="N167" s="282"/>
    </row>
    <row r="168" spans="1:14" ht="16.5" thickTop="1" thickBot="1">
      <c r="A168" s="257" t="s">
        <v>7</v>
      </c>
      <c r="B168" s="272">
        <v>14587</v>
      </c>
      <c r="C168" s="272">
        <v>594</v>
      </c>
      <c r="D168" s="674">
        <v>15181</v>
      </c>
      <c r="E168" s="233">
        <v>1</v>
      </c>
      <c r="F168" s="282"/>
      <c r="G168" s="282"/>
      <c r="H168" s="282"/>
      <c r="I168" s="282"/>
      <c r="J168" s="282"/>
      <c r="K168" s="282"/>
      <c r="L168" s="282"/>
      <c r="M168" s="282"/>
      <c r="N168" s="282"/>
    </row>
    <row r="169" spans="1:14" ht="15.75" thickTop="1">
      <c r="A169" s="264" t="s">
        <v>1208</v>
      </c>
      <c r="B169" s="232">
        <v>0.96087214281009159</v>
      </c>
      <c r="C169" s="232">
        <v>3.9127857189908438E-2</v>
      </c>
      <c r="D169" s="232">
        <v>1</v>
      </c>
      <c r="E169" s="232"/>
      <c r="F169" s="282"/>
      <c r="G169" s="282"/>
      <c r="H169" s="282"/>
      <c r="I169" s="282"/>
      <c r="J169" s="282"/>
      <c r="K169" s="282"/>
      <c r="L169" s="282"/>
      <c r="M169" s="282"/>
      <c r="N169" s="282"/>
    </row>
    <row r="170" spans="1:14" ht="16.5" thickBot="1">
      <c r="A170" s="669"/>
      <c r="B170" s="670"/>
      <c r="C170" s="675"/>
      <c r="D170" s="671"/>
      <c r="E170" s="671"/>
    </row>
    <row r="171" spans="1:14" ht="15.75" thickTop="1">
      <c r="A171" s="569" t="s">
        <v>1227</v>
      </c>
      <c r="B171" s="280"/>
      <c r="C171" s="279"/>
      <c r="D171" s="281"/>
      <c r="E171" s="570"/>
    </row>
    <row r="172" spans="1:14">
      <c r="A172" s="278"/>
      <c r="B172" s="280"/>
      <c r="C172" s="279"/>
      <c r="D172" s="281"/>
      <c r="E172" s="570"/>
    </row>
    <row r="173" spans="1:14">
      <c r="A173" s="278"/>
      <c r="B173" s="280"/>
      <c r="C173" s="279"/>
      <c r="D173" s="281"/>
      <c r="E173" s="570"/>
    </row>
    <row r="174" spans="1:14" ht="18.75">
      <c r="A174" s="1125" t="s">
        <v>346</v>
      </c>
      <c r="B174" s="1125"/>
      <c r="C174" s="1125"/>
      <c r="D174" s="1125"/>
      <c r="E174" s="1125"/>
      <c r="F174" s="662"/>
      <c r="G174" s="662"/>
      <c r="H174" s="662"/>
      <c r="I174" s="662"/>
      <c r="J174" s="662"/>
      <c r="K174" s="662"/>
      <c r="L174" s="662"/>
      <c r="M174" s="662"/>
      <c r="N174" s="662"/>
    </row>
    <row r="175" spans="1:14" ht="18.75">
      <c r="A175" s="1125" t="s">
        <v>1226</v>
      </c>
      <c r="B175" s="1125"/>
      <c r="C175" s="1125"/>
      <c r="D175" s="1125"/>
      <c r="E175" s="1125"/>
      <c r="F175" s="662"/>
      <c r="G175" s="662"/>
      <c r="H175" s="662"/>
      <c r="I175" s="662"/>
      <c r="J175" s="662"/>
      <c r="K175" s="662"/>
      <c r="L175" s="662"/>
      <c r="M175" s="662"/>
      <c r="N175" s="662"/>
    </row>
    <row r="176" spans="1:14" ht="18.75">
      <c r="A176" s="1125" t="s">
        <v>1513</v>
      </c>
      <c r="B176" s="1125"/>
      <c r="C176" s="1125"/>
      <c r="D176" s="1125"/>
      <c r="E176" s="1125"/>
      <c r="F176" s="662"/>
      <c r="G176" s="662"/>
      <c r="H176" s="662"/>
      <c r="I176" s="662"/>
      <c r="J176" s="662"/>
      <c r="K176" s="662"/>
      <c r="L176" s="662"/>
      <c r="M176" s="662"/>
      <c r="N176" s="662"/>
    </row>
    <row r="177" spans="1:14" ht="18.75">
      <c r="A177" s="1126" t="s">
        <v>2</v>
      </c>
      <c r="B177" s="1126"/>
      <c r="C177" s="1126"/>
      <c r="D177" s="1126"/>
      <c r="E177" s="1126"/>
      <c r="F177" s="664"/>
      <c r="G177" s="664"/>
      <c r="H177" s="664"/>
      <c r="I177" s="664"/>
      <c r="J177" s="664"/>
      <c r="K177" s="664"/>
      <c r="L177" s="664"/>
      <c r="M177" s="664"/>
      <c r="N177" s="664"/>
    </row>
    <row r="178" spans="1:14" ht="17.25" thickBot="1">
      <c r="A178" s="254"/>
      <c r="B178" s="256"/>
      <c r="C178" s="255"/>
      <c r="D178" s="255"/>
      <c r="E178" s="556"/>
    </row>
    <row r="179" spans="1:14" ht="16.5" thickTop="1" thickBot="1">
      <c r="A179" s="258" t="s">
        <v>1225</v>
      </c>
      <c r="B179" s="258" t="s">
        <v>348</v>
      </c>
      <c r="C179" s="258" t="s">
        <v>347</v>
      </c>
      <c r="D179" s="557" t="s">
        <v>712</v>
      </c>
      <c r="E179" s="258" t="s">
        <v>1224</v>
      </c>
      <c r="F179" s="282"/>
      <c r="G179" s="282"/>
      <c r="H179" s="282"/>
      <c r="I179" s="282"/>
      <c r="J179" s="282"/>
      <c r="K179" s="282"/>
      <c r="L179" s="282"/>
      <c r="M179" s="282"/>
      <c r="N179" s="282"/>
    </row>
    <row r="180" spans="1:14" ht="15.75" thickTop="1">
      <c r="A180" s="260" t="s">
        <v>1222</v>
      </c>
      <c r="B180" s="271">
        <v>0</v>
      </c>
      <c r="C180" s="271">
        <v>0</v>
      </c>
      <c r="D180" s="271">
        <v>0</v>
      </c>
      <c r="E180" s="232">
        <v>0</v>
      </c>
      <c r="F180" s="282"/>
      <c r="G180" s="282"/>
      <c r="H180" s="282"/>
      <c r="I180" s="282"/>
      <c r="J180" s="282"/>
      <c r="K180" s="282"/>
      <c r="L180" s="282"/>
      <c r="M180" s="282"/>
      <c r="N180" s="282"/>
    </row>
    <row r="181" spans="1:14">
      <c r="A181" s="260" t="s">
        <v>1221</v>
      </c>
      <c r="B181" s="271">
        <v>0</v>
      </c>
      <c r="C181" s="271">
        <v>0</v>
      </c>
      <c r="D181" s="271">
        <v>0</v>
      </c>
      <c r="E181" s="232">
        <v>0</v>
      </c>
      <c r="F181" s="282"/>
      <c r="G181" s="282"/>
      <c r="H181" s="282"/>
      <c r="I181" s="282"/>
      <c r="J181" s="282"/>
      <c r="K181" s="282"/>
      <c r="L181" s="282"/>
      <c r="M181" s="282"/>
      <c r="N181" s="282"/>
    </row>
    <row r="182" spans="1:14">
      <c r="A182" s="260" t="s">
        <v>1220</v>
      </c>
      <c r="B182" s="271">
        <v>0</v>
      </c>
      <c r="C182" s="271">
        <v>0</v>
      </c>
      <c r="D182" s="271">
        <v>0</v>
      </c>
      <c r="E182" s="232">
        <v>0</v>
      </c>
      <c r="F182" s="282"/>
      <c r="G182" s="282"/>
      <c r="H182" s="282"/>
      <c r="I182" s="282"/>
      <c r="J182" s="282"/>
      <c r="K182" s="282"/>
      <c r="L182" s="282"/>
      <c r="M182" s="282"/>
      <c r="N182" s="282"/>
    </row>
    <row r="183" spans="1:14">
      <c r="A183" s="260" t="s">
        <v>1219</v>
      </c>
      <c r="B183" s="271">
        <v>0</v>
      </c>
      <c r="C183" s="271">
        <v>0</v>
      </c>
      <c r="D183" s="271">
        <v>0</v>
      </c>
      <c r="E183" s="232">
        <v>0</v>
      </c>
      <c r="F183" s="282"/>
      <c r="G183" s="282"/>
      <c r="H183" s="282"/>
      <c r="I183" s="282"/>
      <c r="J183" s="282"/>
      <c r="K183" s="282"/>
      <c r="L183" s="282"/>
      <c r="M183" s="282"/>
      <c r="N183" s="282"/>
    </row>
    <row r="184" spans="1:14">
      <c r="A184" s="260" t="s">
        <v>1218</v>
      </c>
      <c r="B184" s="271">
        <v>1601.1601000000001</v>
      </c>
      <c r="C184" s="271">
        <v>6846.1529299999993</v>
      </c>
      <c r="D184" s="271">
        <v>8447.3130299999993</v>
      </c>
      <c r="E184" s="232">
        <v>0.24937076805377259</v>
      </c>
      <c r="F184" s="282"/>
      <c r="G184" s="282"/>
      <c r="H184" s="282"/>
      <c r="I184" s="282"/>
      <c r="J184" s="282"/>
      <c r="K184" s="282"/>
      <c r="L184" s="282"/>
      <c r="M184" s="282"/>
      <c r="N184" s="282"/>
    </row>
    <row r="185" spans="1:14">
      <c r="A185" s="260" t="s">
        <v>1217</v>
      </c>
      <c r="B185" s="271">
        <v>0</v>
      </c>
      <c r="C185" s="271">
        <v>2577.8604700000001</v>
      </c>
      <c r="D185" s="271">
        <v>2577.8604700000001</v>
      </c>
      <c r="E185" s="232">
        <v>7.61002987643941E-2</v>
      </c>
      <c r="F185" s="282"/>
      <c r="G185" s="282"/>
      <c r="H185" s="282"/>
      <c r="I185" s="282"/>
      <c r="J185" s="282"/>
      <c r="K185" s="282"/>
      <c r="L185" s="282"/>
      <c r="M185" s="282"/>
      <c r="N185" s="282"/>
    </row>
    <row r="186" spans="1:14">
      <c r="A186" s="260" t="s">
        <v>1216</v>
      </c>
      <c r="B186" s="271">
        <v>300</v>
      </c>
      <c r="C186" s="271">
        <v>4489.4598099999994</v>
      </c>
      <c r="D186" s="271">
        <v>4789.4598099999994</v>
      </c>
      <c r="E186" s="232">
        <v>0.14138830503152025</v>
      </c>
      <c r="F186" s="282"/>
      <c r="G186" s="282"/>
      <c r="H186" s="282"/>
      <c r="I186" s="282"/>
      <c r="J186" s="282"/>
      <c r="K186" s="282"/>
      <c r="L186" s="282"/>
      <c r="M186" s="282"/>
      <c r="N186" s="282"/>
    </row>
    <row r="187" spans="1:14">
      <c r="A187" s="260" t="s">
        <v>1215</v>
      </c>
      <c r="B187" s="271">
        <v>0</v>
      </c>
      <c r="C187" s="271">
        <v>2325.0560299999997</v>
      </c>
      <c r="D187" s="271">
        <v>2325.0560299999997</v>
      </c>
      <c r="E187" s="232">
        <v>6.8637329516502518E-2</v>
      </c>
      <c r="F187" s="282"/>
      <c r="G187" s="282"/>
      <c r="H187" s="282"/>
      <c r="I187" s="282"/>
      <c r="J187" s="282"/>
      <c r="K187" s="282"/>
      <c r="L187" s="282"/>
      <c r="M187" s="282"/>
      <c r="N187" s="282"/>
    </row>
    <row r="188" spans="1:14">
      <c r="A188" s="260" t="s">
        <v>1214</v>
      </c>
      <c r="B188" s="271">
        <v>0</v>
      </c>
      <c r="C188" s="271">
        <v>2019.77458</v>
      </c>
      <c r="D188" s="271">
        <v>2019.77458</v>
      </c>
      <c r="E188" s="232">
        <v>5.9625201116772865E-2</v>
      </c>
      <c r="F188" s="282"/>
      <c r="G188" s="282"/>
      <c r="H188" s="282"/>
      <c r="I188" s="282"/>
      <c r="J188" s="282"/>
      <c r="K188" s="282"/>
      <c r="L188" s="282"/>
      <c r="M188" s="282"/>
      <c r="N188" s="282"/>
    </row>
    <row r="189" spans="1:14">
      <c r="A189" s="260" t="s">
        <v>1213</v>
      </c>
      <c r="B189" s="271">
        <v>70</v>
      </c>
      <c r="C189" s="271">
        <v>1326.90533</v>
      </c>
      <c r="D189" s="271">
        <v>1396.90533</v>
      </c>
      <c r="E189" s="232">
        <v>4.1237651996957982E-2</v>
      </c>
      <c r="F189" s="282"/>
      <c r="G189" s="282"/>
      <c r="H189" s="282"/>
      <c r="I189" s="282"/>
      <c r="J189" s="282"/>
      <c r="K189" s="282"/>
      <c r="L189" s="282"/>
      <c r="M189" s="282"/>
      <c r="N189" s="282"/>
    </row>
    <row r="190" spans="1:14">
      <c r="A190" s="260" t="s">
        <v>1212</v>
      </c>
      <c r="B190" s="271">
        <v>743.01068999999995</v>
      </c>
      <c r="C190" s="271">
        <v>1520.4021399999999</v>
      </c>
      <c r="D190" s="271">
        <v>2263.4128299999998</v>
      </c>
      <c r="E190" s="232">
        <v>6.6817577830410174E-2</v>
      </c>
      <c r="F190" s="282"/>
      <c r="G190" s="282"/>
      <c r="H190" s="282"/>
      <c r="I190" s="282"/>
      <c r="J190" s="282"/>
      <c r="K190" s="282"/>
      <c r="L190" s="282"/>
      <c r="M190" s="282"/>
      <c r="N190" s="282"/>
    </row>
    <row r="191" spans="1:14">
      <c r="A191" s="260" t="s">
        <v>1211</v>
      </c>
      <c r="B191" s="271">
        <v>111.01545</v>
      </c>
      <c r="C191" s="271">
        <v>2587.3687300000001</v>
      </c>
      <c r="D191" s="271">
        <v>2698.38418</v>
      </c>
      <c r="E191" s="232">
        <v>7.9658245536894629E-2</v>
      </c>
      <c r="F191" s="282"/>
      <c r="G191" s="282"/>
      <c r="H191" s="282"/>
      <c r="I191" s="282"/>
      <c r="J191" s="282"/>
      <c r="K191" s="282"/>
      <c r="L191" s="282"/>
      <c r="M191" s="282"/>
      <c r="N191" s="282"/>
    </row>
    <row r="192" spans="1:14">
      <c r="A192" s="260" t="s">
        <v>1210</v>
      </c>
      <c r="B192" s="271">
        <v>0</v>
      </c>
      <c r="C192" s="271">
        <v>7096.2013799999995</v>
      </c>
      <c r="D192" s="271">
        <v>7096.2013799999995</v>
      </c>
      <c r="E192" s="232">
        <v>0.20948497849082798</v>
      </c>
      <c r="F192" s="282"/>
      <c r="G192" s="282"/>
      <c r="H192" s="282"/>
      <c r="I192" s="282"/>
      <c r="J192" s="282"/>
      <c r="K192" s="282"/>
      <c r="L192" s="282"/>
      <c r="M192" s="282"/>
      <c r="N192" s="282"/>
    </row>
    <row r="193" spans="1:14" ht="15.75" thickBot="1">
      <c r="A193" s="260" t="s">
        <v>1209</v>
      </c>
      <c r="B193" s="271">
        <v>3.08</v>
      </c>
      <c r="C193" s="271">
        <v>257.06417999999996</v>
      </c>
      <c r="D193" s="271">
        <v>260.14417999999995</v>
      </c>
      <c r="E193" s="232">
        <v>7.6796436619466502E-3</v>
      </c>
      <c r="F193" s="282"/>
      <c r="G193" s="282"/>
      <c r="H193" s="282"/>
      <c r="I193" s="282"/>
      <c r="J193" s="282"/>
      <c r="K193" s="282"/>
      <c r="L193" s="282"/>
      <c r="M193" s="282"/>
      <c r="N193" s="282"/>
    </row>
    <row r="194" spans="1:14" ht="16.5" thickTop="1" thickBot="1">
      <c r="A194" s="257" t="s">
        <v>7</v>
      </c>
      <c r="B194" s="272">
        <v>2828.2662399999999</v>
      </c>
      <c r="C194" s="272">
        <v>31046.245580000003</v>
      </c>
      <c r="D194" s="272">
        <v>33874.511820000007</v>
      </c>
      <c r="E194" s="263">
        <v>1</v>
      </c>
      <c r="F194" s="282"/>
      <c r="G194" s="282"/>
      <c r="H194" s="282"/>
      <c r="I194" s="282"/>
      <c r="J194" s="282"/>
      <c r="K194" s="282"/>
      <c r="L194" s="282"/>
      <c r="M194" s="282"/>
      <c r="N194" s="282"/>
    </row>
    <row r="195" spans="1:14" ht="16.5" thickTop="1" thickBot="1">
      <c r="A195" s="264" t="s">
        <v>1208</v>
      </c>
      <c r="B195" s="232">
        <v>8.3492457545326165E-2</v>
      </c>
      <c r="C195" s="232">
        <v>0.9165075424546737</v>
      </c>
      <c r="D195" s="232">
        <v>1</v>
      </c>
      <c r="E195" s="232"/>
      <c r="F195" s="282"/>
      <c r="G195" s="282"/>
      <c r="H195" s="282"/>
      <c r="I195" s="282"/>
      <c r="J195" s="282"/>
      <c r="K195" s="282"/>
      <c r="L195" s="282"/>
      <c r="M195" s="282"/>
      <c r="N195" s="282"/>
    </row>
    <row r="196" spans="1:14" ht="16.5" thickTop="1" thickBot="1">
      <c r="A196" s="257" t="s">
        <v>1223</v>
      </c>
      <c r="B196" s="258" t="s">
        <v>348</v>
      </c>
      <c r="C196" s="258" t="s">
        <v>347</v>
      </c>
      <c r="D196" s="557" t="s">
        <v>712</v>
      </c>
      <c r="E196" s="258" t="s">
        <v>1097</v>
      </c>
      <c r="F196" s="282"/>
      <c r="G196" s="282"/>
      <c r="H196" s="282"/>
      <c r="I196" s="282"/>
      <c r="J196" s="282"/>
      <c r="K196" s="282"/>
      <c r="L196" s="282"/>
      <c r="M196" s="282"/>
      <c r="N196" s="282"/>
    </row>
    <row r="197" spans="1:14" ht="15.75" thickTop="1">
      <c r="A197" s="260" t="s">
        <v>1222</v>
      </c>
      <c r="B197" s="271">
        <v>0</v>
      </c>
      <c r="C197" s="271">
        <v>0</v>
      </c>
      <c r="D197" s="271">
        <v>0</v>
      </c>
      <c r="E197" s="232">
        <v>0</v>
      </c>
      <c r="F197" s="282"/>
      <c r="G197" s="282"/>
      <c r="H197" s="282"/>
      <c r="I197" s="282"/>
      <c r="J197" s="282"/>
      <c r="K197" s="282"/>
      <c r="L197" s="282"/>
      <c r="M197" s="282"/>
      <c r="N197" s="282"/>
    </row>
    <row r="198" spans="1:14">
      <c r="A198" s="260" t="s">
        <v>1221</v>
      </c>
      <c r="B198" s="271">
        <v>0</v>
      </c>
      <c r="C198" s="271">
        <v>0</v>
      </c>
      <c r="D198" s="271">
        <v>0</v>
      </c>
      <c r="E198" s="232">
        <v>0</v>
      </c>
      <c r="F198" s="282"/>
      <c r="G198" s="282"/>
      <c r="H198" s="282"/>
      <c r="I198" s="282"/>
      <c r="J198" s="282"/>
      <c r="K198" s="282"/>
      <c r="L198" s="282"/>
      <c r="M198" s="282"/>
      <c r="N198" s="282"/>
    </row>
    <row r="199" spans="1:14">
      <c r="A199" s="260" t="s">
        <v>1220</v>
      </c>
      <c r="B199" s="271">
        <v>0</v>
      </c>
      <c r="C199" s="271">
        <v>0</v>
      </c>
      <c r="D199" s="271">
        <v>0</v>
      </c>
      <c r="E199" s="232">
        <v>0</v>
      </c>
      <c r="F199" s="282"/>
      <c r="G199" s="282"/>
      <c r="H199" s="282"/>
      <c r="I199" s="282"/>
      <c r="J199" s="282"/>
      <c r="K199" s="282"/>
      <c r="L199" s="282"/>
      <c r="M199" s="282"/>
      <c r="N199" s="282"/>
    </row>
    <row r="200" spans="1:14">
      <c r="A200" s="260" t="s">
        <v>1219</v>
      </c>
      <c r="B200" s="271">
        <v>0</v>
      </c>
      <c r="C200" s="271">
        <v>0</v>
      </c>
      <c r="D200" s="271">
        <v>0</v>
      </c>
      <c r="E200" s="232">
        <v>0</v>
      </c>
      <c r="F200" s="282"/>
      <c r="G200" s="282"/>
      <c r="H200" s="282"/>
      <c r="I200" s="282"/>
      <c r="J200" s="282"/>
      <c r="K200" s="282"/>
      <c r="L200" s="282"/>
      <c r="M200" s="282"/>
      <c r="N200" s="282"/>
    </row>
    <row r="201" spans="1:14">
      <c r="A201" s="260" t="s">
        <v>1218</v>
      </c>
      <c r="B201" s="271">
        <v>2</v>
      </c>
      <c r="C201" s="271">
        <v>8</v>
      </c>
      <c r="D201" s="271">
        <v>10</v>
      </c>
      <c r="E201" s="232">
        <v>6.333122229259025E-3</v>
      </c>
      <c r="F201" s="282"/>
      <c r="G201" s="282"/>
      <c r="H201" s="282"/>
      <c r="I201" s="282"/>
      <c r="J201" s="282"/>
      <c r="K201" s="282"/>
      <c r="L201" s="282"/>
      <c r="M201" s="282"/>
      <c r="N201" s="282"/>
    </row>
    <row r="202" spans="1:14">
      <c r="A202" s="260" t="s">
        <v>1217</v>
      </c>
      <c r="B202" s="271">
        <v>0</v>
      </c>
      <c r="C202" s="271">
        <v>6</v>
      </c>
      <c r="D202" s="271">
        <v>6</v>
      </c>
      <c r="E202" s="232">
        <v>3.7998733375554147E-3</v>
      </c>
      <c r="F202" s="282"/>
      <c r="G202" s="282"/>
      <c r="H202" s="282"/>
      <c r="I202" s="282"/>
      <c r="J202" s="282"/>
      <c r="K202" s="282"/>
      <c r="L202" s="282"/>
      <c r="M202" s="282"/>
      <c r="N202" s="282"/>
    </row>
    <row r="203" spans="1:14">
      <c r="A203" s="260" t="s">
        <v>1216</v>
      </c>
      <c r="B203" s="271">
        <v>1</v>
      </c>
      <c r="C203" s="271">
        <v>15</v>
      </c>
      <c r="D203" s="271">
        <v>16</v>
      </c>
      <c r="E203" s="232">
        <v>1.013299556681444E-2</v>
      </c>
      <c r="F203" s="282"/>
      <c r="G203" s="282"/>
      <c r="H203" s="282"/>
      <c r="I203" s="282"/>
      <c r="J203" s="282"/>
      <c r="K203" s="282"/>
      <c r="L203" s="282"/>
      <c r="M203" s="282"/>
      <c r="N203" s="282"/>
    </row>
    <row r="204" spans="1:14">
      <c r="A204" s="260" t="s">
        <v>1215</v>
      </c>
      <c r="B204" s="271">
        <v>0</v>
      </c>
      <c r="C204" s="271">
        <v>14</v>
      </c>
      <c r="D204" s="271">
        <v>14</v>
      </c>
      <c r="E204" s="232">
        <v>8.8663711209626354E-3</v>
      </c>
      <c r="F204" s="282"/>
      <c r="G204" s="282"/>
      <c r="H204" s="282"/>
      <c r="I204" s="282"/>
      <c r="J204" s="282"/>
      <c r="K204" s="282"/>
      <c r="L204" s="282"/>
      <c r="M204" s="282"/>
      <c r="N204" s="282"/>
    </row>
    <row r="205" spans="1:14">
      <c r="A205" s="260" t="s">
        <v>1214</v>
      </c>
      <c r="B205" s="271">
        <v>0</v>
      </c>
      <c r="C205" s="271">
        <v>17</v>
      </c>
      <c r="D205" s="271">
        <v>17</v>
      </c>
      <c r="E205" s="232">
        <v>1.0766307789740342E-2</v>
      </c>
      <c r="F205" s="282"/>
      <c r="G205" s="282"/>
      <c r="H205" s="282"/>
      <c r="I205" s="282"/>
      <c r="J205" s="282"/>
      <c r="K205" s="282"/>
      <c r="L205" s="282"/>
      <c r="M205" s="282"/>
      <c r="N205" s="282"/>
    </row>
    <row r="206" spans="1:14">
      <c r="A206" s="260" t="s">
        <v>1213</v>
      </c>
      <c r="B206" s="271">
        <v>1</v>
      </c>
      <c r="C206" s="271">
        <v>15</v>
      </c>
      <c r="D206" s="271">
        <v>16</v>
      </c>
      <c r="E206" s="232">
        <v>1.013299556681444E-2</v>
      </c>
      <c r="F206" s="282"/>
      <c r="G206" s="282"/>
      <c r="H206" s="282"/>
      <c r="I206" s="282"/>
      <c r="J206" s="282"/>
      <c r="K206" s="282"/>
      <c r="L206" s="282"/>
      <c r="M206" s="282"/>
      <c r="N206" s="282"/>
    </row>
    <row r="207" spans="1:14">
      <c r="A207" s="260" t="s">
        <v>1212</v>
      </c>
      <c r="B207" s="271">
        <v>15</v>
      </c>
      <c r="C207" s="271">
        <v>31</v>
      </c>
      <c r="D207" s="271">
        <v>46</v>
      </c>
      <c r="E207" s="232">
        <v>2.9132362254591513E-2</v>
      </c>
      <c r="F207" s="282"/>
      <c r="G207" s="282"/>
      <c r="H207" s="282"/>
      <c r="I207" s="282"/>
      <c r="J207" s="282"/>
      <c r="K207" s="282"/>
      <c r="L207" s="282"/>
      <c r="M207" s="282"/>
      <c r="N207" s="282"/>
    </row>
    <row r="208" spans="1:14">
      <c r="A208" s="260" t="s">
        <v>1211</v>
      </c>
      <c r="B208" s="271">
        <v>5</v>
      </c>
      <c r="C208" s="271">
        <v>211</v>
      </c>
      <c r="D208" s="271">
        <v>216</v>
      </c>
      <c r="E208" s="232">
        <v>0.13679544015199493</v>
      </c>
      <c r="F208" s="282"/>
      <c r="G208" s="282"/>
      <c r="H208" s="282"/>
      <c r="I208" s="282"/>
      <c r="J208" s="282"/>
      <c r="K208" s="282"/>
      <c r="L208" s="282"/>
      <c r="M208" s="282"/>
      <c r="N208" s="282"/>
    </row>
    <row r="209" spans="1:14">
      <c r="A209" s="260" t="s">
        <v>1210</v>
      </c>
      <c r="B209" s="271">
        <v>0</v>
      </c>
      <c r="C209" s="271">
        <v>1055</v>
      </c>
      <c r="D209" s="271">
        <v>1055</v>
      </c>
      <c r="E209" s="232">
        <v>0.66814439518682711</v>
      </c>
      <c r="F209" s="282"/>
      <c r="G209" s="282"/>
      <c r="H209" s="282"/>
      <c r="I209" s="282"/>
      <c r="J209" s="282"/>
      <c r="K209" s="282"/>
      <c r="L209" s="282"/>
      <c r="M209" s="282"/>
      <c r="N209" s="282"/>
    </row>
    <row r="210" spans="1:14" ht="15.75" thickBot="1">
      <c r="A210" s="260" t="s">
        <v>1209</v>
      </c>
      <c r="B210" s="271">
        <v>1</v>
      </c>
      <c r="C210" s="271">
        <v>182</v>
      </c>
      <c r="D210" s="271">
        <v>183</v>
      </c>
      <c r="E210" s="232">
        <v>0.11589613679544016</v>
      </c>
      <c r="F210" s="282"/>
      <c r="G210" s="282"/>
      <c r="H210" s="282"/>
      <c r="I210" s="282"/>
      <c r="J210" s="282"/>
      <c r="K210" s="282"/>
      <c r="L210" s="282"/>
      <c r="M210" s="282"/>
      <c r="N210" s="282"/>
    </row>
    <row r="211" spans="1:14" ht="16.5" thickTop="1" thickBot="1">
      <c r="A211" s="257" t="s">
        <v>7</v>
      </c>
      <c r="B211" s="272">
        <v>25</v>
      </c>
      <c r="C211" s="272">
        <v>1554</v>
      </c>
      <c r="D211" s="272">
        <v>1579</v>
      </c>
      <c r="E211" s="263">
        <v>1</v>
      </c>
      <c r="F211" s="282"/>
      <c r="G211" s="282"/>
      <c r="H211" s="282"/>
      <c r="I211" s="282"/>
      <c r="J211" s="282"/>
      <c r="K211" s="282"/>
      <c r="L211" s="282"/>
      <c r="M211" s="282"/>
      <c r="N211" s="282"/>
    </row>
    <row r="212" spans="1:14" ht="15.75" thickTop="1">
      <c r="A212" s="264" t="s">
        <v>1208</v>
      </c>
      <c r="B212" s="232">
        <v>1.5832805573147563E-2</v>
      </c>
      <c r="C212" s="232">
        <v>0.98416719442685241</v>
      </c>
      <c r="D212" s="232">
        <v>1</v>
      </c>
      <c r="E212" s="232"/>
      <c r="F212" s="282"/>
      <c r="G212" s="282"/>
      <c r="H212" s="282"/>
      <c r="I212" s="282"/>
      <c r="J212" s="282"/>
      <c r="K212" s="282"/>
      <c r="L212" s="282"/>
      <c r="M212" s="282"/>
      <c r="N212" s="282"/>
    </row>
    <row r="213" spans="1:14" ht="7.5" customHeight="1" thickBot="1">
      <c r="A213" s="669"/>
      <c r="B213" s="670"/>
      <c r="C213" s="670"/>
      <c r="D213" s="671"/>
      <c r="E213" s="671"/>
    </row>
    <row r="214" spans="1:14" ht="15.75" thickTop="1">
      <c r="A214" s="569" t="s">
        <v>1430</v>
      </c>
      <c r="B214" s="280"/>
      <c r="C214" s="280"/>
      <c r="D214" s="281"/>
      <c r="E214" s="561"/>
    </row>
    <row r="215" spans="1:14">
      <c r="A215" s="278"/>
      <c r="B215" s="280"/>
      <c r="C215" s="280"/>
      <c r="D215" s="281"/>
      <c r="E215" s="561"/>
    </row>
    <row r="216" spans="1:14">
      <c r="A216" s="278"/>
      <c r="B216" s="280"/>
      <c r="C216" s="280"/>
      <c r="D216" s="281"/>
      <c r="E216" s="561"/>
    </row>
  </sheetData>
  <mergeCells count="21">
    <mergeCell ref="A90:E90"/>
    <mergeCell ref="A1:E1"/>
    <mergeCell ref="A3:E3"/>
    <mergeCell ref="A4:E4"/>
    <mergeCell ref="A42:E42"/>
    <mergeCell ref="A45:E45"/>
    <mergeCell ref="A46:E46"/>
    <mergeCell ref="A47:E47"/>
    <mergeCell ref="A48:E48"/>
    <mergeCell ref="A85:C85"/>
    <mergeCell ref="A88:E88"/>
    <mergeCell ref="A89:E89"/>
    <mergeCell ref="A175:E175"/>
    <mergeCell ref="A176:E176"/>
    <mergeCell ref="A177:E177"/>
    <mergeCell ref="A91:E91"/>
    <mergeCell ref="A131:E131"/>
    <mergeCell ref="A132:E132"/>
    <mergeCell ref="A133:E133"/>
    <mergeCell ref="A134:E134"/>
    <mergeCell ref="A174:E174"/>
  </mergeCells>
  <pageMargins left="0.7" right="0.7" top="0.75" bottom="0.75" header="0.3" footer="0.3"/>
  <pageSetup paperSize="9" orientation="portrait" horizontalDpi="1200" verticalDpi="120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2"/>
  <dimension ref="A1:W333"/>
  <sheetViews>
    <sheetView workbookViewId="0">
      <selection activeCell="A12" sqref="A12"/>
    </sheetView>
  </sheetViews>
  <sheetFormatPr baseColWidth="10" defaultColWidth="9.140625" defaultRowHeight="15"/>
  <cols>
    <col min="1" max="1" width="104.42578125" style="109" bestFit="1" customWidth="1"/>
    <col min="2" max="6" width="10.7109375" style="109" customWidth="1"/>
    <col min="7" max="256" width="9.140625" style="109"/>
    <col min="257" max="257" width="104.42578125" style="109" bestFit="1" customWidth="1"/>
    <col min="258" max="262" width="10.7109375" style="109" customWidth="1"/>
    <col min="263" max="512" width="9.140625" style="109"/>
    <col min="513" max="513" width="104.42578125" style="109" bestFit="1" customWidth="1"/>
    <col min="514" max="518" width="10.7109375" style="109" customWidth="1"/>
    <col min="519" max="768" width="9.140625" style="109"/>
    <col min="769" max="769" width="104.42578125" style="109" bestFit="1" customWidth="1"/>
    <col min="770" max="774" width="10.7109375" style="109" customWidth="1"/>
    <col min="775" max="1024" width="9.140625" style="109"/>
    <col min="1025" max="1025" width="104.42578125" style="109" bestFit="1" customWidth="1"/>
    <col min="1026" max="1030" width="10.7109375" style="109" customWidth="1"/>
    <col min="1031" max="1280" width="9.140625" style="109"/>
    <col min="1281" max="1281" width="104.42578125" style="109" bestFit="1" customWidth="1"/>
    <col min="1282" max="1286" width="10.7109375" style="109" customWidth="1"/>
    <col min="1287" max="1536" width="9.140625" style="109"/>
    <col min="1537" max="1537" width="104.42578125" style="109" bestFit="1" customWidth="1"/>
    <col min="1538" max="1542" width="10.7109375" style="109" customWidth="1"/>
    <col min="1543" max="1792" width="9.140625" style="109"/>
    <col min="1793" max="1793" width="104.42578125" style="109" bestFit="1" customWidth="1"/>
    <col min="1794" max="1798" width="10.7109375" style="109" customWidth="1"/>
    <col min="1799" max="2048" width="9.140625" style="109"/>
    <col min="2049" max="2049" width="104.42578125" style="109" bestFit="1" customWidth="1"/>
    <col min="2050" max="2054" width="10.7109375" style="109" customWidth="1"/>
    <col min="2055" max="2304" width="9.140625" style="109"/>
    <col min="2305" max="2305" width="104.42578125" style="109" bestFit="1" customWidth="1"/>
    <col min="2306" max="2310" width="10.7109375" style="109" customWidth="1"/>
    <col min="2311" max="2560" width="9.140625" style="109"/>
    <col min="2561" max="2561" width="104.42578125" style="109" bestFit="1" customWidth="1"/>
    <col min="2562" max="2566" width="10.7109375" style="109" customWidth="1"/>
    <col min="2567" max="2816" width="9.140625" style="109"/>
    <col min="2817" max="2817" width="104.42578125" style="109" bestFit="1" customWidth="1"/>
    <col min="2818" max="2822" width="10.7109375" style="109" customWidth="1"/>
    <col min="2823" max="3072" width="9.140625" style="109"/>
    <col min="3073" max="3073" width="104.42578125" style="109" bestFit="1" customWidth="1"/>
    <col min="3074" max="3078" width="10.7109375" style="109" customWidth="1"/>
    <col min="3079" max="3328" width="9.140625" style="109"/>
    <col min="3329" max="3329" width="104.42578125" style="109" bestFit="1" customWidth="1"/>
    <col min="3330" max="3334" width="10.7109375" style="109" customWidth="1"/>
    <col min="3335" max="3584" width="9.140625" style="109"/>
    <col min="3585" max="3585" width="104.42578125" style="109" bestFit="1" customWidth="1"/>
    <col min="3586" max="3590" width="10.7109375" style="109" customWidth="1"/>
    <col min="3591" max="3840" width="9.140625" style="109"/>
    <col min="3841" max="3841" width="104.42578125" style="109" bestFit="1" customWidth="1"/>
    <col min="3842" max="3846" width="10.7109375" style="109" customWidth="1"/>
    <col min="3847" max="4096" width="9.140625" style="109"/>
    <col min="4097" max="4097" width="104.42578125" style="109" bestFit="1" customWidth="1"/>
    <col min="4098" max="4102" width="10.7109375" style="109" customWidth="1"/>
    <col min="4103" max="4352" width="9.140625" style="109"/>
    <col min="4353" max="4353" width="104.42578125" style="109" bestFit="1" customWidth="1"/>
    <col min="4354" max="4358" width="10.7109375" style="109" customWidth="1"/>
    <col min="4359" max="4608" width="9.140625" style="109"/>
    <col min="4609" max="4609" width="104.42578125" style="109" bestFit="1" customWidth="1"/>
    <col min="4610" max="4614" width="10.7109375" style="109" customWidth="1"/>
    <col min="4615" max="4864" width="9.140625" style="109"/>
    <col min="4865" max="4865" width="104.42578125" style="109" bestFit="1" customWidth="1"/>
    <col min="4866" max="4870" width="10.7109375" style="109" customWidth="1"/>
    <col min="4871" max="5120" width="9.140625" style="109"/>
    <col min="5121" max="5121" width="104.42578125" style="109" bestFit="1" customWidth="1"/>
    <col min="5122" max="5126" width="10.7109375" style="109" customWidth="1"/>
    <col min="5127" max="5376" width="9.140625" style="109"/>
    <col min="5377" max="5377" width="104.42578125" style="109" bestFit="1" customWidth="1"/>
    <col min="5378" max="5382" width="10.7109375" style="109" customWidth="1"/>
    <col min="5383" max="5632" width="9.140625" style="109"/>
    <col min="5633" max="5633" width="104.42578125" style="109" bestFit="1" customWidth="1"/>
    <col min="5634" max="5638" width="10.7109375" style="109" customWidth="1"/>
    <col min="5639" max="5888" width="9.140625" style="109"/>
    <col min="5889" max="5889" width="104.42578125" style="109" bestFit="1" customWidth="1"/>
    <col min="5890" max="5894" width="10.7109375" style="109" customWidth="1"/>
    <col min="5895" max="6144" width="9.140625" style="109"/>
    <col min="6145" max="6145" width="104.42578125" style="109" bestFit="1" customWidth="1"/>
    <col min="6146" max="6150" width="10.7109375" style="109" customWidth="1"/>
    <col min="6151" max="6400" width="9.140625" style="109"/>
    <col min="6401" max="6401" width="104.42578125" style="109" bestFit="1" customWidth="1"/>
    <col min="6402" max="6406" width="10.7109375" style="109" customWidth="1"/>
    <col min="6407" max="6656" width="9.140625" style="109"/>
    <col min="6657" max="6657" width="104.42578125" style="109" bestFit="1" customWidth="1"/>
    <col min="6658" max="6662" width="10.7109375" style="109" customWidth="1"/>
    <col min="6663" max="6912" width="9.140625" style="109"/>
    <col min="6913" max="6913" width="104.42578125" style="109" bestFit="1" customWidth="1"/>
    <col min="6914" max="6918" width="10.7109375" style="109" customWidth="1"/>
    <col min="6919" max="7168" width="9.140625" style="109"/>
    <col min="7169" max="7169" width="104.42578125" style="109" bestFit="1" customWidth="1"/>
    <col min="7170" max="7174" width="10.7109375" style="109" customWidth="1"/>
    <col min="7175" max="7424" width="9.140625" style="109"/>
    <col min="7425" max="7425" width="104.42578125" style="109" bestFit="1" customWidth="1"/>
    <col min="7426" max="7430" width="10.7109375" style="109" customWidth="1"/>
    <col min="7431" max="7680" width="9.140625" style="109"/>
    <col min="7681" max="7681" width="104.42578125" style="109" bestFit="1" customWidth="1"/>
    <col min="7682" max="7686" width="10.7109375" style="109" customWidth="1"/>
    <col min="7687" max="7936" width="9.140625" style="109"/>
    <col min="7937" max="7937" width="104.42578125" style="109" bestFit="1" customWidth="1"/>
    <col min="7938" max="7942" width="10.7109375" style="109" customWidth="1"/>
    <col min="7943" max="8192" width="9.140625" style="109"/>
    <col min="8193" max="8193" width="104.42578125" style="109" bestFit="1" customWidth="1"/>
    <col min="8194" max="8198" width="10.7109375" style="109" customWidth="1"/>
    <col min="8199" max="8448" width="9.140625" style="109"/>
    <col min="8449" max="8449" width="104.42578125" style="109" bestFit="1" customWidth="1"/>
    <col min="8450" max="8454" width="10.7109375" style="109" customWidth="1"/>
    <col min="8455" max="8704" width="9.140625" style="109"/>
    <col min="8705" max="8705" width="104.42578125" style="109" bestFit="1" customWidth="1"/>
    <col min="8706" max="8710" width="10.7109375" style="109" customWidth="1"/>
    <col min="8711" max="8960" width="9.140625" style="109"/>
    <col min="8961" max="8961" width="104.42578125" style="109" bestFit="1" customWidth="1"/>
    <col min="8962" max="8966" width="10.7109375" style="109" customWidth="1"/>
    <col min="8967" max="9216" width="9.140625" style="109"/>
    <col min="9217" max="9217" width="104.42578125" style="109" bestFit="1" customWidth="1"/>
    <col min="9218" max="9222" width="10.7109375" style="109" customWidth="1"/>
    <col min="9223" max="9472" width="9.140625" style="109"/>
    <col min="9473" max="9473" width="104.42578125" style="109" bestFit="1" customWidth="1"/>
    <col min="9474" max="9478" width="10.7109375" style="109" customWidth="1"/>
    <col min="9479" max="9728" width="9.140625" style="109"/>
    <col min="9729" max="9729" width="104.42578125" style="109" bestFit="1" customWidth="1"/>
    <col min="9730" max="9734" width="10.7109375" style="109" customWidth="1"/>
    <col min="9735" max="9984" width="9.140625" style="109"/>
    <col min="9985" max="9985" width="104.42578125" style="109" bestFit="1" customWidth="1"/>
    <col min="9986" max="9990" width="10.7109375" style="109" customWidth="1"/>
    <col min="9991" max="10240" width="9.140625" style="109"/>
    <col min="10241" max="10241" width="104.42578125" style="109" bestFit="1" customWidth="1"/>
    <col min="10242" max="10246" width="10.7109375" style="109" customWidth="1"/>
    <col min="10247" max="10496" width="9.140625" style="109"/>
    <col min="10497" max="10497" width="104.42578125" style="109" bestFit="1" customWidth="1"/>
    <col min="10498" max="10502" width="10.7109375" style="109" customWidth="1"/>
    <col min="10503" max="10752" width="9.140625" style="109"/>
    <col min="10753" max="10753" width="104.42578125" style="109" bestFit="1" customWidth="1"/>
    <col min="10754" max="10758" width="10.7109375" style="109" customWidth="1"/>
    <col min="10759" max="11008" width="9.140625" style="109"/>
    <col min="11009" max="11009" width="104.42578125" style="109" bestFit="1" customWidth="1"/>
    <col min="11010" max="11014" width="10.7109375" style="109" customWidth="1"/>
    <col min="11015" max="11264" width="9.140625" style="109"/>
    <col min="11265" max="11265" width="104.42578125" style="109" bestFit="1" customWidth="1"/>
    <col min="11266" max="11270" width="10.7109375" style="109" customWidth="1"/>
    <col min="11271" max="11520" width="9.140625" style="109"/>
    <col min="11521" max="11521" width="104.42578125" style="109" bestFit="1" customWidth="1"/>
    <col min="11522" max="11526" width="10.7109375" style="109" customWidth="1"/>
    <col min="11527" max="11776" width="9.140625" style="109"/>
    <col min="11777" max="11777" width="104.42578125" style="109" bestFit="1" customWidth="1"/>
    <col min="11778" max="11782" width="10.7109375" style="109" customWidth="1"/>
    <col min="11783" max="12032" width="9.140625" style="109"/>
    <col min="12033" max="12033" width="104.42578125" style="109" bestFit="1" customWidth="1"/>
    <col min="12034" max="12038" width="10.7109375" style="109" customWidth="1"/>
    <col min="12039" max="12288" width="9.140625" style="109"/>
    <col min="12289" max="12289" width="104.42578125" style="109" bestFit="1" customWidth="1"/>
    <col min="12290" max="12294" width="10.7109375" style="109" customWidth="1"/>
    <col min="12295" max="12544" width="9.140625" style="109"/>
    <col min="12545" max="12545" width="104.42578125" style="109" bestFit="1" customWidth="1"/>
    <col min="12546" max="12550" width="10.7109375" style="109" customWidth="1"/>
    <col min="12551" max="12800" width="9.140625" style="109"/>
    <col min="12801" max="12801" width="104.42578125" style="109" bestFit="1" customWidth="1"/>
    <col min="12802" max="12806" width="10.7109375" style="109" customWidth="1"/>
    <col min="12807" max="13056" width="9.140625" style="109"/>
    <col min="13057" max="13057" width="104.42578125" style="109" bestFit="1" customWidth="1"/>
    <col min="13058" max="13062" width="10.7109375" style="109" customWidth="1"/>
    <col min="13063" max="13312" width="9.140625" style="109"/>
    <col min="13313" max="13313" width="104.42578125" style="109" bestFit="1" customWidth="1"/>
    <col min="13314" max="13318" width="10.7109375" style="109" customWidth="1"/>
    <col min="13319" max="13568" width="9.140625" style="109"/>
    <col min="13569" max="13569" width="104.42578125" style="109" bestFit="1" customWidth="1"/>
    <col min="13570" max="13574" width="10.7109375" style="109" customWidth="1"/>
    <col min="13575" max="13824" width="9.140625" style="109"/>
    <col min="13825" max="13825" width="104.42578125" style="109" bestFit="1" customWidth="1"/>
    <col min="13826" max="13830" width="10.7109375" style="109" customWidth="1"/>
    <col min="13831" max="14080" width="9.140625" style="109"/>
    <col min="14081" max="14081" width="104.42578125" style="109" bestFit="1" customWidth="1"/>
    <col min="14082" max="14086" width="10.7109375" style="109" customWidth="1"/>
    <col min="14087" max="14336" width="9.140625" style="109"/>
    <col min="14337" max="14337" width="104.42578125" style="109" bestFit="1" customWidth="1"/>
    <col min="14338" max="14342" width="10.7109375" style="109" customWidth="1"/>
    <col min="14343" max="14592" width="9.140625" style="109"/>
    <col min="14593" max="14593" width="104.42578125" style="109" bestFit="1" customWidth="1"/>
    <col min="14594" max="14598" width="10.7109375" style="109" customWidth="1"/>
    <col min="14599" max="14848" width="9.140625" style="109"/>
    <col min="14849" max="14849" width="104.42578125" style="109" bestFit="1" customWidth="1"/>
    <col min="14850" max="14854" width="10.7109375" style="109" customWidth="1"/>
    <col min="14855" max="15104" width="9.140625" style="109"/>
    <col min="15105" max="15105" width="104.42578125" style="109" bestFit="1" customWidth="1"/>
    <col min="15106" max="15110" width="10.7109375" style="109" customWidth="1"/>
    <col min="15111" max="15360" width="9.140625" style="109"/>
    <col min="15361" max="15361" width="104.42578125" style="109" bestFit="1" customWidth="1"/>
    <col min="15362" max="15366" width="10.7109375" style="109" customWidth="1"/>
    <col min="15367" max="15616" width="9.140625" style="109"/>
    <col min="15617" max="15617" width="104.42578125" style="109" bestFit="1" customWidth="1"/>
    <col min="15618" max="15622" width="10.7109375" style="109" customWidth="1"/>
    <col min="15623" max="15872" width="9.140625" style="109"/>
    <col min="15873" max="15873" width="104.42578125" style="109" bestFit="1" customWidth="1"/>
    <col min="15874" max="15878" width="10.7109375" style="109" customWidth="1"/>
    <col min="15879" max="16128" width="9.140625" style="109"/>
    <col min="16129" max="16129" width="104.42578125" style="109" bestFit="1" customWidth="1"/>
    <col min="16130" max="16134" width="10.7109375" style="109" customWidth="1"/>
    <col min="16135" max="16384" width="9.140625" style="109"/>
  </cols>
  <sheetData>
    <row r="1" spans="1:23" ht="30" customHeight="1">
      <c r="A1" s="1129" t="s">
        <v>349</v>
      </c>
      <c r="B1" s="1129"/>
      <c r="C1" s="1129"/>
      <c r="D1" s="1129"/>
      <c r="E1" s="1129"/>
      <c r="F1" s="1129"/>
      <c r="G1" s="1"/>
      <c r="H1" s="1"/>
      <c r="I1" s="1"/>
      <c r="J1" s="1"/>
      <c r="K1" s="1"/>
      <c r="L1" s="1"/>
      <c r="M1" s="1"/>
      <c r="N1" s="1"/>
      <c r="O1" s="1"/>
      <c r="P1" s="1"/>
      <c r="Q1" s="1"/>
      <c r="R1" s="1"/>
      <c r="S1" s="1"/>
      <c r="T1" s="1"/>
      <c r="U1" s="1"/>
      <c r="V1" s="1"/>
      <c r="W1" s="1"/>
    </row>
    <row r="2" spans="1:23" ht="18">
      <c r="A2" s="1130" t="s">
        <v>1</v>
      </c>
      <c r="B2" s="1130"/>
      <c r="C2" s="1130"/>
      <c r="D2" s="1130"/>
      <c r="E2" s="1130"/>
      <c r="F2" s="1130"/>
      <c r="G2" s="1"/>
      <c r="H2" s="1"/>
      <c r="I2" s="1"/>
      <c r="J2" s="1"/>
      <c r="K2" s="1"/>
      <c r="L2" s="1"/>
      <c r="M2" s="1"/>
      <c r="N2" s="1"/>
      <c r="O2" s="1"/>
      <c r="P2" s="1"/>
      <c r="Q2" s="1"/>
      <c r="R2" s="1"/>
      <c r="S2" s="1"/>
      <c r="T2" s="1"/>
      <c r="U2" s="1"/>
      <c r="V2" s="1"/>
      <c r="W2" s="1"/>
    </row>
    <row r="3" spans="1:23" ht="18">
      <c r="A3" s="1130" t="s">
        <v>1513</v>
      </c>
      <c r="B3" s="1130"/>
      <c r="C3" s="1130"/>
      <c r="D3" s="1130"/>
      <c r="E3" s="1130"/>
      <c r="F3" s="1130"/>
      <c r="G3" s="1"/>
      <c r="H3" s="1"/>
      <c r="I3" s="1"/>
      <c r="J3" s="1"/>
      <c r="K3" s="1"/>
      <c r="L3" s="1"/>
      <c r="M3" s="1"/>
      <c r="N3" s="1"/>
      <c r="O3" s="1"/>
      <c r="P3" s="1"/>
      <c r="Q3" s="1"/>
      <c r="R3" s="1"/>
      <c r="S3" s="1"/>
      <c r="T3" s="1"/>
      <c r="U3" s="1"/>
      <c r="V3" s="1"/>
      <c r="W3" s="1"/>
    </row>
    <row r="4" spans="1:23" ht="30" customHeight="1">
      <c r="A4" s="1131" t="s">
        <v>2</v>
      </c>
      <c r="B4" s="1131"/>
      <c r="C4" s="1131"/>
      <c r="D4" s="1131"/>
      <c r="E4" s="1131"/>
      <c r="F4" s="1131"/>
      <c r="G4" s="1"/>
      <c r="H4" s="1"/>
      <c r="I4" s="1"/>
      <c r="J4" s="1"/>
      <c r="K4" s="1"/>
      <c r="L4" s="1"/>
      <c r="M4" s="1"/>
      <c r="N4" s="1"/>
      <c r="O4" s="1"/>
      <c r="P4" s="1"/>
      <c r="Q4" s="1"/>
      <c r="R4" s="1"/>
      <c r="S4" s="1"/>
      <c r="T4" s="1"/>
      <c r="U4" s="1"/>
      <c r="V4" s="1"/>
      <c r="W4" s="1"/>
    </row>
    <row r="5" spans="1:23" ht="3.75" customHeight="1">
      <c r="A5" s="3"/>
      <c r="B5" s="165"/>
      <c r="C5" s="165"/>
      <c r="D5" s="165"/>
      <c r="E5" s="165"/>
      <c r="F5" s="165"/>
      <c r="G5" s="1"/>
      <c r="H5" s="1"/>
      <c r="I5" s="1"/>
      <c r="J5" s="1"/>
      <c r="K5" s="1"/>
      <c r="L5" s="1"/>
      <c r="M5" s="1"/>
      <c r="N5" s="1"/>
      <c r="O5" s="1"/>
      <c r="P5" s="1"/>
      <c r="Q5" s="1"/>
      <c r="R5" s="1"/>
      <c r="S5" s="1"/>
      <c r="T5" s="1"/>
      <c r="U5" s="1"/>
      <c r="V5" s="1"/>
      <c r="W5" s="1"/>
    </row>
    <row r="6" spans="1:23" ht="30" customHeight="1" thickBot="1">
      <c r="A6" s="5"/>
      <c r="B6" s="6" t="s">
        <v>3</v>
      </c>
      <c r="C6" s="6" t="s">
        <v>4</v>
      </c>
      <c r="D6" s="6" t="s">
        <v>5</v>
      </c>
      <c r="E6" s="6" t="s">
        <v>6</v>
      </c>
      <c r="F6" s="6" t="s">
        <v>7</v>
      </c>
      <c r="G6" s="1"/>
      <c r="H6" s="1"/>
      <c r="I6" s="1"/>
      <c r="J6" s="1"/>
      <c r="K6" s="1"/>
      <c r="L6" s="1"/>
      <c r="M6" s="1"/>
      <c r="N6" s="1"/>
      <c r="O6" s="1"/>
      <c r="P6" s="1"/>
      <c r="Q6" s="1"/>
      <c r="R6" s="1"/>
      <c r="S6" s="1"/>
      <c r="T6" s="1"/>
      <c r="U6" s="1"/>
      <c r="V6" s="1"/>
      <c r="W6" s="1"/>
    </row>
    <row r="7" spans="1:23">
      <c r="A7" s="7" t="s">
        <v>8</v>
      </c>
      <c r="B7" s="107">
        <v>3153633.2749800002</v>
      </c>
      <c r="C7" s="107">
        <v>375116.78354999999</v>
      </c>
      <c r="D7" s="107">
        <v>0</v>
      </c>
      <c r="E7" s="107">
        <v>0</v>
      </c>
      <c r="F7" s="107">
        <v>3528750.05853</v>
      </c>
      <c r="G7" s="1"/>
      <c r="H7" s="1"/>
      <c r="I7" s="1"/>
      <c r="J7" s="1"/>
      <c r="K7" s="1"/>
      <c r="L7" s="1"/>
      <c r="M7" s="1"/>
      <c r="N7" s="1"/>
      <c r="O7" s="1"/>
      <c r="P7" s="1"/>
      <c r="Q7" s="1"/>
      <c r="R7" s="1"/>
      <c r="S7" s="1"/>
      <c r="T7" s="1"/>
      <c r="U7" s="1"/>
      <c r="V7" s="1"/>
      <c r="W7" s="1"/>
    </row>
    <row r="8" spans="1:23">
      <c r="A8" s="9" t="s">
        <v>9</v>
      </c>
      <c r="B8" s="106">
        <v>121508.34698</v>
      </c>
      <c r="C8" s="106">
        <v>83285.274180000008</v>
      </c>
      <c r="D8" s="106">
        <v>0</v>
      </c>
      <c r="E8" s="106">
        <v>0</v>
      </c>
      <c r="F8" s="106">
        <v>204793.62116000001</v>
      </c>
      <c r="G8" s="1"/>
      <c r="H8" s="1"/>
      <c r="I8" s="1"/>
      <c r="J8" s="1"/>
      <c r="K8" s="1"/>
      <c r="L8" s="1"/>
      <c r="M8" s="1"/>
      <c r="N8" s="1"/>
      <c r="O8" s="1"/>
      <c r="P8" s="1"/>
      <c r="Q8" s="1"/>
      <c r="R8" s="1"/>
      <c r="S8" s="1"/>
      <c r="T8" s="1"/>
      <c r="U8" s="1"/>
      <c r="V8" s="1"/>
      <c r="W8" s="1"/>
    </row>
    <row r="9" spans="1:23">
      <c r="A9" s="10" t="s">
        <v>10</v>
      </c>
      <c r="B9" s="105">
        <v>26624.0435</v>
      </c>
      <c r="C9" s="105">
        <v>27275.942300000002</v>
      </c>
      <c r="D9" s="105">
        <v>0</v>
      </c>
      <c r="E9" s="105">
        <v>0</v>
      </c>
      <c r="F9" s="105">
        <v>53899.985799999995</v>
      </c>
      <c r="G9" s="1"/>
      <c r="H9" s="1"/>
      <c r="I9" s="1"/>
      <c r="J9" s="1"/>
      <c r="K9" s="1"/>
      <c r="L9" s="1"/>
      <c r="M9" s="1"/>
      <c r="N9" s="1"/>
      <c r="O9" s="1"/>
      <c r="P9" s="1"/>
      <c r="Q9" s="1"/>
      <c r="R9" s="1"/>
      <c r="S9" s="1"/>
      <c r="T9" s="1"/>
      <c r="U9" s="1"/>
      <c r="V9" s="1"/>
      <c r="W9" s="1"/>
    </row>
    <row r="10" spans="1:23">
      <c r="A10" s="10" t="s">
        <v>11</v>
      </c>
      <c r="B10" s="105">
        <v>67869.906530000007</v>
      </c>
      <c r="C10" s="105">
        <v>46422.455959999999</v>
      </c>
      <c r="D10" s="105">
        <v>0</v>
      </c>
      <c r="E10" s="105">
        <v>0</v>
      </c>
      <c r="F10" s="105">
        <v>114292.36249</v>
      </c>
      <c r="G10" s="1"/>
      <c r="H10" s="1"/>
      <c r="I10" s="1"/>
      <c r="J10" s="1"/>
      <c r="K10" s="1"/>
      <c r="L10" s="1"/>
      <c r="M10" s="1"/>
      <c r="N10" s="1"/>
      <c r="O10" s="1"/>
      <c r="P10" s="1"/>
      <c r="Q10" s="1"/>
      <c r="R10" s="1"/>
      <c r="S10" s="1"/>
      <c r="T10" s="1"/>
      <c r="U10" s="1"/>
      <c r="V10" s="1"/>
      <c r="W10" s="1"/>
    </row>
    <row r="11" spans="1:23">
      <c r="A11" s="10" t="s">
        <v>12</v>
      </c>
      <c r="B11" s="105">
        <v>27014.396949999998</v>
      </c>
      <c r="C11" s="105">
        <v>9586.8759200000004</v>
      </c>
      <c r="D11" s="105">
        <v>0</v>
      </c>
      <c r="E11" s="105">
        <v>0</v>
      </c>
      <c r="F11" s="105">
        <v>36601.272870000001</v>
      </c>
      <c r="G11" s="1"/>
      <c r="H11" s="1"/>
      <c r="I11" s="1"/>
      <c r="J11" s="1"/>
      <c r="K11" s="1"/>
      <c r="L11" s="1"/>
      <c r="M11" s="1"/>
      <c r="N11" s="1"/>
      <c r="O11" s="1"/>
      <c r="P11" s="1"/>
      <c r="Q11" s="1"/>
      <c r="R11" s="1"/>
      <c r="S11" s="1"/>
      <c r="T11" s="1"/>
      <c r="U11" s="1"/>
      <c r="V11" s="1"/>
      <c r="W11" s="1"/>
    </row>
    <row r="12" spans="1:23">
      <c r="A12" s="10" t="s">
        <v>13</v>
      </c>
      <c r="B12" s="105">
        <v>0</v>
      </c>
      <c r="C12" s="105">
        <v>0</v>
      </c>
      <c r="D12" s="105">
        <v>0</v>
      </c>
      <c r="E12" s="105">
        <v>0</v>
      </c>
      <c r="F12" s="105">
        <v>0</v>
      </c>
      <c r="G12" s="1"/>
      <c r="H12" s="1"/>
      <c r="I12" s="1"/>
      <c r="J12" s="1"/>
      <c r="K12" s="1"/>
      <c r="L12" s="1"/>
      <c r="M12" s="1"/>
      <c r="N12" s="1"/>
      <c r="O12" s="1"/>
      <c r="P12" s="1"/>
      <c r="Q12" s="1"/>
      <c r="R12" s="1"/>
      <c r="S12" s="1"/>
      <c r="T12" s="1"/>
      <c r="U12" s="1"/>
      <c r="V12" s="1"/>
      <c r="W12" s="1"/>
    </row>
    <row r="13" spans="1:23">
      <c r="A13" s="10" t="s">
        <v>14</v>
      </c>
      <c r="B13" s="105">
        <v>0</v>
      </c>
      <c r="C13" s="105">
        <v>0</v>
      </c>
      <c r="D13" s="105">
        <v>0</v>
      </c>
      <c r="E13" s="105">
        <v>0</v>
      </c>
      <c r="F13" s="105">
        <v>0</v>
      </c>
      <c r="G13" s="1"/>
      <c r="H13" s="1"/>
      <c r="I13" s="1"/>
      <c r="J13" s="1"/>
      <c r="K13" s="1"/>
      <c r="L13" s="1"/>
      <c r="M13" s="1"/>
      <c r="N13" s="1"/>
      <c r="O13" s="1"/>
      <c r="P13" s="1"/>
      <c r="Q13" s="1"/>
      <c r="R13" s="1"/>
      <c r="S13" s="1"/>
      <c r="T13" s="1"/>
      <c r="U13" s="1"/>
      <c r="V13" s="1"/>
      <c r="W13" s="1"/>
    </row>
    <row r="14" spans="1:23">
      <c r="A14" s="11" t="s">
        <v>15</v>
      </c>
      <c r="B14" s="105">
        <v>0</v>
      </c>
      <c r="C14" s="105">
        <v>0</v>
      </c>
      <c r="D14" s="105">
        <v>0</v>
      </c>
      <c r="E14" s="105">
        <v>0</v>
      </c>
      <c r="F14" s="105">
        <v>0</v>
      </c>
      <c r="G14" s="1"/>
      <c r="H14" s="1"/>
      <c r="I14" s="1"/>
      <c r="J14" s="1"/>
      <c r="K14" s="1"/>
      <c r="L14" s="1"/>
      <c r="M14" s="1"/>
      <c r="N14" s="1"/>
      <c r="O14" s="1"/>
      <c r="P14" s="1"/>
      <c r="Q14" s="1"/>
      <c r="R14" s="1"/>
      <c r="S14" s="1"/>
      <c r="T14" s="1"/>
      <c r="U14" s="1"/>
      <c r="V14" s="1"/>
      <c r="W14" s="1"/>
    </row>
    <row r="15" spans="1:23">
      <c r="A15" s="10" t="s">
        <v>16</v>
      </c>
      <c r="B15" s="105">
        <v>0</v>
      </c>
      <c r="C15" s="105">
        <v>0</v>
      </c>
      <c r="D15" s="105">
        <v>0</v>
      </c>
      <c r="E15" s="105">
        <v>0</v>
      </c>
      <c r="F15" s="105">
        <v>0</v>
      </c>
      <c r="G15" s="1"/>
      <c r="H15" s="1"/>
      <c r="I15" s="1"/>
      <c r="J15" s="1"/>
      <c r="K15" s="1"/>
      <c r="L15" s="1"/>
      <c r="M15" s="1"/>
      <c r="N15" s="1"/>
      <c r="O15" s="1"/>
      <c r="P15" s="1"/>
      <c r="Q15" s="1"/>
      <c r="R15" s="1"/>
      <c r="S15" s="1"/>
      <c r="T15" s="1"/>
      <c r="U15" s="1"/>
      <c r="V15" s="1"/>
      <c r="W15" s="1"/>
    </row>
    <row r="16" spans="1:23">
      <c r="A16" s="10" t="s">
        <v>17</v>
      </c>
      <c r="B16" s="105">
        <v>0</v>
      </c>
      <c r="C16" s="105">
        <v>0</v>
      </c>
      <c r="D16" s="105">
        <v>0</v>
      </c>
      <c r="E16" s="105">
        <v>0</v>
      </c>
      <c r="F16" s="105">
        <v>0</v>
      </c>
      <c r="G16" s="1"/>
      <c r="H16" s="1"/>
      <c r="I16" s="1"/>
      <c r="J16" s="1"/>
      <c r="K16" s="1"/>
      <c r="L16" s="1"/>
      <c r="M16" s="1"/>
      <c r="N16" s="1"/>
      <c r="O16" s="1"/>
      <c r="P16" s="1"/>
      <c r="Q16" s="1"/>
      <c r="R16" s="1"/>
      <c r="S16" s="1"/>
      <c r="T16" s="1"/>
      <c r="U16" s="1"/>
      <c r="V16" s="1"/>
      <c r="W16" s="1"/>
    </row>
    <row r="17" spans="1:23">
      <c r="A17" s="9" t="s">
        <v>18</v>
      </c>
      <c r="B17" s="106">
        <v>531289.89217999997</v>
      </c>
      <c r="C17" s="106">
        <v>41148.27564</v>
      </c>
      <c r="D17" s="106">
        <v>0</v>
      </c>
      <c r="E17" s="106">
        <v>0</v>
      </c>
      <c r="F17" s="106">
        <v>572438.16782000009</v>
      </c>
      <c r="G17" s="1"/>
      <c r="H17" s="1"/>
      <c r="I17" s="1"/>
      <c r="J17" s="1"/>
      <c r="K17" s="1"/>
      <c r="L17" s="1"/>
      <c r="M17" s="1"/>
      <c r="N17" s="1"/>
      <c r="O17" s="1"/>
      <c r="P17" s="1"/>
      <c r="Q17" s="1"/>
      <c r="R17" s="1"/>
      <c r="S17" s="1"/>
      <c r="T17" s="1"/>
      <c r="U17" s="1"/>
      <c r="V17" s="1"/>
      <c r="W17" s="1"/>
    </row>
    <row r="18" spans="1:23">
      <c r="A18" s="10" t="s">
        <v>19</v>
      </c>
      <c r="B18" s="105">
        <v>0</v>
      </c>
      <c r="C18" s="105">
        <v>0</v>
      </c>
      <c r="D18" s="105">
        <v>0</v>
      </c>
      <c r="E18" s="105">
        <v>0</v>
      </c>
      <c r="F18" s="105">
        <v>0</v>
      </c>
      <c r="G18" s="1"/>
      <c r="H18" s="1"/>
      <c r="I18" s="1"/>
      <c r="J18" s="1"/>
      <c r="K18" s="1"/>
      <c r="L18" s="1"/>
      <c r="M18" s="1"/>
      <c r="N18" s="1"/>
      <c r="O18" s="1"/>
      <c r="P18" s="1"/>
      <c r="Q18" s="1"/>
      <c r="R18" s="1"/>
      <c r="S18" s="1"/>
      <c r="T18" s="1"/>
      <c r="U18" s="1"/>
      <c r="V18" s="1"/>
      <c r="W18" s="1"/>
    </row>
    <row r="19" spans="1:23">
      <c r="A19" s="10" t="s">
        <v>20</v>
      </c>
      <c r="B19" s="105">
        <v>491060.05789</v>
      </c>
      <c r="C19" s="105">
        <v>2359.6747400000004</v>
      </c>
      <c r="D19" s="105">
        <v>0</v>
      </c>
      <c r="E19" s="105">
        <v>0</v>
      </c>
      <c r="F19" s="105">
        <v>493419.73262999998</v>
      </c>
      <c r="G19" s="1"/>
      <c r="H19" s="1"/>
      <c r="I19" s="1"/>
      <c r="J19" s="1"/>
      <c r="K19" s="1"/>
      <c r="L19" s="1"/>
      <c r="M19" s="1"/>
      <c r="N19" s="1"/>
      <c r="O19" s="1"/>
      <c r="P19" s="1"/>
      <c r="Q19" s="1"/>
      <c r="R19" s="1"/>
      <c r="S19" s="1"/>
      <c r="T19" s="1"/>
      <c r="U19" s="1"/>
      <c r="V19" s="1"/>
      <c r="W19" s="1"/>
    </row>
    <row r="20" spans="1:23">
      <c r="A20" s="10" t="s">
        <v>21</v>
      </c>
      <c r="B20" s="105">
        <v>0</v>
      </c>
      <c r="C20" s="105">
        <v>0</v>
      </c>
      <c r="D20" s="105">
        <v>0</v>
      </c>
      <c r="E20" s="105">
        <v>0</v>
      </c>
      <c r="F20" s="105">
        <v>0</v>
      </c>
      <c r="G20" s="1"/>
      <c r="H20" s="1"/>
      <c r="I20" s="1"/>
      <c r="J20" s="1"/>
      <c r="K20" s="1"/>
      <c r="L20" s="1"/>
      <c r="M20" s="1"/>
      <c r="N20" s="1"/>
      <c r="O20" s="1"/>
      <c r="P20" s="1"/>
      <c r="Q20" s="1"/>
      <c r="R20" s="1"/>
      <c r="S20" s="1"/>
      <c r="T20" s="1"/>
      <c r="U20" s="1"/>
      <c r="V20" s="1"/>
      <c r="W20" s="1"/>
    </row>
    <row r="21" spans="1:23">
      <c r="A21" s="10" t="s">
        <v>22</v>
      </c>
      <c r="B21" s="105">
        <v>0</v>
      </c>
      <c r="C21" s="105">
        <v>0</v>
      </c>
      <c r="D21" s="105">
        <v>0</v>
      </c>
      <c r="E21" s="105">
        <v>0</v>
      </c>
      <c r="F21" s="105">
        <v>0</v>
      </c>
      <c r="G21" s="1"/>
      <c r="H21" s="1"/>
      <c r="I21" s="1"/>
      <c r="J21" s="1"/>
      <c r="K21" s="1"/>
      <c r="L21" s="1"/>
      <c r="M21" s="1"/>
      <c r="N21" s="1"/>
      <c r="O21" s="1"/>
      <c r="P21" s="1"/>
      <c r="Q21" s="1"/>
      <c r="R21" s="1"/>
      <c r="S21" s="1"/>
      <c r="T21" s="1"/>
      <c r="U21" s="1"/>
      <c r="V21" s="1"/>
      <c r="W21" s="1"/>
    </row>
    <row r="22" spans="1:23">
      <c r="A22" s="11" t="s">
        <v>23</v>
      </c>
      <c r="B22" s="105">
        <v>134.79598999999999</v>
      </c>
      <c r="C22" s="105">
        <v>15288.356730000001</v>
      </c>
      <c r="D22" s="105">
        <v>0</v>
      </c>
      <c r="E22" s="105">
        <v>0</v>
      </c>
      <c r="F22" s="105">
        <v>15423.15272</v>
      </c>
      <c r="G22" s="1"/>
      <c r="H22" s="1"/>
      <c r="I22" s="1"/>
      <c r="J22" s="1"/>
      <c r="K22" s="1"/>
      <c r="L22" s="1"/>
      <c r="M22" s="1"/>
      <c r="N22" s="1"/>
      <c r="O22" s="1"/>
      <c r="P22" s="1"/>
      <c r="Q22" s="1"/>
      <c r="R22" s="1"/>
      <c r="S22" s="1"/>
      <c r="T22" s="1"/>
      <c r="U22" s="1"/>
      <c r="V22" s="1"/>
      <c r="W22" s="1"/>
    </row>
    <row r="23" spans="1:23">
      <c r="A23" s="10" t="s">
        <v>24</v>
      </c>
      <c r="B23" s="105">
        <v>40095.0383</v>
      </c>
      <c r="C23" s="105">
        <v>23500.244170000002</v>
      </c>
      <c r="D23" s="105">
        <v>0</v>
      </c>
      <c r="E23" s="105">
        <v>0</v>
      </c>
      <c r="F23" s="105">
        <v>63595.282469999998</v>
      </c>
      <c r="G23" s="1"/>
      <c r="H23" s="1"/>
      <c r="I23" s="1"/>
      <c r="J23" s="1"/>
      <c r="K23" s="1"/>
      <c r="L23" s="1"/>
      <c r="M23" s="1"/>
      <c r="N23" s="1"/>
      <c r="O23" s="1"/>
      <c r="P23" s="1"/>
      <c r="Q23" s="1"/>
      <c r="R23" s="1"/>
      <c r="S23" s="1"/>
      <c r="T23" s="1"/>
      <c r="U23" s="1"/>
      <c r="V23" s="1"/>
      <c r="W23" s="1"/>
    </row>
    <row r="24" spans="1:23">
      <c r="A24" s="10" t="s">
        <v>25</v>
      </c>
      <c r="B24" s="105">
        <v>0</v>
      </c>
      <c r="C24" s="105">
        <v>0</v>
      </c>
      <c r="D24" s="105">
        <v>0</v>
      </c>
      <c r="E24" s="105">
        <v>0</v>
      </c>
      <c r="F24" s="105">
        <v>0</v>
      </c>
      <c r="G24" s="1"/>
      <c r="H24" s="1"/>
      <c r="I24" s="1"/>
      <c r="J24" s="1"/>
      <c r="K24" s="1"/>
      <c r="L24" s="1"/>
      <c r="M24" s="1"/>
      <c r="N24" s="1"/>
      <c r="O24" s="1"/>
      <c r="P24" s="1"/>
      <c r="Q24" s="1"/>
      <c r="R24" s="1"/>
      <c r="S24" s="1"/>
      <c r="T24" s="1"/>
      <c r="U24" s="1"/>
      <c r="V24" s="1"/>
      <c r="W24" s="1"/>
    </row>
    <row r="25" spans="1:23">
      <c r="A25" s="10" t="s">
        <v>26</v>
      </c>
      <c r="B25" s="105">
        <v>0</v>
      </c>
      <c r="C25" s="105">
        <v>0</v>
      </c>
      <c r="D25" s="105">
        <v>0</v>
      </c>
      <c r="E25" s="105">
        <v>0</v>
      </c>
      <c r="F25" s="105">
        <v>0</v>
      </c>
      <c r="G25" s="1"/>
      <c r="H25" s="1"/>
      <c r="I25" s="1"/>
      <c r="J25" s="1"/>
      <c r="K25" s="1"/>
      <c r="L25" s="1"/>
      <c r="M25" s="1"/>
      <c r="N25" s="1"/>
      <c r="O25" s="1"/>
      <c r="P25" s="1"/>
      <c r="Q25" s="1"/>
      <c r="R25" s="1"/>
      <c r="S25" s="1"/>
      <c r="T25" s="1"/>
      <c r="U25" s="1"/>
      <c r="V25" s="1"/>
      <c r="W25" s="1"/>
    </row>
    <row r="26" spans="1:23">
      <c r="A26" s="9" t="s">
        <v>27</v>
      </c>
      <c r="B26" s="106">
        <v>2280735.28082</v>
      </c>
      <c r="C26" s="106">
        <v>28630.13565</v>
      </c>
      <c r="D26" s="106">
        <v>0</v>
      </c>
      <c r="E26" s="106">
        <v>0</v>
      </c>
      <c r="F26" s="106">
        <v>2309365.4164699996</v>
      </c>
      <c r="G26" s="1"/>
      <c r="H26" s="1"/>
      <c r="I26" s="1"/>
      <c r="J26" s="1"/>
      <c r="K26" s="1"/>
      <c r="L26" s="1"/>
      <c r="M26" s="1"/>
      <c r="N26" s="1"/>
      <c r="O26" s="1"/>
      <c r="P26" s="1"/>
      <c r="Q26" s="1"/>
      <c r="R26" s="1"/>
      <c r="S26" s="1"/>
      <c r="T26" s="1"/>
      <c r="U26" s="1"/>
      <c r="V26" s="1"/>
      <c r="W26" s="1"/>
    </row>
    <row r="27" spans="1:23">
      <c r="A27" s="12" t="s">
        <v>28</v>
      </c>
      <c r="B27" s="105">
        <v>2150107.2870200002</v>
      </c>
      <c r="C27" s="105">
        <v>45301.546740000005</v>
      </c>
      <c r="D27" s="105">
        <v>0</v>
      </c>
      <c r="E27" s="105">
        <v>0</v>
      </c>
      <c r="F27" s="105">
        <v>2195408.8337600003</v>
      </c>
      <c r="G27" s="1"/>
      <c r="H27" s="1"/>
      <c r="I27" s="1"/>
      <c r="J27" s="1"/>
      <c r="K27" s="1"/>
      <c r="L27" s="1"/>
      <c r="M27" s="1"/>
      <c r="N27" s="1"/>
      <c r="O27" s="1"/>
      <c r="P27" s="1"/>
      <c r="Q27" s="1"/>
      <c r="R27" s="1"/>
      <c r="S27" s="1"/>
      <c r="T27" s="1"/>
      <c r="U27" s="1"/>
      <c r="V27" s="1"/>
      <c r="W27" s="1"/>
    </row>
    <row r="28" spans="1:23">
      <c r="A28" s="10" t="s">
        <v>29</v>
      </c>
      <c r="B28" s="105">
        <v>1440876.4999500001</v>
      </c>
      <c r="C28" s="105">
        <v>13472.582420000001</v>
      </c>
      <c r="D28" s="105">
        <v>0</v>
      </c>
      <c r="E28" s="105">
        <v>0</v>
      </c>
      <c r="F28" s="105">
        <v>1454349.08237</v>
      </c>
      <c r="G28" s="1"/>
      <c r="H28" s="1"/>
      <c r="I28" s="1"/>
      <c r="J28" s="1"/>
      <c r="K28" s="1"/>
      <c r="L28" s="1"/>
      <c r="M28" s="1"/>
      <c r="N28" s="1"/>
      <c r="O28" s="1"/>
      <c r="P28" s="1"/>
      <c r="Q28" s="1"/>
      <c r="R28" s="1"/>
      <c r="S28" s="1"/>
      <c r="T28" s="1"/>
      <c r="U28" s="1"/>
      <c r="V28" s="1"/>
      <c r="W28" s="1"/>
    </row>
    <row r="29" spans="1:23">
      <c r="A29" s="10" t="s">
        <v>30</v>
      </c>
      <c r="B29" s="105">
        <v>688100.91541999998</v>
      </c>
      <c r="C29" s="105">
        <v>29894.1194</v>
      </c>
      <c r="D29" s="105">
        <v>0</v>
      </c>
      <c r="E29" s="105">
        <v>0</v>
      </c>
      <c r="F29" s="105">
        <v>717995.03482000006</v>
      </c>
      <c r="G29" s="1"/>
      <c r="H29" s="1"/>
      <c r="I29" s="1"/>
      <c r="J29" s="1"/>
      <c r="K29" s="1"/>
      <c r="L29" s="1"/>
      <c r="M29" s="1"/>
      <c r="N29" s="1"/>
      <c r="O29" s="1"/>
      <c r="P29" s="1"/>
      <c r="Q29" s="1"/>
      <c r="R29" s="1"/>
      <c r="S29" s="1"/>
      <c r="T29" s="1"/>
      <c r="U29" s="1"/>
      <c r="V29" s="1"/>
      <c r="W29" s="1"/>
    </row>
    <row r="30" spans="1:23">
      <c r="A30" s="10" t="s">
        <v>31</v>
      </c>
      <c r="B30" s="105">
        <v>21129.871649999997</v>
      </c>
      <c r="C30" s="105">
        <v>1934.84492</v>
      </c>
      <c r="D30" s="105">
        <v>0</v>
      </c>
      <c r="E30" s="105">
        <v>0</v>
      </c>
      <c r="F30" s="105">
        <v>23064.716570000001</v>
      </c>
      <c r="G30" s="1"/>
      <c r="H30" s="1"/>
      <c r="I30" s="1"/>
      <c r="J30" s="1"/>
      <c r="K30" s="1"/>
      <c r="L30" s="1"/>
      <c r="M30" s="1"/>
      <c r="N30" s="1"/>
      <c r="O30" s="1"/>
      <c r="P30" s="1"/>
      <c r="Q30" s="1"/>
      <c r="R30" s="1"/>
      <c r="S30" s="1"/>
      <c r="T30" s="1"/>
      <c r="U30" s="1"/>
      <c r="V30" s="1"/>
      <c r="W30" s="1"/>
    </row>
    <row r="31" spans="1:23">
      <c r="A31" s="12" t="s">
        <v>32</v>
      </c>
      <c r="B31" s="105">
        <v>21856.47825</v>
      </c>
      <c r="C31" s="105">
        <v>535.76393999999993</v>
      </c>
      <c r="D31" s="105">
        <v>0</v>
      </c>
      <c r="E31" s="105">
        <v>0</v>
      </c>
      <c r="F31" s="105">
        <v>22392.242190000001</v>
      </c>
      <c r="G31" s="1"/>
      <c r="H31" s="1"/>
      <c r="I31" s="1"/>
      <c r="J31" s="1"/>
      <c r="K31" s="1"/>
      <c r="L31" s="1"/>
      <c r="M31" s="1"/>
      <c r="N31" s="1"/>
      <c r="O31" s="1"/>
      <c r="P31" s="1"/>
      <c r="Q31" s="1"/>
      <c r="R31" s="1"/>
      <c r="S31" s="1"/>
      <c r="T31" s="1"/>
      <c r="U31" s="1"/>
      <c r="V31" s="1"/>
      <c r="W31" s="1"/>
    </row>
    <row r="32" spans="1:23">
      <c r="A32" s="10" t="s">
        <v>33</v>
      </c>
      <c r="B32" s="105">
        <v>7177.5664100000004</v>
      </c>
      <c r="C32" s="105">
        <v>75.734059999999999</v>
      </c>
      <c r="D32" s="105">
        <v>0</v>
      </c>
      <c r="E32" s="105">
        <v>0</v>
      </c>
      <c r="F32" s="105">
        <v>7253.3004700000001</v>
      </c>
      <c r="G32" s="1"/>
      <c r="H32" s="1"/>
      <c r="I32" s="1"/>
      <c r="J32" s="1"/>
      <c r="K32" s="1"/>
      <c r="L32" s="1"/>
      <c r="M32" s="1"/>
      <c r="N32" s="1"/>
      <c r="O32" s="1"/>
      <c r="P32" s="1"/>
      <c r="Q32" s="1"/>
      <c r="R32" s="1"/>
      <c r="S32" s="1"/>
      <c r="T32" s="1"/>
      <c r="U32" s="1"/>
      <c r="V32" s="1"/>
      <c r="W32" s="1"/>
    </row>
    <row r="33" spans="1:23">
      <c r="A33" s="10" t="s">
        <v>34</v>
      </c>
      <c r="B33" s="105">
        <v>14220.838300000001</v>
      </c>
      <c r="C33" s="105">
        <v>430.11253000000005</v>
      </c>
      <c r="D33" s="105">
        <v>0</v>
      </c>
      <c r="E33" s="105">
        <v>0</v>
      </c>
      <c r="F33" s="105">
        <v>14650.95083</v>
      </c>
      <c r="G33" s="1"/>
      <c r="H33" s="1"/>
      <c r="I33" s="1"/>
      <c r="J33" s="1"/>
      <c r="K33" s="1"/>
      <c r="L33" s="1"/>
      <c r="M33" s="1"/>
      <c r="N33" s="1"/>
      <c r="O33" s="1"/>
      <c r="P33" s="1"/>
      <c r="Q33" s="1"/>
      <c r="R33" s="1"/>
      <c r="S33" s="1"/>
      <c r="T33" s="1"/>
      <c r="U33" s="1"/>
      <c r="V33" s="1"/>
      <c r="W33" s="1"/>
    </row>
    <row r="34" spans="1:23">
      <c r="A34" s="10" t="s">
        <v>35</v>
      </c>
      <c r="B34" s="105">
        <v>458.07353999999998</v>
      </c>
      <c r="C34" s="105">
        <v>29.917349999999999</v>
      </c>
      <c r="D34" s="105">
        <v>0</v>
      </c>
      <c r="E34" s="105">
        <v>0</v>
      </c>
      <c r="F34" s="105">
        <v>487.99089000000004</v>
      </c>
      <c r="G34" s="1"/>
      <c r="H34" s="1"/>
      <c r="I34" s="1"/>
      <c r="J34" s="1"/>
      <c r="K34" s="1"/>
      <c r="L34" s="1"/>
      <c r="M34" s="1"/>
      <c r="N34" s="1"/>
      <c r="O34" s="1"/>
      <c r="P34" s="1"/>
      <c r="Q34" s="1"/>
      <c r="R34" s="1"/>
      <c r="S34" s="1"/>
      <c r="T34" s="1"/>
      <c r="U34" s="1"/>
      <c r="V34" s="1"/>
      <c r="W34" s="1"/>
    </row>
    <row r="35" spans="1:23">
      <c r="A35" s="12" t="s">
        <v>36</v>
      </c>
      <c r="B35" s="105">
        <v>92668.012709999995</v>
      </c>
      <c r="C35" s="105">
        <v>7818.3367099999996</v>
      </c>
      <c r="D35" s="105">
        <v>0</v>
      </c>
      <c r="E35" s="105">
        <v>0</v>
      </c>
      <c r="F35" s="105">
        <v>100486.34942</v>
      </c>
      <c r="G35" s="1"/>
      <c r="H35" s="1"/>
      <c r="I35" s="1"/>
      <c r="J35" s="1"/>
      <c r="K35" s="1"/>
      <c r="L35" s="1"/>
      <c r="M35" s="1"/>
      <c r="N35" s="1"/>
      <c r="O35" s="1"/>
      <c r="P35" s="1"/>
      <c r="Q35" s="1"/>
      <c r="R35" s="1"/>
      <c r="S35" s="1"/>
      <c r="T35" s="1"/>
      <c r="U35" s="1"/>
      <c r="V35" s="1"/>
      <c r="W35" s="1"/>
    </row>
    <row r="36" spans="1:23">
      <c r="A36" s="10" t="s">
        <v>37</v>
      </c>
      <c r="B36" s="105">
        <v>34020.232109999997</v>
      </c>
      <c r="C36" s="105">
        <v>5660.58331</v>
      </c>
      <c r="D36" s="105">
        <v>0</v>
      </c>
      <c r="E36" s="105">
        <v>0</v>
      </c>
      <c r="F36" s="105">
        <v>39680.815419999999</v>
      </c>
      <c r="G36" s="1"/>
      <c r="H36" s="1"/>
      <c r="I36" s="1"/>
      <c r="J36" s="1"/>
      <c r="K36" s="1"/>
      <c r="L36" s="1"/>
      <c r="M36" s="1"/>
      <c r="N36" s="1"/>
      <c r="O36" s="1"/>
      <c r="P36" s="1"/>
      <c r="Q36" s="1"/>
      <c r="R36" s="1"/>
      <c r="S36" s="1"/>
      <c r="T36" s="1"/>
      <c r="U36" s="1"/>
      <c r="V36" s="1"/>
      <c r="W36" s="1"/>
    </row>
    <row r="37" spans="1:23">
      <c r="A37" s="10" t="s">
        <v>38</v>
      </c>
      <c r="B37" s="105">
        <v>52631.947950000002</v>
      </c>
      <c r="C37" s="105">
        <v>2035.3381999999999</v>
      </c>
      <c r="D37" s="105">
        <v>0</v>
      </c>
      <c r="E37" s="105">
        <v>0</v>
      </c>
      <c r="F37" s="105">
        <v>54667.28615</v>
      </c>
      <c r="G37" s="1"/>
      <c r="H37" s="1"/>
      <c r="I37" s="1"/>
      <c r="J37" s="1"/>
      <c r="K37" s="1"/>
      <c r="L37" s="1"/>
      <c r="M37" s="1"/>
      <c r="N37" s="1"/>
      <c r="O37" s="1"/>
      <c r="P37" s="1"/>
      <c r="Q37" s="1"/>
      <c r="R37" s="1"/>
      <c r="S37" s="1"/>
      <c r="T37" s="1"/>
      <c r="U37" s="1"/>
      <c r="V37" s="1"/>
      <c r="W37" s="1"/>
    </row>
    <row r="38" spans="1:23">
      <c r="A38" s="10" t="s">
        <v>39</v>
      </c>
      <c r="B38" s="105">
        <v>6015.8326500000003</v>
      </c>
      <c r="C38" s="105">
        <v>122.4152</v>
      </c>
      <c r="D38" s="105">
        <v>0</v>
      </c>
      <c r="E38" s="105">
        <v>0</v>
      </c>
      <c r="F38" s="105">
        <v>6138.2478499999997</v>
      </c>
      <c r="G38" s="1"/>
      <c r="H38" s="1"/>
      <c r="I38" s="1"/>
      <c r="J38" s="1"/>
      <c r="K38" s="1"/>
      <c r="L38" s="1"/>
      <c r="M38" s="1"/>
      <c r="N38" s="1"/>
      <c r="O38" s="1"/>
      <c r="P38" s="1"/>
      <c r="Q38" s="1"/>
      <c r="R38" s="1"/>
      <c r="S38" s="1"/>
      <c r="T38" s="1"/>
      <c r="U38" s="1"/>
      <c r="V38" s="1"/>
      <c r="W38" s="1"/>
    </row>
    <row r="39" spans="1:23">
      <c r="A39" s="12" t="s">
        <v>40</v>
      </c>
      <c r="B39" s="105">
        <v>145777.06213999999</v>
      </c>
      <c r="C39" s="105">
        <v>5331.8866600000001</v>
      </c>
      <c r="D39" s="105">
        <v>0</v>
      </c>
      <c r="E39" s="105">
        <v>0</v>
      </c>
      <c r="F39" s="105">
        <v>151108.94880000001</v>
      </c>
      <c r="G39" s="1"/>
      <c r="H39" s="1"/>
      <c r="I39" s="1"/>
      <c r="J39" s="1"/>
      <c r="K39" s="1"/>
      <c r="L39" s="1"/>
      <c r="M39" s="1"/>
      <c r="N39" s="1"/>
      <c r="O39" s="1"/>
      <c r="P39" s="1"/>
      <c r="Q39" s="1"/>
      <c r="R39" s="1"/>
      <c r="S39" s="1"/>
      <c r="T39" s="1"/>
      <c r="U39" s="1"/>
      <c r="V39" s="1"/>
      <c r="W39" s="1"/>
    </row>
    <row r="40" spans="1:23">
      <c r="A40" s="10" t="s">
        <v>41</v>
      </c>
      <c r="B40" s="105">
        <v>4681.8521000000001</v>
      </c>
      <c r="C40" s="105">
        <v>48.400379999999998</v>
      </c>
      <c r="D40" s="105">
        <v>0</v>
      </c>
      <c r="E40" s="105">
        <v>0</v>
      </c>
      <c r="F40" s="105">
        <v>4730.2524800000001</v>
      </c>
      <c r="G40" s="1"/>
      <c r="H40" s="1"/>
      <c r="I40" s="1"/>
      <c r="J40" s="1"/>
      <c r="K40" s="1"/>
      <c r="L40" s="1"/>
      <c r="M40" s="1"/>
      <c r="N40" s="1"/>
      <c r="O40" s="1"/>
      <c r="P40" s="1"/>
      <c r="Q40" s="1"/>
      <c r="R40" s="1"/>
      <c r="S40" s="1"/>
      <c r="T40" s="1"/>
      <c r="U40" s="1"/>
      <c r="V40" s="1"/>
      <c r="W40" s="1"/>
    </row>
    <row r="41" spans="1:23">
      <c r="A41" s="10" t="s">
        <v>42</v>
      </c>
      <c r="B41" s="105">
        <v>68696.09193000001</v>
      </c>
      <c r="C41" s="105">
        <v>2748.6215299999999</v>
      </c>
      <c r="D41" s="105">
        <v>0</v>
      </c>
      <c r="E41" s="105">
        <v>0</v>
      </c>
      <c r="F41" s="105">
        <v>71444.713459999999</v>
      </c>
      <c r="G41" s="1"/>
      <c r="H41" s="1"/>
      <c r="I41" s="1"/>
      <c r="J41" s="1"/>
      <c r="K41" s="1"/>
      <c r="L41" s="1"/>
      <c r="M41" s="1"/>
      <c r="N41" s="1"/>
      <c r="O41" s="1"/>
      <c r="P41" s="1"/>
      <c r="Q41" s="1"/>
      <c r="R41" s="1"/>
      <c r="S41" s="1"/>
      <c r="T41" s="1"/>
      <c r="U41" s="1"/>
      <c r="V41" s="1"/>
      <c r="W41" s="1"/>
    </row>
    <row r="42" spans="1:23">
      <c r="A42" s="10" t="s">
        <v>43</v>
      </c>
      <c r="B42" s="105">
        <v>32.61627</v>
      </c>
      <c r="C42" s="105">
        <v>0.81819000000000008</v>
      </c>
      <c r="D42" s="105">
        <v>0</v>
      </c>
      <c r="E42" s="105">
        <v>0</v>
      </c>
      <c r="F42" s="105">
        <v>33.434460000000001</v>
      </c>
      <c r="G42" s="1"/>
      <c r="H42" s="1"/>
      <c r="I42" s="1"/>
      <c r="J42" s="1"/>
      <c r="K42" s="1"/>
      <c r="L42" s="1"/>
      <c r="M42" s="1"/>
      <c r="N42" s="1"/>
      <c r="O42" s="1"/>
      <c r="P42" s="1"/>
      <c r="Q42" s="1"/>
      <c r="R42" s="1"/>
      <c r="S42" s="1"/>
      <c r="T42" s="1"/>
      <c r="U42" s="1"/>
      <c r="V42" s="1"/>
      <c r="W42" s="1"/>
    </row>
    <row r="43" spans="1:23">
      <c r="A43" s="10" t="s">
        <v>44</v>
      </c>
      <c r="B43" s="105">
        <v>1138.3311699999999</v>
      </c>
      <c r="C43" s="105">
        <v>83.165149999999997</v>
      </c>
      <c r="D43" s="105">
        <v>0</v>
      </c>
      <c r="E43" s="105">
        <v>0</v>
      </c>
      <c r="F43" s="105">
        <v>1221.49632</v>
      </c>
      <c r="G43" s="1"/>
      <c r="H43" s="1"/>
      <c r="I43" s="1"/>
      <c r="J43" s="1"/>
      <c r="K43" s="1"/>
      <c r="L43" s="1"/>
      <c r="M43" s="1"/>
      <c r="N43" s="1"/>
      <c r="O43" s="1"/>
      <c r="P43" s="1"/>
      <c r="Q43" s="1"/>
      <c r="R43" s="1"/>
      <c r="S43" s="1"/>
      <c r="T43" s="1"/>
      <c r="U43" s="1"/>
      <c r="V43" s="1"/>
      <c r="W43" s="1"/>
    </row>
    <row r="44" spans="1:23">
      <c r="A44" s="10" t="s">
        <v>45</v>
      </c>
      <c r="B44" s="105">
        <v>0</v>
      </c>
      <c r="C44" s="105">
        <v>0</v>
      </c>
      <c r="D44" s="105">
        <v>0</v>
      </c>
      <c r="E44" s="105">
        <v>0</v>
      </c>
      <c r="F44" s="105">
        <v>0</v>
      </c>
      <c r="G44" s="1"/>
      <c r="H44" s="1"/>
      <c r="I44" s="1"/>
      <c r="J44" s="1"/>
      <c r="K44" s="1"/>
      <c r="L44" s="1"/>
      <c r="M44" s="1"/>
      <c r="N44" s="1"/>
      <c r="O44" s="1"/>
      <c r="P44" s="1"/>
      <c r="Q44" s="1"/>
      <c r="R44" s="1"/>
      <c r="S44" s="1"/>
      <c r="T44" s="1"/>
      <c r="U44" s="1"/>
      <c r="V44" s="1"/>
      <c r="W44" s="1"/>
    </row>
    <row r="45" spans="1:23">
      <c r="A45" s="10" t="s">
        <v>46</v>
      </c>
      <c r="B45" s="105">
        <v>0</v>
      </c>
      <c r="C45" s="105">
        <v>0</v>
      </c>
      <c r="D45" s="105">
        <v>0</v>
      </c>
      <c r="E45" s="105">
        <v>0</v>
      </c>
      <c r="F45" s="105">
        <v>0</v>
      </c>
      <c r="G45" s="1"/>
      <c r="H45" s="1"/>
      <c r="I45" s="1"/>
      <c r="J45" s="1"/>
      <c r="K45" s="1"/>
      <c r="L45" s="1"/>
      <c r="M45" s="1"/>
      <c r="N45" s="1"/>
      <c r="O45" s="1"/>
      <c r="P45" s="1"/>
      <c r="Q45" s="1"/>
      <c r="R45" s="1"/>
      <c r="S45" s="1"/>
      <c r="T45" s="1"/>
      <c r="U45" s="1"/>
      <c r="V45" s="1"/>
      <c r="W45" s="1"/>
    </row>
    <row r="46" spans="1:23">
      <c r="A46" s="10" t="s">
        <v>47</v>
      </c>
      <c r="B46" s="105">
        <v>26717.77162</v>
      </c>
      <c r="C46" s="105">
        <v>729.25162</v>
      </c>
      <c r="D46" s="105">
        <v>0</v>
      </c>
      <c r="E46" s="105">
        <v>0</v>
      </c>
      <c r="F46" s="105">
        <v>27447.023239999999</v>
      </c>
      <c r="G46" s="1"/>
      <c r="H46" s="1"/>
      <c r="I46" s="1"/>
      <c r="J46" s="1"/>
      <c r="K46" s="1"/>
      <c r="L46" s="1"/>
      <c r="M46" s="1"/>
      <c r="N46" s="1"/>
      <c r="O46" s="1"/>
      <c r="P46" s="1"/>
      <c r="Q46" s="1"/>
      <c r="R46" s="1"/>
      <c r="S46" s="1"/>
      <c r="T46" s="1"/>
      <c r="U46" s="1"/>
      <c r="V46" s="1"/>
      <c r="W46" s="1"/>
    </row>
    <row r="47" spans="1:23">
      <c r="A47" s="10" t="s">
        <v>48</v>
      </c>
      <c r="B47" s="105">
        <v>43839.662069999998</v>
      </c>
      <c r="C47" s="105">
        <v>1677.69993</v>
      </c>
      <c r="D47" s="105">
        <v>0</v>
      </c>
      <c r="E47" s="105">
        <v>0</v>
      </c>
      <c r="F47" s="105">
        <v>45517.362000000001</v>
      </c>
      <c r="G47" s="1"/>
      <c r="H47" s="1"/>
      <c r="I47" s="1"/>
      <c r="J47" s="1"/>
      <c r="K47" s="1"/>
      <c r="L47" s="1"/>
      <c r="M47" s="1"/>
      <c r="N47" s="1"/>
      <c r="O47" s="1"/>
      <c r="P47" s="1"/>
      <c r="Q47" s="1"/>
      <c r="R47" s="1"/>
      <c r="S47" s="1"/>
      <c r="T47" s="1"/>
      <c r="U47" s="1"/>
      <c r="V47" s="1"/>
      <c r="W47" s="1"/>
    </row>
    <row r="48" spans="1:23">
      <c r="A48" s="10" t="s">
        <v>49</v>
      </c>
      <c r="B48" s="105">
        <v>125.69439</v>
      </c>
      <c r="C48" s="105">
        <v>6.4306299999999998</v>
      </c>
      <c r="D48" s="105">
        <v>0</v>
      </c>
      <c r="E48" s="105">
        <v>0</v>
      </c>
      <c r="F48" s="105">
        <v>132.12501999999998</v>
      </c>
      <c r="G48" s="1"/>
      <c r="H48" s="1"/>
      <c r="I48" s="1"/>
      <c r="J48" s="1"/>
      <c r="K48" s="1"/>
      <c r="L48" s="1"/>
      <c r="M48" s="1"/>
      <c r="N48" s="1"/>
      <c r="O48" s="1"/>
      <c r="P48" s="1"/>
      <c r="Q48" s="1"/>
      <c r="R48" s="1"/>
      <c r="S48" s="1"/>
      <c r="T48" s="1"/>
      <c r="U48" s="1"/>
      <c r="V48" s="1"/>
      <c r="W48" s="1"/>
    </row>
    <row r="49" spans="1:23">
      <c r="A49" s="10" t="s">
        <v>50</v>
      </c>
      <c r="B49" s="105">
        <v>545.04259000000002</v>
      </c>
      <c r="C49" s="105">
        <v>33.682259999999999</v>
      </c>
      <c r="D49" s="105">
        <v>0</v>
      </c>
      <c r="E49" s="105">
        <v>0</v>
      </c>
      <c r="F49" s="105">
        <v>578.72484999999995</v>
      </c>
      <c r="G49" s="1"/>
      <c r="H49" s="1"/>
      <c r="I49" s="1"/>
      <c r="J49" s="1"/>
      <c r="K49" s="1"/>
      <c r="L49" s="1"/>
      <c r="M49" s="1"/>
      <c r="N49" s="1"/>
      <c r="O49" s="1"/>
      <c r="P49" s="1"/>
      <c r="Q49" s="1"/>
      <c r="R49" s="1"/>
      <c r="S49" s="1"/>
      <c r="T49" s="1"/>
      <c r="U49" s="1"/>
      <c r="V49" s="1"/>
      <c r="W49" s="1"/>
    </row>
    <row r="50" spans="1:23">
      <c r="A50" s="10" t="s">
        <v>51</v>
      </c>
      <c r="B50" s="105">
        <v>0</v>
      </c>
      <c r="C50" s="105">
        <v>3.81697</v>
      </c>
      <c r="D50" s="105">
        <v>0</v>
      </c>
      <c r="E50" s="105">
        <v>0</v>
      </c>
      <c r="F50" s="105">
        <v>3.81697</v>
      </c>
      <c r="G50" s="1"/>
      <c r="H50" s="1"/>
      <c r="I50" s="1"/>
      <c r="J50" s="1"/>
      <c r="K50" s="1"/>
      <c r="L50" s="1"/>
      <c r="M50" s="1"/>
      <c r="N50" s="1"/>
      <c r="O50" s="1"/>
      <c r="P50" s="1"/>
      <c r="Q50" s="1"/>
      <c r="R50" s="1"/>
      <c r="S50" s="1"/>
      <c r="T50" s="1"/>
      <c r="U50" s="1"/>
      <c r="V50" s="1"/>
      <c r="W50" s="1"/>
    </row>
    <row r="51" spans="1:23">
      <c r="A51" s="10" t="s">
        <v>52</v>
      </c>
      <c r="B51" s="105">
        <v>0</v>
      </c>
      <c r="C51" s="105">
        <v>0</v>
      </c>
      <c r="D51" s="105">
        <v>0</v>
      </c>
      <c r="E51" s="105">
        <v>0</v>
      </c>
      <c r="F51" s="105">
        <v>0</v>
      </c>
      <c r="G51" s="1"/>
      <c r="H51" s="1"/>
      <c r="I51" s="1"/>
      <c r="J51" s="1"/>
      <c r="K51" s="1"/>
      <c r="L51" s="1"/>
      <c r="M51" s="1"/>
      <c r="N51" s="1"/>
      <c r="O51" s="1"/>
      <c r="P51" s="1"/>
      <c r="Q51" s="1"/>
      <c r="R51" s="1"/>
      <c r="S51" s="1"/>
      <c r="T51" s="1"/>
      <c r="U51" s="1"/>
      <c r="V51" s="1"/>
      <c r="W51" s="1"/>
    </row>
    <row r="52" spans="1:23">
      <c r="A52" s="12" t="s">
        <v>53</v>
      </c>
      <c r="B52" s="105">
        <v>-129673.55929999999</v>
      </c>
      <c r="C52" s="105">
        <v>-30357.398399999998</v>
      </c>
      <c r="D52" s="105">
        <v>0</v>
      </c>
      <c r="E52" s="105">
        <v>0</v>
      </c>
      <c r="F52" s="105">
        <v>-160030.9577</v>
      </c>
      <c r="G52" s="1"/>
      <c r="H52" s="1"/>
      <c r="I52" s="1"/>
      <c r="J52" s="1"/>
      <c r="K52" s="1"/>
      <c r="L52" s="1"/>
      <c r="M52" s="1"/>
      <c r="N52" s="1"/>
      <c r="O52" s="1"/>
      <c r="P52" s="1"/>
      <c r="Q52" s="1"/>
      <c r="R52" s="1"/>
      <c r="S52" s="1"/>
      <c r="T52" s="1"/>
      <c r="U52" s="1"/>
      <c r="V52" s="1"/>
      <c r="W52" s="1"/>
    </row>
    <row r="53" spans="1:23">
      <c r="A53" s="13" t="s">
        <v>54</v>
      </c>
      <c r="B53" s="105">
        <v>-2804.3513599999997</v>
      </c>
      <c r="C53" s="105">
        <v>-169.60082999999997</v>
      </c>
      <c r="D53" s="105">
        <v>0</v>
      </c>
      <c r="E53" s="105">
        <v>0</v>
      </c>
      <c r="F53" s="105">
        <v>-2973.95219</v>
      </c>
      <c r="G53" s="1"/>
      <c r="H53" s="1"/>
      <c r="I53" s="1"/>
      <c r="J53" s="1"/>
      <c r="K53" s="1"/>
      <c r="L53" s="1"/>
      <c r="M53" s="1"/>
      <c r="N53" s="1"/>
      <c r="O53" s="1"/>
      <c r="P53" s="1"/>
      <c r="Q53" s="1"/>
      <c r="R53" s="1"/>
      <c r="S53" s="1"/>
      <c r="T53" s="1"/>
      <c r="U53" s="1"/>
      <c r="V53" s="1"/>
      <c r="W53" s="1"/>
    </row>
    <row r="54" spans="1:23">
      <c r="A54" s="10" t="s">
        <v>55</v>
      </c>
      <c r="B54" s="105">
        <v>-2063.14581</v>
      </c>
      <c r="C54" s="105">
        <v>-572.01823999999999</v>
      </c>
      <c r="D54" s="105">
        <v>0</v>
      </c>
      <c r="E54" s="105">
        <v>0</v>
      </c>
      <c r="F54" s="105">
        <v>-2635.1640499999999</v>
      </c>
      <c r="G54" s="1"/>
      <c r="H54" s="1"/>
      <c r="I54" s="1"/>
      <c r="J54" s="1"/>
      <c r="K54" s="1"/>
      <c r="L54" s="1"/>
      <c r="M54" s="1"/>
      <c r="N54" s="1"/>
      <c r="O54" s="1"/>
      <c r="P54" s="1"/>
      <c r="Q54" s="1"/>
      <c r="R54" s="1"/>
      <c r="S54" s="1"/>
      <c r="T54" s="1"/>
      <c r="U54" s="1"/>
      <c r="V54" s="1"/>
      <c r="W54" s="1"/>
    </row>
    <row r="55" spans="1:23">
      <c r="A55" s="10" t="s">
        <v>56</v>
      </c>
      <c r="B55" s="105">
        <v>-948.08329000000003</v>
      </c>
      <c r="C55" s="105">
        <v>-1.7064900000000001</v>
      </c>
      <c r="D55" s="105">
        <v>0</v>
      </c>
      <c r="E55" s="105">
        <v>0</v>
      </c>
      <c r="F55" s="105">
        <v>-949.78978000000006</v>
      </c>
      <c r="G55" s="1"/>
      <c r="H55" s="1"/>
      <c r="I55" s="1"/>
      <c r="J55" s="1"/>
      <c r="K55" s="1"/>
      <c r="L55" s="1"/>
      <c r="M55" s="1"/>
      <c r="N55" s="1"/>
      <c r="O55" s="1"/>
      <c r="P55" s="1"/>
      <c r="Q55" s="1"/>
      <c r="R55" s="1"/>
      <c r="S55" s="1"/>
      <c r="T55" s="1"/>
      <c r="U55" s="1"/>
      <c r="V55" s="1"/>
      <c r="W55" s="1"/>
    </row>
    <row r="56" spans="1:23">
      <c r="A56" s="10" t="s">
        <v>57</v>
      </c>
      <c r="B56" s="105">
        <v>-1669.0924199999999</v>
      </c>
      <c r="C56" s="105">
        <v>-14.27312</v>
      </c>
      <c r="D56" s="105">
        <v>0</v>
      </c>
      <c r="E56" s="105">
        <v>0</v>
      </c>
      <c r="F56" s="105">
        <v>-1683.36554</v>
      </c>
      <c r="G56" s="1"/>
      <c r="H56" s="1"/>
      <c r="I56" s="1"/>
      <c r="J56" s="1"/>
      <c r="K56" s="1"/>
      <c r="L56" s="1"/>
      <c r="M56" s="1"/>
      <c r="N56" s="1"/>
      <c r="O56" s="1"/>
      <c r="P56" s="1"/>
      <c r="Q56" s="1"/>
      <c r="R56" s="1"/>
      <c r="S56" s="1"/>
      <c r="T56" s="1"/>
      <c r="U56" s="1"/>
      <c r="V56" s="1"/>
      <c r="W56" s="1"/>
    </row>
    <row r="57" spans="1:23">
      <c r="A57" s="10" t="s">
        <v>58</v>
      </c>
      <c r="B57" s="105">
        <v>-16884.463620000002</v>
      </c>
      <c r="C57" s="105">
        <v>-2820.8295899999998</v>
      </c>
      <c r="D57" s="105">
        <v>0</v>
      </c>
      <c r="E57" s="105">
        <v>0</v>
      </c>
      <c r="F57" s="105">
        <v>-19705.29321</v>
      </c>
      <c r="G57" s="1"/>
      <c r="H57" s="1"/>
      <c r="I57" s="1"/>
      <c r="J57" s="1"/>
      <c r="K57" s="1"/>
      <c r="L57" s="1"/>
      <c r="M57" s="1"/>
      <c r="N57" s="1"/>
      <c r="O57" s="1"/>
      <c r="P57" s="1"/>
      <c r="Q57" s="1"/>
      <c r="R57" s="1"/>
      <c r="S57" s="1"/>
      <c r="T57" s="1"/>
      <c r="U57" s="1"/>
      <c r="V57" s="1"/>
      <c r="W57" s="1"/>
    </row>
    <row r="58" spans="1:23">
      <c r="A58" s="10" t="s">
        <v>59</v>
      </c>
      <c r="B58" s="105">
        <v>-24120.41</v>
      </c>
      <c r="C58" s="105">
        <v>-1134.7738700000002</v>
      </c>
      <c r="D58" s="105">
        <v>0</v>
      </c>
      <c r="E58" s="105">
        <v>0</v>
      </c>
      <c r="F58" s="105">
        <v>-25255.183870000001</v>
      </c>
      <c r="G58" s="1"/>
      <c r="H58" s="1"/>
      <c r="I58" s="1"/>
      <c r="J58" s="1"/>
      <c r="K58" s="1"/>
      <c r="L58" s="1"/>
      <c r="M58" s="1"/>
      <c r="N58" s="1"/>
      <c r="O58" s="1"/>
      <c r="P58" s="1"/>
      <c r="Q58" s="1"/>
      <c r="R58" s="1"/>
      <c r="S58" s="1"/>
      <c r="T58" s="1"/>
      <c r="U58" s="1"/>
      <c r="V58" s="1"/>
      <c r="W58" s="1"/>
    </row>
    <row r="59" spans="1:23">
      <c r="A59" s="13" t="s">
        <v>60</v>
      </c>
      <c r="B59" s="105">
        <v>-62224.5118</v>
      </c>
      <c r="C59" s="105">
        <v>-25498.79278</v>
      </c>
      <c r="D59" s="105">
        <v>0</v>
      </c>
      <c r="E59" s="105">
        <v>0</v>
      </c>
      <c r="F59" s="105">
        <v>-87723.304579999996</v>
      </c>
      <c r="G59" s="1"/>
      <c r="H59" s="1"/>
      <c r="I59" s="1"/>
      <c r="J59" s="1"/>
      <c r="K59" s="1"/>
      <c r="L59" s="1"/>
      <c r="M59" s="1"/>
      <c r="N59" s="1"/>
      <c r="O59" s="1"/>
      <c r="P59" s="1"/>
      <c r="Q59" s="1"/>
      <c r="R59" s="1"/>
      <c r="S59" s="1"/>
      <c r="T59" s="1"/>
      <c r="U59" s="1"/>
      <c r="V59" s="1"/>
      <c r="W59" s="1"/>
    </row>
    <row r="60" spans="1:23">
      <c r="A60" s="10" t="s">
        <v>61</v>
      </c>
      <c r="B60" s="105">
        <v>-15759.223689999999</v>
      </c>
      <c r="C60" s="105">
        <v>-47.16037</v>
      </c>
      <c r="D60" s="105">
        <v>0</v>
      </c>
      <c r="E60" s="105">
        <v>0</v>
      </c>
      <c r="F60" s="105">
        <v>-15806.38406</v>
      </c>
      <c r="G60" s="1"/>
      <c r="H60" s="1"/>
      <c r="I60" s="1"/>
      <c r="J60" s="1"/>
      <c r="K60" s="1"/>
      <c r="L60" s="1"/>
      <c r="M60" s="1"/>
      <c r="N60" s="1"/>
      <c r="O60" s="1"/>
      <c r="P60" s="1"/>
      <c r="Q60" s="1"/>
      <c r="R60" s="1"/>
      <c r="S60" s="1"/>
      <c r="T60" s="1"/>
      <c r="U60" s="1"/>
      <c r="V60" s="1"/>
      <c r="W60" s="1"/>
    </row>
    <row r="61" spans="1:23">
      <c r="A61" s="10" t="s">
        <v>62</v>
      </c>
      <c r="B61" s="105">
        <v>0</v>
      </c>
      <c r="C61" s="105">
        <v>0</v>
      </c>
      <c r="D61" s="105">
        <v>0</v>
      </c>
      <c r="E61" s="105">
        <v>0</v>
      </c>
      <c r="F61" s="105">
        <v>0</v>
      </c>
      <c r="G61" s="1"/>
      <c r="H61" s="1"/>
      <c r="I61" s="1"/>
      <c r="J61" s="1"/>
      <c r="K61" s="1"/>
      <c r="L61" s="1"/>
      <c r="M61" s="1"/>
      <c r="N61" s="1"/>
      <c r="O61" s="1"/>
      <c r="P61" s="1"/>
      <c r="Q61" s="1"/>
      <c r="R61" s="1"/>
      <c r="S61" s="1"/>
      <c r="T61" s="1"/>
      <c r="U61" s="1"/>
      <c r="V61" s="1"/>
      <c r="W61" s="1"/>
    </row>
    <row r="62" spans="1:23">
      <c r="A62" s="10" t="s">
        <v>63</v>
      </c>
      <c r="B62" s="105">
        <v>0</v>
      </c>
      <c r="C62" s="105">
        <v>0</v>
      </c>
      <c r="D62" s="105">
        <v>0</v>
      </c>
      <c r="E62" s="105">
        <v>0</v>
      </c>
      <c r="F62" s="105">
        <v>0</v>
      </c>
      <c r="G62" s="1"/>
      <c r="H62" s="1"/>
      <c r="I62" s="1"/>
      <c r="J62" s="1"/>
      <c r="K62" s="1"/>
      <c r="L62" s="1"/>
      <c r="M62" s="1"/>
      <c r="N62" s="1"/>
      <c r="O62" s="1"/>
      <c r="P62" s="1"/>
      <c r="Q62" s="1"/>
      <c r="R62" s="1"/>
      <c r="S62" s="1"/>
      <c r="T62" s="1"/>
      <c r="U62" s="1"/>
      <c r="V62" s="1"/>
      <c r="W62" s="1"/>
    </row>
    <row r="63" spans="1:23">
      <c r="A63" s="10" t="s">
        <v>64</v>
      </c>
      <c r="B63" s="105">
        <v>-4.3605200000000002</v>
      </c>
      <c r="C63" s="105">
        <v>-0.15503999999999998</v>
      </c>
      <c r="D63" s="105">
        <v>0</v>
      </c>
      <c r="E63" s="105">
        <v>0</v>
      </c>
      <c r="F63" s="105">
        <v>-4.5155600000000007</v>
      </c>
      <c r="G63" s="1"/>
      <c r="H63" s="1"/>
      <c r="I63" s="1"/>
      <c r="J63" s="1"/>
      <c r="K63" s="1"/>
      <c r="L63" s="1"/>
      <c r="M63" s="1"/>
      <c r="N63" s="1"/>
      <c r="O63" s="1"/>
      <c r="P63" s="1"/>
      <c r="Q63" s="1"/>
      <c r="R63" s="1"/>
      <c r="S63" s="1"/>
      <c r="T63" s="1"/>
      <c r="U63" s="1"/>
      <c r="V63" s="1"/>
      <c r="W63" s="1"/>
    </row>
    <row r="64" spans="1:23">
      <c r="A64" s="10" t="s">
        <v>65</v>
      </c>
      <c r="B64" s="105">
        <v>-21.417660000000001</v>
      </c>
      <c r="C64" s="105">
        <v>-0.11456000000000001</v>
      </c>
      <c r="D64" s="105">
        <v>0</v>
      </c>
      <c r="E64" s="105">
        <v>0</v>
      </c>
      <c r="F64" s="105">
        <v>-21.532220000000002</v>
      </c>
      <c r="G64" s="1"/>
      <c r="H64" s="1"/>
      <c r="I64" s="1"/>
      <c r="J64" s="1"/>
      <c r="K64" s="1"/>
      <c r="L64" s="1"/>
      <c r="M64" s="1"/>
      <c r="N64" s="1"/>
      <c r="O64" s="1"/>
      <c r="P64" s="1"/>
      <c r="Q64" s="1"/>
      <c r="R64" s="1"/>
      <c r="S64" s="1"/>
      <c r="T64" s="1"/>
      <c r="U64" s="1"/>
      <c r="V64" s="1"/>
      <c r="W64" s="1"/>
    </row>
    <row r="65" spans="1:23">
      <c r="A65" s="13" t="s">
        <v>66</v>
      </c>
      <c r="B65" s="105">
        <v>-25.250450000000001</v>
      </c>
      <c r="C65" s="105">
        <v>-0.18687000000000001</v>
      </c>
      <c r="D65" s="105">
        <v>0</v>
      </c>
      <c r="E65" s="105">
        <v>0</v>
      </c>
      <c r="F65" s="105">
        <v>-25.43732</v>
      </c>
      <c r="G65" s="1"/>
      <c r="H65" s="1"/>
      <c r="I65" s="1"/>
      <c r="J65" s="1"/>
      <c r="K65" s="1"/>
      <c r="L65" s="1"/>
      <c r="M65" s="1"/>
      <c r="N65" s="1"/>
      <c r="O65" s="1"/>
      <c r="P65" s="1"/>
      <c r="Q65" s="1"/>
      <c r="R65" s="1"/>
      <c r="S65" s="1"/>
      <c r="T65" s="1"/>
      <c r="U65" s="1"/>
      <c r="V65" s="1"/>
      <c r="W65" s="1"/>
    </row>
    <row r="66" spans="1:23">
      <c r="A66" s="10" t="s">
        <v>67</v>
      </c>
      <c r="B66" s="105">
        <v>-79.832460000000012</v>
      </c>
      <c r="C66" s="105">
        <v>-1.07277</v>
      </c>
      <c r="D66" s="105">
        <v>0</v>
      </c>
      <c r="E66" s="105">
        <v>0</v>
      </c>
      <c r="F66" s="105">
        <v>-80.905229999999989</v>
      </c>
      <c r="G66" s="1"/>
      <c r="H66" s="1"/>
      <c r="I66" s="1"/>
      <c r="J66" s="1"/>
      <c r="K66" s="1"/>
      <c r="L66" s="1"/>
      <c r="M66" s="1"/>
      <c r="N66" s="1"/>
      <c r="O66" s="1"/>
      <c r="P66" s="1"/>
      <c r="Q66" s="1"/>
      <c r="R66" s="1"/>
      <c r="S66" s="1"/>
      <c r="T66" s="1"/>
      <c r="U66" s="1"/>
      <c r="V66" s="1"/>
      <c r="W66" s="1"/>
    </row>
    <row r="67" spans="1:23">
      <c r="A67" s="10" t="s">
        <v>68</v>
      </c>
      <c r="B67" s="105">
        <v>-92.400670000000005</v>
      </c>
      <c r="C67" s="105">
        <v>-20.906749999999999</v>
      </c>
      <c r="D67" s="105">
        <v>0</v>
      </c>
      <c r="E67" s="105">
        <v>0</v>
      </c>
      <c r="F67" s="105">
        <v>-113.30741999999999</v>
      </c>
      <c r="G67" s="1"/>
      <c r="H67" s="1"/>
      <c r="I67" s="1"/>
      <c r="J67" s="1"/>
      <c r="K67" s="1"/>
      <c r="L67" s="1"/>
      <c r="M67" s="1"/>
      <c r="N67" s="1"/>
      <c r="O67" s="1"/>
      <c r="P67" s="1"/>
      <c r="Q67" s="1"/>
      <c r="R67" s="1"/>
      <c r="S67" s="1"/>
      <c r="T67" s="1"/>
      <c r="U67" s="1"/>
      <c r="V67" s="1"/>
      <c r="W67" s="1"/>
    </row>
    <row r="68" spans="1:23">
      <c r="A68" s="10" t="s">
        <v>69</v>
      </c>
      <c r="B68" s="105">
        <v>-2977.0155499999996</v>
      </c>
      <c r="C68" s="105">
        <v>-75.807119999999998</v>
      </c>
      <c r="D68" s="105">
        <v>0</v>
      </c>
      <c r="E68" s="105">
        <v>0</v>
      </c>
      <c r="F68" s="105">
        <v>-3052.82267</v>
      </c>
      <c r="G68" s="1"/>
      <c r="H68" s="1"/>
      <c r="I68" s="1"/>
      <c r="J68" s="1"/>
      <c r="K68" s="1"/>
      <c r="L68" s="1"/>
      <c r="M68" s="1"/>
      <c r="N68" s="1"/>
      <c r="O68" s="1"/>
      <c r="P68" s="1"/>
      <c r="Q68" s="1"/>
      <c r="R68" s="1"/>
      <c r="S68" s="1"/>
      <c r="T68" s="1"/>
      <c r="U68" s="1"/>
      <c r="V68" s="1"/>
      <c r="W68" s="1"/>
    </row>
    <row r="69" spans="1:23">
      <c r="A69" s="9" t="s">
        <v>70</v>
      </c>
      <c r="B69" s="106">
        <v>57116.249840000004</v>
      </c>
      <c r="C69" s="106">
        <v>29899.729780000001</v>
      </c>
      <c r="D69" s="106">
        <v>0</v>
      </c>
      <c r="E69" s="106">
        <v>0</v>
      </c>
      <c r="F69" s="106">
        <v>87015.979619999998</v>
      </c>
      <c r="G69" s="1"/>
      <c r="H69" s="1"/>
      <c r="I69" s="1"/>
      <c r="J69" s="1"/>
      <c r="K69" s="1"/>
      <c r="L69" s="1"/>
      <c r="M69" s="1"/>
      <c r="N69" s="1"/>
      <c r="O69" s="1"/>
      <c r="P69" s="1"/>
      <c r="Q69" s="1"/>
      <c r="R69" s="1"/>
      <c r="S69" s="1"/>
      <c r="T69" s="1"/>
      <c r="U69" s="1"/>
      <c r="V69" s="1"/>
      <c r="W69" s="1"/>
    </row>
    <row r="70" spans="1:23">
      <c r="A70" s="10" t="s">
        <v>71</v>
      </c>
      <c r="B70" s="105">
        <v>1</v>
      </c>
      <c r="C70" s="105">
        <v>0</v>
      </c>
      <c r="D70" s="105">
        <v>0</v>
      </c>
      <c r="E70" s="105">
        <v>0</v>
      </c>
      <c r="F70" s="105">
        <v>1</v>
      </c>
      <c r="G70" s="1"/>
      <c r="H70" s="1"/>
      <c r="I70" s="1"/>
      <c r="J70" s="1"/>
      <c r="K70" s="1"/>
      <c r="L70" s="1"/>
      <c r="M70" s="1"/>
      <c r="N70" s="1"/>
      <c r="O70" s="1"/>
      <c r="P70" s="1"/>
      <c r="Q70" s="1"/>
      <c r="R70" s="1"/>
      <c r="S70" s="1"/>
      <c r="T70" s="1"/>
      <c r="U70" s="1"/>
      <c r="V70" s="1"/>
      <c r="W70" s="1"/>
    </row>
    <row r="71" spans="1:23">
      <c r="A71" s="13" t="s">
        <v>72</v>
      </c>
      <c r="B71" s="105">
        <v>1155.6708100000001</v>
      </c>
      <c r="C71" s="105">
        <v>25259.883809999999</v>
      </c>
      <c r="D71" s="105">
        <v>0</v>
      </c>
      <c r="E71" s="105">
        <v>0</v>
      </c>
      <c r="F71" s="105">
        <v>26415.554620000003</v>
      </c>
      <c r="G71" s="1"/>
      <c r="H71" s="1"/>
      <c r="I71" s="1"/>
      <c r="J71" s="1"/>
      <c r="K71" s="1"/>
      <c r="L71" s="1"/>
      <c r="M71" s="1"/>
      <c r="N71" s="1"/>
      <c r="O71" s="1"/>
      <c r="P71" s="1"/>
      <c r="Q71" s="1"/>
      <c r="R71" s="1"/>
      <c r="S71" s="1"/>
      <c r="T71" s="1"/>
      <c r="U71" s="1"/>
      <c r="V71" s="1"/>
      <c r="W71" s="1"/>
    </row>
    <row r="72" spans="1:23">
      <c r="A72" s="10" t="s">
        <v>73</v>
      </c>
      <c r="B72" s="105">
        <v>59429.588670000005</v>
      </c>
      <c r="C72" s="105">
        <v>5734.61132</v>
      </c>
      <c r="D72" s="105">
        <v>0</v>
      </c>
      <c r="E72" s="105">
        <v>0</v>
      </c>
      <c r="F72" s="105">
        <v>65164.199990000001</v>
      </c>
      <c r="G72" s="1"/>
      <c r="H72" s="1"/>
      <c r="I72" s="1"/>
      <c r="J72" s="1"/>
      <c r="K72" s="1"/>
      <c r="L72" s="1"/>
      <c r="M72" s="1"/>
      <c r="N72" s="1"/>
      <c r="O72" s="1"/>
      <c r="P72" s="1"/>
      <c r="Q72" s="1"/>
      <c r="R72" s="1"/>
      <c r="S72" s="1"/>
      <c r="T72" s="1"/>
      <c r="U72" s="1"/>
      <c r="V72" s="1"/>
      <c r="W72" s="1"/>
    </row>
    <row r="73" spans="1:23">
      <c r="A73" s="10" t="s">
        <v>74</v>
      </c>
      <c r="B73" s="105">
        <v>0</v>
      </c>
      <c r="C73" s="105">
        <v>0</v>
      </c>
      <c r="D73" s="105">
        <v>0</v>
      </c>
      <c r="E73" s="105">
        <v>0</v>
      </c>
      <c r="F73" s="105">
        <v>0</v>
      </c>
      <c r="G73" s="1"/>
      <c r="H73" s="1"/>
      <c r="I73" s="1"/>
      <c r="J73" s="1"/>
      <c r="K73" s="1"/>
      <c r="L73" s="1"/>
      <c r="M73" s="1"/>
      <c r="N73" s="1"/>
      <c r="O73" s="1"/>
      <c r="P73" s="1"/>
      <c r="Q73" s="1"/>
      <c r="R73" s="1"/>
      <c r="S73" s="1"/>
      <c r="T73" s="1"/>
      <c r="U73" s="1"/>
      <c r="V73" s="1"/>
      <c r="W73" s="1"/>
    </row>
    <row r="74" spans="1:23">
      <c r="A74" s="10" t="s">
        <v>75</v>
      </c>
      <c r="B74" s="105">
        <v>-3470.0096400000002</v>
      </c>
      <c r="C74" s="105">
        <v>-1094.7653500000001</v>
      </c>
      <c r="D74" s="105">
        <v>0</v>
      </c>
      <c r="E74" s="105">
        <v>0</v>
      </c>
      <c r="F74" s="105">
        <v>-4564.7749899999999</v>
      </c>
      <c r="G74" s="1"/>
      <c r="H74" s="1"/>
      <c r="I74" s="1"/>
      <c r="J74" s="1"/>
      <c r="K74" s="1"/>
      <c r="L74" s="1"/>
      <c r="M74" s="1"/>
      <c r="N74" s="1"/>
      <c r="O74" s="1"/>
      <c r="P74" s="1"/>
      <c r="Q74" s="1"/>
      <c r="R74" s="1"/>
      <c r="S74" s="1"/>
      <c r="T74" s="1"/>
      <c r="U74" s="1"/>
      <c r="V74" s="1"/>
      <c r="W74" s="1"/>
    </row>
    <row r="75" spans="1:23">
      <c r="A75" s="9" t="s">
        <v>76</v>
      </c>
      <c r="B75" s="106">
        <v>4492.2577499999998</v>
      </c>
      <c r="C75" s="106">
        <v>0</v>
      </c>
      <c r="D75" s="106">
        <v>0</v>
      </c>
      <c r="E75" s="106">
        <v>0</v>
      </c>
      <c r="F75" s="106">
        <v>4492.2577499999998</v>
      </c>
      <c r="G75" s="1"/>
      <c r="H75" s="1"/>
      <c r="I75" s="1"/>
      <c r="J75" s="1"/>
      <c r="K75" s="1"/>
      <c r="L75" s="1"/>
      <c r="M75" s="1"/>
      <c r="N75" s="1"/>
      <c r="O75" s="1"/>
      <c r="P75" s="1"/>
      <c r="Q75" s="1"/>
      <c r="R75" s="1"/>
      <c r="S75" s="1"/>
      <c r="T75" s="1"/>
      <c r="U75" s="1"/>
      <c r="V75" s="1"/>
      <c r="W75" s="1"/>
    </row>
    <row r="76" spans="1:23">
      <c r="A76" s="10" t="s">
        <v>77</v>
      </c>
      <c r="B76" s="105">
        <v>3794.6606200000001</v>
      </c>
      <c r="C76" s="105">
        <v>0</v>
      </c>
      <c r="D76" s="105">
        <v>0</v>
      </c>
      <c r="E76" s="105">
        <v>0</v>
      </c>
      <c r="F76" s="105">
        <v>3794.6606200000001</v>
      </c>
      <c r="G76" s="1"/>
      <c r="H76" s="1"/>
      <c r="I76" s="1"/>
      <c r="J76" s="1"/>
      <c r="K76" s="1"/>
      <c r="L76" s="1"/>
      <c r="M76" s="1"/>
      <c r="N76" s="1"/>
      <c r="O76" s="1"/>
      <c r="P76" s="1"/>
      <c r="Q76" s="1"/>
      <c r="R76" s="1"/>
      <c r="S76" s="1"/>
      <c r="T76" s="1"/>
      <c r="U76" s="1"/>
      <c r="V76" s="1"/>
      <c r="W76" s="1"/>
    </row>
    <row r="77" spans="1:23">
      <c r="A77" s="10" t="s">
        <v>78</v>
      </c>
      <c r="B77" s="105">
        <v>15102.051640000001</v>
      </c>
      <c r="C77" s="105">
        <v>0</v>
      </c>
      <c r="D77" s="105">
        <v>0</v>
      </c>
      <c r="E77" s="105">
        <v>0</v>
      </c>
      <c r="F77" s="105">
        <v>15102.051640000001</v>
      </c>
      <c r="G77" s="1"/>
      <c r="H77" s="1"/>
      <c r="I77" s="1"/>
      <c r="J77" s="1"/>
      <c r="K77" s="1"/>
      <c r="L77" s="1"/>
      <c r="M77" s="1"/>
      <c r="N77" s="1"/>
      <c r="O77" s="1"/>
      <c r="P77" s="1"/>
      <c r="Q77" s="1"/>
      <c r="R77" s="1"/>
      <c r="S77" s="1"/>
      <c r="T77" s="1"/>
      <c r="U77" s="1"/>
      <c r="V77" s="1"/>
      <c r="W77" s="1"/>
    </row>
    <row r="78" spans="1:23">
      <c r="A78" s="10" t="s">
        <v>79</v>
      </c>
      <c r="B78" s="105">
        <v>1142.9228000000001</v>
      </c>
      <c r="C78" s="105">
        <v>0</v>
      </c>
      <c r="D78" s="105">
        <v>0</v>
      </c>
      <c r="E78" s="105">
        <v>0</v>
      </c>
      <c r="F78" s="105">
        <v>1142.9228000000001</v>
      </c>
      <c r="G78" s="1"/>
      <c r="H78" s="1"/>
      <c r="I78" s="1"/>
      <c r="J78" s="1"/>
      <c r="K78" s="1"/>
      <c r="L78" s="1"/>
      <c r="M78" s="1"/>
      <c r="N78" s="1"/>
      <c r="O78" s="1"/>
      <c r="P78" s="1"/>
      <c r="Q78" s="1"/>
      <c r="R78" s="1"/>
      <c r="S78" s="1"/>
      <c r="T78" s="1"/>
      <c r="U78" s="1"/>
      <c r="V78" s="1"/>
      <c r="W78" s="1"/>
    </row>
    <row r="79" spans="1:23">
      <c r="A79" s="10" t="s">
        <v>80</v>
      </c>
      <c r="B79" s="105">
        <v>12.94</v>
      </c>
      <c r="C79" s="105">
        <v>0</v>
      </c>
      <c r="D79" s="105">
        <v>0</v>
      </c>
      <c r="E79" s="105">
        <v>0</v>
      </c>
      <c r="F79" s="105">
        <v>12.94</v>
      </c>
      <c r="G79" s="1"/>
      <c r="H79" s="1"/>
      <c r="I79" s="1"/>
      <c r="J79" s="1"/>
      <c r="K79" s="1"/>
      <c r="L79" s="1"/>
      <c r="M79" s="1"/>
      <c r="N79" s="1"/>
      <c r="O79" s="1"/>
      <c r="P79" s="1"/>
      <c r="Q79" s="1"/>
      <c r="R79" s="1"/>
      <c r="S79" s="1"/>
      <c r="T79" s="1"/>
      <c r="U79" s="1"/>
      <c r="V79" s="1"/>
      <c r="W79" s="1"/>
    </row>
    <row r="80" spans="1:23">
      <c r="A80" s="10" t="s">
        <v>81</v>
      </c>
      <c r="B80" s="105">
        <v>-15560.31731</v>
      </c>
      <c r="C80" s="105">
        <v>0</v>
      </c>
      <c r="D80" s="105">
        <v>0</v>
      </c>
      <c r="E80" s="105">
        <v>0</v>
      </c>
      <c r="F80" s="105">
        <v>-15560.31731</v>
      </c>
      <c r="G80" s="1"/>
      <c r="H80" s="1"/>
      <c r="I80" s="1"/>
      <c r="J80" s="1"/>
      <c r="K80" s="1"/>
      <c r="L80" s="1"/>
      <c r="M80" s="1"/>
      <c r="N80" s="1"/>
      <c r="O80" s="1"/>
      <c r="P80" s="1"/>
      <c r="Q80" s="1"/>
      <c r="R80" s="1"/>
      <c r="S80" s="1"/>
      <c r="T80" s="1"/>
      <c r="U80" s="1"/>
      <c r="V80" s="1"/>
      <c r="W80" s="1"/>
    </row>
    <row r="81" spans="1:23">
      <c r="A81" s="9" t="s">
        <v>82</v>
      </c>
      <c r="B81" s="106">
        <v>50557.074270000005</v>
      </c>
      <c r="C81" s="106">
        <v>190496.86662000002</v>
      </c>
      <c r="D81" s="106">
        <v>0</v>
      </c>
      <c r="E81" s="106">
        <v>0</v>
      </c>
      <c r="F81" s="106">
        <v>241053.94089</v>
      </c>
      <c r="G81" s="1"/>
      <c r="H81" s="1"/>
      <c r="I81" s="1"/>
      <c r="J81" s="1"/>
      <c r="K81" s="1"/>
      <c r="L81" s="1"/>
      <c r="M81" s="1"/>
      <c r="N81" s="1"/>
      <c r="O81" s="1"/>
      <c r="P81" s="1"/>
      <c r="Q81" s="1"/>
      <c r="R81" s="1"/>
      <c r="S81" s="1"/>
      <c r="T81" s="1"/>
      <c r="U81" s="1"/>
      <c r="V81" s="1"/>
      <c r="W81" s="1"/>
    </row>
    <row r="82" spans="1:23">
      <c r="A82" s="10" t="s">
        <v>19</v>
      </c>
      <c r="B82" s="105">
        <v>0</v>
      </c>
      <c r="C82" s="105">
        <v>0</v>
      </c>
      <c r="D82" s="105">
        <v>0</v>
      </c>
      <c r="E82" s="105">
        <v>0</v>
      </c>
      <c r="F82" s="105">
        <v>0</v>
      </c>
      <c r="G82" s="1"/>
      <c r="H82" s="1"/>
      <c r="I82" s="1"/>
      <c r="J82" s="1"/>
      <c r="K82" s="1"/>
      <c r="L82" s="1"/>
      <c r="M82" s="1"/>
      <c r="N82" s="1"/>
      <c r="O82" s="1"/>
      <c r="P82" s="1"/>
      <c r="Q82" s="1"/>
      <c r="R82" s="1"/>
      <c r="S82" s="1"/>
      <c r="T82" s="1"/>
      <c r="U82" s="1"/>
      <c r="V82" s="1"/>
      <c r="W82" s="1"/>
    </row>
    <row r="83" spans="1:23">
      <c r="A83" s="10" t="s">
        <v>20</v>
      </c>
      <c r="B83" s="105">
        <v>15501.32216</v>
      </c>
      <c r="C83" s="105">
        <v>6174</v>
      </c>
      <c r="D83" s="105">
        <v>0</v>
      </c>
      <c r="E83" s="105">
        <v>0</v>
      </c>
      <c r="F83" s="105">
        <v>21675.32216</v>
      </c>
      <c r="G83" s="1"/>
      <c r="H83" s="1"/>
      <c r="I83" s="1"/>
      <c r="J83" s="1"/>
      <c r="K83" s="1"/>
      <c r="L83" s="1"/>
      <c r="M83" s="1"/>
      <c r="N83" s="1"/>
      <c r="O83" s="1"/>
      <c r="P83" s="1"/>
      <c r="Q83" s="1"/>
      <c r="R83" s="1"/>
      <c r="S83" s="1"/>
      <c r="T83" s="1"/>
      <c r="U83" s="1"/>
      <c r="V83" s="1"/>
      <c r="W83" s="1"/>
    </row>
    <row r="84" spans="1:23">
      <c r="A84" s="10" t="s">
        <v>21</v>
      </c>
      <c r="B84" s="105">
        <v>0</v>
      </c>
      <c r="C84" s="105">
        <v>0</v>
      </c>
      <c r="D84" s="105">
        <v>0</v>
      </c>
      <c r="E84" s="105">
        <v>0</v>
      </c>
      <c r="F84" s="105">
        <v>0</v>
      </c>
      <c r="G84" s="1"/>
      <c r="H84" s="1"/>
      <c r="I84" s="1"/>
      <c r="J84" s="1"/>
      <c r="K84" s="1"/>
      <c r="L84" s="1"/>
      <c r="M84" s="1"/>
      <c r="N84" s="1"/>
      <c r="O84" s="1"/>
      <c r="P84" s="1"/>
      <c r="Q84" s="1"/>
      <c r="R84" s="1"/>
      <c r="S84" s="1"/>
      <c r="T84" s="1"/>
      <c r="U84" s="1"/>
      <c r="V84" s="1"/>
      <c r="W84" s="1"/>
    </row>
    <row r="85" spans="1:23">
      <c r="A85" s="10" t="s">
        <v>22</v>
      </c>
      <c r="B85" s="105">
        <v>0</v>
      </c>
      <c r="C85" s="105">
        <v>0</v>
      </c>
      <c r="D85" s="105">
        <v>0</v>
      </c>
      <c r="E85" s="105">
        <v>0</v>
      </c>
      <c r="F85" s="105">
        <v>0</v>
      </c>
      <c r="G85" s="1"/>
      <c r="H85" s="1"/>
      <c r="I85" s="1"/>
      <c r="J85" s="1"/>
      <c r="K85" s="1"/>
      <c r="L85" s="1"/>
      <c r="M85" s="1"/>
      <c r="N85" s="1"/>
      <c r="O85" s="1"/>
      <c r="P85" s="1"/>
      <c r="Q85" s="1"/>
      <c r="R85" s="1"/>
      <c r="S85" s="1"/>
      <c r="T85" s="1"/>
      <c r="U85" s="1"/>
      <c r="V85" s="1"/>
      <c r="W85" s="1"/>
    </row>
    <row r="86" spans="1:23">
      <c r="A86" s="10" t="s">
        <v>83</v>
      </c>
      <c r="B86" s="105">
        <v>246.96007</v>
      </c>
      <c r="C86" s="105">
        <v>0</v>
      </c>
      <c r="D86" s="105">
        <v>0</v>
      </c>
      <c r="E86" s="105">
        <v>0</v>
      </c>
      <c r="F86" s="105">
        <v>246.96007</v>
      </c>
      <c r="G86" s="1"/>
      <c r="H86" s="1"/>
      <c r="I86" s="1"/>
      <c r="J86" s="1"/>
      <c r="K86" s="1"/>
      <c r="L86" s="1"/>
      <c r="M86" s="1"/>
      <c r="N86" s="1"/>
      <c r="O86" s="1"/>
      <c r="P86" s="1"/>
      <c r="Q86" s="1"/>
      <c r="R86" s="1"/>
      <c r="S86" s="1"/>
      <c r="T86" s="1"/>
      <c r="U86" s="1"/>
      <c r="V86" s="1"/>
      <c r="W86" s="1"/>
    </row>
    <row r="87" spans="1:23">
      <c r="A87" s="10" t="s">
        <v>23</v>
      </c>
      <c r="B87" s="105">
        <v>58.229120000000002</v>
      </c>
      <c r="C87" s="105">
        <v>466.86478000000005</v>
      </c>
      <c r="D87" s="105">
        <v>0</v>
      </c>
      <c r="E87" s="105">
        <v>0</v>
      </c>
      <c r="F87" s="105">
        <v>525.09390000000008</v>
      </c>
      <c r="G87" s="1"/>
      <c r="H87" s="1"/>
      <c r="I87" s="1"/>
      <c r="J87" s="1"/>
      <c r="K87" s="1"/>
      <c r="L87" s="1"/>
      <c r="M87" s="1"/>
      <c r="N87" s="1"/>
      <c r="O87" s="1"/>
      <c r="P87" s="1"/>
      <c r="Q87" s="1"/>
      <c r="R87" s="1"/>
      <c r="S87" s="1"/>
      <c r="T87" s="1"/>
      <c r="U87" s="1"/>
      <c r="V87" s="1"/>
      <c r="W87" s="1"/>
    </row>
    <row r="88" spans="1:23">
      <c r="A88" s="10" t="s">
        <v>24</v>
      </c>
      <c r="B88" s="105">
        <v>34816.250999999997</v>
      </c>
      <c r="C88" s="105">
        <v>183956.79081999999</v>
      </c>
      <c r="D88" s="105">
        <v>0</v>
      </c>
      <c r="E88" s="105">
        <v>0</v>
      </c>
      <c r="F88" s="105">
        <v>218773.04181999998</v>
      </c>
      <c r="G88" s="1"/>
      <c r="H88" s="1"/>
      <c r="I88" s="1"/>
      <c r="J88" s="1"/>
      <c r="K88" s="1"/>
      <c r="L88" s="1"/>
      <c r="M88" s="1"/>
      <c r="N88" s="1"/>
      <c r="O88" s="1"/>
      <c r="P88" s="1"/>
      <c r="Q88" s="1"/>
      <c r="R88" s="1"/>
      <c r="S88" s="1"/>
      <c r="T88" s="1"/>
      <c r="U88" s="1"/>
      <c r="V88" s="1"/>
      <c r="W88" s="1"/>
    </row>
    <row r="89" spans="1:23">
      <c r="A89" s="10" t="s">
        <v>84</v>
      </c>
      <c r="B89" s="105">
        <v>220.44821999999999</v>
      </c>
      <c r="C89" s="105">
        <v>131.84922</v>
      </c>
      <c r="D89" s="105">
        <v>0</v>
      </c>
      <c r="E89" s="105">
        <v>0</v>
      </c>
      <c r="F89" s="105">
        <v>352.29743999999999</v>
      </c>
      <c r="G89" s="1"/>
      <c r="H89" s="1"/>
      <c r="I89" s="1"/>
      <c r="J89" s="1"/>
      <c r="K89" s="1"/>
      <c r="L89" s="1"/>
      <c r="M89" s="1"/>
      <c r="N89" s="1"/>
      <c r="O89" s="1"/>
      <c r="P89" s="1"/>
      <c r="Q89" s="1"/>
      <c r="R89" s="1"/>
      <c r="S89" s="1"/>
      <c r="T89" s="1"/>
      <c r="U89" s="1"/>
      <c r="V89" s="1"/>
      <c r="W89" s="1"/>
    </row>
    <row r="90" spans="1:23">
      <c r="A90" s="10" t="s">
        <v>85</v>
      </c>
      <c r="B90" s="105">
        <v>-286.13630000000001</v>
      </c>
      <c r="C90" s="105">
        <v>-232.63820000000001</v>
      </c>
      <c r="D90" s="105">
        <v>0</v>
      </c>
      <c r="E90" s="105">
        <v>0</v>
      </c>
      <c r="F90" s="105">
        <v>-518.77449999999999</v>
      </c>
      <c r="G90" s="1"/>
      <c r="H90" s="1"/>
      <c r="I90" s="1"/>
      <c r="J90" s="1"/>
      <c r="K90" s="1"/>
      <c r="L90" s="1"/>
      <c r="M90" s="1"/>
      <c r="N90" s="1"/>
      <c r="O90" s="1"/>
      <c r="P90" s="1"/>
      <c r="Q90" s="1"/>
      <c r="R90" s="1"/>
      <c r="S90" s="1"/>
      <c r="T90" s="1"/>
      <c r="U90" s="1"/>
      <c r="V90" s="1"/>
      <c r="W90" s="1"/>
    </row>
    <row r="91" spans="1:23">
      <c r="A91" s="9" t="s">
        <v>86</v>
      </c>
      <c r="B91" s="106">
        <v>51167.337979999997</v>
      </c>
      <c r="C91" s="106">
        <v>0</v>
      </c>
      <c r="D91" s="106">
        <v>0</v>
      </c>
      <c r="E91" s="106">
        <v>0</v>
      </c>
      <c r="F91" s="106">
        <v>51167.337979999997</v>
      </c>
      <c r="G91" s="1"/>
      <c r="H91" s="1"/>
      <c r="I91" s="1"/>
      <c r="J91" s="1"/>
      <c r="K91" s="1"/>
      <c r="L91" s="1"/>
      <c r="M91" s="1"/>
      <c r="N91" s="1"/>
      <c r="O91" s="1"/>
      <c r="P91" s="1"/>
      <c r="Q91" s="1"/>
      <c r="R91" s="1"/>
      <c r="S91" s="1"/>
      <c r="T91" s="1"/>
      <c r="U91" s="1"/>
      <c r="V91" s="1"/>
      <c r="W91" s="1"/>
    </row>
    <row r="92" spans="1:23">
      <c r="A92" s="10" t="s">
        <v>87</v>
      </c>
      <c r="B92" s="105">
        <v>12353.894880000002</v>
      </c>
      <c r="C92" s="105">
        <v>0</v>
      </c>
      <c r="D92" s="105">
        <v>0</v>
      </c>
      <c r="E92" s="105">
        <v>0</v>
      </c>
      <c r="F92" s="105">
        <v>12353.894880000002</v>
      </c>
      <c r="G92" s="1"/>
      <c r="H92" s="1"/>
      <c r="I92" s="1"/>
      <c r="J92" s="1"/>
      <c r="K92" s="1"/>
      <c r="L92" s="1"/>
      <c r="M92" s="1"/>
      <c r="N92" s="1"/>
      <c r="O92" s="1"/>
      <c r="P92" s="1"/>
      <c r="Q92" s="1"/>
      <c r="R92" s="1"/>
      <c r="S92" s="1"/>
      <c r="T92" s="1"/>
      <c r="U92" s="1"/>
      <c r="V92" s="1"/>
      <c r="W92" s="1"/>
    </row>
    <row r="93" spans="1:23">
      <c r="A93" s="10" t="s">
        <v>88</v>
      </c>
      <c r="B93" s="105">
        <v>30804.259409999999</v>
      </c>
      <c r="C93" s="105">
        <v>0</v>
      </c>
      <c r="D93" s="105">
        <v>0</v>
      </c>
      <c r="E93" s="105">
        <v>0</v>
      </c>
      <c r="F93" s="105">
        <v>30804.259409999999</v>
      </c>
      <c r="G93" s="1"/>
      <c r="H93" s="1"/>
      <c r="I93" s="1"/>
      <c r="J93" s="1"/>
      <c r="K93" s="1"/>
      <c r="L93" s="1"/>
      <c r="M93" s="1"/>
      <c r="N93" s="1"/>
      <c r="O93" s="1"/>
      <c r="P93" s="1"/>
      <c r="Q93" s="1"/>
      <c r="R93" s="1"/>
      <c r="S93" s="1"/>
      <c r="T93" s="1"/>
      <c r="U93" s="1"/>
      <c r="V93" s="1"/>
      <c r="W93" s="1"/>
    </row>
    <row r="94" spans="1:23">
      <c r="A94" s="10" t="s">
        <v>89</v>
      </c>
      <c r="B94" s="105">
        <v>3180.9723599999998</v>
      </c>
      <c r="C94" s="105">
        <v>0</v>
      </c>
      <c r="D94" s="105">
        <v>0</v>
      </c>
      <c r="E94" s="105">
        <v>0</v>
      </c>
      <c r="F94" s="105">
        <v>3180.9723599999998</v>
      </c>
      <c r="G94" s="1"/>
      <c r="H94" s="1"/>
      <c r="I94" s="1"/>
      <c r="J94" s="1"/>
      <c r="K94" s="1"/>
      <c r="L94" s="1"/>
      <c r="M94" s="1"/>
      <c r="N94" s="1"/>
      <c r="O94" s="1"/>
      <c r="P94" s="1"/>
      <c r="Q94" s="1"/>
      <c r="R94" s="1"/>
      <c r="S94" s="1"/>
      <c r="T94" s="1"/>
      <c r="U94" s="1"/>
      <c r="V94" s="1"/>
      <c r="W94" s="1"/>
    </row>
    <row r="95" spans="1:23">
      <c r="A95" s="10" t="s">
        <v>90</v>
      </c>
      <c r="B95" s="105">
        <v>1696.9329</v>
      </c>
      <c r="C95" s="105">
        <v>0</v>
      </c>
      <c r="D95" s="105">
        <v>0</v>
      </c>
      <c r="E95" s="105">
        <v>0</v>
      </c>
      <c r="F95" s="105">
        <v>1696.9329</v>
      </c>
      <c r="G95" s="1"/>
      <c r="H95" s="1"/>
      <c r="I95" s="1"/>
      <c r="J95" s="1"/>
      <c r="K95" s="1"/>
      <c r="L95" s="1"/>
      <c r="M95" s="1"/>
      <c r="N95" s="1"/>
      <c r="O95" s="1"/>
      <c r="P95" s="1"/>
      <c r="Q95" s="1"/>
      <c r="R95" s="1"/>
      <c r="S95" s="1"/>
      <c r="T95" s="1"/>
      <c r="U95" s="1"/>
      <c r="V95" s="1"/>
      <c r="W95" s="1"/>
    </row>
    <row r="96" spans="1:23">
      <c r="A96" s="10" t="s">
        <v>91</v>
      </c>
      <c r="B96" s="105">
        <v>1489.6228000000001</v>
      </c>
      <c r="C96" s="105">
        <v>0</v>
      </c>
      <c r="D96" s="105">
        <v>0</v>
      </c>
      <c r="E96" s="105">
        <v>0</v>
      </c>
      <c r="F96" s="105">
        <v>1489.6228000000001</v>
      </c>
      <c r="G96" s="1"/>
      <c r="H96" s="1"/>
      <c r="I96" s="1"/>
      <c r="J96" s="1"/>
      <c r="K96" s="1"/>
      <c r="L96" s="1"/>
      <c r="M96" s="1"/>
      <c r="N96" s="1"/>
      <c r="O96" s="1"/>
      <c r="P96" s="1"/>
      <c r="Q96" s="1"/>
      <c r="R96" s="1"/>
      <c r="S96" s="1"/>
      <c r="T96" s="1"/>
      <c r="U96" s="1"/>
      <c r="V96" s="1"/>
      <c r="W96" s="1"/>
    </row>
    <row r="97" spans="1:23">
      <c r="A97" s="10" t="s">
        <v>92</v>
      </c>
      <c r="B97" s="105">
        <v>11.5954</v>
      </c>
      <c r="C97" s="105">
        <v>0</v>
      </c>
      <c r="D97" s="105">
        <v>0</v>
      </c>
      <c r="E97" s="105">
        <v>0</v>
      </c>
      <c r="F97" s="105">
        <v>11.5954</v>
      </c>
      <c r="G97" s="1"/>
      <c r="H97" s="1"/>
      <c r="I97" s="1"/>
      <c r="J97" s="1"/>
      <c r="K97" s="1"/>
      <c r="L97" s="1"/>
      <c r="M97" s="1"/>
      <c r="N97" s="1"/>
      <c r="O97" s="1"/>
      <c r="P97" s="1"/>
      <c r="Q97" s="1"/>
      <c r="R97" s="1"/>
      <c r="S97" s="1"/>
      <c r="T97" s="1"/>
      <c r="U97" s="1"/>
      <c r="V97" s="1"/>
      <c r="W97" s="1"/>
    </row>
    <row r="98" spans="1:23">
      <c r="A98" s="10" t="s">
        <v>93</v>
      </c>
      <c r="B98" s="105">
        <v>772.06002000000001</v>
      </c>
      <c r="C98" s="105">
        <v>0</v>
      </c>
      <c r="D98" s="105">
        <v>0</v>
      </c>
      <c r="E98" s="105">
        <v>0</v>
      </c>
      <c r="F98" s="105">
        <v>772.06002000000001</v>
      </c>
      <c r="G98" s="1"/>
      <c r="H98" s="1"/>
      <c r="I98" s="1"/>
      <c r="J98" s="1"/>
      <c r="K98" s="1"/>
      <c r="L98" s="1"/>
      <c r="M98" s="1"/>
      <c r="N98" s="1"/>
      <c r="O98" s="1"/>
      <c r="P98" s="1"/>
      <c r="Q98" s="1"/>
      <c r="R98" s="1"/>
      <c r="S98" s="1"/>
      <c r="T98" s="1"/>
      <c r="U98" s="1"/>
      <c r="V98" s="1"/>
      <c r="W98" s="1"/>
    </row>
    <row r="99" spans="1:23">
      <c r="A99" s="10" t="s">
        <v>94</v>
      </c>
      <c r="B99" s="105">
        <v>0</v>
      </c>
      <c r="C99" s="105">
        <v>0</v>
      </c>
      <c r="D99" s="105">
        <v>0</v>
      </c>
      <c r="E99" s="105">
        <v>0</v>
      </c>
      <c r="F99" s="105">
        <v>0</v>
      </c>
      <c r="G99" s="1"/>
      <c r="H99" s="1"/>
      <c r="I99" s="1"/>
      <c r="J99" s="1"/>
      <c r="K99" s="1"/>
      <c r="L99" s="1"/>
      <c r="M99" s="1"/>
      <c r="N99" s="1"/>
      <c r="O99" s="1"/>
      <c r="P99" s="1"/>
      <c r="Q99" s="1"/>
      <c r="R99" s="1"/>
      <c r="S99" s="1"/>
      <c r="T99" s="1"/>
      <c r="U99" s="1"/>
      <c r="V99" s="1"/>
      <c r="W99" s="1"/>
    </row>
    <row r="100" spans="1:23">
      <c r="A100" s="10" t="s">
        <v>95</v>
      </c>
      <c r="B100" s="105">
        <v>858.00020999999992</v>
      </c>
      <c r="C100" s="105">
        <v>0</v>
      </c>
      <c r="D100" s="105">
        <v>0</v>
      </c>
      <c r="E100" s="105">
        <v>0</v>
      </c>
      <c r="F100" s="105">
        <v>858.00020999999992</v>
      </c>
      <c r="G100" s="1"/>
      <c r="H100" s="1"/>
      <c r="I100" s="1"/>
      <c r="J100" s="1"/>
      <c r="K100" s="1"/>
      <c r="L100" s="1"/>
      <c r="M100" s="1"/>
      <c r="N100" s="1"/>
      <c r="O100" s="1"/>
      <c r="P100" s="1"/>
      <c r="Q100" s="1"/>
      <c r="R100" s="1"/>
      <c r="S100" s="1"/>
      <c r="T100" s="1"/>
      <c r="U100" s="1"/>
      <c r="V100" s="1"/>
      <c r="W100" s="1"/>
    </row>
    <row r="101" spans="1:23">
      <c r="A101" s="9" t="s">
        <v>96</v>
      </c>
      <c r="B101" s="106">
        <v>56766.835159999995</v>
      </c>
      <c r="C101" s="106">
        <v>1656.5016799999999</v>
      </c>
      <c r="D101" s="106">
        <v>0</v>
      </c>
      <c r="E101" s="106">
        <v>0</v>
      </c>
      <c r="F101" s="106">
        <v>58423.336840000004</v>
      </c>
      <c r="G101" s="1"/>
      <c r="H101" s="1"/>
      <c r="I101" s="1"/>
      <c r="J101" s="1"/>
      <c r="K101" s="1"/>
      <c r="L101" s="1"/>
      <c r="M101" s="1"/>
      <c r="N101" s="1"/>
      <c r="O101" s="1"/>
      <c r="P101" s="1"/>
      <c r="Q101" s="1"/>
      <c r="R101" s="1"/>
      <c r="S101" s="1"/>
      <c r="T101" s="1"/>
      <c r="U101" s="1"/>
      <c r="V101" s="1"/>
      <c r="W101" s="1"/>
    </row>
    <row r="102" spans="1:23">
      <c r="A102" s="10" t="s">
        <v>97</v>
      </c>
      <c r="B102" s="105">
        <v>371.4144</v>
      </c>
      <c r="C102" s="105">
        <v>0</v>
      </c>
      <c r="D102" s="105">
        <v>0</v>
      </c>
      <c r="E102" s="105">
        <v>0</v>
      </c>
      <c r="F102" s="105">
        <v>371.4144</v>
      </c>
      <c r="G102" s="1"/>
      <c r="H102" s="1"/>
      <c r="I102" s="1"/>
      <c r="J102" s="1"/>
      <c r="K102" s="1"/>
      <c r="L102" s="1"/>
      <c r="M102" s="1"/>
      <c r="N102" s="1"/>
      <c r="O102" s="1"/>
      <c r="P102" s="1"/>
      <c r="Q102" s="1"/>
      <c r="R102" s="1"/>
      <c r="S102" s="1"/>
      <c r="T102" s="1"/>
      <c r="U102" s="1"/>
      <c r="V102" s="1"/>
      <c r="W102" s="1"/>
    </row>
    <row r="103" spans="1:23">
      <c r="A103" s="10" t="s">
        <v>98</v>
      </c>
      <c r="B103" s="105">
        <v>1230.5983000000001</v>
      </c>
      <c r="C103" s="105">
        <v>0</v>
      </c>
      <c r="D103" s="105">
        <v>0</v>
      </c>
      <c r="E103" s="105">
        <v>0</v>
      </c>
      <c r="F103" s="105">
        <v>1230.5983000000001</v>
      </c>
      <c r="G103" s="1"/>
      <c r="H103" s="1"/>
      <c r="I103" s="1"/>
      <c r="J103" s="1"/>
      <c r="K103" s="1"/>
      <c r="L103" s="1"/>
      <c r="M103" s="1"/>
      <c r="N103" s="1"/>
      <c r="O103" s="1"/>
      <c r="P103" s="1"/>
      <c r="Q103" s="1"/>
      <c r="R103" s="1"/>
      <c r="S103" s="1"/>
      <c r="T103" s="1"/>
      <c r="U103" s="1"/>
      <c r="V103" s="1"/>
      <c r="W103" s="1"/>
    </row>
    <row r="104" spans="1:23">
      <c r="A104" s="10" t="s">
        <v>99</v>
      </c>
      <c r="B104" s="105">
        <v>54291.729310000002</v>
      </c>
      <c r="C104" s="105">
        <v>1656.5016799999999</v>
      </c>
      <c r="D104" s="105">
        <v>0</v>
      </c>
      <c r="E104" s="105">
        <v>0</v>
      </c>
      <c r="F104" s="105">
        <v>55948.230990000004</v>
      </c>
      <c r="G104" s="1"/>
      <c r="H104" s="1"/>
      <c r="I104" s="1"/>
      <c r="J104" s="1"/>
      <c r="K104" s="1"/>
      <c r="L104" s="1"/>
      <c r="M104" s="1"/>
      <c r="N104" s="1"/>
      <c r="O104" s="1"/>
      <c r="P104" s="1"/>
      <c r="Q104" s="1"/>
      <c r="R104" s="1"/>
      <c r="S104" s="1"/>
      <c r="T104" s="1"/>
      <c r="U104" s="1"/>
      <c r="V104" s="1"/>
      <c r="W104" s="1"/>
    </row>
    <row r="105" spans="1:23">
      <c r="A105" s="10" t="s">
        <v>100</v>
      </c>
      <c r="B105" s="105">
        <v>873.09315000000004</v>
      </c>
      <c r="C105" s="105">
        <v>0</v>
      </c>
      <c r="D105" s="105">
        <v>0</v>
      </c>
      <c r="E105" s="105">
        <v>0</v>
      </c>
      <c r="F105" s="105">
        <v>873.09315000000004</v>
      </c>
      <c r="G105" s="1"/>
      <c r="H105" s="1"/>
      <c r="I105" s="1"/>
      <c r="J105" s="1"/>
      <c r="K105" s="1"/>
      <c r="L105" s="1"/>
      <c r="M105" s="1"/>
      <c r="N105" s="1"/>
      <c r="O105" s="1"/>
      <c r="P105" s="1"/>
      <c r="Q105" s="1"/>
      <c r="R105" s="1"/>
      <c r="S105" s="1"/>
      <c r="T105" s="1"/>
      <c r="U105" s="1"/>
      <c r="V105" s="1"/>
      <c r="W105" s="1"/>
    </row>
    <row r="106" spans="1:23">
      <c r="A106" s="10" t="s">
        <v>101</v>
      </c>
      <c r="B106" s="105">
        <v>0</v>
      </c>
      <c r="C106" s="105">
        <v>0</v>
      </c>
      <c r="D106" s="105">
        <v>0</v>
      </c>
      <c r="E106" s="105">
        <v>0</v>
      </c>
      <c r="F106" s="105">
        <v>0</v>
      </c>
      <c r="G106" s="1"/>
      <c r="H106" s="1"/>
      <c r="I106" s="1"/>
      <c r="J106" s="1"/>
      <c r="K106" s="1"/>
      <c r="L106" s="1"/>
      <c r="M106" s="1"/>
      <c r="N106" s="1"/>
      <c r="O106" s="1"/>
      <c r="P106" s="1"/>
      <c r="Q106" s="1"/>
      <c r="R106" s="1"/>
      <c r="S106" s="1"/>
      <c r="T106" s="1"/>
      <c r="U106" s="1"/>
      <c r="V106" s="1"/>
      <c r="W106" s="1"/>
    </row>
    <row r="107" spans="1:23">
      <c r="A107" s="9" t="s">
        <v>102</v>
      </c>
      <c r="B107" s="106">
        <v>0</v>
      </c>
      <c r="C107" s="106">
        <v>0</v>
      </c>
      <c r="D107" s="106">
        <v>0</v>
      </c>
      <c r="E107" s="106">
        <v>0</v>
      </c>
      <c r="F107" s="106">
        <v>0</v>
      </c>
      <c r="G107" s="1"/>
      <c r="H107" s="1"/>
      <c r="I107" s="1"/>
      <c r="J107" s="1"/>
      <c r="K107" s="1"/>
      <c r="L107" s="1"/>
      <c r="M107" s="1"/>
      <c r="N107" s="1"/>
      <c r="O107" s="1"/>
      <c r="P107" s="1"/>
      <c r="Q107" s="1"/>
      <c r="R107" s="1"/>
      <c r="S107" s="1"/>
      <c r="T107" s="1"/>
      <c r="U107" s="1"/>
      <c r="V107" s="1"/>
      <c r="W107" s="1"/>
    </row>
    <row r="108" spans="1:23">
      <c r="A108" s="10" t="s">
        <v>103</v>
      </c>
      <c r="B108" s="105">
        <v>0</v>
      </c>
      <c r="C108" s="105">
        <v>0</v>
      </c>
      <c r="D108" s="105">
        <v>0</v>
      </c>
      <c r="E108" s="105">
        <v>0</v>
      </c>
      <c r="F108" s="105">
        <v>0</v>
      </c>
      <c r="G108" s="1"/>
      <c r="H108" s="1"/>
      <c r="I108" s="1"/>
      <c r="J108" s="1"/>
      <c r="K108" s="1"/>
      <c r="L108" s="1"/>
      <c r="M108" s="1"/>
      <c r="N108" s="1"/>
      <c r="O108" s="1"/>
      <c r="P108" s="1"/>
      <c r="Q108" s="1"/>
      <c r="R108" s="1"/>
      <c r="S108" s="1"/>
      <c r="T108" s="1"/>
      <c r="U108" s="1"/>
      <c r="V108" s="1"/>
      <c r="W108" s="1"/>
    </row>
    <row r="109" spans="1:23">
      <c r="A109" s="10" t="s">
        <v>104</v>
      </c>
      <c r="B109" s="105">
        <v>0</v>
      </c>
      <c r="C109" s="105">
        <v>0</v>
      </c>
      <c r="D109" s="105">
        <v>0</v>
      </c>
      <c r="E109" s="105">
        <v>0</v>
      </c>
      <c r="F109" s="105">
        <v>0</v>
      </c>
      <c r="G109" s="1"/>
      <c r="H109" s="1"/>
      <c r="I109" s="1"/>
      <c r="J109" s="1"/>
      <c r="K109" s="1"/>
      <c r="L109" s="1"/>
      <c r="M109" s="1"/>
      <c r="N109" s="1"/>
      <c r="O109" s="1"/>
      <c r="P109" s="1"/>
      <c r="Q109" s="1"/>
      <c r="R109" s="1"/>
      <c r="S109" s="1"/>
      <c r="T109" s="1"/>
      <c r="U109" s="1"/>
      <c r="V109" s="1"/>
      <c r="W109" s="1"/>
    </row>
    <row r="110" spans="1:23">
      <c r="A110" s="10" t="s">
        <v>105</v>
      </c>
      <c r="B110" s="105">
        <v>0</v>
      </c>
      <c r="C110" s="105">
        <v>0</v>
      </c>
      <c r="D110" s="105">
        <v>0</v>
      </c>
      <c r="E110" s="105">
        <v>0</v>
      </c>
      <c r="F110" s="105">
        <v>0</v>
      </c>
      <c r="G110" s="1"/>
      <c r="H110" s="1"/>
      <c r="I110" s="1"/>
      <c r="J110" s="1"/>
      <c r="K110" s="1"/>
      <c r="L110" s="1"/>
      <c r="M110" s="1"/>
      <c r="N110" s="1"/>
      <c r="O110" s="1"/>
      <c r="P110" s="1"/>
      <c r="Q110" s="1"/>
      <c r="R110" s="1"/>
      <c r="S110" s="1"/>
      <c r="T110" s="1"/>
      <c r="U110" s="1"/>
      <c r="V110" s="1"/>
      <c r="W110" s="1"/>
    </row>
    <row r="111" spans="1:23">
      <c r="A111" s="10" t="s">
        <v>106</v>
      </c>
      <c r="B111" s="105">
        <v>0</v>
      </c>
      <c r="C111" s="105">
        <v>0</v>
      </c>
      <c r="D111" s="105">
        <v>0</v>
      </c>
      <c r="E111" s="105">
        <v>0</v>
      </c>
      <c r="F111" s="105">
        <v>0</v>
      </c>
      <c r="G111" s="1"/>
      <c r="H111" s="1"/>
      <c r="I111" s="1"/>
      <c r="J111" s="1"/>
      <c r="K111" s="1"/>
      <c r="L111" s="1"/>
      <c r="M111" s="1"/>
      <c r="N111" s="1"/>
      <c r="O111" s="1"/>
      <c r="P111" s="1"/>
      <c r="Q111" s="1"/>
      <c r="R111" s="1"/>
      <c r="S111" s="1"/>
      <c r="T111" s="1"/>
      <c r="U111" s="1"/>
      <c r="V111" s="1"/>
      <c r="W111" s="1"/>
    </row>
    <row r="112" spans="1:23">
      <c r="A112" s="10" t="s">
        <v>107</v>
      </c>
      <c r="B112" s="105">
        <v>0</v>
      </c>
      <c r="C112" s="105">
        <v>0</v>
      </c>
      <c r="D112" s="105">
        <v>0</v>
      </c>
      <c r="E112" s="105">
        <v>0</v>
      </c>
      <c r="F112" s="105">
        <v>0</v>
      </c>
      <c r="G112" s="1"/>
      <c r="H112" s="1"/>
      <c r="I112" s="1"/>
      <c r="J112" s="1"/>
      <c r="K112" s="1"/>
      <c r="L112" s="1"/>
      <c r="M112" s="1"/>
      <c r="N112" s="1"/>
      <c r="O112" s="1"/>
      <c r="P112" s="1"/>
      <c r="Q112" s="1"/>
      <c r="R112" s="1"/>
      <c r="S112" s="1"/>
      <c r="T112" s="1"/>
      <c r="U112" s="1"/>
      <c r="V112" s="1"/>
      <c r="W112" s="1"/>
    </row>
    <row r="113" spans="1:23">
      <c r="A113" s="10" t="s">
        <v>108</v>
      </c>
      <c r="B113" s="105">
        <v>0</v>
      </c>
      <c r="C113" s="105">
        <v>0</v>
      </c>
      <c r="D113" s="105">
        <v>0</v>
      </c>
      <c r="E113" s="105">
        <v>0</v>
      </c>
      <c r="F113" s="105">
        <v>0</v>
      </c>
      <c r="G113" s="1"/>
      <c r="H113" s="1"/>
      <c r="I113" s="1"/>
      <c r="J113" s="1"/>
      <c r="K113" s="1"/>
      <c r="L113" s="1"/>
      <c r="M113" s="1"/>
      <c r="N113" s="1"/>
      <c r="O113" s="1"/>
      <c r="P113" s="1"/>
      <c r="Q113" s="1"/>
      <c r="R113" s="1"/>
      <c r="S113" s="1"/>
      <c r="T113" s="1"/>
      <c r="U113" s="1"/>
      <c r="V113" s="1"/>
      <c r="W113" s="1"/>
    </row>
    <row r="114" spans="1:23">
      <c r="A114" s="14" t="s">
        <v>109</v>
      </c>
      <c r="B114" s="106">
        <v>2031017.87626</v>
      </c>
      <c r="C114" s="106">
        <v>494921.01420999999</v>
      </c>
      <c r="D114" s="106">
        <v>9.5078199999999988</v>
      </c>
      <c r="E114" s="106">
        <v>0</v>
      </c>
      <c r="F114" s="106">
        <v>2525948.3982899999</v>
      </c>
      <c r="G114" s="1"/>
      <c r="H114" s="1"/>
      <c r="I114" s="1"/>
      <c r="J114" s="1"/>
      <c r="K114" s="1"/>
      <c r="L114" s="1"/>
      <c r="M114" s="1"/>
      <c r="N114" s="1"/>
      <c r="O114" s="1"/>
      <c r="P114" s="1"/>
      <c r="Q114" s="1"/>
      <c r="R114" s="1"/>
      <c r="S114" s="1"/>
      <c r="T114" s="1"/>
      <c r="U114" s="1"/>
      <c r="V114" s="1"/>
      <c r="W114" s="1"/>
    </row>
    <row r="115" spans="1:23">
      <c r="A115" s="15" t="s">
        <v>110</v>
      </c>
      <c r="B115" s="106">
        <v>1540452.0959700001</v>
      </c>
      <c r="C115" s="106">
        <v>472617.09143999999</v>
      </c>
      <c r="D115" s="106">
        <v>0</v>
      </c>
      <c r="E115" s="106">
        <v>0</v>
      </c>
      <c r="F115" s="106">
        <v>2013069.18741</v>
      </c>
      <c r="G115" s="1"/>
      <c r="H115" s="1"/>
      <c r="I115" s="1"/>
      <c r="J115" s="1"/>
      <c r="K115" s="1"/>
      <c r="L115" s="1"/>
      <c r="M115" s="1"/>
      <c r="N115" s="1"/>
      <c r="O115" s="1"/>
      <c r="P115" s="1"/>
      <c r="Q115" s="1"/>
      <c r="R115" s="1"/>
      <c r="S115" s="1"/>
      <c r="T115" s="1"/>
      <c r="U115" s="1"/>
      <c r="V115" s="1"/>
      <c r="W115" s="1"/>
    </row>
    <row r="116" spans="1:23">
      <c r="A116" s="17" t="s">
        <v>111</v>
      </c>
      <c r="B116" s="105">
        <v>1.1210000000000001E-2</v>
      </c>
      <c r="C116" s="105">
        <v>107.97214</v>
      </c>
      <c r="D116" s="105">
        <v>0</v>
      </c>
      <c r="E116" s="105">
        <v>0</v>
      </c>
      <c r="F116" s="105">
        <v>107.98335</v>
      </c>
      <c r="G116" s="1"/>
      <c r="H116" s="1"/>
      <c r="I116" s="1"/>
      <c r="J116" s="1"/>
      <c r="K116" s="1"/>
      <c r="L116" s="1"/>
      <c r="M116" s="1"/>
      <c r="N116" s="1"/>
      <c r="O116" s="1"/>
      <c r="P116" s="1"/>
      <c r="Q116" s="1"/>
      <c r="R116" s="1"/>
      <c r="S116" s="1"/>
      <c r="T116" s="1"/>
      <c r="U116" s="1"/>
      <c r="V116" s="1"/>
      <c r="W116" s="1"/>
    </row>
    <row r="117" spans="1:23">
      <c r="A117" s="17" t="s">
        <v>112</v>
      </c>
      <c r="B117" s="105">
        <v>0</v>
      </c>
      <c r="C117" s="105">
        <v>0</v>
      </c>
      <c r="D117" s="105">
        <v>0</v>
      </c>
      <c r="E117" s="105">
        <v>0</v>
      </c>
      <c r="F117" s="105">
        <v>0</v>
      </c>
      <c r="G117" s="1"/>
      <c r="H117" s="1"/>
      <c r="I117" s="1"/>
      <c r="J117" s="1"/>
      <c r="K117" s="1"/>
      <c r="L117" s="1"/>
      <c r="M117" s="1"/>
      <c r="N117" s="1"/>
      <c r="O117" s="1"/>
      <c r="P117" s="1"/>
      <c r="Q117" s="1"/>
      <c r="R117" s="1"/>
      <c r="S117" s="1"/>
      <c r="T117" s="1"/>
      <c r="U117" s="1"/>
      <c r="V117" s="1"/>
      <c r="W117" s="1"/>
    </row>
    <row r="118" spans="1:23">
      <c r="A118" s="17" t="s">
        <v>113</v>
      </c>
      <c r="B118" s="105">
        <v>1.1210000000000001E-2</v>
      </c>
      <c r="C118" s="105">
        <v>107.97214</v>
      </c>
      <c r="D118" s="105">
        <v>0</v>
      </c>
      <c r="E118" s="105">
        <v>0</v>
      </c>
      <c r="F118" s="105">
        <v>107.98335</v>
      </c>
      <c r="G118" s="1"/>
      <c r="H118" s="1"/>
      <c r="I118" s="1"/>
      <c r="J118" s="1"/>
      <c r="K118" s="1"/>
      <c r="L118" s="1"/>
      <c r="M118" s="1"/>
      <c r="N118" s="1"/>
      <c r="O118" s="1"/>
      <c r="P118" s="1"/>
      <c r="Q118" s="1"/>
      <c r="R118" s="1"/>
      <c r="S118" s="1"/>
      <c r="T118" s="1"/>
      <c r="U118" s="1"/>
      <c r="V118" s="1"/>
      <c r="W118" s="1"/>
    </row>
    <row r="119" spans="1:23">
      <c r="A119" s="17" t="s">
        <v>114</v>
      </c>
      <c r="B119" s="105">
        <v>1235129.87583</v>
      </c>
      <c r="C119" s="105">
        <v>323517.11414999998</v>
      </c>
      <c r="D119" s="105">
        <v>0</v>
      </c>
      <c r="E119" s="105">
        <v>0</v>
      </c>
      <c r="F119" s="105">
        <v>1558646.9899800001</v>
      </c>
      <c r="G119" s="1"/>
      <c r="H119" s="1"/>
      <c r="I119" s="1"/>
      <c r="J119" s="1"/>
      <c r="K119" s="1"/>
      <c r="L119" s="1"/>
      <c r="M119" s="1"/>
      <c r="N119" s="1"/>
      <c r="O119" s="1"/>
      <c r="P119" s="1"/>
      <c r="Q119" s="1"/>
      <c r="R119" s="1"/>
      <c r="S119" s="1"/>
      <c r="T119" s="1"/>
      <c r="U119" s="1"/>
      <c r="V119" s="1"/>
      <c r="W119" s="1"/>
    </row>
    <row r="120" spans="1:23">
      <c r="A120" s="17" t="s">
        <v>115</v>
      </c>
      <c r="B120" s="105">
        <v>276245.63808</v>
      </c>
      <c r="C120" s="105">
        <v>137209.26149</v>
      </c>
      <c r="D120" s="105">
        <v>0</v>
      </c>
      <c r="E120" s="105">
        <v>0</v>
      </c>
      <c r="F120" s="105">
        <v>413454.89957000001</v>
      </c>
      <c r="G120" s="1"/>
      <c r="H120" s="1"/>
      <c r="I120" s="1"/>
      <c r="J120" s="1"/>
      <c r="K120" s="1"/>
      <c r="L120" s="1"/>
      <c r="M120" s="1"/>
      <c r="N120" s="1"/>
      <c r="O120" s="1"/>
      <c r="P120" s="1"/>
      <c r="Q120" s="1"/>
      <c r="R120" s="1"/>
      <c r="S120" s="1"/>
      <c r="T120" s="1"/>
      <c r="U120" s="1"/>
      <c r="V120" s="1"/>
      <c r="W120" s="1"/>
    </row>
    <row r="121" spans="1:23">
      <c r="A121" s="18" t="s">
        <v>116</v>
      </c>
      <c r="B121" s="105">
        <v>16128.11766</v>
      </c>
      <c r="C121" s="105">
        <v>19846.628250000002</v>
      </c>
      <c r="D121" s="105">
        <v>0</v>
      </c>
      <c r="E121" s="105">
        <v>0</v>
      </c>
      <c r="F121" s="105">
        <v>35974.745909999998</v>
      </c>
      <c r="G121" s="1"/>
      <c r="H121" s="1"/>
      <c r="I121" s="1"/>
      <c r="J121" s="1"/>
      <c r="K121" s="1"/>
      <c r="L121" s="1"/>
      <c r="M121" s="1"/>
      <c r="N121" s="1"/>
      <c r="O121" s="1"/>
      <c r="P121" s="1"/>
      <c r="Q121" s="1"/>
      <c r="R121" s="1"/>
      <c r="S121" s="1"/>
      <c r="T121" s="1"/>
      <c r="U121" s="1"/>
      <c r="V121" s="1"/>
      <c r="W121" s="1"/>
    </row>
    <row r="122" spans="1:23">
      <c r="A122" s="18" t="s">
        <v>117</v>
      </c>
      <c r="B122" s="105">
        <v>0</v>
      </c>
      <c r="C122" s="105">
        <v>888.63254000000006</v>
      </c>
      <c r="D122" s="105">
        <v>0</v>
      </c>
      <c r="E122" s="105">
        <v>0</v>
      </c>
      <c r="F122" s="105">
        <v>888.63254000000006</v>
      </c>
      <c r="G122" s="1"/>
      <c r="H122" s="1"/>
      <c r="I122" s="1"/>
      <c r="J122" s="1"/>
      <c r="K122" s="1"/>
      <c r="L122" s="1"/>
      <c r="M122" s="1"/>
      <c r="N122" s="1"/>
      <c r="O122" s="1"/>
      <c r="P122" s="1"/>
      <c r="Q122" s="1"/>
      <c r="R122" s="1"/>
      <c r="S122" s="1"/>
      <c r="T122" s="1"/>
      <c r="U122" s="1"/>
      <c r="V122" s="1"/>
      <c r="W122" s="1"/>
    </row>
    <row r="123" spans="1:23">
      <c r="A123" s="19" t="s">
        <v>118</v>
      </c>
      <c r="B123" s="105">
        <v>2857.1855699999996</v>
      </c>
      <c r="C123" s="105">
        <v>9694.75245</v>
      </c>
      <c r="D123" s="105">
        <v>0</v>
      </c>
      <c r="E123" s="105">
        <v>0</v>
      </c>
      <c r="F123" s="105">
        <v>12551.93802</v>
      </c>
      <c r="G123" s="1"/>
      <c r="H123" s="1"/>
      <c r="I123" s="1"/>
      <c r="J123" s="1"/>
      <c r="K123" s="1"/>
      <c r="L123" s="1"/>
      <c r="M123" s="1"/>
      <c r="N123" s="1"/>
      <c r="O123" s="1"/>
      <c r="P123" s="1"/>
      <c r="Q123" s="1"/>
      <c r="R123" s="1"/>
      <c r="S123" s="1"/>
      <c r="T123" s="1"/>
      <c r="U123" s="1"/>
      <c r="V123" s="1"/>
      <c r="W123" s="1"/>
    </row>
    <row r="124" spans="1:23">
      <c r="A124" s="19" t="s">
        <v>119</v>
      </c>
      <c r="B124" s="105">
        <v>9439.0832200000004</v>
      </c>
      <c r="C124" s="105">
        <v>5272.5246699999998</v>
      </c>
      <c r="D124" s="105">
        <v>0</v>
      </c>
      <c r="E124" s="105">
        <v>0</v>
      </c>
      <c r="F124" s="105">
        <v>14711.607890000001</v>
      </c>
      <c r="G124" s="1"/>
      <c r="H124" s="1"/>
      <c r="I124" s="1"/>
      <c r="J124" s="1"/>
      <c r="K124" s="1"/>
      <c r="L124" s="1"/>
      <c r="M124" s="1"/>
      <c r="N124" s="1"/>
      <c r="O124" s="1"/>
      <c r="P124" s="1"/>
      <c r="Q124" s="1"/>
      <c r="R124" s="1"/>
      <c r="S124" s="1"/>
      <c r="T124" s="1"/>
      <c r="U124" s="1"/>
      <c r="V124" s="1"/>
      <c r="W124" s="1"/>
    </row>
    <row r="125" spans="1:23">
      <c r="A125" s="19" t="s">
        <v>120</v>
      </c>
      <c r="B125" s="105">
        <v>24496.568660000001</v>
      </c>
      <c r="C125" s="105">
        <v>6481.9091200000003</v>
      </c>
      <c r="D125" s="105">
        <v>0</v>
      </c>
      <c r="E125" s="105">
        <v>0</v>
      </c>
      <c r="F125" s="105">
        <v>30978.477780000001</v>
      </c>
      <c r="G125" s="1"/>
      <c r="H125" s="1"/>
      <c r="I125" s="1"/>
      <c r="J125" s="1"/>
      <c r="K125" s="1"/>
      <c r="L125" s="1"/>
      <c r="M125" s="1"/>
      <c r="N125" s="1"/>
      <c r="O125" s="1"/>
      <c r="P125" s="1"/>
      <c r="Q125" s="1"/>
      <c r="R125" s="1"/>
      <c r="S125" s="1"/>
      <c r="T125" s="1"/>
      <c r="U125" s="1"/>
      <c r="V125" s="1"/>
      <c r="W125" s="1"/>
    </row>
    <row r="126" spans="1:23">
      <c r="A126" s="19" t="s">
        <v>121</v>
      </c>
      <c r="B126" s="105">
        <v>179643.76594000001</v>
      </c>
      <c r="C126" s="105">
        <v>72786.498919999998</v>
      </c>
      <c r="D126" s="105">
        <v>0</v>
      </c>
      <c r="E126" s="105">
        <v>0</v>
      </c>
      <c r="F126" s="105">
        <v>252430.26486000002</v>
      </c>
      <c r="G126" s="1"/>
      <c r="H126" s="1"/>
      <c r="I126" s="1"/>
      <c r="J126" s="1"/>
      <c r="K126" s="1"/>
      <c r="L126" s="1"/>
      <c r="M126" s="1"/>
      <c r="N126" s="1"/>
      <c r="O126" s="1"/>
      <c r="P126" s="1"/>
      <c r="Q126" s="1"/>
      <c r="R126" s="1"/>
      <c r="S126" s="1"/>
      <c r="T126" s="1"/>
      <c r="U126" s="1"/>
      <c r="V126" s="1"/>
      <c r="W126" s="1"/>
    </row>
    <row r="127" spans="1:23">
      <c r="A127" s="20" t="s">
        <v>122</v>
      </c>
      <c r="B127" s="105">
        <v>19251.389620000002</v>
      </c>
      <c r="C127" s="105">
        <v>16934.098850000002</v>
      </c>
      <c r="D127" s="105">
        <v>0</v>
      </c>
      <c r="E127" s="105">
        <v>0</v>
      </c>
      <c r="F127" s="105">
        <v>36185.488469999997</v>
      </c>
      <c r="G127" s="1"/>
      <c r="H127" s="1"/>
      <c r="I127" s="1"/>
      <c r="J127" s="1"/>
      <c r="K127" s="1"/>
      <c r="L127" s="1"/>
      <c r="M127" s="1"/>
      <c r="N127" s="1"/>
      <c r="O127" s="1"/>
      <c r="P127" s="1"/>
      <c r="Q127" s="1"/>
      <c r="R127" s="1"/>
      <c r="S127" s="1"/>
      <c r="T127" s="1"/>
      <c r="U127" s="1"/>
      <c r="V127" s="1"/>
      <c r="W127" s="1"/>
    </row>
    <row r="128" spans="1:23">
      <c r="A128" s="21" t="s">
        <v>123</v>
      </c>
      <c r="B128" s="105">
        <v>24429.527409999999</v>
      </c>
      <c r="C128" s="105">
        <v>5304.2166900000002</v>
      </c>
      <c r="D128" s="105">
        <v>0</v>
      </c>
      <c r="E128" s="105">
        <v>0</v>
      </c>
      <c r="F128" s="105">
        <v>29733.7441</v>
      </c>
      <c r="G128" s="1"/>
      <c r="H128" s="1"/>
      <c r="I128" s="1"/>
      <c r="J128" s="1"/>
      <c r="K128" s="1"/>
      <c r="L128" s="1"/>
      <c r="M128" s="1"/>
      <c r="N128" s="1"/>
      <c r="O128" s="1"/>
      <c r="P128" s="1"/>
      <c r="Q128" s="1"/>
      <c r="R128" s="1"/>
      <c r="S128" s="1"/>
      <c r="T128" s="1"/>
      <c r="U128" s="1"/>
      <c r="V128" s="1"/>
      <c r="W128" s="1"/>
    </row>
    <row r="129" spans="1:23">
      <c r="A129" s="22" t="s">
        <v>124</v>
      </c>
      <c r="B129" s="105">
        <v>22857.762930000001</v>
      </c>
      <c r="C129" s="105">
        <v>11182.51252</v>
      </c>
      <c r="D129" s="105">
        <v>0</v>
      </c>
      <c r="E129" s="105">
        <v>0</v>
      </c>
      <c r="F129" s="105">
        <v>34040.275450000001</v>
      </c>
      <c r="G129" s="1"/>
      <c r="H129" s="1"/>
      <c r="I129" s="1"/>
      <c r="J129" s="1"/>
      <c r="K129" s="1"/>
      <c r="L129" s="1"/>
      <c r="M129" s="1"/>
      <c r="N129" s="1"/>
      <c r="O129" s="1"/>
      <c r="P129" s="1"/>
      <c r="Q129" s="1"/>
      <c r="R129" s="1"/>
      <c r="S129" s="1"/>
      <c r="T129" s="1"/>
      <c r="U129" s="1"/>
      <c r="V129" s="1"/>
      <c r="W129" s="1"/>
    </row>
    <row r="130" spans="1:23">
      <c r="A130" s="22" t="s">
        <v>125</v>
      </c>
      <c r="B130" s="105">
        <v>0</v>
      </c>
      <c r="C130" s="105">
        <v>0</v>
      </c>
      <c r="D130" s="105">
        <v>0</v>
      </c>
      <c r="E130" s="105">
        <v>0</v>
      </c>
      <c r="F130" s="105">
        <v>0</v>
      </c>
      <c r="G130" s="1"/>
      <c r="H130" s="1"/>
      <c r="I130" s="1"/>
      <c r="J130" s="1"/>
      <c r="K130" s="1"/>
      <c r="L130" s="1"/>
      <c r="M130" s="1"/>
      <c r="N130" s="1"/>
      <c r="O130" s="1"/>
      <c r="P130" s="1"/>
      <c r="Q130" s="1"/>
      <c r="R130" s="1"/>
      <c r="S130" s="1"/>
      <c r="T130" s="1"/>
      <c r="U130" s="1"/>
      <c r="V130" s="1"/>
      <c r="W130" s="1"/>
    </row>
    <row r="131" spans="1:23">
      <c r="A131" s="17" t="s">
        <v>126</v>
      </c>
      <c r="B131" s="105">
        <v>6218.8079200000002</v>
      </c>
      <c r="C131" s="105">
        <v>600.23113999999998</v>
      </c>
      <c r="D131" s="105">
        <v>0</v>
      </c>
      <c r="E131" s="105">
        <v>0</v>
      </c>
      <c r="F131" s="105">
        <v>6819.0390599999992</v>
      </c>
      <c r="G131" s="1"/>
      <c r="H131" s="1"/>
      <c r="I131" s="1"/>
      <c r="J131" s="1"/>
      <c r="K131" s="1"/>
      <c r="L131" s="1"/>
      <c r="M131" s="1"/>
      <c r="N131" s="1"/>
      <c r="O131" s="1"/>
      <c r="P131" s="1"/>
      <c r="Q131" s="1"/>
      <c r="R131" s="1"/>
      <c r="S131" s="1"/>
      <c r="T131" s="1"/>
      <c r="U131" s="1"/>
      <c r="V131" s="1"/>
      <c r="W131" s="1"/>
    </row>
    <row r="132" spans="1:23">
      <c r="A132" s="15" t="s">
        <v>127</v>
      </c>
      <c r="B132" s="106">
        <v>270.87560999999999</v>
      </c>
      <c r="C132" s="106">
        <v>26.247779999999999</v>
      </c>
      <c r="D132" s="106">
        <v>0</v>
      </c>
      <c r="E132" s="106">
        <v>0</v>
      </c>
      <c r="F132" s="106">
        <v>297.12339000000003</v>
      </c>
      <c r="G132" s="1"/>
      <c r="H132" s="1"/>
      <c r="I132" s="1"/>
      <c r="J132" s="1"/>
      <c r="K132" s="1"/>
      <c r="L132" s="1"/>
      <c r="M132" s="1"/>
      <c r="N132" s="1"/>
      <c r="O132" s="1"/>
      <c r="P132" s="1"/>
      <c r="Q132" s="1"/>
      <c r="R132" s="1"/>
      <c r="S132" s="1"/>
      <c r="T132" s="1"/>
      <c r="U132" s="1"/>
      <c r="V132" s="1"/>
      <c r="W132" s="1"/>
    </row>
    <row r="133" spans="1:23">
      <c r="A133" s="15" t="s">
        <v>128</v>
      </c>
      <c r="B133" s="106">
        <v>144.58371</v>
      </c>
      <c r="C133" s="106">
        <v>0</v>
      </c>
      <c r="D133" s="106">
        <v>0</v>
      </c>
      <c r="E133" s="106">
        <v>0</v>
      </c>
      <c r="F133" s="106">
        <v>144.58371</v>
      </c>
      <c r="G133" s="1"/>
      <c r="H133" s="1"/>
      <c r="I133" s="1"/>
      <c r="J133" s="1"/>
      <c r="K133" s="1"/>
      <c r="L133" s="1"/>
      <c r="M133" s="1"/>
      <c r="N133" s="1"/>
      <c r="O133" s="1"/>
      <c r="P133" s="1"/>
      <c r="Q133" s="1"/>
      <c r="R133" s="1"/>
      <c r="S133" s="1"/>
      <c r="T133" s="1"/>
      <c r="U133" s="1"/>
      <c r="V133" s="1"/>
      <c r="W133" s="1"/>
    </row>
    <row r="134" spans="1:23">
      <c r="A134" s="17" t="s">
        <v>129</v>
      </c>
      <c r="B134" s="105">
        <v>0</v>
      </c>
      <c r="C134" s="105">
        <v>0</v>
      </c>
      <c r="D134" s="105">
        <v>0</v>
      </c>
      <c r="E134" s="105">
        <v>0</v>
      </c>
      <c r="F134" s="105">
        <v>0</v>
      </c>
      <c r="G134" s="23"/>
      <c r="H134" s="23"/>
      <c r="I134" s="23"/>
      <c r="J134" s="23"/>
      <c r="K134" s="23"/>
      <c r="L134" s="23"/>
      <c r="M134" s="23"/>
      <c r="N134" s="23"/>
      <c r="O134" s="23"/>
      <c r="P134" s="23"/>
      <c r="Q134" s="23"/>
      <c r="R134" s="23"/>
      <c r="S134" s="23"/>
      <c r="T134" s="23"/>
      <c r="U134" s="23"/>
      <c r="V134" s="23"/>
      <c r="W134" s="23"/>
    </row>
    <row r="135" spans="1:23">
      <c r="A135" s="17" t="s">
        <v>130</v>
      </c>
      <c r="B135" s="105">
        <v>144.58371</v>
      </c>
      <c r="C135" s="105">
        <v>0</v>
      </c>
      <c r="D135" s="105">
        <v>0</v>
      </c>
      <c r="E135" s="105">
        <v>0</v>
      </c>
      <c r="F135" s="105">
        <v>144.58371</v>
      </c>
      <c r="G135" s="23"/>
      <c r="H135" s="23"/>
      <c r="I135" s="23"/>
      <c r="J135" s="23"/>
      <c r="K135" s="23"/>
      <c r="L135" s="23"/>
      <c r="M135" s="23"/>
      <c r="N135" s="23"/>
      <c r="O135" s="23"/>
      <c r="P135" s="23"/>
      <c r="Q135" s="23"/>
      <c r="R135" s="23"/>
      <c r="S135" s="23"/>
      <c r="T135" s="23"/>
      <c r="U135" s="23"/>
      <c r="V135" s="23"/>
      <c r="W135" s="23"/>
    </row>
    <row r="136" spans="1:23">
      <c r="A136" s="17" t="s">
        <v>131</v>
      </c>
      <c r="B136" s="105">
        <v>0</v>
      </c>
      <c r="C136" s="105">
        <v>0</v>
      </c>
      <c r="D136" s="105">
        <v>0</v>
      </c>
      <c r="E136" s="105">
        <v>0</v>
      </c>
      <c r="F136" s="105">
        <v>0</v>
      </c>
      <c r="G136" s="1"/>
      <c r="H136" s="1"/>
      <c r="I136" s="1"/>
      <c r="J136" s="1"/>
      <c r="K136" s="1"/>
      <c r="L136" s="1"/>
      <c r="M136" s="1"/>
      <c r="N136" s="1"/>
      <c r="O136" s="1"/>
      <c r="P136" s="1"/>
      <c r="Q136" s="1"/>
      <c r="R136" s="1"/>
      <c r="S136" s="1"/>
      <c r="T136" s="1"/>
      <c r="U136" s="1"/>
      <c r="V136" s="1"/>
      <c r="W136" s="1"/>
    </row>
    <row r="137" spans="1:23">
      <c r="A137" s="17" t="s">
        <v>132</v>
      </c>
      <c r="B137" s="105">
        <v>0</v>
      </c>
      <c r="C137" s="105">
        <v>0</v>
      </c>
      <c r="D137" s="105">
        <v>0</v>
      </c>
      <c r="E137" s="105">
        <v>0</v>
      </c>
      <c r="F137" s="105">
        <v>0</v>
      </c>
      <c r="G137" s="1"/>
      <c r="H137" s="1"/>
      <c r="I137" s="1"/>
      <c r="J137" s="1"/>
      <c r="K137" s="1"/>
      <c r="L137" s="1"/>
      <c r="M137" s="1"/>
      <c r="N137" s="1"/>
      <c r="O137" s="1"/>
      <c r="P137" s="1"/>
      <c r="Q137" s="1"/>
      <c r="R137" s="1"/>
      <c r="S137" s="1"/>
      <c r="T137" s="1"/>
      <c r="U137" s="1"/>
      <c r="V137" s="1"/>
      <c r="W137" s="1"/>
    </row>
    <row r="138" spans="1:23">
      <c r="A138" s="17" t="s">
        <v>133</v>
      </c>
      <c r="B138" s="105">
        <v>0</v>
      </c>
      <c r="C138" s="105">
        <v>0</v>
      </c>
      <c r="D138" s="105">
        <v>0</v>
      </c>
      <c r="E138" s="105">
        <v>0</v>
      </c>
      <c r="F138" s="105">
        <v>0</v>
      </c>
      <c r="G138" s="1"/>
      <c r="H138" s="1"/>
      <c r="I138" s="1"/>
      <c r="J138" s="1"/>
      <c r="K138" s="1"/>
      <c r="L138" s="1"/>
      <c r="M138" s="1"/>
      <c r="N138" s="1"/>
      <c r="O138" s="1"/>
      <c r="P138" s="1"/>
      <c r="Q138" s="1"/>
      <c r="R138" s="1"/>
      <c r="S138" s="1"/>
      <c r="T138" s="1"/>
      <c r="U138" s="1"/>
      <c r="V138" s="1"/>
      <c r="W138" s="1"/>
    </row>
    <row r="139" spans="1:23">
      <c r="A139" s="17" t="s">
        <v>134</v>
      </c>
      <c r="B139" s="105">
        <v>0</v>
      </c>
      <c r="C139" s="105">
        <v>0</v>
      </c>
      <c r="D139" s="105">
        <v>0</v>
      </c>
      <c r="E139" s="105">
        <v>0</v>
      </c>
      <c r="F139" s="105">
        <v>0</v>
      </c>
      <c r="G139" s="1"/>
      <c r="H139" s="1"/>
      <c r="I139" s="1"/>
      <c r="J139" s="1"/>
      <c r="K139" s="1"/>
      <c r="L139" s="1"/>
      <c r="M139" s="1"/>
      <c r="N139" s="1"/>
      <c r="O139" s="1"/>
      <c r="P139" s="1"/>
      <c r="Q139" s="1"/>
      <c r="R139" s="1"/>
      <c r="S139" s="1"/>
      <c r="T139" s="1"/>
      <c r="U139" s="1"/>
      <c r="V139" s="1"/>
      <c r="W139" s="1"/>
    </row>
    <row r="140" spans="1:23">
      <c r="A140" s="15" t="s">
        <v>135</v>
      </c>
      <c r="B140" s="106">
        <v>215568.05181999999</v>
      </c>
      <c r="C140" s="106">
        <v>5931.94067</v>
      </c>
      <c r="D140" s="106">
        <v>9.5078199999999988</v>
      </c>
      <c r="E140" s="106">
        <v>0</v>
      </c>
      <c r="F140" s="106">
        <v>221509.50031</v>
      </c>
      <c r="G140" s="1"/>
      <c r="H140" s="1"/>
      <c r="I140" s="1"/>
      <c r="J140" s="1"/>
      <c r="K140" s="1"/>
      <c r="L140" s="1"/>
      <c r="M140" s="1"/>
      <c r="N140" s="1"/>
      <c r="O140" s="1"/>
      <c r="P140" s="1"/>
      <c r="Q140" s="1"/>
      <c r="R140" s="1"/>
      <c r="S140" s="1"/>
      <c r="T140" s="1"/>
      <c r="U140" s="1"/>
      <c r="V140" s="1"/>
      <c r="W140" s="1"/>
    </row>
    <row r="141" spans="1:23">
      <c r="A141" s="17" t="s">
        <v>136</v>
      </c>
      <c r="B141" s="105">
        <v>0</v>
      </c>
      <c r="C141" s="105">
        <v>0</v>
      </c>
      <c r="D141" s="105">
        <v>0</v>
      </c>
      <c r="E141" s="105">
        <v>0</v>
      </c>
      <c r="F141" s="105">
        <v>0</v>
      </c>
      <c r="G141" s="1"/>
      <c r="H141" s="1"/>
      <c r="I141" s="1"/>
      <c r="J141" s="1"/>
      <c r="K141" s="1"/>
      <c r="L141" s="1"/>
      <c r="M141" s="1"/>
      <c r="N141" s="1"/>
      <c r="O141" s="1"/>
      <c r="P141" s="1"/>
      <c r="Q141" s="1"/>
      <c r="R141" s="1"/>
      <c r="S141" s="1"/>
      <c r="T141" s="1"/>
      <c r="U141" s="1"/>
      <c r="V141" s="1"/>
      <c r="W141" s="1"/>
    </row>
    <row r="142" spans="1:23">
      <c r="A142" s="17" t="s">
        <v>1256</v>
      </c>
      <c r="B142" s="105">
        <v>177128.2</v>
      </c>
      <c r="C142" s="105">
        <v>3115.1260000000002</v>
      </c>
      <c r="D142" s="105">
        <v>0</v>
      </c>
      <c r="E142" s="105">
        <v>0</v>
      </c>
      <c r="F142" s="105">
        <v>180243.326</v>
      </c>
      <c r="G142" s="1"/>
      <c r="H142" s="1"/>
      <c r="I142" s="1"/>
      <c r="J142" s="1"/>
      <c r="K142" s="1"/>
      <c r="L142" s="1"/>
      <c r="M142" s="1"/>
      <c r="N142" s="1"/>
      <c r="O142" s="1"/>
      <c r="P142" s="1"/>
      <c r="Q142" s="1"/>
      <c r="R142" s="1"/>
      <c r="S142" s="1"/>
      <c r="T142" s="1"/>
      <c r="U142" s="1"/>
      <c r="V142" s="1"/>
      <c r="W142" s="1"/>
    </row>
    <row r="143" spans="1:23">
      <c r="A143" s="17" t="s">
        <v>138</v>
      </c>
      <c r="B143" s="105">
        <v>0</v>
      </c>
      <c r="C143" s="105">
        <v>0</v>
      </c>
      <c r="D143" s="105">
        <v>0</v>
      </c>
      <c r="E143" s="105">
        <v>0</v>
      </c>
      <c r="F143" s="105">
        <v>0</v>
      </c>
      <c r="G143" s="1"/>
      <c r="H143" s="1"/>
      <c r="I143" s="1"/>
      <c r="J143" s="1"/>
      <c r="K143" s="1"/>
      <c r="L143" s="1"/>
      <c r="M143" s="1"/>
      <c r="N143" s="1"/>
      <c r="O143" s="1"/>
      <c r="P143" s="1"/>
      <c r="Q143" s="1"/>
      <c r="R143" s="1"/>
      <c r="S143" s="1"/>
      <c r="T143" s="1"/>
      <c r="U143" s="1"/>
      <c r="V143" s="1"/>
      <c r="W143" s="1"/>
    </row>
    <row r="144" spans="1:23">
      <c r="A144" s="17" t="s">
        <v>139</v>
      </c>
      <c r="B144" s="105">
        <v>0</v>
      </c>
      <c r="C144" s="105">
        <v>0</v>
      </c>
      <c r="D144" s="105">
        <v>0</v>
      </c>
      <c r="E144" s="105">
        <v>0</v>
      </c>
      <c r="F144" s="105">
        <v>0</v>
      </c>
      <c r="G144" s="1"/>
      <c r="H144" s="1"/>
      <c r="I144" s="1"/>
      <c r="J144" s="1"/>
      <c r="K144" s="1"/>
      <c r="L144" s="1"/>
      <c r="M144" s="1"/>
      <c r="N144" s="1"/>
      <c r="O144" s="1"/>
      <c r="P144" s="1"/>
      <c r="Q144" s="1"/>
      <c r="R144" s="1"/>
      <c r="S144" s="1"/>
      <c r="T144" s="1"/>
      <c r="U144" s="1"/>
      <c r="V144" s="1"/>
      <c r="W144" s="1"/>
    </row>
    <row r="145" spans="1:23">
      <c r="A145" s="11" t="s">
        <v>140</v>
      </c>
      <c r="B145" s="105">
        <v>37936.957880000002</v>
      </c>
      <c r="C145" s="105">
        <v>2800.9594200000001</v>
      </c>
      <c r="D145" s="105">
        <v>0</v>
      </c>
      <c r="E145" s="105">
        <v>0</v>
      </c>
      <c r="F145" s="105">
        <v>40737.917299999994</v>
      </c>
      <c r="G145" s="1"/>
      <c r="H145" s="1"/>
      <c r="I145" s="1"/>
      <c r="J145" s="1"/>
      <c r="K145" s="1"/>
      <c r="L145" s="1"/>
      <c r="M145" s="1"/>
      <c r="N145" s="1"/>
      <c r="O145" s="1"/>
      <c r="P145" s="1"/>
      <c r="Q145" s="1"/>
      <c r="R145" s="1"/>
      <c r="S145" s="1"/>
      <c r="T145" s="1"/>
      <c r="U145" s="1"/>
      <c r="V145" s="1"/>
      <c r="W145" s="1"/>
    </row>
    <row r="146" spans="1:23">
      <c r="A146" s="17" t="s">
        <v>141</v>
      </c>
      <c r="B146" s="105">
        <v>0</v>
      </c>
      <c r="C146" s="105">
        <v>0</v>
      </c>
      <c r="D146" s="105">
        <v>0</v>
      </c>
      <c r="E146" s="105">
        <v>0</v>
      </c>
      <c r="F146" s="105">
        <v>0</v>
      </c>
      <c r="G146" s="1"/>
      <c r="H146" s="1"/>
      <c r="I146" s="1"/>
      <c r="J146" s="1"/>
      <c r="K146" s="1"/>
      <c r="L146" s="1"/>
      <c r="M146" s="1"/>
      <c r="N146" s="1"/>
      <c r="O146" s="1"/>
      <c r="P146" s="1"/>
      <c r="Q146" s="1"/>
      <c r="R146" s="1"/>
      <c r="S146" s="1"/>
      <c r="T146" s="1"/>
      <c r="U146" s="1"/>
      <c r="V146" s="1"/>
      <c r="W146" s="1"/>
    </row>
    <row r="147" spans="1:23">
      <c r="A147" s="17" t="s">
        <v>142</v>
      </c>
      <c r="B147" s="105">
        <v>0</v>
      </c>
      <c r="C147" s="105">
        <v>0</v>
      </c>
      <c r="D147" s="105">
        <v>0</v>
      </c>
      <c r="E147" s="105">
        <v>0</v>
      </c>
      <c r="F147" s="105">
        <v>0</v>
      </c>
      <c r="G147" s="1"/>
      <c r="H147" s="1"/>
      <c r="I147" s="1"/>
      <c r="J147" s="1"/>
      <c r="K147" s="1"/>
      <c r="L147" s="1"/>
      <c r="M147" s="1"/>
      <c r="N147" s="1"/>
      <c r="O147" s="1"/>
      <c r="P147" s="1"/>
      <c r="Q147" s="1"/>
      <c r="R147" s="1"/>
      <c r="S147" s="1"/>
      <c r="T147" s="1"/>
      <c r="U147" s="1"/>
      <c r="V147" s="1"/>
      <c r="W147" s="1"/>
    </row>
    <row r="148" spans="1:23">
      <c r="A148" s="17" t="s">
        <v>143</v>
      </c>
      <c r="B148" s="105">
        <v>502.89393999999999</v>
      </c>
      <c r="C148" s="105">
        <v>15.85525</v>
      </c>
      <c r="D148" s="105">
        <v>9.5078199999999988</v>
      </c>
      <c r="E148" s="105">
        <v>0</v>
      </c>
      <c r="F148" s="105">
        <v>528.25701000000004</v>
      </c>
      <c r="G148" s="1"/>
      <c r="H148" s="1"/>
      <c r="I148" s="1"/>
      <c r="J148" s="1"/>
      <c r="K148" s="1"/>
      <c r="L148" s="1"/>
      <c r="M148" s="1"/>
      <c r="N148" s="1"/>
      <c r="O148" s="1"/>
      <c r="P148" s="1"/>
      <c r="Q148" s="1"/>
      <c r="R148" s="1"/>
      <c r="S148" s="1"/>
      <c r="T148" s="1"/>
      <c r="U148" s="1"/>
      <c r="V148" s="1"/>
      <c r="W148" s="1"/>
    </row>
    <row r="149" spans="1:23">
      <c r="A149" s="15" t="s">
        <v>144</v>
      </c>
      <c r="B149" s="106">
        <v>207989.22991999998</v>
      </c>
      <c r="C149" s="106">
        <v>10375.65191</v>
      </c>
      <c r="D149" s="106">
        <v>0</v>
      </c>
      <c r="E149" s="106">
        <v>0</v>
      </c>
      <c r="F149" s="106">
        <v>218364.88183000003</v>
      </c>
      <c r="G149" s="1"/>
      <c r="H149" s="1"/>
      <c r="I149" s="1"/>
      <c r="J149" s="1"/>
      <c r="K149" s="1"/>
      <c r="L149" s="1"/>
      <c r="M149" s="1"/>
      <c r="N149" s="1"/>
      <c r="O149" s="1"/>
      <c r="P149" s="1"/>
      <c r="Q149" s="1"/>
      <c r="R149" s="1"/>
      <c r="S149" s="1"/>
      <c r="T149" s="1"/>
      <c r="U149" s="1"/>
      <c r="V149" s="1"/>
      <c r="W149" s="1"/>
    </row>
    <row r="150" spans="1:23">
      <c r="A150" s="17" t="s">
        <v>71</v>
      </c>
      <c r="B150" s="105">
        <v>46.090129999999995</v>
      </c>
      <c r="C150" s="105">
        <v>0.32454</v>
      </c>
      <c r="D150" s="105">
        <v>0</v>
      </c>
      <c r="E150" s="105">
        <v>0</v>
      </c>
      <c r="F150" s="105">
        <v>46.414670000000001</v>
      </c>
      <c r="G150" s="1"/>
      <c r="H150" s="1"/>
      <c r="I150" s="1"/>
      <c r="J150" s="1"/>
      <c r="K150" s="1"/>
      <c r="L150" s="1"/>
      <c r="M150" s="1"/>
      <c r="N150" s="1"/>
      <c r="O150" s="1"/>
      <c r="P150" s="1"/>
      <c r="Q150" s="1"/>
      <c r="R150" s="1"/>
      <c r="S150" s="1"/>
      <c r="T150" s="1"/>
      <c r="U150" s="1"/>
      <c r="V150" s="1"/>
      <c r="W150" s="1"/>
    </row>
    <row r="151" spans="1:23">
      <c r="A151" s="17" t="s">
        <v>73</v>
      </c>
      <c r="B151" s="105">
        <v>74234.327420000001</v>
      </c>
      <c r="C151" s="105">
        <v>2045.9847500000001</v>
      </c>
      <c r="D151" s="105">
        <v>0</v>
      </c>
      <c r="E151" s="105">
        <v>0</v>
      </c>
      <c r="F151" s="105">
        <v>76280.312170000005</v>
      </c>
      <c r="G151" s="1"/>
      <c r="H151" s="1"/>
      <c r="I151" s="1"/>
      <c r="J151" s="1"/>
      <c r="K151" s="1"/>
      <c r="L151" s="1"/>
      <c r="M151" s="1"/>
      <c r="N151" s="1"/>
      <c r="O151" s="1"/>
      <c r="P151" s="1"/>
      <c r="Q151" s="1"/>
      <c r="R151" s="1"/>
      <c r="S151" s="1"/>
      <c r="T151" s="1"/>
      <c r="U151" s="1"/>
      <c r="V151" s="1"/>
      <c r="W151" s="1"/>
    </row>
    <row r="152" spans="1:23">
      <c r="A152" s="17" t="s">
        <v>145</v>
      </c>
      <c r="B152" s="105">
        <v>31958.884460000001</v>
      </c>
      <c r="C152" s="105">
        <v>375.73283000000004</v>
      </c>
      <c r="D152" s="105">
        <v>0</v>
      </c>
      <c r="E152" s="105">
        <v>0</v>
      </c>
      <c r="F152" s="105">
        <v>32334.617289999998</v>
      </c>
      <c r="G152" s="1"/>
      <c r="H152" s="1"/>
      <c r="I152" s="1"/>
      <c r="J152" s="1"/>
      <c r="K152" s="1"/>
      <c r="L152" s="1"/>
      <c r="M152" s="1"/>
      <c r="N152" s="1"/>
      <c r="O152" s="1"/>
      <c r="P152" s="1"/>
      <c r="Q152" s="1"/>
      <c r="R152" s="1"/>
      <c r="S152" s="1"/>
      <c r="T152" s="1"/>
      <c r="U152" s="1"/>
      <c r="V152" s="1"/>
      <c r="W152" s="1"/>
    </row>
    <row r="153" spans="1:23">
      <c r="A153" s="17" t="s">
        <v>99</v>
      </c>
      <c r="B153" s="105">
        <v>101749.92791</v>
      </c>
      <c r="C153" s="105">
        <v>7953.6097900000004</v>
      </c>
      <c r="D153" s="105">
        <v>0</v>
      </c>
      <c r="E153" s="105">
        <v>0</v>
      </c>
      <c r="F153" s="105">
        <v>109703.5377</v>
      </c>
      <c r="G153" s="1"/>
      <c r="H153" s="1"/>
      <c r="I153" s="1"/>
      <c r="J153" s="1"/>
      <c r="K153" s="1"/>
      <c r="L153" s="1"/>
      <c r="M153" s="1"/>
      <c r="N153" s="1"/>
      <c r="O153" s="1"/>
      <c r="P153" s="1"/>
      <c r="Q153" s="1"/>
      <c r="R153" s="1"/>
      <c r="S153" s="1"/>
      <c r="T153" s="1"/>
      <c r="U153" s="1"/>
      <c r="V153" s="1"/>
      <c r="W153" s="1"/>
    </row>
    <row r="154" spans="1:23">
      <c r="A154" s="17" t="s">
        <v>146</v>
      </c>
      <c r="B154" s="105">
        <v>0</v>
      </c>
      <c r="C154" s="105">
        <v>0</v>
      </c>
      <c r="D154" s="105">
        <v>0</v>
      </c>
      <c r="E154" s="105">
        <v>0</v>
      </c>
      <c r="F154" s="105">
        <v>0</v>
      </c>
      <c r="G154" s="1"/>
      <c r="H154" s="1"/>
      <c r="I154" s="1"/>
      <c r="J154" s="1"/>
      <c r="K154" s="1"/>
      <c r="L154" s="1"/>
      <c r="M154" s="1"/>
      <c r="N154" s="1"/>
      <c r="O154" s="1"/>
      <c r="P154" s="1"/>
      <c r="Q154" s="1"/>
      <c r="R154" s="1"/>
      <c r="S154" s="1"/>
      <c r="T154" s="1"/>
      <c r="U154" s="1"/>
      <c r="V154" s="1"/>
      <c r="W154" s="1"/>
    </row>
    <row r="155" spans="1:23">
      <c r="A155" s="15" t="s">
        <v>147</v>
      </c>
      <c r="B155" s="106">
        <v>66593.039229999995</v>
      </c>
      <c r="C155" s="106">
        <v>5970.08241</v>
      </c>
      <c r="D155" s="106">
        <v>0</v>
      </c>
      <c r="E155" s="106">
        <v>0</v>
      </c>
      <c r="F155" s="106">
        <v>72563.121639999998</v>
      </c>
      <c r="G155" s="1"/>
      <c r="H155" s="1"/>
      <c r="I155" s="1"/>
      <c r="J155" s="1"/>
      <c r="K155" s="1"/>
      <c r="L155" s="1"/>
      <c r="M155" s="1"/>
      <c r="N155" s="1"/>
      <c r="O155" s="1"/>
      <c r="P155" s="1"/>
      <c r="Q155" s="1"/>
      <c r="R155" s="1"/>
      <c r="S155" s="1"/>
      <c r="T155" s="1"/>
      <c r="U155" s="1"/>
      <c r="V155" s="1"/>
      <c r="W155" s="1"/>
    </row>
    <row r="156" spans="1:23">
      <c r="A156" s="17" t="s">
        <v>148</v>
      </c>
      <c r="B156" s="105">
        <v>53.969050000000003</v>
      </c>
      <c r="C156" s="105">
        <v>0</v>
      </c>
      <c r="D156" s="105">
        <v>0</v>
      </c>
      <c r="E156" s="105">
        <v>0</v>
      </c>
      <c r="F156" s="105">
        <v>53.969050000000003</v>
      </c>
      <c r="G156" s="1"/>
      <c r="H156" s="1"/>
      <c r="I156" s="1"/>
      <c r="J156" s="1"/>
      <c r="K156" s="1"/>
      <c r="L156" s="1"/>
      <c r="M156" s="1"/>
      <c r="N156" s="1"/>
      <c r="O156" s="1"/>
      <c r="P156" s="1"/>
      <c r="Q156" s="1"/>
      <c r="R156" s="1"/>
      <c r="S156" s="1"/>
      <c r="T156" s="1"/>
      <c r="U156" s="1"/>
      <c r="V156" s="1"/>
      <c r="W156" s="1"/>
    </row>
    <row r="157" spans="1:23">
      <c r="A157" s="17" t="s">
        <v>149</v>
      </c>
      <c r="B157" s="105">
        <v>0</v>
      </c>
      <c r="C157" s="105">
        <v>0</v>
      </c>
      <c r="D157" s="105">
        <v>0</v>
      </c>
      <c r="E157" s="105">
        <v>0</v>
      </c>
      <c r="F157" s="105">
        <v>0</v>
      </c>
      <c r="G157" s="1"/>
      <c r="H157" s="1"/>
      <c r="I157" s="1"/>
      <c r="J157" s="1"/>
      <c r="K157" s="1"/>
      <c r="L157" s="1"/>
      <c r="M157" s="1"/>
      <c r="N157" s="1"/>
      <c r="O157" s="1"/>
      <c r="P157" s="1"/>
      <c r="Q157" s="1"/>
      <c r="R157" s="1"/>
      <c r="S157" s="1"/>
      <c r="T157" s="1"/>
      <c r="U157" s="1"/>
      <c r="V157" s="1"/>
      <c r="W157" s="1"/>
    </row>
    <row r="158" spans="1:23">
      <c r="A158" s="17" t="s">
        <v>150</v>
      </c>
      <c r="B158" s="105">
        <v>51292.988250000002</v>
      </c>
      <c r="C158" s="105">
        <v>2280.7730799999999</v>
      </c>
      <c r="D158" s="105">
        <v>0</v>
      </c>
      <c r="E158" s="105">
        <v>0</v>
      </c>
      <c r="F158" s="105">
        <v>53573.761330000001</v>
      </c>
      <c r="G158" s="1"/>
      <c r="H158" s="1"/>
      <c r="I158" s="1"/>
      <c r="J158" s="1"/>
      <c r="K158" s="1"/>
      <c r="L158" s="1"/>
      <c r="M158" s="1"/>
      <c r="N158" s="1"/>
      <c r="O158" s="1"/>
      <c r="P158" s="1"/>
      <c r="Q158" s="1"/>
      <c r="R158" s="1"/>
      <c r="S158" s="1"/>
      <c r="T158" s="1"/>
      <c r="U158" s="1"/>
      <c r="V158" s="1"/>
      <c r="W158" s="1"/>
    </row>
    <row r="159" spans="1:23">
      <c r="A159" s="17" t="s">
        <v>151</v>
      </c>
      <c r="B159" s="105">
        <v>0</v>
      </c>
      <c r="C159" s="105">
        <v>0</v>
      </c>
      <c r="D159" s="105">
        <v>0</v>
      </c>
      <c r="E159" s="105">
        <v>0</v>
      </c>
      <c r="F159" s="105">
        <v>0</v>
      </c>
      <c r="G159" s="1"/>
      <c r="H159" s="1"/>
      <c r="I159" s="1"/>
      <c r="J159" s="1"/>
      <c r="K159" s="1"/>
      <c r="L159" s="1"/>
      <c r="M159" s="1"/>
      <c r="N159" s="1"/>
      <c r="O159" s="1"/>
      <c r="P159" s="1"/>
      <c r="Q159" s="1"/>
      <c r="R159" s="1"/>
      <c r="S159" s="1"/>
      <c r="T159" s="1"/>
      <c r="U159" s="1"/>
      <c r="V159" s="1"/>
      <c r="W159" s="1"/>
    </row>
    <row r="160" spans="1:23">
      <c r="A160" s="17" t="s">
        <v>152</v>
      </c>
      <c r="B160" s="105">
        <v>15245.90292</v>
      </c>
      <c r="C160" s="105">
        <v>3689.30933</v>
      </c>
      <c r="D160" s="105">
        <v>0</v>
      </c>
      <c r="E160" s="105">
        <v>0</v>
      </c>
      <c r="F160" s="105">
        <v>18935.21225</v>
      </c>
      <c r="G160" s="1"/>
      <c r="H160" s="1"/>
      <c r="I160" s="1"/>
      <c r="J160" s="1"/>
      <c r="K160" s="1"/>
      <c r="L160" s="1"/>
      <c r="M160" s="1"/>
      <c r="N160" s="1"/>
      <c r="O160" s="1"/>
      <c r="P160" s="1"/>
      <c r="Q160" s="1"/>
      <c r="R160" s="1"/>
      <c r="S160" s="1"/>
      <c r="T160" s="1"/>
      <c r="U160" s="1"/>
      <c r="V160" s="1"/>
      <c r="W160" s="1"/>
    </row>
    <row r="161" spans="1:23">
      <c r="A161" s="17" t="s">
        <v>153</v>
      </c>
      <c r="B161" s="105">
        <v>0.17901</v>
      </c>
      <c r="C161" s="105">
        <v>0</v>
      </c>
      <c r="D161" s="105">
        <v>0</v>
      </c>
      <c r="E161" s="105">
        <v>0</v>
      </c>
      <c r="F161" s="105">
        <v>0.17901</v>
      </c>
      <c r="G161" s="1"/>
      <c r="H161" s="1"/>
      <c r="I161" s="1"/>
      <c r="J161" s="1"/>
      <c r="K161" s="1"/>
      <c r="L161" s="1"/>
      <c r="M161" s="1"/>
      <c r="N161" s="1"/>
      <c r="O161" s="1"/>
      <c r="P161" s="1"/>
      <c r="Q161" s="1"/>
      <c r="R161" s="1"/>
      <c r="S161" s="1"/>
      <c r="T161" s="1"/>
      <c r="U161" s="1"/>
      <c r="V161" s="1"/>
      <c r="W161" s="1"/>
    </row>
    <row r="162" spans="1:23">
      <c r="A162" s="15" t="s">
        <v>154</v>
      </c>
      <c r="B162" s="106">
        <v>0</v>
      </c>
      <c r="C162" s="106">
        <v>0</v>
      </c>
      <c r="D162" s="106">
        <v>0</v>
      </c>
      <c r="E162" s="106">
        <v>0</v>
      </c>
      <c r="F162" s="106">
        <v>0</v>
      </c>
      <c r="G162" s="1"/>
      <c r="H162" s="1"/>
      <c r="I162" s="1"/>
      <c r="J162" s="1"/>
      <c r="K162" s="1"/>
      <c r="L162" s="1"/>
      <c r="M162" s="1"/>
      <c r="N162" s="1"/>
      <c r="O162" s="1"/>
      <c r="P162" s="1"/>
      <c r="Q162" s="1"/>
      <c r="R162" s="1"/>
      <c r="S162" s="1"/>
      <c r="T162" s="1"/>
      <c r="U162" s="1"/>
      <c r="V162" s="1"/>
      <c r="W162" s="1"/>
    </row>
    <row r="163" spans="1:23">
      <c r="A163" s="17" t="s">
        <v>155</v>
      </c>
      <c r="B163" s="105">
        <v>0</v>
      </c>
      <c r="C163" s="105">
        <v>0</v>
      </c>
      <c r="D163" s="105">
        <v>0</v>
      </c>
      <c r="E163" s="105">
        <v>0</v>
      </c>
      <c r="F163" s="105">
        <v>0</v>
      </c>
      <c r="G163" s="1"/>
      <c r="H163" s="1"/>
      <c r="I163" s="1"/>
      <c r="J163" s="1"/>
      <c r="K163" s="1"/>
      <c r="L163" s="1"/>
      <c r="M163" s="1"/>
      <c r="N163" s="1"/>
      <c r="O163" s="1"/>
      <c r="P163" s="1"/>
      <c r="Q163" s="1"/>
      <c r="R163" s="1"/>
      <c r="S163" s="1"/>
      <c r="T163" s="1"/>
      <c r="U163" s="1"/>
      <c r="V163" s="1"/>
      <c r="W163" s="1"/>
    </row>
    <row r="164" spans="1:23">
      <c r="A164" s="17" t="s">
        <v>156</v>
      </c>
      <c r="B164" s="105">
        <v>0</v>
      </c>
      <c r="C164" s="105">
        <v>0</v>
      </c>
      <c r="D164" s="105">
        <v>0</v>
      </c>
      <c r="E164" s="105">
        <v>0</v>
      </c>
      <c r="F164" s="105">
        <v>0</v>
      </c>
      <c r="G164" s="1"/>
      <c r="H164" s="1"/>
      <c r="I164" s="1"/>
      <c r="J164" s="1"/>
      <c r="K164" s="1"/>
      <c r="L164" s="1"/>
      <c r="M164" s="1"/>
      <c r="N164" s="1"/>
      <c r="O164" s="1"/>
      <c r="P164" s="1"/>
      <c r="Q164" s="1"/>
      <c r="R164" s="1"/>
      <c r="S164" s="1"/>
      <c r="T164" s="1"/>
      <c r="U164" s="1"/>
      <c r="V164" s="1"/>
      <c r="W164" s="1"/>
    </row>
    <row r="165" spans="1:23">
      <c r="A165" s="11" t="s">
        <v>157</v>
      </c>
      <c r="B165" s="105">
        <v>0</v>
      </c>
      <c r="C165" s="105">
        <v>0</v>
      </c>
      <c r="D165" s="105">
        <v>0</v>
      </c>
      <c r="E165" s="105">
        <v>0</v>
      </c>
      <c r="F165" s="105">
        <v>0</v>
      </c>
      <c r="G165" s="1"/>
      <c r="H165" s="1"/>
      <c r="I165" s="1"/>
      <c r="J165" s="1"/>
      <c r="K165" s="1"/>
      <c r="L165" s="1"/>
      <c r="M165" s="1"/>
      <c r="N165" s="1"/>
      <c r="O165" s="1"/>
      <c r="P165" s="1"/>
      <c r="Q165" s="1"/>
      <c r="R165" s="1"/>
      <c r="S165" s="1"/>
      <c r="T165" s="1"/>
      <c r="U165" s="1"/>
      <c r="V165" s="1"/>
      <c r="W165" s="1"/>
    </row>
    <row r="166" spans="1:23">
      <c r="A166" s="17" t="s">
        <v>158</v>
      </c>
      <c r="B166" s="105">
        <v>0</v>
      </c>
      <c r="C166" s="105">
        <v>0</v>
      </c>
      <c r="D166" s="105">
        <v>0</v>
      </c>
      <c r="E166" s="105">
        <v>0</v>
      </c>
      <c r="F166" s="105">
        <v>0</v>
      </c>
      <c r="G166" s="1"/>
      <c r="H166" s="1"/>
      <c r="I166" s="1"/>
      <c r="J166" s="1"/>
      <c r="K166" s="1"/>
      <c r="L166" s="1"/>
      <c r="M166" s="1"/>
      <c r="N166" s="1"/>
      <c r="O166" s="1"/>
      <c r="P166" s="1"/>
      <c r="Q166" s="1"/>
      <c r="R166" s="1"/>
      <c r="S166" s="1"/>
      <c r="T166" s="1"/>
      <c r="U166" s="1"/>
      <c r="V166" s="1"/>
      <c r="W166" s="1"/>
    </row>
    <row r="167" spans="1:23">
      <c r="A167" s="15" t="s">
        <v>159</v>
      </c>
      <c r="B167" s="106">
        <v>0</v>
      </c>
      <c r="C167" s="106">
        <v>0</v>
      </c>
      <c r="D167" s="106">
        <v>0</v>
      </c>
      <c r="E167" s="106">
        <v>0</v>
      </c>
      <c r="F167" s="106">
        <v>0</v>
      </c>
      <c r="G167" s="1"/>
      <c r="H167" s="1"/>
      <c r="I167" s="1"/>
      <c r="J167" s="1"/>
      <c r="K167" s="1"/>
      <c r="L167" s="1"/>
      <c r="M167" s="1"/>
      <c r="N167" s="1"/>
      <c r="O167" s="1"/>
      <c r="P167" s="1"/>
      <c r="Q167" s="1"/>
      <c r="R167" s="1"/>
      <c r="S167" s="1"/>
      <c r="T167" s="1"/>
      <c r="U167" s="1"/>
      <c r="V167" s="1"/>
      <c r="W167" s="1"/>
    </row>
    <row r="168" spans="1:23">
      <c r="A168" s="17" t="s">
        <v>160</v>
      </c>
      <c r="B168" s="105">
        <v>0</v>
      </c>
      <c r="C168" s="105">
        <v>0</v>
      </c>
      <c r="D168" s="105">
        <v>0</v>
      </c>
      <c r="E168" s="105">
        <v>0</v>
      </c>
      <c r="F168" s="105">
        <v>0</v>
      </c>
      <c r="G168" s="1"/>
      <c r="H168" s="1"/>
      <c r="I168" s="1"/>
      <c r="J168" s="1"/>
      <c r="K168" s="1"/>
      <c r="L168" s="1"/>
      <c r="M168" s="1"/>
      <c r="N168" s="1"/>
      <c r="O168" s="1"/>
      <c r="P168" s="1"/>
      <c r="Q168" s="1"/>
      <c r="R168" s="1"/>
      <c r="S168" s="1"/>
      <c r="T168" s="1"/>
      <c r="U168" s="1"/>
      <c r="V168" s="1"/>
      <c r="W168" s="1"/>
    </row>
    <row r="169" spans="1:23">
      <c r="A169" s="17" t="s">
        <v>161</v>
      </c>
      <c r="B169" s="105">
        <v>0</v>
      </c>
      <c r="C169" s="105">
        <v>0</v>
      </c>
      <c r="D169" s="105">
        <v>0</v>
      </c>
      <c r="E169" s="105">
        <v>0</v>
      </c>
      <c r="F169" s="105">
        <v>0</v>
      </c>
      <c r="G169" s="1"/>
      <c r="H169" s="1"/>
      <c r="I169" s="1"/>
      <c r="J169" s="1"/>
      <c r="K169" s="1"/>
      <c r="L169" s="1"/>
      <c r="M169" s="1"/>
      <c r="N169" s="1"/>
      <c r="O169" s="1"/>
      <c r="P169" s="1"/>
      <c r="Q169" s="1"/>
      <c r="R169" s="1"/>
      <c r="S169" s="1"/>
      <c r="T169" s="1"/>
      <c r="U169" s="1"/>
      <c r="V169" s="1"/>
      <c r="W169" s="1"/>
    </row>
    <row r="170" spans="1:23">
      <c r="A170" s="17" t="s">
        <v>162</v>
      </c>
      <c r="B170" s="105">
        <v>0</v>
      </c>
      <c r="C170" s="105">
        <v>0</v>
      </c>
      <c r="D170" s="105">
        <v>0</v>
      </c>
      <c r="E170" s="105">
        <v>0</v>
      </c>
      <c r="F170" s="105">
        <v>0</v>
      </c>
      <c r="G170" s="1"/>
      <c r="H170" s="1"/>
      <c r="I170" s="1"/>
      <c r="J170" s="1"/>
      <c r="K170" s="1"/>
      <c r="L170" s="1"/>
      <c r="M170" s="1"/>
      <c r="N170" s="1"/>
      <c r="O170" s="1"/>
      <c r="P170" s="1"/>
      <c r="Q170" s="1"/>
      <c r="R170" s="1"/>
      <c r="S170" s="1"/>
      <c r="T170" s="1"/>
      <c r="U170" s="1"/>
      <c r="V170" s="1"/>
      <c r="W170" s="1"/>
    </row>
    <row r="171" spans="1:23">
      <c r="A171" s="17" t="s">
        <v>163</v>
      </c>
      <c r="B171" s="105">
        <v>0</v>
      </c>
      <c r="C171" s="105">
        <v>0</v>
      </c>
      <c r="D171" s="105">
        <v>0</v>
      </c>
      <c r="E171" s="105">
        <v>0</v>
      </c>
      <c r="F171" s="105">
        <v>0</v>
      </c>
      <c r="G171" s="1"/>
      <c r="H171" s="1"/>
      <c r="I171" s="1"/>
      <c r="J171" s="1"/>
      <c r="K171" s="1"/>
      <c r="L171" s="1"/>
      <c r="M171" s="1"/>
      <c r="N171" s="1"/>
      <c r="O171" s="1"/>
      <c r="P171" s="1"/>
      <c r="Q171" s="1"/>
      <c r="R171" s="1"/>
      <c r="S171" s="1"/>
      <c r="T171" s="1"/>
      <c r="U171" s="1"/>
      <c r="V171" s="1"/>
      <c r="W171" s="1"/>
    </row>
    <row r="172" spans="1:23">
      <c r="A172" s="17" t="s">
        <v>164</v>
      </c>
      <c r="B172" s="105">
        <v>0</v>
      </c>
      <c r="C172" s="105">
        <v>0</v>
      </c>
      <c r="D172" s="105">
        <v>0</v>
      </c>
      <c r="E172" s="105">
        <v>0</v>
      </c>
      <c r="F172" s="105">
        <v>0</v>
      </c>
      <c r="G172" s="1"/>
      <c r="H172" s="1"/>
      <c r="I172" s="1"/>
      <c r="J172" s="1"/>
      <c r="K172" s="1"/>
      <c r="L172" s="1"/>
      <c r="M172" s="1"/>
      <c r="N172" s="1"/>
      <c r="O172" s="1"/>
      <c r="P172" s="1"/>
      <c r="Q172" s="1"/>
      <c r="R172" s="1"/>
      <c r="S172" s="1"/>
      <c r="T172" s="1"/>
      <c r="U172" s="1"/>
      <c r="V172" s="1"/>
      <c r="W172" s="1"/>
    </row>
    <row r="173" spans="1:23">
      <c r="A173" s="17" t="s">
        <v>165</v>
      </c>
      <c r="B173" s="105">
        <v>0</v>
      </c>
      <c r="C173" s="105">
        <v>0</v>
      </c>
      <c r="D173" s="105">
        <v>0</v>
      </c>
      <c r="E173" s="105">
        <v>0</v>
      </c>
      <c r="F173" s="105">
        <v>0</v>
      </c>
      <c r="G173" s="1"/>
      <c r="H173" s="1"/>
      <c r="I173" s="1"/>
      <c r="J173" s="1"/>
      <c r="K173" s="1"/>
      <c r="L173" s="1"/>
      <c r="M173" s="1"/>
      <c r="N173" s="1"/>
      <c r="O173" s="1"/>
      <c r="P173" s="1"/>
      <c r="Q173" s="1"/>
      <c r="R173" s="1"/>
      <c r="S173" s="1"/>
      <c r="T173" s="1"/>
      <c r="U173" s="1"/>
      <c r="V173" s="1"/>
      <c r="W173" s="1"/>
    </row>
    <row r="174" spans="1:23">
      <c r="A174" s="17" t="s">
        <v>166</v>
      </c>
      <c r="B174" s="105">
        <v>0</v>
      </c>
      <c r="C174" s="105">
        <v>0</v>
      </c>
      <c r="D174" s="105">
        <v>0</v>
      </c>
      <c r="E174" s="105">
        <v>0</v>
      </c>
      <c r="F174" s="105">
        <v>0</v>
      </c>
      <c r="G174" s="1"/>
      <c r="H174" s="1"/>
      <c r="I174" s="1"/>
      <c r="J174" s="1"/>
      <c r="K174" s="1"/>
      <c r="L174" s="1"/>
      <c r="M174" s="1"/>
      <c r="N174" s="1"/>
      <c r="O174" s="1"/>
      <c r="P174" s="1"/>
      <c r="Q174" s="1"/>
      <c r="R174" s="1"/>
      <c r="S174" s="1"/>
      <c r="T174" s="1"/>
      <c r="U174" s="1"/>
      <c r="V174" s="1"/>
      <c r="W174" s="1"/>
    </row>
    <row r="175" spans="1:23">
      <c r="A175" s="17" t="s">
        <v>167</v>
      </c>
      <c r="B175" s="105">
        <v>0</v>
      </c>
      <c r="C175" s="105">
        <v>0</v>
      </c>
      <c r="D175" s="105">
        <v>0</v>
      </c>
      <c r="E175" s="105">
        <v>0</v>
      </c>
      <c r="F175" s="105">
        <v>0</v>
      </c>
      <c r="G175" s="1"/>
      <c r="H175" s="1"/>
      <c r="I175" s="1"/>
      <c r="J175" s="1"/>
      <c r="K175" s="1"/>
      <c r="L175" s="1"/>
      <c r="M175" s="1"/>
      <c r="N175" s="1"/>
      <c r="O175" s="1"/>
      <c r="P175" s="1"/>
      <c r="Q175" s="1"/>
      <c r="R175" s="1"/>
      <c r="S175" s="1"/>
      <c r="T175" s="1"/>
      <c r="U175" s="1"/>
      <c r="V175" s="1"/>
      <c r="W175" s="1"/>
    </row>
    <row r="176" spans="1:23">
      <c r="A176" s="14" t="s">
        <v>168</v>
      </c>
      <c r="B176" s="106">
        <v>1002801.66069</v>
      </c>
      <c r="C176" s="106">
        <v>0</v>
      </c>
      <c r="D176" s="106">
        <v>0</v>
      </c>
      <c r="E176" s="106">
        <v>0</v>
      </c>
      <c r="F176" s="106">
        <v>1002801.66069</v>
      </c>
      <c r="G176" s="1"/>
      <c r="H176" s="1"/>
      <c r="I176" s="1"/>
      <c r="J176" s="1"/>
      <c r="K176" s="1"/>
      <c r="L176" s="1"/>
      <c r="M176" s="1"/>
      <c r="N176" s="1"/>
      <c r="O176" s="1"/>
      <c r="P176" s="1"/>
      <c r="Q176" s="1"/>
      <c r="R176" s="1"/>
      <c r="S176" s="1"/>
      <c r="T176" s="1"/>
      <c r="U176" s="1"/>
      <c r="V176" s="1"/>
      <c r="W176" s="1"/>
    </row>
    <row r="177" spans="1:23">
      <c r="A177" s="24" t="s">
        <v>169</v>
      </c>
      <c r="B177" s="105">
        <v>553432.5</v>
      </c>
      <c r="C177" s="105">
        <v>0</v>
      </c>
      <c r="D177" s="105">
        <v>0</v>
      </c>
      <c r="E177" s="105">
        <v>0</v>
      </c>
      <c r="F177" s="105">
        <v>553432.5</v>
      </c>
      <c r="G177" s="1"/>
      <c r="H177" s="1"/>
      <c r="I177" s="1"/>
      <c r="J177" s="1"/>
      <c r="K177" s="1"/>
      <c r="L177" s="1"/>
      <c r="M177" s="1"/>
      <c r="N177" s="1"/>
      <c r="O177" s="1"/>
      <c r="P177" s="1"/>
      <c r="Q177" s="1"/>
      <c r="R177" s="1"/>
      <c r="S177" s="1"/>
      <c r="T177" s="1"/>
      <c r="U177" s="1"/>
      <c r="V177" s="1"/>
      <c r="W177" s="1"/>
    </row>
    <row r="178" spans="1:23">
      <c r="A178" s="17" t="s">
        <v>170</v>
      </c>
      <c r="B178" s="105">
        <v>553432.5</v>
      </c>
      <c r="C178" s="105">
        <v>0</v>
      </c>
      <c r="D178" s="105">
        <v>0</v>
      </c>
      <c r="E178" s="105">
        <v>0</v>
      </c>
      <c r="F178" s="105">
        <v>553432.5</v>
      </c>
      <c r="G178" s="1"/>
      <c r="H178" s="1"/>
      <c r="I178" s="1"/>
      <c r="J178" s="1"/>
      <c r="K178" s="1"/>
      <c r="L178" s="1"/>
      <c r="M178" s="1"/>
      <c r="N178" s="1"/>
      <c r="O178" s="1"/>
      <c r="P178" s="1"/>
      <c r="Q178" s="1"/>
      <c r="R178" s="1"/>
      <c r="S178" s="1"/>
      <c r="T178" s="1"/>
      <c r="U178" s="1"/>
      <c r="V178" s="1"/>
      <c r="W178" s="1"/>
    </row>
    <row r="179" spans="1:23">
      <c r="A179" s="17" t="s">
        <v>171</v>
      </c>
      <c r="B179" s="105">
        <v>0</v>
      </c>
      <c r="C179" s="105">
        <v>0</v>
      </c>
      <c r="D179" s="105">
        <v>0</v>
      </c>
      <c r="E179" s="105">
        <v>0</v>
      </c>
      <c r="F179" s="105">
        <v>0</v>
      </c>
      <c r="G179" s="1"/>
      <c r="H179" s="1"/>
      <c r="I179" s="1"/>
      <c r="J179" s="1"/>
      <c r="K179" s="1"/>
      <c r="L179" s="1"/>
      <c r="M179" s="1"/>
      <c r="N179" s="1"/>
      <c r="O179" s="1"/>
      <c r="P179" s="1"/>
      <c r="Q179" s="1"/>
      <c r="R179" s="1"/>
      <c r="S179" s="1"/>
      <c r="T179" s="1"/>
      <c r="U179" s="1"/>
      <c r="V179" s="1"/>
      <c r="W179" s="1"/>
    </row>
    <row r="180" spans="1:23">
      <c r="A180" s="17" t="s">
        <v>172</v>
      </c>
      <c r="B180" s="105">
        <v>0</v>
      </c>
      <c r="C180" s="105">
        <v>0</v>
      </c>
      <c r="D180" s="105">
        <v>0</v>
      </c>
      <c r="E180" s="105">
        <v>0</v>
      </c>
      <c r="F180" s="105">
        <v>0</v>
      </c>
      <c r="G180" s="1"/>
      <c r="H180" s="1"/>
      <c r="I180" s="1"/>
      <c r="J180" s="1"/>
      <c r="K180" s="1"/>
      <c r="L180" s="1"/>
      <c r="M180" s="1"/>
      <c r="N180" s="1"/>
      <c r="O180" s="1"/>
      <c r="P180" s="1"/>
      <c r="Q180" s="1"/>
      <c r="R180" s="1"/>
      <c r="S180" s="1"/>
      <c r="T180" s="1"/>
      <c r="U180" s="1"/>
      <c r="V180" s="1"/>
      <c r="W180" s="1"/>
    </row>
    <row r="181" spans="1:23">
      <c r="A181" s="24" t="s">
        <v>173</v>
      </c>
      <c r="B181" s="105">
        <v>4.7393199999999993</v>
      </c>
      <c r="C181" s="105">
        <v>0</v>
      </c>
      <c r="D181" s="105">
        <v>0</v>
      </c>
      <c r="E181" s="105">
        <v>0</v>
      </c>
      <c r="F181" s="105">
        <v>4.7393199999999993</v>
      </c>
      <c r="G181" s="1"/>
      <c r="H181" s="1"/>
      <c r="I181" s="1"/>
      <c r="J181" s="1"/>
      <c r="K181" s="1"/>
      <c r="L181" s="1"/>
      <c r="M181" s="1"/>
      <c r="N181" s="1"/>
      <c r="O181" s="1"/>
      <c r="P181" s="1"/>
      <c r="Q181" s="1"/>
      <c r="R181" s="1"/>
      <c r="S181" s="1"/>
      <c r="T181" s="1"/>
      <c r="U181" s="1"/>
      <c r="V181" s="1"/>
      <c r="W181" s="1"/>
    </row>
    <row r="182" spans="1:23">
      <c r="A182" s="17" t="s">
        <v>174</v>
      </c>
      <c r="B182" s="105">
        <v>0</v>
      </c>
      <c r="C182" s="105">
        <v>0</v>
      </c>
      <c r="D182" s="105">
        <v>0</v>
      </c>
      <c r="E182" s="105">
        <v>0</v>
      </c>
      <c r="F182" s="105">
        <v>0</v>
      </c>
      <c r="G182" s="1"/>
      <c r="H182" s="1"/>
      <c r="I182" s="1"/>
      <c r="J182" s="1"/>
      <c r="K182" s="1"/>
      <c r="L182" s="1"/>
      <c r="M182" s="1"/>
      <c r="N182" s="1"/>
      <c r="O182" s="1"/>
      <c r="P182" s="1"/>
      <c r="Q182" s="1"/>
      <c r="R182" s="1"/>
      <c r="S182" s="1"/>
      <c r="T182" s="1"/>
      <c r="U182" s="1"/>
      <c r="V182" s="1"/>
      <c r="W182" s="1"/>
    </row>
    <row r="183" spans="1:23">
      <c r="A183" s="17" t="s">
        <v>175</v>
      </c>
      <c r="B183" s="105">
        <v>0</v>
      </c>
      <c r="C183" s="105">
        <v>0</v>
      </c>
      <c r="D183" s="105">
        <v>0</v>
      </c>
      <c r="E183" s="105">
        <v>0</v>
      </c>
      <c r="F183" s="105">
        <v>0</v>
      </c>
      <c r="G183" s="1"/>
      <c r="H183" s="1"/>
      <c r="I183" s="1"/>
      <c r="J183" s="1"/>
      <c r="K183" s="1"/>
      <c r="L183" s="1"/>
      <c r="M183" s="1"/>
      <c r="N183" s="1"/>
      <c r="O183" s="1"/>
      <c r="P183" s="1"/>
      <c r="Q183" s="1"/>
      <c r="R183" s="1"/>
      <c r="S183" s="1"/>
      <c r="T183" s="1"/>
      <c r="U183" s="1"/>
      <c r="V183" s="1"/>
      <c r="W183" s="1"/>
    </row>
    <row r="184" spans="1:23">
      <c r="A184" s="17" t="s">
        <v>176</v>
      </c>
      <c r="B184" s="105">
        <v>4.7393199999999993</v>
      </c>
      <c r="C184" s="105">
        <v>0</v>
      </c>
      <c r="D184" s="105">
        <v>0</v>
      </c>
      <c r="E184" s="105">
        <v>0</v>
      </c>
      <c r="F184" s="105">
        <v>4.7393199999999993</v>
      </c>
      <c r="G184" s="1"/>
      <c r="H184" s="1"/>
      <c r="I184" s="1"/>
      <c r="J184" s="1"/>
      <c r="K184" s="1"/>
      <c r="L184" s="1"/>
      <c r="M184" s="1"/>
      <c r="N184" s="1"/>
      <c r="O184" s="1"/>
      <c r="P184" s="1"/>
      <c r="Q184" s="1"/>
      <c r="R184" s="1"/>
      <c r="S184" s="1"/>
      <c r="T184" s="1"/>
      <c r="U184" s="1"/>
      <c r="V184" s="1"/>
      <c r="W184" s="1"/>
    </row>
    <row r="185" spans="1:23">
      <c r="A185" s="24" t="s">
        <v>177</v>
      </c>
      <c r="B185" s="105">
        <v>0</v>
      </c>
      <c r="C185" s="105">
        <v>0</v>
      </c>
      <c r="D185" s="105">
        <v>0</v>
      </c>
      <c r="E185" s="105">
        <v>0</v>
      </c>
      <c r="F185" s="105">
        <v>0</v>
      </c>
      <c r="G185" s="1"/>
      <c r="H185" s="1"/>
      <c r="I185" s="1"/>
      <c r="J185" s="1"/>
      <c r="K185" s="1"/>
      <c r="L185" s="1"/>
      <c r="M185" s="1"/>
      <c r="N185" s="1"/>
      <c r="O185" s="1"/>
      <c r="P185" s="1"/>
      <c r="Q185" s="1"/>
      <c r="R185" s="1"/>
      <c r="S185" s="1"/>
      <c r="T185" s="1"/>
      <c r="U185" s="1"/>
      <c r="V185" s="1"/>
      <c r="W185" s="1"/>
    </row>
    <row r="186" spans="1:23">
      <c r="A186" s="17" t="s">
        <v>178</v>
      </c>
      <c r="B186" s="105">
        <v>0</v>
      </c>
      <c r="C186" s="105">
        <v>0</v>
      </c>
      <c r="D186" s="105">
        <v>0</v>
      </c>
      <c r="E186" s="105">
        <v>0</v>
      </c>
      <c r="F186" s="105">
        <v>0</v>
      </c>
      <c r="G186" s="1"/>
      <c r="H186" s="1"/>
      <c r="I186" s="1"/>
      <c r="J186" s="1"/>
      <c r="K186" s="1"/>
      <c r="L186" s="1"/>
      <c r="M186" s="1"/>
      <c r="N186" s="1"/>
      <c r="O186" s="1"/>
      <c r="P186" s="1"/>
      <c r="Q186" s="1"/>
      <c r="R186" s="1"/>
      <c r="S186" s="1"/>
      <c r="T186" s="1"/>
      <c r="U186" s="1"/>
      <c r="V186" s="1"/>
      <c r="W186" s="1"/>
    </row>
    <row r="187" spans="1:23">
      <c r="A187" s="24" t="s">
        <v>179</v>
      </c>
      <c r="B187" s="105">
        <v>448090.96720999997</v>
      </c>
      <c r="C187" s="105">
        <v>0</v>
      </c>
      <c r="D187" s="105">
        <v>0</v>
      </c>
      <c r="E187" s="105">
        <v>0</v>
      </c>
      <c r="F187" s="105">
        <v>448090.96720999997</v>
      </c>
      <c r="G187" s="1"/>
      <c r="H187" s="1"/>
      <c r="I187" s="1"/>
      <c r="J187" s="1"/>
      <c r="K187" s="1"/>
      <c r="L187" s="1"/>
      <c r="M187" s="1"/>
      <c r="N187" s="1"/>
      <c r="O187" s="1"/>
      <c r="P187" s="1"/>
      <c r="Q187" s="1"/>
      <c r="R187" s="1"/>
      <c r="S187" s="1"/>
      <c r="T187" s="1"/>
      <c r="U187" s="1"/>
      <c r="V187" s="1"/>
      <c r="W187" s="1"/>
    </row>
    <row r="188" spans="1:23">
      <c r="A188" s="17" t="s">
        <v>180</v>
      </c>
      <c r="B188" s="105">
        <v>37790.887009999999</v>
      </c>
      <c r="C188" s="105">
        <v>0</v>
      </c>
      <c r="D188" s="105">
        <v>0</v>
      </c>
      <c r="E188" s="105">
        <v>0</v>
      </c>
      <c r="F188" s="105">
        <v>37790.887009999999</v>
      </c>
      <c r="G188" s="1"/>
      <c r="H188" s="1"/>
      <c r="I188" s="1"/>
      <c r="J188" s="1"/>
      <c r="K188" s="1"/>
      <c r="L188" s="1"/>
      <c r="M188" s="1"/>
      <c r="N188" s="1"/>
      <c r="O188" s="1"/>
      <c r="P188" s="1"/>
      <c r="Q188" s="1"/>
      <c r="R188" s="1"/>
      <c r="S188" s="1"/>
      <c r="T188" s="1"/>
      <c r="U188" s="1"/>
      <c r="V188" s="1"/>
      <c r="W188" s="1"/>
    </row>
    <row r="189" spans="1:23">
      <c r="A189" s="17" t="s">
        <v>181</v>
      </c>
      <c r="B189" s="105">
        <v>237099.20011999999</v>
      </c>
      <c r="C189" s="105">
        <v>0</v>
      </c>
      <c r="D189" s="105">
        <v>0</v>
      </c>
      <c r="E189" s="105">
        <v>0</v>
      </c>
      <c r="F189" s="105">
        <v>237099.20011999999</v>
      </c>
      <c r="G189" s="1"/>
      <c r="H189" s="1"/>
      <c r="I189" s="1"/>
      <c r="J189" s="1"/>
      <c r="K189" s="1"/>
      <c r="L189" s="1"/>
      <c r="M189" s="1"/>
      <c r="N189" s="1"/>
      <c r="O189" s="1"/>
      <c r="P189" s="1"/>
      <c r="Q189" s="1"/>
      <c r="R189" s="1"/>
      <c r="S189" s="1"/>
      <c r="T189" s="1"/>
      <c r="U189" s="1"/>
      <c r="V189" s="1"/>
      <c r="W189" s="1"/>
    </row>
    <row r="190" spans="1:23">
      <c r="A190" s="17" t="s">
        <v>182</v>
      </c>
      <c r="B190" s="105">
        <v>173200.88008</v>
      </c>
      <c r="C190" s="105">
        <v>0</v>
      </c>
      <c r="D190" s="105">
        <v>0</v>
      </c>
      <c r="E190" s="105">
        <v>0</v>
      </c>
      <c r="F190" s="105">
        <v>173200.88008</v>
      </c>
      <c r="G190" s="1"/>
      <c r="H190" s="1"/>
      <c r="I190" s="1"/>
      <c r="J190" s="1"/>
      <c r="K190" s="1"/>
      <c r="L190" s="1"/>
      <c r="M190" s="1"/>
      <c r="N190" s="1"/>
      <c r="O190" s="1"/>
      <c r="P190" s="1"/>
      <c r="Q190" s="1"/>
      <c r="R190" s="1"/>
      <c r="S190" s="1"/>
      <c r="T190" s="1"/>
      <c r="U190" s="1"/>
      <c r="V190" s="1"/>
      <c r="W190" s="1"/>
    </row>
    <row r="191" spans="1:23">
      <c r="A191" s="24" t="s">
        <v>183</v>
      </c>
      <c r="B191" s="105">
        <v>1273.45416</v>
      </c>
      <c r="C191" s="105">
        <v>0</v>
      </c>
      <c r="D191" s="105">
        <v>0</v>
      </c>
      <c r="E191" s="105">
        <v>0</v>
      </c>
      <c r="F191" s="105">
        <v>1273.45416</v>
      </c>
      <c r="G191" s="1"/>
      <c r="H191" s="1"/>
      <c r="I191" s="1"/>
      <c r="J191" s="1"/>
      <c r="K191" s="1"/>
      <c r="L191" s="1"/>
      <c r="M191" s="1"/>
      <c r="N191" s="1"/>
      <c r="O191" s="1"/>
      <c r="P191" s="1"/>
      <c r="Q191" s="1"/>
      <c r="R191" s="1"/>
      <c r="S191" s="1"/>
      <c r="T191" s="1"/>
      <c r="U191" s="1"/>
      <c r="V191" s="1"/>
      <c r="W191" s="1"/>
    </row>
    <row r="192" spans="1:23">
      <c r="A192" s="17" t="s">
        <v>184</v>
      </c>
      <c r="B192" s="105">
        <v>0</v>
      </c>
      <c r="C192" s="105">
        <v>0</v>
      </c>
      <c r="D192" s="105">
        <v>0</v>
      </c>
      <c r="E192" s="105">
        <v>0</v>
      </c>
      <c r="F192" s="105">
        <v>0</v>
      </c>
      <c r="G192" s="1"/>
      <c r="H192" s="1"/>
      <c r="I192" s="1"/>
      <c r="J192" s="1"/>
      <c r="K192" s="1"/>
      <c r="L192" s="1"/>
      <c r="M192" s="1"/>
      <c r="N192" s="1"/>
      <c r="O192" s="1"/>
      <c r="P192" s="1"/>
      <c r="Q192" s="1"/>
      <c r="R192" s="1"/>
      <c r="S192" s="1"/>
      <c r="T192" s="1"/>
      <c r="U192" s="1"/>
      <c r="V192" s="1"/>
      <c r="W192" s="1"/>
    </row>
    <row r="193" spans="1:23">
      <c r="A193" s="17" t="s">
        <v>185</v>
      </c>
      <c r="B193" s="105">
        <v>1273.45416</v>
      </c>
      <c r="C193" s="105">
        <v>0</v>
      </c>
      <c r="D193" s="105">
        <v>0</v>
      </c>
      <c r="E193" s="105">
        <v>0</v>
      </c>
      <c r="F193" s="105">
        <v>1273.45416</v>
      </c>
      <c r="G193" s="1"/>
      <c r="H193" s="1"/>
      <c r="I193" s="1"/>
      <c r="J193" s="1"/>
      <c r="K193" s="1"/>
      <c r="L193" s="1"/>
      <c r="M193" s="1"/>
      <c r="N193" s="1"/>
      <c r="O193" s="1"/>
      <c r="P193" s="1"/>
      <c r="Q193" s="1"/>
      <c r="R193" s="1"/>
      <c r="S193" s="1"/>
      <c r="T193" s="1"/>
      <c r="U193" s="1"/>
      <c r="V193" s="1"/>
      <c r="W193" s="1"/>
    </row>
    <row r="194" spans="1:23">
      <c r="A194" s="25" t="s">
        <v>186</v>
      </c>
      <c r="B194" s="106">
        <v>3033819.5369499996</v>
      </c>
      <c r="C194" s="106">
        <v>494921.01420999999</v>
      </c>
      <c r="D194" s="106">
        <v>9.5078199999999988</v>
      </c>
      <c r="E194" s="106">
        <v>0</v>
      </c>
      <c r="F194" s="106">
        <v>3528750.0589800002</v>
      </c>
      <c r="G194" s="1"/>
      <c r="H194" s="1"/>
      <c r="I194" s="1"/>
      <c r="J194" s="1"/>
      <c r="K194" s="1"/>
      <c r="L194" s="1"/>
      <c r="M194" s="1"/>
      <c r="N194" s="1"/>
      <c r="O194" s="1"/>
      <c r="P194" s="1"/>
      <c r="Q194" s="1"/>
      <c r="R194" s="1"/>
      <c r="S194" s="1"/>
      <c r="T194" s="1"/>
      <c r="U194" s="1"/>
      <c r="V194" s="1"/>
      <c r="W194" s="1"/>
    </row>
    <row r="195" spans="1:23">
      <c r="A195" s="25" t="s">
        <v>187</v>
      </c>
      <c r="B195" s="106">
        <v>53070.083689999999</v>
      </c>
      <c r="C195" s="106">
        <v>0</v>
      </c>
      <c r="D195" s="106">
        <v>0</v>
      </c>
      <c r="E195" s="106">
        <v>0</v>
      </c>
      <c r="F195" s="106">
        <v>53070.083689999999</v>
      </c>
      <c r="G195" s="1"/>
      <c r="H195" s="1"/>
      <c r="I195" s="1"/>
      <c r="J195" s="1"/>
      <c r="K195" s="1"/>
      <c r="L195" s="1"/>
      <c r="M195" s="1"/>
      <c r="N195" s="1"/>
      <c r="O195" s="1"/>
      <c r="P195" s="1"/>
      <c r="Q195" s="1"/>
      <c r="R195" s="1"/>
      <c r="S195" s="1"/>
      <c r="T195" s="1"/>
      <c r="U195" s="1"/>
      <c r="V195" s="1"/>
      <c r="W195" s="1"/>
    </row>
    <row r="196" spans="1:23">
      <c r="A196" s="26" t="s">
        <v>188</v>
      </c>
      <c r="B196" s="105">
        <v>0</v>
      </c>
      <c r="C196" s="105">
        <v>0</v>
      </c>
      <c r="D196" s="105">
        <v>0</v>
      </c>
      <c r="E196" s="105">
        <v>0</v>
      </c>
      <c r="F196" s="105">
        <v>0</v>
      </c>
      <c r="G196" s="1"/>
      <c r="H196" s="1"/>
      <c r="I196" s="1"/>
      <c r="J196" s="1"/>
      <c r="K196" s="1"/>
      <c r="L196" s="1"/>
      <c r="M196" s="1"/>
      <c r="N196" s="1"/>
      <c r="O196" s="1"/>
      <c r="P196" s="1"/>
      <c r="Q196" s="1"/>
      <c r="R196" s="1"/>
      <c r="S196" s="1"/>
      <c r="T196" s="1"/>
      <c r="U196" s="1"/>
      <c r="V196" s="1"/>
      <c r="W196" s="1"/>
    </row>
    <row r="197" spans="1:23">
      <c r="A197" s="17" t="s">
        <v>189</v>
      </c>
      <c r="B197" s="105">
        <v>0</v>
      </c>
      <c r="C197" s="105">
        <v>0</v>
      </c>
      <c r="D197" s="105">
        <v>0</v>
      </c>
      <c r="E197" s="105">
        <v>0</v>
      </c>
      <c r="F197" s="105">
        <v>0</v>
      </c>
      <c r="G197" s="1"/>
      <c r="H197" s="1"/>
      <c r="I197" s="1"/>
      <c r="J197" s="1"/>
      <c r="K197" s="1"/>
      <c r="L197" s="1"/>
      <c r="M197" s="1"/>
      <c r="N197" s="1"/>
      <c r="O197" s="1"/>
      <c r="P197" s="1"/>
      <c r="Q197" s="1"/>
      <c r="R197" s="1"/>
      <c r="S197" s="1"/>
      <c r="T197" s="1"/>
      <c r="U197" s="1"/>
      <c r="V197" s="1"/>
      <c r="W197" s="1"/>
    </row>
    <row r="198" spans="1:23">
      <c r="A198" s="17" t="s">
        <v>190</v>
      </c>
      <c r="B198" s="105">
        <v>0</v>
      </c>
      <c r="C198" s="105">
        <v>0</v>
      </c>
      <c r="D198" s="105">
        <v>0</v>
      </c>
      <c r="E198" s="105">
        <v>0</v>
      </c>
      <c r="F198" s="105">
        <v>0</v>
      </c>
      <c r="G198" s="1"/>
      <c r="H198" s="1"/>
      <c r="I198" s="1"/>
      <c r="J198" s="1"/>
      <c r="K198" s="1"/>
      <c r="L198" s="1"/>
      <c r="M198" s="1"/>
      <c r="N198" s="1"/>
      <c r="O198" s="1"/>
      <c r="P198" s="1"/>
      <c r="Q198" s="1"/>
      <c r="R198" s="1"/>
      <c r="S198" s="1"/>
      <c r="T198" s="1"/>
      <c r="U198" s="1"/>
      <c r="V198" s="1"/>
      <c r="W198" s="1"/>
    </row>
    <row r="199" spans="1:23">
      <c r="A199" s="17" t="s">
        <v>191</v>
      </c>
      <c r="B199" s="105">
        <v>0</v>
      </c>
      <c r="C199" s="105">
        <v>0</v>
      </c>
      <c r="D199" s="105">
        <v>0</v>
      </c>
      <c r="E199" s="105">
        <v>0</v>
      </c>
      <c r="F199" s="105">
        <v>0</v>
      </c>
      <c r="G199" s="1"/>
      <c r="H199" s="1"/>
      <c r="I199" s="1"/>
      <c r="J199" s="1"/>
      <c r="K199" s="1"/>
      <c r="L199" s="1"/>
      <c r="M199" s="1"/>
      <c r="N199" s="1"/>
      <c r="O199" s="1"/>
      <c r="P199" s="1"/>
      <c r="Q199" s="1"/>
      <c r="R199" s="1"/>
      <c r="S199" s="1"/>
      <c r="T199" s="1"/>
      <c r="U199" s="1"/>
      <c r="V199" s="1"/>
      <c r="W199" s="1"/>
    </row>
    <row r="200" spans="1:23">
      <c r="A200" s="17" t="s">
        <v>192</v>
      </c>
      <c r="B200" s="105">
        <v>0</v>
      </c>
      <c r="C200" s="105">
        <v>0</v>
      </c>
      <c r="D200" s="105">
        <v>0</v>
      </c>
      <c r="E200" s="105">
        <v>0</v>
      </c>
      <c r="F200" s="105">
        <v>0</v>
      </c>
      <c r="G200" s="1"/>
      <c r="H200" s="1"/>
      <c r="I200" s="1"/>
      <c r="J200" s="1"/>
      <c r="K200" s="1"/>
      <c r="L200" s="1"/>
      <c r="M200" s="1"/>
      <c r="N200" s="1"/>
      <c r="O200" s="1"/>
      <c r="P200" s="1"/>
      <c r="Q200" s="1"/>
      <c r="R200" s="1"/>
      <c r="S200" s="1"/>
      <c r="T200" s="1"/>
      <c r="U200" s="1"/>
      <c r="V200" s="1"/>
      <c r="W200" s="1"/>
    </row>
    <row r="201" spans="1:23">
      <c r="A201" s="17" t="s">
        <v>193</v>
      </c>
      <c r="B201" s="105">
        <v>0</v>
      </c>
      <c r="C201" s="105">
        <v>0</v>
      </c>
      <c r="D201" s="105">
        <v>0</v>
      </c>
      <c r="E201" s="105">
        <v>0</v>
      </c>
      <c r="F201" s="105">
        <v>0</v>
      </c>
      <c r="G201" s="1"/>
      <c r="H201" s="1"/>
      <c r="I201" s="1"/>
      <c r="J201" s="1"/>
      <c r="K201" s="1"/>
      <c r="L201" s="1"/>
      <c r="M201" s="1"/>
      <c r="N201" s="1"/>
      <c r="O201" s="1"/>
      <c r="P201" s="1"/>
      <c r="Q201" s="1"/>
      <c r="R201" s="1"/>
      <c r="S201" s="1"/>
      <c r="T201" s="1"/>
      <c r="U201" s="1"/>
      <c r="V201" s="1"/>
      <c r="W201" s="1"/>
    </row>
    <row r="202" spans="1:23">
      <c r="A202" s="24" t="s">
        <v>194</v>
      </c>
      <c r="B202" s="105">
        <v>51158.611290000001</v>
      </c>
      <c r="C202" s="105">
        <v>0</v>
      </c>
      <c r="D202" s="105">
        <v>0</v>
      </c>
      <c r="E202" s="105">
        <v>0</v>
      </c>
      <c r="F202" s="105">
        <v>51158.611290000001</v>
      </c>
      <c r="G202" s="1"/>
      <c r="H202" s="1"/>
      <c r="I202" s="1"/>
      <c r="J202" s="1"/>
      <c r="K202" s="1"/>
      <c r="L202" s="1"/>
      <c r="M202" s="1"/>
      <c r="N202" s="1"/>
      <c r="O202" s="1"/>
      <c r="P202" s="1"/>
      <c r="Q202" s="1"/>
      <c r="R202" s="1"/>
      <c r="S202" s="1"/>
      <c r="T202" s="1"/>
      <c r="U202" s="1"/>
      <c r="V202" s="1"/>
      <c r="W202" s="1"/>
    </row>
    <row r="203" spans="1:23">
      <c r="A203" s="17" t="s">
        <v>195</v>
      </c>
      <c r="B203" s="105">
        <v>0</v>
      </c>
      <c r="C203" s="105">
        <v>0</v>
      </c>
      <c r="D203" s="105">
        <v>0</v>
      </c>
      <c r="E203" s="105">
        <v>0</v>
      </c>
      <c r="F203" s="105">
        <v>0</v>
      </c>
      <c r="G203" s="1"/>
      <c r="H203" s="1"/>
      <c r="I203" s="1"/>
      <c r="J203" s="1"/>
      <c r="K203" s="1"/>
      <c r="L203" s="1"/>
      <c r="M203" s="1"/>
      <c r="N203" s="1"/>
      <c r="O203" s="1"/>
      <c r="P203" s="1"/>
      <c r="Q203" s="1"/>
      <c r="R203" s="1"/>
      <c r="S203" s="1"/>
      <c r="T203" s="1"/>
      <c r="U203" s="1"/>
      <c r="V203" s="1"/>
      <c r="W203" s="1"/>
    </row>
    <row r="204" spans="1:23">
      <c r="A204" s="17" t="s">
        <v>196</v>
      </c>
      <c r="B204" s="105">
        <v>0</v>
      </c>
      <c r="C204" s="105">
        <v>0</v>
      </c>
      <c r="D204" s="105">
        <v>0</v>
      </c>
      <c r="E204" s="105">
        <v>0</v>
      </c>
      <c r="F204" s="105">
        <v>0</v>
      </c>
      <c r="G204" s="1"/>
      <c r="H204" s="1"/>
      <c r="I204" s="1"/>
      <c r="J204" s="1"/>
      <c r="K204" s="1"/>
      <c r="L204" s="1"/>
      <c r="M204" s="1"/>
      <c r="N204" s="1"/>
      <c r="O204" s="1"/>
      <c r="P204" s="1"/>
      <c r="Q204" s="1"/>
      <c r="R204" s="1"/>
      <c r="S204" s="1"/>
      <c r="T204" s="1"/>
      <c r="U204" s="1"/>
      <c r="V204" s="1"/>
      <c r="W204" s="1"/>
    </row>
    <row r="205" spans="1:23">
      <c r="A205" s="11" t="s">
        <v>197</v>
      </c>
      <c r="B205" s="105">
        <v>24625.090989999997</v>
      </c>
      <c r="C205" s="105">
        <v>0</v>
      </c>
      <c r="D205" s="105">
        <v>0</v>
      </c>
      <c r="E205" s="105">
        <v>0</v>
      </c>
      <c r="F205" s="105">
        <v>24625.090989999997</v>
      </c>
      <c r="G205" s="1"/>
      <c r="H205" s="1"/>
      <c r="I205" s="1"/>
      <c r="J205" s="1"/>
      <c r="K205" s="1"/>
      <c r="L205" s="1"/>
      <c r="M205" s="1"/>
      <c r="N205" s="1"/>
      <c r="O205" s="1"/>
      <c r="P205" s="1"/>
      <c r="Q205" s="1"/>
      <c r="R205" s="1"/>
      <c r="S205" s="1"/>
      <c r="T205" s="1"/>
      <c r="U205" s="1"/>
      <c r="V205" s="1"/>
      <c r="W205" s="1"/>
    </row>
    <row r="206" spans="1:23">
      <c r="A206" s="17" t="s">
        <v>198</v>
      </c>
      <c r="B206" s="105">
        <v>0</v>
      </c>
      <c r="C206" s="105">
        <v>0</v>
      </c>
      <c r="D206" s="105">
        <v>0</v>
      </c>
      <c r="E206" s="105">
        <v>0</v>
      </c>
      <c r="F206" s="105">
        <v>0</v>
      </c>
      <c r="G206" s="1"/>
      <c r="H206" s="1"/>
      <c r="I206" s="1"/>
      <c r="J206" s="1"/>
      <c r="K206" s="1"/>
      <c r="L206" s="1"/>
      <c r="M206" s="1"/>
      <c r="N206" s="1"/>
      <c r="O206" s="1"/>
      <c r="P206" s="1"/>
      <c r="Q206" s="1"/>
      <c r="R206" s="1"/>
      <c r="S206" s="1"/>
      <c r="T206" s="1"/>
      <c r="U206" s="1"/>
      <c r="V206" s="1"/>
      <c r="W206" s="1"/>
    </row>
    <row r="207" spans="1:23">
      <c r="A207" s="17" t="s">
        <v>199</v>
      </c>
      <c r="B207" s="105">
        <v>26533.5203</v>
      </c>
      <c r="C207" s="105">
        <v>0</v>
      </c>
      <c r="D207" s="105">
        <v>0</v>
      </c>
      <c r="E207" s="105">
        <v>0</v>
      </c>
      <c r="F207" s="105">
        <v>26533.5203</v>
      </c>
      <c r="G207" s="1"/>
      <c r="H207" s="1"/>
      <c r="I207" s="1"/>
      <c r="J207" s="1"/>
      <c r="K207" s="1"/>
      <c r="L207" s="1"/>
      <c r="M207" s="1"/>
      <c r="N207" s="1"/>
      <c r="O207" s="1"/>
      <c r="P207" s="1"/>
      <c r="Q207" s="1"/>
      <c r="R207" s="1"/>
      <c r="S207" s="1"/>
      <c r="T207" s="1"/>
      <c r="U207" s="1"/>
      <c r="V207" s="1"/>
      <c r="W207" s="1"/>
    </row>
    <row r="208" spans="1:23">
      <c r="A208" s="24" t="s">
        <v>200</v>
      </c>
      <c r="B208" s="105">
        <v>0</v>
      </c>
      <c r="C208" s="105">
        <v>0</v>
      </c>
      <c r="D208" s="105">
        <v>0</v>
      </c>
      <c r="E208" s="105">
        <v>0</v>
      </c>
      <c r="F208" s="105">
        <v>0</v>
      </c>
      <c r="G208" s="1"/>
      <c r="H208" s="1"/>
      <c r="I208" s="1"/>
      <c r="J208" s="1"/>
      <c r="K208" s="1"/>
      <c r="L208" s="1"/>
      <c r="M208" s="1"/>
      <c r="N208" s="1"/>
      <c r="O208" s="1"/>
      <c r="P208" s="1"/>
      <c r="Q208" s="1"/>
      <c r="R208" s="1"/>
      <c r="S208" s="1"/>
      <c r="T208" s="1"/>
      <c r="U208" s="1"/>
      <c r="V208" s="1"/>
      <c r="W208" s="1"/>
    </row>
    <row r="209" spans="1:23">
      <c r="A209" s="24" t="s">
        <v>201</v>
      </c>
      <c r="B209" s="105">
        <v>1911.4723999999999</v>
      </c>
      <c r="C209" s="105">
        <v>0</v>
      </c>
      <c r="D209" s="105">
        <v>0</v>
      </c>
      <c r="E209" s="105">
        <v>0</v>
      </c>
      <c r="F209" s="105">
        <v>1911.4723999999999</v>
      </c>
      <c r="G209" s="1"/>
      <c r="H209" s="1"/>
      <c r="I209" s="1"/>
      <c r="J209" s="1"/>
      <c r="K209" s="1"/>
      <c r="L209" s="1"/>
      <c r="M209" s="1"/>
      <c r="N209" s="1"/>
      <c r="O209" s="1"/>
      <c r="P209" s="1"/>
      <c r="Q209" s="1"/>
      <c r="R209" s="1"/>
      <c r="S209" s="1"/>
      <c r="T209" s="1"/>
      <c r="U209" s="1"/>
      <c r="V209" s="1"/>
      <c r="W209" s="1"/>
    </row>
    <row r="210" spans="1:23">
      <c r="A210" s="17" t="s">
        <v>202</v>
      </c>
      <c r="B210" s="105">
        <v>0</v>
      </c>
      <c r="C210" s="105">
        <v>0</v>
      </c>
      <c r="D210" s="105">
        <v>0</v>
      </c>
      <c r="E210" s="105">
        <v>0</v>
      </c>
      <c r="F210" s="105">
        <v>0</v>
      </c>
      <c r="G210" s="1"/>
      <c r="H210" s="1"/>
      <c r="I210" s="1"/>
      <c r="J210" s="1"/>
      <c r="K210" s="1"/>
      <c r="L210" s="1"/>
      <c r="M210" s="1"/>
      <c r="N210" s="1"/>
      <c r="O210" s="1"/>
      <c r="P210" s="1"/>
      <c r="Q210" s="1"/>
      <c r="R210" s="1"/>
      <c r="S210" s="1"/>
      <c r="T210" s="1"/>
      <c r="U210" s="1"/>
      <c r="V210" s="1"/>
      <c r="W210" s="1"/>
    </row>
    <row r="211" spans="1:23">
      <c r="A211" s="17" t="s">
        <v>203</v>
      </c>
      <c r="B211" s="105">
        <v>1911.4723999999999</v>
      </c>
      <c r="C211" s="105">
        <v>0</v>
      </c>
      <c r="D211" s="105">
        <v>0</v>
      </c>
      <c r="E211" s="105">
        <v>0</v>
      </c>
      <c r="F211" s="105">
        <v>1911.4723999999999</v>
      </c>
      <c r="G211" s="1"/>
      <c r="H211" s="1"/>
      <c r="I211" s="1"/>
      <c r="J211" s="1"/>
      <c r="K211" s="1"/>
      <c r="L211" s="1"/>
      <c r="M211" s="1"/>
      <c r="N211" s="1"/>
      <c r="O211" s="1"/>
      <c r="P211" s="1"/>
      <c r="Q211" s="1"/>
      <c r="R211" s="1"/>
      <c r="S211" s="1"/>
      <c r="T211" s="1"/>
      <c r="U211" s="1"/>
      <c r="V211" s="1"/>
      <c r="W211" s="1"/>
    </row>
    <row r="212" spans="1:23">
      <c r="A212" s="17" t="s">
        <v>204</v>
      </c>
      <c r="B212" s="105">
        <v>0</v>
      </c>
      <c r="C212" s="105">
        <v>0</v>
      </c>
      <c r="D212" s="105">
        <v>0</v>
      </c>
      <c r="E212" s="105">
        <v>0</v>
      </c>
      <c r="F212" s="105">
        <v>0</v>
      </c>
      <c r="G212" s="1"/>
      <c r="H212" s="1"/>
      <c r="I212" s="1"/>
      <c r="J212" s="1"/>
      <c r="K212" s="1"/>
      <c r="L212" s="1"/>
      <c r="M212" s="1"/>
      <c r="N212" s="1"/>
      <c r="O212" s="1"/>
      <c r="P212" s="1"/>
      <c r="Q212" s="1"/>
      <c r="R212" s="1"/>
      <c r="S212" s="1"/>
      <c r="T212" s="1"/>
      <c r="U212" s="1"/>
      <c r="V212" s="1"/>
      <c r="W212" s="1"/>
    </row>
    <row r="213" spans="1:23">
      <c r="A213" s="17" t="s">
        <v>205</v>
      </c>
      <c r="B213" s="105">
        <v>0</v>
      </c>
      <c r="C213" s="105">
        <v>0</v>
      </c>
      <c r="D213" s="105">
        <v>0</v>
      </c>
      <c r="E213" s="105">
        <v>0</v>
      </c>
      <c r="F213" s="105">
        <v>0</v>
      </c>
      <c r="G213" s="1"/>
      <c r="H213" s="1"/>
      <c r="I213" s="1"/>
      <c r="J213" s="1"/>
      <c r="K213" s="1"/>
      <c r="L213" s="1"/>
      <c r="M213" s="1"/>
      <c r="N213" s="1"/>
      <c r="O213" s="1"/>
      <c r="P213" s="1"/>
      <c r="Q213" s="1"/>
      <c r="R213" s="1"/>
      <c r="S213" s="1"/>
      <c r="T213" s="1"/>
      <c r="U213" s="1"/>
      <c r="V213" s="1"/>
      <c r="W213" s="1"/>
    </row>
    <row r="214" spans="1:23">
      <c r="A214" s="24" t="s">
        <v>206</v>
      </c>
      <c r="B214" s="105">
        <v>0</v>
      </c>
      <c r="C214" s="105">
        <v>0</v>
      </c>
      <c r="D214" s="105">
        <v>0</v>
      </c>
      <c r="E214" s="105">
        <v>0</v>
      </c>
      <c r="F214" s="105">
        <v>0</v>
      </c>
      <c r="G214" s="1"/>
      <c r="H214" s="1"/>
      <c r="I214" s="1"/>
      <c r="J214" s="1"/>
      <c r="K214" s="1"/>
      <c r="L214" s="1"/>
      <c r="M214" s="1"/>
      <c r="N214" s="1"/>
      <c r="O214" s="1"/>
      <c r="P214" s="1"/>
      <c r="Q214" s="1"/>
      <c r="R214" s="1"/>
      <c r="S214" s="1"/>
      <c r="T214" s="1"/>
      <c r="U214" s="1"/>
      <c r="V214" s="1"/>
      <c r="W214" s="1"/>
    </row>
    <row r="215" spans="1:23">
      <c r="A215" s="15" t="s">
        <v>207</v>
      </c>
      <c r="B215" s="106">
        <v>831478.39026000001</v>
      </c>
      <c r="C215" s="106">
        <v>7470069.6756000007</v>
      </c>
      <c r="D215" s="106">
        <v>1017.53784</v>
      </c>
      <c r="E215" s="106">
        <v>0</v>
      </c>
      <c r="F215" s="106">
        <v>8302565.6036999999</v>
      </c>
      <c r="G215" s="1"/>
      <c r="H215" s="1"/>
      <c r="I215" s="1"/>
      <c r="J215" s="1"/>
      <c r="K215" s="1"/>
      <c r="L215" s="1"/>
      <c r="M215" s="1"/>
      <c r="N215" s="1"/>
      <c r="O215" s="1"/>
      <c r="P215" s="1"/>
      <c r="Q215" s="1"/>
      <c r="R215" s="1"/>
      <c r="S215" s="1"/>
      <c r="T215" s="1"/>
      <c r="U215" s="1"/>
      <c r="V215" s="1"/>
      <c r="W215" s="1"/>
    </row>
    <row r="216" spans="1:23">
      <c r="A216" s="24" t="s">
        <v>208</v>
      </c>
      <c r="B216" s="105">
        <v>0</v>
      </c>
      <c r="C216" s="105">
        <v>0</v>
      </c>
      <c r="D216" s="105">
        <v>0</v>
      </c>
      <c r="E216" s="105">
        <v>0</v>
      </c>
      <c r="F216" s="105">
        <v>0</v>
      </c>
      <c r="G216" s="1"/>
      <c r="H216" s="1"/>
      <c r="I216" s="1"/>
      <c r="J216" s="1"/>
      <c r="K216" s="1"/>
      <c r="L216" s="1"/>
      <c r="M216" s="1"/>
      <c r="N216" s="1"/>
      <c r="O216" s="1"/>
      <c r="P216" s="1"/>
      <c r="Q216" s="1"/>
      <c r="R216" s="1"/>
      <c r="S216" s="1"/>
      <c r="T216" s="1"/>
      <c r="U216" s="1"/>
      <c r="V216" s="1"/>
      <c r="W216" s="1"/>
    </row>
    <row r="217" spans="1:23">
      <c r="A217" s="17" t="s">
        <v>209</v>
      </c>
      <c r="B217" s="105">
        <v>0</v>
      </c>
      <c r="C217" s="105">
        <v>0</v>
      </c>
      <c r="D217" s="105">
        <v>0</v>
      </c>
      <c r="E217" s="105">
        <v>0</v>
      </c>
      <c r="F217" s="105">
        <v>0</v>
      </c>
      <c r="G217" s="1"/>
      <c r="H217" s="1"/>
      <c r="I217" s="1"/>
      <c r="J217" s="1"/>
      <c r="K217" s="1"/>
      <c r="L217" s="1"/>
      <c r="M217" s="1"/>
      <c r="N217" s="1"/>
      <c r="O217" s="1"/>
      <c r="P217" s="1"/>
      <c r="Q217" s="1"/>
      <c r="R217" s="1"/>
      <c r="S217" s="1"/>
      <c r="T217" s="1"/>
      <c r="U217" s="1"/>
      <c r="V217" s="1"/>
      <c r="W217" s="1"/>
    </row>
    <row r="218" spans="1:23">
      <c r="A218" s="17" t="s">
        <v>210</v>
      </c>
      <c r="B218" s="105">
        <v>0</v>
      </c>
      <c r="C218" s="105">
        <v>0</v>
      </c>
      <c r="D218" s="105">
        <v>0</v>
      </c>
      <c r="E218" s="105">
        <v>0</v>
      </c>
      <c r="F218" s="105">
        <v>0</v>
      </c>
      <c r="G218" s="1"/>
      <c r="H218" s="1"/>
      <c r="I218" s="1"/>
      <c r="J218" s="1"/>
      <c r="K218" s="1"/>
      <c r="L218" s="1"/>
      <c r="M218" s="1"/>
      <c r="N218" s="1"/>
      <c r="O218" s="1"/>
      <c r="P218" s="1"/>
      <c r="Q218" s="1"/>
      <c r="R218" s="1"/>
      <c r="S218" s="1"/>
      <c r="T218" s="1"/>
      <c r="U218" s="1"/>
      <c r="V218" s="1"/>
      <c r="W218" s="1"/>
    </row>
    <row r="219" spans="1:23">
      <c r="A219" s="17" t="s">
        <v>211</v>
      </c>
      <c r="B219" s="105">
        <v>0</v>
      </c>
      <c r="C219" s="105">
        <v>0</v>
      </c>
      <c r="D219" s="105">
        <v>0</v>
      </c>
      <c r="E219" s="105">
        <v>0</v>
      </c>
      <c r="F219" s="105">
        <v>0</v>
      </c>
      <c r="G219" s="1"/>
      <c r="H219" s="1"/>
      <c r="I219" s="1"/>
      <c r="J219" s="1"/>
      <c r="K219" s="1"/>
      <c r="L219" s="1"/>
      <c r="M219" s="1"/>
      <c r="N219" s="1"/>
      <c r="O219" s="1"/>
      <c r="P219" s="1"/>
      <c r="Q219" s="1"/>
      <c r="R219" s="1"/>
      <c r="S219" s="1"/>
      <c r="T219" s="1"/>
      <c r="U219" s="1"/>
      <c r="V219" s="1"/>
      <c r="W219" s="1"/>
    </row>
    <row r="220" spans="1:23">
      <c r="A220" s="24" t="s">
        <v>212</v>
      </c>
      <c r="B220" s="105">
        <v>0</v>
      </c>
      <c r="C220" s="105">
        <v>144.54445999999999</v>
      </c>
      <c r="D220" s="105">
        <v>0</v>
      </c>
      <c r="E220" s="105">
        <v>0</v>
      </c>
      <c r="F220" s="105">
        <v>144.54445999999999</v>
      </c>
      <c r="G220" s="1"/>
      <c r="H220" s="1"/>
      <c r="I220" s="1"/>
      <c r="J220" s="1"/>
      <c r="K220" s="1"/>
      <c r="L220" s="1"/>
      <c r="M220" s="1"/>
      <c r="N220" s="1"/>
      <c r="O220" s="1"/>
      <c r="P220" s="1"/>
      <c r="Q220" s="1"/>
      <c r="R220" s="1"/>
      <c r="S220" s="1"/>
      <c r="T220" s="1"/>
      <c r="U220" s="1"/>
      <c r="V220" s="1"/>
      <c r="W220" s="1"/>
    </row>
    <row r="221" spans="1:23">
      <c r="A221" s="17" t="s">
        <v>213</v>
      </c>
      <c r="B221" s="105">
        <v>0</v>
      </c>
      <c r="C221" s="105">
        <v>0</v>
      </c>
      <c r="D221" s="105">
        <v>0</v>
      </c>
      <c r="E221" s="105">
        <v>0</v>
      </c>
      <c r="F221" s="105">
        <v>0</v>
      </c>
      <c r="G221" s="1"/>
      <c r="H221" s="1"/>
      <c r="I221" s="1"/>
      <c r="J221" s="1"/>
      <c r="K221" s="1"/>
      <c r="L221" s="1"/>
      <c r="M221" s="1"/>
      <c r="N221" s="1"/>
      <c r="O221" s="1"/>
      <c r="P221" s="1"/>
      <c r="Q221" s="1"/>
      <c r="R221" s="1"/>
      <c r="S221" s="1"/>
      <c r="T221" s="1"/>
      <c r="U221" s="1"/>
      <c r="V221" s="1"/>
      <c r="W221" s="1"/>
    </row>
    <row r="222" spans="1:23">
      <c r="A222" s="17" t="s">
        <v>214</v>
      </c>
      <c r="B222" s="105">
        <v>0</v>
      </c>
      <c r="C222" s="105">
        <v>144.54445999999999</v>
      </c>
      <c r="D222" s="105">
        <v>0</v>
      </c>
      <c r="E222" s="105">
        <v>0</v>
      </c>
      <c r="F222" s="105">
        <v>144.54445999999999</v>
      </c>
      <c r="G222" s="1"/>
      <c r="H222" s="1"/>
      <c r="I222" s="1"/>
      <c r="J222" s="1"/>
      <c r="K222" s="1"/>
      <c r="L222" s="1"/>
      <c r="M222" s="1"/>
      <c r="N222" s="1"/>
      <c r="O222" s="1"/>
      <c r="P222" s="1"/>
      <c r="Q222" s="1"/>
      <c r="R222" s="1"/>
      <c r="S222" s="1"/>
      <c r="T222" s="1"/>
      <c r="U222" s="1"/>
      <c r="V222" s="1"/>
      <c r="W222" s="1"/>
    </row>
    <row r="223" spans="1:23">
      <c r="A223" s="17" t="s">
        <v>215</v>
      </c>
      <c r="B223" s="105">
        <v>0</v>
      </c>
      <c r="C223" s="105">
        <v>0</v>
      </c>
      <c r="D223" s="105">
        <v>0</v>
      </c>
      <c r="E223" s="105">
        <v>0</v>
      </c>
      <c r="F223" s="105">
        <v>0</v>
      </c>
      <c r="G223" s="1"/>
      <c r="H223" s="1"/>
      <c r="I223" s="1"/>
      <c r="J223" s="1"/>
      <c r="K223" s="1"/>
      <c r="L223" s="1"/>
      <c r="M223" s="1"/>
      <c r="N223" s="1"/>
      <c r="O223" s="1"/>
      <c r="P223" s="1"/>
      <c r="Q223" s="1"/>
      <c r="R223" s="1"/>
      <c r="S223" s="1"/>
      <c r="T223" s="1"/>
      <c r="U223" s="1"/>
      <c r="V223" s="1"/>
      <c r="W223" s="1"/>
    </row>
    <row r="224" spans="1:23">
      <c r="A224" s="18" t="s">
        <v>216</v>
      </c>
      <c r="B224" s="105">
        <v>0</v>
      </c>
      <c r="C224" s="105">
        <v>0</v>
      </c>
      <c r="D224" s="105">
        <v>0</v>
      </c>
      <c r="E224" s="105">
        <v>0</v>
      </c>
      <c r="F224" s="105">
        <v>0</v>
      </c>
      <c r="G224" s="1"/>
      <c r="H224" s="1"/>
      <c r="I224" s="1"/>
      <c r="J224" s="1"/>
      <c r="K224" s="1"/>
      <c r="L224" s="1"/>
      <c r="M224" s="1"/>
      <c r="N224" s="1"/>
      <c r="O224" s="1"/>
      <c r="P224" s="1"/>
      <c r="Q224" s="1"/>
      <c r="R224" s="1"/>
      <c r="S224" s="1"/>
      <c r="T224" s="1"/>
      <c r="U224" s="1"/>
      <c r="V224" s="1"/>
      <c r="W224" s="1"/>
    </row>
    <row r="225" spans="1:23">
      <c r="A225" s="17" t="s">
        <v>217</v>
      </c>
      <c r="B225" s="105">
        <v>0</v>
      </c>
      <c r="C225" s="105">
        <v>0</v>
      </c>
      <c r="D225" s="105">
        <v>0</v>
      </c>
      <c r="E225" s="105">
        <v>0</v>
      </c>
      <c r="F225" s="105">
        <v>0</v>
      </c>
      <c r="G225" s="1"/>
      <c r="H225" s="1"/>
      <c r="I225" s="1"/>
      <c r="J225" s="1"/>
      <c r="K225" s="1"/>
      <c r="L225" s="1"/>
      <c r="M225" s="1"/>
      <c r="N225" s="1"/>
      <c r="O225" s="1"/>
      <c r="P225" s="1"/>
      <c r="Q225" s="1"/>
      <c r="R225" s="1"/>
      <c r="S225" s="1"/>
      <c r="T225" s="1"/>
      <c r="U225" s="1"/>
      <c r="V225" s="1"/>
      <c r="W225" s="1"/>
    </row>
    <row r="226" spans="1:23">
      <c r="A226" s="24" t="s">
        <v>218</v>
      </c>
      <c r="B226" s="105">
        <v>0</v>
      </c>
      <c r="C226" s="105">
        <v>0</v>
      </c>
      <c r="D226" s="105">
        <v>0</v>
      </c>
      <c r="E226" s="105">
        <v>0</v>
      </c>
      <c r="F226" s="105">
        <v>0</v>
      </c>
      <c r="G226" s="1"/>
      <c r="H226" s="1"/>
      <c r="I226" s="1"/>
      <c r="J226" s="1"/>
      <c r="K226" s="1"/>
      <c r="L226" s="1"/>
      <c r="M226" s="1"/>
      <c r="N226" s="1"/>
      <c r="O226" s="1"/>
      <c r="P226" s="1"/>
      <c r="Q226" s="1"/>
      <c r="R226" s="1"/>
      <c r="S226" s="1"/>
      <c r="T226" s="1"/>
      <c r="U226" s="1"/>
      <c r="V226" s="1"/>
      <c r="W226" s="1"/>
    </row>
    <row r="227" spans="1:23">
      <c r="A227" s="17" t="s">
        <v>219</v>
      </c>
      <c r="B227" s="105">
        <v>0</v>
      </c>
      <c r="C227" s="105">
        <v>0</v>
      </c>
      <c r="D227" s="105">
        <v>0</v>
      </c>
      <c r="E227" s="105">
        <v>0</v>
      </c>
      <c r="F227" s="105">
        <v>0</v>
      </c>
      <c r="G227" s="1"/>
      <c r="H227" s="1"/>
      <c r="I227" s="1"/>
      <c r="J227" s="1"/>
      <c r="K227" s="1"/>
      <c r="L227" s="1"/>
      <c r="M227" s="1"/>
      <c r="N227" s="1"/>
      <c r="O227" s="1"/>
      <c r="P227" s="1"/>
      <c r="Q227" s="1"/>
      <c r="R227" s="1"/>
      <c r="S227" s="1"/>
      <c r="T227" s="1"/>
      <c r="U227" s="1"/>
      <c r="V227" s="1"/>
      <c r="W227" s="1"/>
    </row>
    <row r="228" spans="1:23">
      <c r="A228" s="17" t="s">
        <v>220</v>
      </c>
      <c r="B228" s="105">
        <v>0</v>
      </c>
      <c r="C228" s="105">
        <v>0</v>
      </c>
      <c r="D228" s="105">
        <v>0</v>
      </c>
      <c r="E228" s="105">
        <v>0</v>
      </c>
      <c r="F228" s="105">
        <v>0</v>
      </c>
      <c r="G228" s="1"/>
      <c r="H228" s="1"/>
      <c r="I228" s="1"/>
      <c r="J228" s="1"/>
      <c r="K228" s="1"/>
      <c r="L228" s="1"/>
      <c r="M228" s="1"/>
      <c r="N228" s="1"/>
      <c r="O228" s="1"/>
      <c r="P228" s="1"/>
      <c r="Q228" s="1"/>
      <c r="R228" s="1"/>
      <c r="S228" s="1"/>
      <c r="T228" s="1"/>
      <c r="U228" s="1"/>
      <c r="V228" s="1"/>
      <c r="W228" s="1"/>
    </row>
    <row r="229" spans="1:23">
      <c r="A229" s="24" t="s">
        <v>221</v>
      </c>
      <c r="B229" s="105">
        <v>0</v>
      </c>
      <c r="C229" s="105">
        <v>0</v>
      </c>
      <c r="D229" s="105">
        <v>0</v>
      </c>
      <c r="E229" s="105">
        <v>0</v>
      </c>
      <c r="F229" s="105">
        <v>0</v>
      </c>
      <c r="G229" s="1"/>
      <c r="H229" s="1"/>
      <c r="I229" s="1"/>
      <c r="J229" s="1"/>
      <c r="K229" s="1"/>
      <c r="L229" s="1"/>
      <c r="M229" s="1"/>
      <c r="N229" s="1"/>
      <c r="O229" s="1"/>
      <c r="P229" s="1"/>
      <c r="Q229" s="1"/>
      <c r="R229" s="1"/>
      <c r="S229" s="1"/>
      <c r="T229" s="1"/>
      <c r="U229" s="1"/>
      <c r="V229" s="1"/>
      <c r="W229" s="1"/>
    </row>
    <row r="230" spans="1:23">
      <c r="A230" s="17" t="s">
        <v>222</v>
      </c>
      <c r="B230" s="105">
        <v>0</v>
      </c>
      <c r="C230" s="105">
        <v>0</v>
      </c>
      <c r="D230" s="105">
        <v>0</v>
      </c>
      <c r="E230" s="105">
        <v>0</v>
      </c>
      <c r="F230" s="105">
        <v>0</v>
      </c>
      <c r="G230" s="1"/>
      <c r="H230" s="1"/>
      <c r="I230" s="1"/>
      <c r="J230" s="1"/>
      <c r="K230" s="1"/>
      <c r="L230" s="1"/>
      <c r="M230" s="1"/>
      <c r="N230" s="1"/>
      <c r="O230" s="1"/>
      <c r="P230" s="1"/>
      <c r="Q230" s="1"/>
      <c r="R230" s="1"/>
      <c r="S230" s="1"/>
      <c r="T230" s="1"/>
      <c r="U230" s="1"/>
      <c r="V230" s="1"/>
      <c r="W230" s="1"/>
    </row>
    <row r="231" spans="1:23">
      <c r="A231" s="17" t="s">
        <v>223</v>
      </c>
      <c r="B231" s="105">
        <v>0</v>
      </c>
      <c r="C231" s="105">
        <v>0</v>
      </c>
      <c r="D231" s="105">
        <v>0</v>
      </c>
      <c r="E231" s="105">
        <v>0</v>
      </c>
      <c r="F231" s="105">
        <v>0</v>
      </c>
      <c r="G231" s="1"/>
      <c r="H231" s="1"/>
      <c r="I231" s="1"/>
      <c r="J231" s="1"/>
      <c r="K231" s="1"/>
      <c r="L231" s="1"/>
      <c r="M231" s="1"/>
      <c r="N231" s="1"/>
      <c r="O231" s="1"/>
      <c r="P231" s="1"/>
      <c r="Q231" s="1"/>
      <c r="R231" s="1"/>
      <c r="S231" s="1"/>
      <c r="T231" s="1"/>
      <c r="U231" s="1"/>
      <c r="V231" s="1"/>
      <c r="W231" s="1"/>
    </row>
    <row r="232" spans="1:23">
      <c r="A232" s="24" t="s">
        <v>224</v>
      </c>
      <c r="B232" s="105">
        <v>756552.76128999994</v>
      </c>
      <c r="C232" s="105">
        <v>4361549.8482100004</v>
      </c>
      <c r="D232" s="105">
        <v>0</v>
      </c>
      <c r="E232" s="105">
        <v>0</v>
      </c>
      <c r="F232" s="105">
        <v>5118102.6095000003</v>
      </c>
      <c r="G232" s="1"/>
      <c r="H232" s="1"/>
      <c r="I232" s="1"/>
      <c r="J232" s="1"/>
      <c r="K232" s="1"/>
      <c r="L232" s="1"/>
      <c r="M232" s="1"/>
      <c r="N232" s="1"/>
      <c r="O232" s="1"/>
      <c r="P232" s="1"/>
      <c r="Q232" s="1"/>
      <c r="R232" s="1"/>
      <c r="S232" s="1"/>
      <c r="T232" s="1"/>
      <c r="U232" s="1"/>
      <c r="V232" s="1"/>
      <c r="W232" s="1"/>
    </row>
    <row r="233" spans="1:23">
      <c r="A233" s="17" t="s">
        <v>225</v>
      </c>
      <c r="B233" s="105">
        <v>698215.58400999999</v>
      </c>
      <c r="C233" s="105">
        <v>4346691.07675</v>
      </c>
      <c r="D233" s="105">
        <v>0</v>
      </c>
      <c r="E233" s="105">
        <v>0</v>
      </c>
      <c r="F233" s="105">
        <v>5044906.6607600003</v>
      </c>
      <c r="G233" s="1"/>
      <c r="H233" s="1"/>
      <c r="I233" s="1"/>
      <c r="J233" s="1"/>
      <c r="K233" s="1"/>
      <c r="L233" s="1"/>
      <c r="M233" s="1"/>
      <c r="N233" s="1"/>
      <c r="O233" s="1"/>
      <c r="P233" s="1"/>
      <c r="Q233" s="1"/>
      <c r="R233" s="1"/>
      <c r="S233" s="1"/>
      <c r="T233" s="1"/>
      <c r="U233" s="1"/>
      <c r="V233" s="1"/>
      <c r="W233" s="1"/>
    </row>
    <row r="234" spans="1:23">
      <c r="A234" s="17" t="s">
        <v>226</v>
      </c>
      <c r="B234" s="105">
        <v>0</v>
      </c>
      <c r="C234" s="105">
        <v>0</v>
      </c>
      <c r="D234" s="105">
        <v>0</v>
      </c>
      <c r="E234" s="105">
        <v>0</v>
      </c>
      <c r="F234" s="105">
        <v>0</v>
      </c>
      <c r="G234" s="1"/>
      <c r="H234" s="1"/>
      <c r="I234" s="1"/>
      <c r="J234" s="1"/>
      <c r="K234" s="1"/>
      <c r="L234" s="1"/>
      <c r="M234" s="1"/>
      <c r="N234" s="1"/>
      <c r="O234" s="1"/>
      <c r="P234" s="1"/>
      <c r="Q234" s="1"/>
      <c r="R234" s="1"/>
      <c r="S234" s="1"/>
      <c r="T234" s="1"/>
      <c r="U234" s="1"/>
      <c r="V234" s="1"/>
      <c r="W234" s="1"/>
    </row>
    <row r="235" spans="1:23">
      <c r="A235" s="17" t="s">
        <v>227</v>
      </c>
      <c r="B235" s="105">
        <v>0</v>
      </c>
      <c r="C235" s="105">
        <v>10454.818359999999</v>
      </c>
      <c r="D235" s="105">
        <v>0</v>
      </c>
      <c r="E235" s="105">
        <v>0</v>
      </c>
      <c r="F235" s="105">
        <v>10454.818359999999</v>
      </c>
      <c r="G235" s="1"/>
      <c r="H235" s="1"/>
      <c r="I235" s="1"/>
      <c r="J235" s="1"/>
      <c r="K235" s="1"/>
      <c r="L235" s="1"/>
      <c r="M235" s="1"/>
      <c r="N235" s="1"/>
      <c r="O235" s="1"/>
      <c r="P235" s="1"/>
      <c r="Q235" s="1"/>
      <c r="R235" s="1"/>
      <c r="S235" s="1"/>
      <c r="T235" s="1"/>
      <c r="U235" s="1"/>
      <c r="V235" s="1"/>
      <c r="W235" s="1"/>
    </row>
    <row r="236" spans="1:23">
      <c r="A236" s="17" t="s">
        <v>228</v>
      </c>
      <c r="B236" s="105">
        <v>0</v>
      </c>
      <c r="C236" s="105">
        <v>0</v>
      </c>
      <c r="D236" s="105">
        <v>0</v>
      </c>
      <c r="E236" s="105">
        <v>0</v>
      </c>
      <c r="F236" s="105">
        <v>0</v>
      </c>
      <c r="G236" s="1"/>
      <c r="H236" s="1"/>
      <c r="I236" s="1"/>
      <c r="J236" s="1"/>
      <c r="K236" s="1"/>
      <c r="L236" s="1"/>
      <c r="M236" s="1"/>
      <c r="N236" s="1"/>
      <c r="O236" s="1"/>
      <c r="P236" s="1"/>
      <c r="Q236" s="1"/>
      <c r="R236" s="1"/>
      <c r="S236" s="1"/>
      <c r="T236" s="1"/>
      <c r="U236" s="1"/>
      <c r="V236" s="1"/>
      <c r="W236" s="1"/>
    </row>
    <row r="237" spans="1:23">
      <c r="A237" s="17" t="s">
        <v>229</v>
      </c>
      <c r="B237" s="105">
        <v>9628.5634499999996</v>
      </c>
      <c r="C237" s="105">
        <v>4403.9530999999997</v>
      </c>
      <c r="D237" s="105">
        <v>0</v>
      </c>
      <c r="E237" s="105">
        <v>0</v>
      </c>
      <c r="F237" s="105">
        <v>14032.51655</v>
      </c>
      <c r="G237" s="1"/>
      <c r="H237" s="1"/>
      <c r="I237" s="1"/>
      <c r="J237" s="1"/>
      <c r="K237" s="1"/>
      <c r="L237" s="1"/>
      <c r="M237" s="1"/>
      <c r="N237" s="1"/>
      <c r="O237" s="1"/>
      <c r="P237" s="1"/>
      <c r="Q237" s="1"/>
      <c r="R237" s="1"/>
      <c r="S237" s="1"/>
      <c r="T237" s="1"/>
      <c r="U237" s="1"/>
      <c r="V237" s="1"/>
      <c r="W237" s="1"/>
    </row>
    <row r="238" spans="1:23">
      <c r="A238" s="17" t="s">
        <v>230</v>
      </c>
      <c r="B238" s="105">
        <v>0</v>
      </c>
      <c r="C238" s="105">
        <v>0</v>
      </c>
      <c r="D238" s="105">
        <v>0</v>
      </c>
      <c r="E238" s="105">
        <v>0</v>
      </c>
      <c r="F238" s="105">
        <v>0</v>
      </c>
      <c r="G238" s="1"/>
      <c r="H238" s="1"/>
      <c r="I238" s="1"/>
      <c r="J238" s="1"/>
      <c r="K238" s="1"/>
      <c r="L238" s="1"/>
      <c r="M238" s="1"/>
      <c r="N238" s="1"/>
      <c r="O238" s="1"/>
      <c r="P238" s="1"/>
      <c r="Q238" s="1"/>
      <c r="R238" s="1"/>
      <c r="S238" s="1"/>
      <c r="T238" s="1"/>
      <c r="U238" s="1"/>
      <c r="V238" s="1"/>
      <c r="W238" s="1"/>
    </row>
    <row r="239" spans="1:23">
      <c r="A239" s="17" t="s">
        <v>231</v>
      </c>
      <c r="B239" s="105">
        <v>0</v>
      </c>
      <c r="C239" s="105">
        <v>0</v>
      </c>
      <c r="D239" s="105">
        <v>0</v>
      </c>
      <c r="E239" s="105">
        <v>0</v>
      </c>
      <c r="F239" s="105">
        <v>0</v>
      </c>
      <c r="G239" s="1"/>
      <c r="H239" s="1"/>
      <c r="I239" s="1"/>
      <c r="J239" s="1"/>
      <c r="K239" s="1"/>
      <c r="L239" s="1"/>
      <c r="M239" s="1"/>
      <c r="N239" s="1"/>
      <c r="O239" s="1"/>
      <c r="P239" s="1"/>
      <c r="Q239" s="1"/>
      <c r="R239" s="1"/>
      <c r="S239" s="1"/>
      <c r="T239" s="1"/>
      <c r="U239" s="1"/>
      <c r="V239" s="1"/>
      <c r="W239" s="1"/>
    </row>
    <row r="240" spans="1:23">
      <c r="A240" s="17" t="s">
        <v>232</v>
      </c>
      <c r="B240" s="105">
        <v>48708.613829999995</v>
      </c>
      <c r="C240" s="105">
        <v>0</v>
      </c>
      <c r="D240" s="105">
        <v>0</v>
      </c>
      <c r="E240" s="105">
        <v>0</v>
      </c>
      <c r="F240" s="105">
        <v>48708.613829999995</v>
      </c>
      <c r="G240" s="1"/>
      <c r="H240" s="1"/>
      <c r="I240" s="1"/>
      <c r="J240" s="1"/>
      <c r="K240" s="1"/>
      <c r="L240" s="1"/>
      <c r="M240" s="1"/>
      <c r="N240" s="1"/>
      <c r="O240" s="1"/>
      <c r="P240" s="1"/>
      <c r="Q240" s="1"/>
      <c r="R240" s="1"/>
      <c r="S240" s="1"/>
      <c r="T240" s="1"/>
      <c r="U240" s="1"/>
      <c r="V240" s="1"/>
      <c r="W240" s="1"/>
    </row>
    <row r="241" spans="1:23">
      <c r="A241" s="24" t="s">
        <v>233</v>
      </c>
      <c r="B241" s="105">
        <v>74925.628970000005</v>
      </c>
      <c r="C241" s="105">
        <v>3108375.2829299998</v>
      </c>
      <c r="D241" s="105">
        <v>1017.53784</v>
      </c>
      <c r="E241" s="105">
        <v>0</v>
      </c>
      <c r="F241" s="105">
        <v>3184318.4497399996</v>
      </c>
      <c r="G241" s="1"/>
      <c r="H241" s="1"/>
      <c r="I241" s="1"/>
      <c r="J241" s="1"/>
      <c r="K241" s="1"/>
      <c r="L241" s="1"/>
      <c r="M241" s="1"/>
      <c r="N241" s="1"/>
      <c r="O241" s="1"/>
      <c r="P241" s="1"/>
      <c r="Q241" s="1"/>
      <c r="R241" s="1"/>
      <c r="S241" s="1"/>
      <c r="T241" s="1"/>
      <c r="U241" s="1"/>
      <c r="V241" s="1"/>
      <c r="W241" s="1"/>
    </row>
    <row r="242" spans="1:23">
      <c r="A242" s="17" t="s">
        <v>234</v>
      </c>
      <c r="B242" s="105">
        <v>30375.31091</v>
      </c>
      <c r="C242" s="105">
        <v>16550.397369999999</v>
      </c>
      <c r="D242" s="105">
        <v>0</v>
      </c>
      <c r="E242" s="105">
        <v>0</v>
      </c>
      <c r="F242" s="105">
        <v>46925.708279999999</v>
      </c>
      <c r="G242" s="1"/>
      <c r="H242" s="1"/>
      <c r="I242" s="1"/>
      <c r="J242" s="1"/>
      <c r="K242" s="1"/>
      <c r="L242" s="1"/>
      <c r="M242" s="1"/>
      <c r="N242" s="1"/>
      <c r="O242" s="1"/>
      <c r="P242" s="1"/>
      <c r="Q242" s="1"/>
      <c r="R242" s="1"/>
      <c r="S242" s="1"/>
      <c r="T242" s="1"/>
      <c r="U242" s="1"/>
      <c r="V242" s="1"/>
      <c r="W242" s="1"/>
    </row>
    <row r="243" spans="1:23">
      <c r="A243" s="17" t="s">
        <v>235</v>
      </c>
      <c r="B243" s="105">
        <v>0</v>
      </c>
      <c r="C243" s="105">
        <v>0</v>
      </c>
      <c r="D243" s="105">
        <v>0</v>
      </c>
      <c r="E243" s="105">
        <v>0</v>
      </c>
      <c r="F243" s="105">
        <v>0</v>
      </c>
      <c r="G243" s="1"/>
      <c r="H243" s="1"/>
      <c r="I243" s="1"/>
      <c r="J243" s="1"/>
      <c r="K243" s="1"/>
      <c r="L243" s="1"/>
      <c r="M243" s="1"/>
      <c r="N243" s="1"/>
      <c r="O243" s="1"/>
      <c r="P243" s="1"/>
      <c r="Q243" s="1"/>
      <c r="R243" s="1"/>
      <c r="S243" s="1"/>
      <c r="T243" s="1"/>
      <c r="U243" s="1"/>
      <c r="V243" s="1"/>
      <c r="W243" s="1"/>
    </row>
    <row r="244" spans="1:23">
      <c r="A244" s="17" t="s">
        <v>236</v>
      </c>
      <c r="B244" s="105">
        <v>7266.6496799999995</v>
      </c>
      <c r="C244" s="105">
        <v>19463.262620000001</v>
      </c>
      <c r="D244" s="105">
        <v>560.27533999999991</v>
      </c>
      <c r="E244" s="105">
        <v>0</v>
      </c>
      <c r="F244" s="105">
        <v>27290.18764</v>
      </c>
      <c r="G244" s="1"/>
      <c r="H244" s="1"/>
      <c r="I244" s="1"/>
      <c r="J244" s="1"/>
      <c r="K244" s="1"/>
      <c r="L244" s="1"/>
      <c r="M244" s="1"/>
      <c r="N244" s="1"/>
      <c r="O244" s="1"/>
      <c r="P244" s="1"/>
      <c r="Q244" s="1"/>
      <c r="R244" s="1"/>
      <c r="S244" s="1"/>
      <c r="T244" s="1"/>
      <c r="U244" s="1"/>
      <c r="V244" s="1"/>
      <c r="W244" s="1"/>
    </row>
    <row r="245" spans="1:23">
      <c r="A245" s="17" t="s">
        <v>237</v>
      </c>
      <c r="B245" s="105">
        <v>24201.31825</v>
      </c>
      <c r="C245" s="105">
        <v>11667.07935</v>
      </c>
      <c r="D245" s="105">
        <v>0</v>
      </c>
      <c r="E245" s="105">
        <v>0</v>
      </c>
      <c r="F245" s="105">
        <v>35868.397600000004</v>
      </c>
      <c r="G245" s="1"/>
      <c r="H245" s="1"/>
      <c r="I245" s="1"/>
      <c r="J245" s="1"/>
      <c r="K245" s="1"/>
      <c r="L245" s="1"/>
      <c r="M245" s="1"/>
      <c r="N245" s="1"/>
      <c r="O245" s="1"/>
      <c r="P245" s="1"/>
      <c r="Q245" s="1"/>
      <c r="R245" s="1"/>
      <c r="S245" s="1"/>
      <c r="T245" s="1"/>
      <c r="U245" s="1"/>
      <c r="V245" s="1"/>
      <c r="W245" s="1"/>
    </row>
    <row r="246" spans="1:23">
      <c r="A246" s="11" t="s">
        <v>238</v>
      </c>
      <c r="B246" s="105">
        <v>0</v>
      </c>
      <c r="C246" s="105">
        <v>0</v>
      </c>
      <c r="D246" s="105">
        <v>0</v>
      </c>
      <c r="E246" s="105">
        <v>0</v>
      </c>
      <c r="F246" s="105">
        <v>0</v>
      </c>
      <c r="G246" s="1"/>
      <c r="H246" s="1"/>
      <c r="I246" s="1"/>
      <c r="J246" s="1"/>
      <c r="K246" s="1"/>
      <c r="L246" s="1"/>
      <c r="M246" s="1"/>
      <c r="N246" s="1"/>
      <c r="O246" s="1"/>
      <c r="P246" s="1"/>
      <c r="Q246" s="1"/>
      <c r="R246" s="1"/>
      <c r="S246" s="1"/>
      <c r="T246" s="1"/>
      <c r="U246" s="1"/>
      <c r="V246" s="1"/>
      <c r="W246" s="1"/>
    </row>
    <row r="247" spans="1:23">
      <c r="A247" s="17" t="s">
        <v>239</v>
      </c>
      <c r="B247" s="105">
        <v>13082.350130000001</v>
      </c>
      <c r="C247" s="105">
        <v>3060694.5435900004</v>
      </c>
      <c r="D247" s="105">
        <v>457.26249999999999</v>
      </c>
      <c r="E247" s="105">
        <v>0</v>
      </c>
      <c r="F247" s="105">
        <v>3074234.1562199998</v>
      </c>
      <c r="G247" s="1"/>
      <c r="H247" s="1"/>
      <c r="I247" s="1"/>
      <c r="J247" s="1"/>
      <c r="K247" s="1"/>
      <c r="L247" s="1"/>
      <c r="M247" s="1"/>
      <c r="N247" s="1"/>
      <c r="O247" s="1"/>
      <c r="P247" s="1"/>
      <c r="Q247" s="1"/>
      <c r="R247" s="1"/>
      <c r="S247" s="1"/>
      <c r="T247" s="1"/>
      <c r="U247" s="1"/>
      <c r="V247" s="1"/>
      <c r="W247" s="1"/>
    </row>
    <row r="248" spans="1:23">
      <c r="A248" s="24" t="s">
        <v>240</v>
      </c>
      <c r="B248" s="105">
        <v>0</v>
      </c>
      <c r="C248" s="105">
        <v>0</v>
      </c>
      <c r="D248" s="105">
        <v>0</v>
      </c>
      <c r="E248" s="105">
        <v>0</v>
      </c>
      <c r="F248" s="105">
        <v>0</v>
      </c>
      <c r="G248" s="1"/>
      <c r="H248" s="1"/>
      <c r="I248" s="1"/>
      <c r="J248" s="1"/>
      <c r="K248" s="1"/>
      <c r="L248" s="1"/>
      <c r="M248" s="1"/>
      <c r="N248" s="1"/>
      <c r="O248" s="1"/>
      <c r="P248" s="1"/>
      <c r="Q248" s="1"/>
      <c r="R248" s="1"/>
      <c r="S248" s="1"/>
      <c r="T248" s="1"/>
      <c r="U248" s="1"/>
      <c r="V248" s="1"/>
      <c r="W248" s="1"/>
    </row>
    <row r="249" spans="1:23">
      <c r="A249" s="17" t="s">
        <v>241</v>
      </c>
      <c r="B249" s="105">
        <v>0</v>
      </c>
      <c r="C249" s="105">
        <v>0</v>
      </c>
      <c r="D249" s="105">
        <v>0</v>
      </c>
      <c r="E249" s="105">
        <v>0</v>
      </c>
      <c r="F249" s="105">
        <v>0</v>
      </c>
      <c r="G249" s="1"/>
      <c r="H249" s="1"/>
      <c r="I249" s="1"/>
      <c r="J249" s="1"/>
      <c r="K249" s="1"/>
      <c r="L249" s="1"/>
      <c r="M249" s="1"/>
      <c r="N249" s="1"/>
      <c r="O249" s="1"/>
      <c r="P249" s="1"/>
      <c r="Q249" s="1"/>
      <c r="R249" s="1"/>
      <c r="S249" s="1"/>
      <c r="T249" s="1"/>
      <c r="U249" s="1"/>
      <c r="V249" s="1"/>
      <c r="W249" s="1"/>
    </row>
    <row r="250" spans="1:23">
      <c r="A250" s="17" t="s">
        <v>242</v>
      </c>
      <c r="B250" s="105">
        <v>0</v>
      </c>
      <c r="C250" s="105">
        <v>0</v>
      </c>
      <c r="D250" s="105">
        <v>0</v>
      </c>
      <c r="E250" s="105">
        <v>0</v>
      </c>
      <c r="F250" s="105">
        <v>0</v>
      </c>
      <c r="G250" s="1"/>
      <c r="H250" s="1"/>
      <c r="I250" s="1"/>
      <c r="J250" s="1"/>
      <c r="K250" s="1"/>
      <c r="L250" s="1"/>
      <c r="M250" s="1"/>
      <c r="N250" s="1"/>
      <c r="O250" s="1"/>
      <c r="P250" s="1"/>
      <c r="Q250" s="1"/>
      <c r="R250" s="1"/>
      <c r="S250" s="1"/>
      <c r="T250" s="1"/>
      <c r="U250" s="1"/>
      <c r="V250" s="1"/>
      <c r="W250" s="1"/>
    </row>
    <row r="251" spans="1:23">
      <c r="A251" s="24" t="s">
        <v>243</v>
      </c>
      <c r="B251" s="105">
        <v>0</v>
      </c>
      <c r="C251" s="105">
        <v>0</v>
      </c>
      <c r="D251" s="105">
        <v>0</v>
      </c>
      <c r="E251" s="105">
        <v>0</v>
      </c>
      <c r="F251" s="105">
        <v>0</v>
      </c>
      <c r="G251" s="1"/>
      <c r="H251" s="1"/>
      <c r="I251" s="1"/>
      <c r="J251" s="1"/>
      <c r="K251" s="1"/>
      <c r="L251" s="1"/>
      <c r="M251" s="1"/>
      <c r="N251" s="1"/>
      <c r="O251" s="1"/>
      <c r="P251" s="1"/>
      <c r="Q251" s="1"/>
      <c r="R251" s="1"/>
      <c r="S251" s="1"/>
      <c r="T251" s="1"/>
      <c r="U251" s="1"/>
      <c r="V251" s="1"/>
      <c r="W251" s="1"/>
    </row>
    <row r="252" spans="1:23">
      <c r="A252" s="17" t="s">
        <v>241</v>
      </c>
      <c r="B252" s="105">
        <v>0</v>
      </c>
      <c r="C252" s="105">
        <v>0</v>
      </c>
      <c r="D252" s="105">
        <v>0</v>
      </c>
      <c r="E252" s="105">
        <v>0</v>
      </c>
      <c r="F252" s="105">
        <v>0</v>
      </c>
      <c r="G252" s="1"/>
      <c r="H252" s="1"/>
      <c r="I252" s="1"/>
      <c r="J252" s="1"/>
      <c r="K252" s="1"/>
      <c r="L252" s="1"/>
      <c r="M252" s="1"/>
      <c r="N252" s="1"/>
      <c r="O252" s="1"/>
      <c r="P252" s="1"/>
      <c r="Q252" s="1"/>
      <c r="R252" s="1"/>
      <c r="S252" s="1"/>
      <c r="T252" s="1"/>
      <c r="U252" s="1"/>
      <c r="V252" s="1"/>
      <c r="W252" s="1"/>
    </row>
    <row r="253" spans="1:23">
      <c r="A253" s="17" t="s">
        <v>242</v>
      </c>
      <c r="B253" s="105">
        <v>0</v>
      </c>
      <c r="C253" s="105">
        <v>0</v>
      </c>
      <c r="D253" s="105">
        <v>0</v>
      </c>
      <c r="E253" s="105">
        <v>0</v>
      </c>
      <c r="F253" s="105">
        <v>0</v>
      </c>
      <c r="G253" s="1"/>
      <c r="H253" s="1"/>
      <c r="I253" s="1"/>
      <c r="J253" s="1"/>
      <c r="K253" s="1"/>
      <c r="L253" s="1"/>
      <c r="M253" s="1"/>
      <c r="N253" s="1"/>
      <c r="O253" s="1"/>
      <c r="P253" s="1"/>
      <c r="Q253" s="1"/>
      <c r="R253" s="1"/>
      <c r="S253" s="1"/>
      <c r="T253" s="1"/>
      <c r="U253" s="1"/>
      <c r="V253" s="1"/>
      <c r="W253" s="1"/>
    </row>
    <row r="254" spans="1:23">
      <c r="A254" s="27" t="s">
        <v>244</v>
      </c>
      <c r="B254" s="106">
        <v>154534.58580999999</v>
      </c>
      <c r="C254" s="106">
        <v>5689.2771900000007</v>
      </c>
      <c r="D254" s="106">
        <v>0</v>
      </c>
      <c r="E254" s="106">
        <v>0</v>
      </c>
      <c r="F254" s="106">
        <v>160223.86300000001</v>
      </c>
      <c r="G254" s="1"/>
      <c r="H254" s="1"/>
      <c r="I254" s="1"/>
      <c r="J254" s="1"/>
      <c r="K254" s="1"/>
      <c r="L254" s="1"/>
      <c r="M254" s="1"/>
      <c r="N254" s="1"/>
      <c r="O254" s="1"/>
      <c r="P254" s="1"/>
      <c r="Q254" s="1"/>
      <c r="R254" s="1"/>
      <c r="S254" s="1"/>
      <c r="T254" s="1"/>
      <c r="U254" s="1"/>
      <c r="V254" s="1"/>
      <c r="W254" s="1"/>
    </row>
    <row r="255" spans="1:23">
      <c r="A255" s="19" t="s">
        <v>245</v>
      </c>
      <c r="B255" s="105">
        <v>1.984E-2</v>
      </c>
      <c r="C255" s="105">
        <v>0</v>
      </c>
      <c r="D255" s="105">
        <v>0</v>
      </c>
      <c r="E255" s="105">
        <v>0</v>
      </c>
      <c r="F255" s="105">
        <v>1.984E-2</v>
      </c>
      <c r="G255" s="1"/>
      <c r="H255" s="1"/>
      <c r="I255" s="1"/>
      <c r="J255" s="1"/>
      <c r="K255" s="1"/>
      <c r="L255" s="1"/>
      <c r="M255" s="1"/>
      <c r="N255" s="1"/>
      <c r="O255" s="1"/>
      <c r="P255" s="1"/>
      <c r="Q255" s="1"/>
      <c r="R255" s="1"/>
      <c r="S255" s="1"/>
      <c r="T255" s="1"/>
      <c r="U255" s="1"/>
      <c r="V255" s="1"/>
      <c r="W255" s="1"/>
    </row>
    <row r="256" spans="1:23">
      <c r="A256" s="19" t="s">
        <v>246</v>
      </c>
      <c r="B256" s="105">
        <v>17721.517489999998</v>
      </c>
      <c r="C256" s="105">
        <v>1148.9221100000002</v>
      </c>
      <c r="D256" s="105">
        <v>0</v>
      </c>
      <c r="E256" s="105">
        <v>0</v>
      </c>
      <c r="F256" s="105">
        <v>18870.439600000002</v>
      </c>
      <c r="G256" s="1"/>
      <c r="H256" s="1"/>
      <c r="I256" s="1"/>
      <c r="J256" s="1"/>
      <c r="K256" s="1"/>
      <c r="L256" s="1"/>
      <c r="M256" s="1"/>
      <c r="N256" s="1"/>
      <c r="O256" s="1"/>
      <c r="P256" s="1"/>
      <c r="Q256" s="1"/>
      <c r="R256" s="1"/>
      <c r="S256" s="1"/>
      <c r="T256" s="1"/>
      <c r="U256" s="1"/>
      <c r="V256" s="1"/>
      <c r="W256" s="1"/>
    </row>
    <row r="257" spans="1:23">
      <c r="A257" s="19" t="s">
        <v>247</v>
      </c>
      <c r="B257" s="105">
        <v>84746.70766</v>
      </c>
      <c r="C257" s="105">
        <v>2222.3995299999997</v>
      </c>
      <c r="D257" s="105">
        <v>0</v>
      </c>
      <c r="E257" s="105">
        <v>0</v>
      </c>
      <c r="F257" s="105">
        <v>86969.107189999995</v>
      </c>
      <c r="G257" s="1"/>
      <c r="H257" s="1"/>
      <c r="I257" s="1"/>
      <c r="J257" s="1"/>
      <c r="K257" s="1"/>
      <c r="L257" s="1"/>
      <c r="M257" s="1"/>
      <c r="N257" s="1"/>
      <c r="O257" s="1"/>
      <c r="P257" s="1"/>
      <c r="Q257" s="1"/>
      <c r="R257" s="1"/>
      <c r="S257" s="1"/>
      <c r="T257" s="1"/>
      <c r="U257" s="1"/>
      <c r="V257" s="1"/>
      <c r="W257" s="1"/>
    </row>
    <row r="258" spans="1:23">
      <c r="A258" s="19" t="s">
        <v>248</v>
      </c>
      <c r="B258" s="105">
        <v>45797.9542</v>
      </c>
      <c r="C258" s="105">
        <v>1806.11565</v>
      </c>
      <c r="D258" s="105">
        <v>0</v>
      </c>
      <c r="E258" s="105">
        <v>0</v>
      </c>
      <c r="F258" s="105">
        <v>47604.06985</v>
      </c>
      <c r="G258" s="1"/>
      <c r="H258" s="1"/>
      <c r="I258" s="1"/>
      <c r="J258" s="1"/>
      <c r="K258" s="1"/>
      <c r="L258" s="1"/>
      <c r="M258" s="1"/>
      <c r="N258" s="1"/>
      <c r="O258" s="1"/>
      <c r="P258" s="1"/>
      <c r="Q258" s="1"/>
      <c r="R258" s="1"/>
      <c r="S258" s="1"/>
      <c r="T258" s="1"/>
      <c r="U258" s="1"/>
      <c r="V258" s="1"/>
      <c r="W258" s="1"/>
    </row>
    <row r="259" spans="1:23">
      <c r="A259" s="19" t="s">
        <v>249</v>
      </c>
      <c r="B259" s="105">
        <v>736.83008999999993</v>
      </c>
      <c r="C259" s="105">
        <v>115.59650000000001</v>
      </c>
      <c r="D259" s="105">
        <v>0</v>
      </c>
      <c r="E259" s="105">
        <v>0</v>
      </c>
      <c r="F259" s="105">
        <v>852.42658999999992</v>
      </c>
      <c r="G259" s="1"/>
      <c r="H259" s="1"/>
      <c r="I259" s="1"/>
      <c r="J259" s="1"/>
      <c r="K259" s="1"/>
      <c r="L259" s="1"/>
      <c r="M259" s="1"/>
      <c r="N259" s="1"/>
      <c r="O259" s="1"/>
      <c r="P259" s="1"/>
      <c r="Q259" s="1"/>
      <c r="R259" s="1"/>
      <c r="S259" s="1"/>
      <c r="T259" s="1"/>
      <c r="U259" s="1"/>
      <c r="V259" s="1"/>
      <c r="W259" s="1"/>
    </row>
    <row r="260" spans="1:23">
      <c r="A260" s="19" t="s">
        <v>250</v>
      </c>
      <c r="B260" s="105">
        <v>663.93862999999999</v>
      </c>
      <c r="C260" s="105">
        <v>37.899389999999997</v>
      </c>
      <c r="D260" s="105">
        <v>0</v>
      </c>
      <c r="E260" s="105">
        <v>0</v>
      </c>
      <c r="F260" s="105">
        <v>701.83802000000003</v>
      </c>
      <c r="G260" s="1"/>
      <c r="H260" s="1"/>
      <c r="I260" s="1"/>
      <c r="J260" s="1"/>
      <c r="K260" s="1"/>
      <c r="L260" s="1"/>
      <c r="M260" s="1"/>
      <c r="N260" s="1"/>
      <c r="O260" s="1"/>
      <c r="P260" s="1"/>
      <c r="Q260" s="1"/>
      <c r="R260" s="1"/>
      <c r="S260" s="1"/>
      <c r="T260" s="1"/>
      <c r="U260" s="1"/>
      <c r="V260" s="1"/>
      <c r="W260" s="1"/>
    </row>
    <row r="261" spans="1:23">
      <c r="A261" s="19" t="s">
        <v>251</v>
      </c>
      <c r="B261" s="105">
        <v>1471.3409799999999</v>
      </c>
      <c r="C261" s="105">
        <v>201.23680999999999</v>
      </c>
      <c r="D261" s="105">
        <v>0</v>
      </c>
      <c r="E261" s="105">
        <v>0</v>
      </c>
      <c r="F261" s="105">
        <v>1672.57779</v>
      </c>
      <c r="G261" s="1"/>
      <c r="H261" s="1"/>
      <c r="I261" s="1"/>
      <c r="J261" s="1"/>
      <c r="K261" s="1"/>
      <c r="L261" s="1"/>
      <c r="M261" s="1"/>
      <c r="N261" s="1"/>
      <c r="O261" s="1"/>
      <c r="P261" s="1"/>
      <c r="Q261" s="1"/>
      <c r="R261" s="1"/>
      <c r="S261" s="1"/>
      <c r="T261" s="1"/>
      <c r="U261" s="1"/>
      <c r="V261" s="1"/>
      <c r="W261" s="1"/>
    </row>
    <row r="262" spans="1:23">
      <c r="A262" s="19" t="s">
        <v>252</v>
      </c>
      <c r="B262" s="105">
        <v>771.51796000000002</v>
      </c>
      <c r="C262" s="105">
        <v>25.304749999999999</v>
      </c>
      <c r="D262" s="105">
        <v>0</v>
      </c>
      <c r="E262" s="105">
        <v>0</v>
      </c>
      <c r="F262" s="105">
        <v>796.82270999999992</v>
      </c>
      <c r="G262" s="1"/>
      <c r="H262" s="1"/>
      <c r="I262" s="1"/>
      <c r="J262" s="1"/>
      <c r="K262" s="1"/>
      <c r="L262" s="1"/>
      <c r="M262" s="1"/>
      <c r="N262" s="1"/>
      <c r="O262" s="1"/>
      <c r="P262" s="1"/>
      <c r="Q262" s="1"/>
      <c r="R262" s="1"/>
      <c r="S262" s="1"/>
      <c r="T262" s="1"/>
      <c r="U262" s="1"/>
      <c r="V262" s="1"/>
      <c r="W262" s="1"/>
    </row>
    <row r="263" spans="1:23">
      <c r="A263" s="19" t="s">
        <v>253</v>
      </c>
      <c r="B263" s="105">
        <v>0</v>
      </c>
      <c r="C263" s="105">
        <v>0</v>
      </c>
      <c r="D263" s="105">
        <v>0</v>
      </c>
      <c r="E263" s="105">
        <v>0</v>
      </c>
      <c r="F263" s="105">
        <v>0</v>
      </c>
      <c r="G263" s="1"/>
      <c r="H263" s="1"/>
      <c r="I263" s="1"/>
      <c r="J263" s="1"/>
      <c r="K263" s="1"/>
      <c r="L263" s="1"/>
      <c r="M263" s="1"/>
      <c r="N263" s="1"/>
      <c r="O263" s="1"/>
      <c r="P263" s="1"/>
      <c r="Q263" s="1"/>
      <c r="R263" s="1"/>
      <c r="S263" s="1"/>
      <c r="T263" s="1"/>
      <c r="U263" s="1"/>
      <c r="V263" s="1"/>
      <c r="W263" s="1"/>
    </row>
    <row r="264" spans="1:23">
      <c r="A264" s="19" t="s">
        <v>254</v>
      </c>
      <c r="B264" s="105">
        <v>1998.1855600000001</v>
      </c>
      <c r="C264" s="105">
        <v>131.80245000000002</v>
      </c>
      <c r="D264" s="105">
        <v>0</v>
      </c>
      <c r="E264" s="105">
        <v>0</v>
      </c>
      <c r="F264" s="105">
        <v>2129.9880099999996</v>
      </c>
      <c r="G264" s="1"/>
      <c r="H264" s="1"/>
      <c r="I264" s="1"/>
      <c r="J264" s="1"/>
      <c r="K264" s="1"/>
      <c r="L264" s="1"/>
      <c r="M264" s="1"/>
      <c r="N264" s="1"/>
      <c r="O264" s="1"/>
      <c r="P264" s="1"/>
      <c r="Q264" s="1"/>
      <c r="R264" s="1"/>
      <c r="S264" s="1"/>
      <c r="T264" s="1"/>
      <c r="U264" s="1"/>
      <c r="V264" s="1"/>
      <c r="W264" s="1"/>
    </row>
    <row r="265" spans="1:23">
      <c r="A265" s="19" t="s">
        <v>255</v>
      </c>
      <c r="B265" s="105">
        <v>626.57339999999999</v>
      </c>
      <c r="C265" s="105">
        <v>0</v>
      </c>
      <c r="D265" s="105">
        <v>0</v>
      </c>
      <c r="E265" s="105">
        <v>0</v>
      </c>
      <c r="F265" s="105">
        <v>626.57339999999999</v>
      </c>
      <c r="G265" s="1"/>
      <c r="H265" s="1"/>
      <c r="I265" s="1"/>
      <c r="J265" s="1"/>
      <c r="K265" s="1"/>
      <c r="L265" s="1"/>
      <c r="M265" s="1"/>
      <c r="N265" s="1"/>
      <c r="O265" s="1"/>
      <c r="P265" s="1"/>
      <c r="Q265" s="1"/>
      <c r="R265" s="1"/>
      <c r="S265" s="1"/>
      <c r="T265" s="1"/>
      <c r="U265" s="1"/>
      <c r="V265" s="1"/>
      <c r="W265" s="1"/>
    </row>
    <row r="266" spans="1:23">
      <c r="A266" s="27" t="s">
        <v>256</v>
      </c>
      <c r="B266" s="106">
        <v>-46609.249689999997</v>
      </c>
      <c r="C266" s="106">
        <v>-2355.03415</v>
      </c>
      <c r="D266" s="106">
        <v>0</v>
      </c>
      <c r="E266" s="106">
        <v>0</v>
      </c>
      <c r="F266" s="106">
        <v>-48964.283840000004</v>
      </c>
      <c r="G266" s="1"/>
      <c r="H266" s="1"/>
      <c r="I266" s="1"/>
      <c r="J266" s="1"/>
      <c r="K266" s="1"/>
      <c r="L266" s="1"/>
      <c r="M266" s="1"/>
      <c r="N266" s="1"/>
      <c r="O266" s="1"/>
      <c r="P266" s="1"/>
      <c r="Q266" s="1"/>
      <c r="R266" s="1"/>
      <c r="S266" s="1"/>
      <c r="T266" s="1"/>
      <c r="U266" s="1"/>
      <c r="V266" s="1"/>
      <c r="W266" s="1"/>
    </row>
    <row r="267" spans="1:23">
      <c r="A267" s="19" t="s">
        <v>257</v>
      </c>
      <c r="B267" s="105">
        <v>-43316.251329999999</v>
      </c>
      <c r="C267" s="105">
        <v>-2103.5728100000001</v>
      </c>
      <c r="D267" s="105">
        <v>0</v>
      </c>
      <c r="E267" s="105">
        <v>0</v>
      </c>
      <c r="F267" s="105">
        <v>-45419.824139999997</v>
      </c>
      <c r="G267" s="1"/>
      <c r="H267" s="1"/>
      <c r="I267" s="1"/>
      <c r="J267" s="1"/>
      <c r="K267" s="1"/>
      <c r="L267" s="1"/>
      <c r="M267" s="1"/>
      <c r="N267" s="1"/>
      <c r="O267" s="1"/>
      <c r="P267" s="1"/>
      <c r="Q267" s="1"/>
      <c r="R267" s="1"/>
      <c r="S267" s="1"/>
      <c r="T267" s="1"/>
      <c r="U267" s="1"/>
      <c r="V267" s="1"/>
      <c r="W267" s="1"/>
    </row>
    <row r="268" spans="1:23">
      <c r="A268" s="19" t="s">
        <v>258</v>
      </c>
      <c r="B268" s="105">
        <v>0</v>
      </c>
      <c r="C268" s="105">
        <v>0</v>
      </c>
      <c r="D268" s="105">
        <v>0</v>
      </c>
      <c r="E268" s="105">
        <v>0</v>
      </c>
      <c r="F268" s="105">
        <v>0</v>
      </c>
      <c r="G268" s="1"/>
      <c r="H268" s="1"/>
      <c r="I268" s="1"/>
      <c r="J268" s="1"/>
      <c r="K268" s="1"/>
      <c r="L268" s="1"/>
      <c r="M268" s="1"/>
      <c r="N268" s="1"/>
      <c r="O268" s="1"/>
      <c r="P268" s="1"/>
      <c r="Q268" s="1"/>
      <c r="R268" s="1"/>
      <c r="S268" s="1"/>
      <c r="T268" s="1"/>
      <c r="U268" s="1"/>
      <c r="V268" s="1"/>
      <c r="W268" s="1"/>
    </row>
    <row r="269" spans="1:23">
      <c r="A269" s="19" t="s">
        <v>259</v>
      </c>
      <c r="B269" s="105">
        <v>-3125.1608200000001</v>
      </c>
      <c r="C269" s="105">
        <v>-226.86726999999999</v>
      </c>
      <c r="D269" s="105">
        <v>0</v>
      </c>
      <c r="E269" s="105">
        <v>0</v>
      </c>
      <c r="F269" s="105">
        <v>-3352.0280899999998</v>
      </c>
      <c r="G269" s="1"/>
      <c r="H269" s="1"/>
      <c r="I269" s="1"/>
      <c r="J269" s="1"/>
      <c r="K269" s="1"/>
      <c r="L269" s="1"/>
      <c r="M269" s="1"/>
      <c r="N269" s="1"/>
      <c r="O269" s="1"/>
      <c r="P269" s="1"/>
      <c r="Q269" s="1"/>
      <c r="R269" s="1"/>
      <c r="S269" s="1"/>
      <c r="T269" s="1"/>
      <c r="U269" s="1"/>
      <c r="V269" s="1"/>
      <c r="W269" s="1"/>
    </row>
    <row r="270" spans="1:23">
      <c r="A270" s="19" t="s">
        <v>260</v>
      </c>
      <c r="B270" s="105">
        <v>-158.48367000000002</v>
      </c>
      <c r="C270" s="105">
        <v>-24.594069999999999</v>
      </c>
      <c r="D270" s="105">
        <v>0</v>
      </c>
      <c r="E270" s="105">
        <v>0</v>
      </c>
      <c r="F270" s="105">
        <v>-183.07773999999998</v>
      </c>
      <c r="G270" s="1"/>
      <c r="H270" s="1"/>
      <c r="I270" s="1"/>
      <c r="J270" s="1"/>
      <c r="K270" s="1"/>
      <c r="L270" s="1"/>
      <c r="M270" s="1"/>
      <c r="N270" s="1"/>
      <c r="O270" s="1"/>
      <c r="P270" s="1"/>
      <c r="Q270" s="1"/>
      <c r="R270" s="1"/>
      <c r="S270" s="1"/>
      <c r="T270" s="1"/>
      <c r="U270" s="1"/>
      <c r="V270" s="1"/>
      <c r="W270" s="1"/>
    </row>
    <row r="271" spans="1:23">
      <c r="A271" s="19" t="s">
        <v>261</v>
      </c>
      <c r="B271" s="105">
        <v>0</v>
      </c>
      <c r="C271" s="105">
        <v>0</v>
      </c>
      <c r="D271" s="105">
        <v>0</v>
      </c>
      <c r="E271" s="105">
        <v>0</v>
      </c>
      <c r="F271" s="105">
        <v>0</v>
      </c>
      <c r="G271" s="1"/>
      <c r="H271" s="1"/>
      <c r="I271" s="1"/>
      <c r="J271" s="1"/>
      <c r="K271" s="1"/>
      <c r="L271" s="1"/>
      <c r="M271" s="1"/>
      <c r="N271" s="1"/>
      <c r="O271" s="1"/>
      <c r="P271" s="1"/>
      <c r="Q271" s="1"/>
      <c r="R271" s="1"/>
      <c r="S271" s="1"/>
      <c r="T271" s="1"/>
      <c r="U271" s="1"/>
      <c r="V271" s="1"/>
      <c r="W271" s="1"/>
    </row>
    <row r="272" spans="1:23">
      <c r="A272" s="22" t="s">
        <v>262</v>
      </c>
      <c r="B272" s="105">
        <v>0</v>
      </c>
      <c r="C272" s="105">
        <v>0</v>
      </c>
      <c r="D272" s="105">
        <v>0</v>
      </c>
      <c r="E272" s="105">
        <v>0</v>
      </c>
      <c r="F272" s="105">
        <v>0</v>
      </c>
      <c r="G272" s="1"/>
      <c r="H272" s="1"/>
      <c r="I272" s="1"/>
      <c r="J272" s="1"/>
      <c r="K272" s="1"/>
      <c r="L272" s="1"/>
      <c r="M272" s="1"/>
      <c r="N272" s="1"/>
      <c r="O272" s="1"/>
      <c r="P272" s="1"/>
      <c r="Q272" s="1"/>
      <c r="R272" s="1"/>
      <c r="S272" s="1"/>
      <c r="T272" s="1"/>
      <c r="U272" s="1"/>
      <c r="V272" s="1"/>
      <c r="W272" s="1"/>
    </row>
    <row r="273" spans="1:23">
      <c r="A273" s="19" t="s">
        <v>263</v>
      </c>
      <c r="B273" s="105">
        <v>-9.3538700000000006</v>
      </c>
      <c r="C273" s="105">
        <v>0</v>
      </c>
      <c r="D273" s="105">
        <v>0</v>
      </c>
      <c r="E273" s="105">
        <v>0</v>
      </c>
      <c r="F273" s="105">
        <v>-9.3538700000000006</v>
      </c>
      <c r="G273" s="1"/>
      <c r="H273" s="1"/>
      <c r="I273" s="1"/>
      <c r="J273" s="1"/>
      <c r="K273" s="1"/>
      <c r="L273" s="1"/>
      <c r="M273" s="1"/>
      <c r="N273" s="1"/>
      <c r="O273" s="1"/>
      <c r="P273" s="1"/>
      <c r="Q273" s="1"/>
      <c r="R273" s="1"/>
      <c r="S273" s="1"/>
      <c r="T273" s="1"/>
      <c r="U273" s="1"/>
      <c r="V273" s="1"/>
      <c r="W273" s="1"/>
    </row>
    <row r="274" spans="1:23">
      <c r="A274" s="27" t="s">
        <v>264</v>
      </c>
      <c r="B274" s="106">
        <v>107925.33612000001</v>
      </c>
      <c r="C274" s="106">
        <v>3334.2430399999998</v>
      </c>
      <c r="D274" s="106">
        <v>0</v>
      </c>
      <c r="E274" s="106">
        <v>0</v>
      </c>
      <c r="F274" s="106">
        <v>111259.57915999999</v>
      </c>
      <c r="G274" s="1"/>
      <c r="H274" s="1"/>
      <c r="I274" s="1"/>
      <c r="J274" s="1"/>
      <c r="K274" s="1"/>
      <c r="L274" s="1"/>
      <c r="M274" s="1"/>
      <c r="N274" s="1"/>
      <c r="O274" s="1"/>
      <c r="P274" s="1"/>
      <c r="Q274" s="1"/>
      <c r="R274" s="1"/>
      <c r="S274" s="1"/>
      <c r="T274" s="1"/>
      <c r="U274" s="1"/>
      <c r="V274" s="1"/>
      <c r="W274" s="1"/>
    </row>
    <row r="275" spans="1:23">
      <c r="A275" s="28" t="s">
        <v>265</v>
      </c>
      <c r="B275" s="106">
        <v>12090.448560000001</v>
      </c>
      <c r="C275" s="106">
        <v>512.57927000000007</v>
      </c>
      <c r="D275" s="106">
        <v>0</v>
      </c>
      <c r="E275" s="106">
        <v>0</v>
      </c>
      <c r="F275" s="106">
        <v>12603.027830000001</v>
      </c>
      <c r="G275" s="1"/>
      <c r="H275" s="1"/>
      <c r="I275" s="1"/>
      <c r="J275" s="1"/>
      <c r="K275" s="1"/>
      <c r="L275" s="1"/>
      <c r="M275" s="1"/>
      <c r="N275" s="1"/>
      <c r="O275" s="1"/>
      <c r="P275" s="1"/>
      <c r="Q275" s="1"/>
      <c r="R275" s="1"/>
      <c r="S275" s="1"/>
      <c r="T275" s="1"/>
      <c r="U275" s="1"/>
      <c r="V275" s="1"/>
      <c r="W275" s="1"/>
    </row>
    <row r="276" spans="1:23">
      <c r="A276" s="19" t="s">
        <v>266</v>
      </c>
      <c r="B276" s="105">
        <v>3223.2705299999998</v>
      </c>
      <c r="C276" s="105">
        <v>113.07255000000001</v>
      </c>
      <c r="D276" s="105">
        <v>0</v>
      </c>
      <c r="E276" s="105">
        <v>0</v>
      </c>
      <c r="F276" s="105">
        <v>3336.3430800000001</v>
      </c>
      <c r="G276" s="1"/>
      <c r="H276" s="1"/>
      <c r="I276" s="1"/>
      <c r="J276" s="1"/>
      <c r="K276" s="1"/>
      <c r="L276" s="1"/>
      <c r="M276" s="1"/>
      <c r="N276" s="1"/>
      <c r="O276" s="1"/>
      <c r="P276" s="1"/>
      <c r="Q276" s="1"/>
      <c r="R276" s="1"/>
      <c r="S276" s="1"/>
      <c r="T276" s="1"/>
      <c r="U276" s="1"/>
      <c r="V276" s="1"/>
      <c r="W276" s="1"/>
    </row>
    <row r="277" spans="1:23">
      <c r="A277" s="19" t="s">
        <v>267</v>
      </c>
      <c r="B277" s="105">
        <v>106.98552000000001</v>
      </c>
      <c r="C277" s="105">
        <v>399.50671999999997</v>
      </c>
      <c r="D277" s="105">
        <v>0</v>
      </c>
      <c r="E277" s="105">
        <v>0</v>
      </c>
      <c r="F277" s="105">
        <v>506.49223999999998</v>
      </c>
      <c r="G277" s="1"/>
      <c r="H277" s="1"/>
      <c r="I277" s="1"/>
      <c r="J277" s="1"/>
      <c r="K277" s="1"/>
      <c r="L277" s="1"/>
      <c r="M277" s="1"/>
      <c r="N277" s="1"/>
      <c r="O277" s="1"/>
      <c r="P277" s="1"/>
      <c r="Q277" s="1"/>
      <c r="R277" s="1"/>
      <c r="S277" s="1"/>
      <c r="T277" s="1"/>
      <c r="U277" s="1"/>
      <c r="V277" s="1"/>
      <c r="W277" s="1"/>
    </row>
    <row r="278" spans="1:23">
      <c r="A278" s="19" t="s">
        <v>268</v>
      </c>
      <c r="B278" s="105">
        <v>7334.5163300000004</v>
      </c>
      <c r="C278" s="105">
        <v>0</v>
      </c>
      <c r="D278" s="105">
        <v>0</v>
      </c>
      <c r="E278" s="105">
        <v>0</v>
      </c>
      <c r="F278" s="105">
        <v>7334.5163300000004</v>
      </c>
      <c r="G278" s="1"/>
      <c r="H278" s="1"/>
      <c r="I278" s="1"/>
      <c r="J278" s="1"/>
      <c r="K278" s="1"/>
      <c r="L278" s="1"/>
      <c r="M278" s="1"/>
      <c r="N278" s="1"/>
      <c r="O278" s="1"/>
      <c r="P278" s="1"/>
      <c r="Q278" s="1"/>
      <c r="R278" s="1"/>
      <c r="S278" s="1"/>
      <c r="T278" s="1"/>
      <c r="U278" s="1"/>
      <c r="V278" s="1"/>
      <c r="W278" s="1"/>
    </row>
    <row r="279" spans="1:23">
      <c r="A279" s="19" t="s">
        <v>269</v>
      </c>
      <c r="B279" s="105">
        <v>190.53675000000001</v>
      </c>
      <c r="C279" s="105">
        <v>0</v>
      </c>
      <c r="D279" s="105">
        <v>0</v>
      </c>
      <c r="E279" s="105">
        <v>0</v>
      </c>
      <c r="F279" s="105">
        <v>190.53675000000001</v>
      </c>
      <c r="G279" s="1"/>
      <c r="H279" s="1"/>
      <c r="I279" s="1"/>
      <c r="J279" s="1"/>
      <c r="K279" s="1"/>
      <c r="L279" s="1"/>
      <c r="M279" s="1"/>
      <c r="N279" s="1"/>
      <c r="O279" s="1"/>
      <c r="P279" s="1"/>
      <c r="Q279" s="1"/>
      <c r="R279" s="1"/>
      <c r="S279" s="1"/>
      <c r="T279" s="1"/>
      <c r="U279" s="1"/>
      <c r="V279" s="1"/>
      <c r="W279" s="1"/>
    </row>
    <row r="280" spans="1:23">
      <c r="A280" s="19" t="s">
        <v>270</v>
      </c>
      <c r="B280" s="105">
        <v>1235.1394299999999</v>
      </c>
      <c r="C280" s="105">
        <v>0</v>
      </c>
      <c r="D280" s="105">
        <v>0</v>
      </c>
      <c r="E280" s="105">
        <v>0</v>
      </c>
      <c r="F280" s="105">
        <v>1235.1394299999999</v>
      </c>
      <c r="G280" s="1"/>
      <c r="H280" s="1"/>
      <c r="I280" s="1"/>
      <c r="J280" s="1"/>
      <c r="K280" s="1"/>
      <c r="L280" s="1"/>
      <c r="M280" s="1"/>
      <c r="N280" s="1"/>
      <c r="O280" s="1"/>
      <c r="P280" s="1"/>
      <c r="Q280" s="1"/>
      <c r="R280" s="1"/>
      <c r="S280" s="1"/>
      <c r="T280" s="1"/>
      <c r="U280" s="1"/>
      <c r="V280" s="1"/>
      <c r="W280" s="1"/>
    </row>
    <row r="281" spans="1:23">
      <c r="A281" s="19" t="s">
        <v>271</v>
      </c>
      <c r="B281" s="105">
        <v>0</v>
      </c>
      <c r="C281" s="105">
        <v>0</v>
      </c>
      <c r="D281" s="105">
        <v>0</v>
      </c>
      <c r="E281" s="105">
        <v>0</v>
      </c>
      <c r="F281" s="105">
        <v>0</v>
      </c>
      <c r="G281" s="1"/>
      <c r="H281" s="1"/>
      <c r="I281" s="1"/>
      <c r="J281" s="1"/>
      <c r="K281" s="1"/>
      <c r="L281" s="1"/>
      <c r="M281" s="1"/>
      <c r="N281" s="1"/>
      <c r="O281" s="1"/>
      <c r="P281" s="1"/>
      <c r="Q281" s="1"/>
      <c r="R281" s="1"/>
      <c r="S281" s="1"/>
      <c r="T281" s="1"/>
      <c r="U281" s="1"/>
      <c r="V281" s="1"/>
      <c r="W281" s="1"/>
    </row>
    <row r="282" spans="1:23">
      <c r="A282" s="29" t="s">
        <v>272</v>
      </c>
      <c r="B282" s="106">
        <v>-6029.8112000000001</v>
      </c>
      <c r="C282" s="106">
        <v>-1227.20173</v>
      </c>
      <c r="D282" s="106">
        <v>0</v>
      </c>
      <c r="E282" s="106">
        <v>0</v>
      </c>
      <c r="F282" s="106">
        <v>-7257.0129299999999</v>
      </c>
      <c r="G282" s="1"/>
      <c r="H282" s="1"/>
      <c r="I282" s="1"/>
      <c r="J282" s="1"/>
      <c r="K282" s="1"/>
      <c r="L282" s="1"/>
      <c r="M282" s="1"/>
      <c r="N282" s="1"/>
      <c r="O282" s="1"/>
      <c r="P282" s="1"/>
      <c r="Q282" s="1"/>
      <c r="R282" s="1"/>
      <c r="S282" s="1"/>
      <c r="T282" s="1"/>
      <c r="U282" s="1"/>
      <c r="V282" s="1"/>
      <c r="W282" s="1"/>
    </row>
    <row r="283" spans="1:23">
      <c r="A283" s="19" t="s">
        <v>266</v>
      </c>
      <c r="B283" s="105">
        <v>-585.94650999999999</v>
      </c>
      <c r="C283" s="105">
        <v>-919.66621999999995</v>
      </c>
      <c r="D283" s="105">
        <v>0</v>
      </c>
      <c r="E283" s="105">
        <v>0</v>
      </c>
      <c r="F283" s="105">
        <v>-1505.6127300000001</v>
      </c>
      <c r="G283" s="1"/>
      <c r="H283" s="1"/>
      <c r="I283" s="1"/>
      <c r="J283" s="1"/>
      <c r="K283" s="1"/>
      <c r="L283" s="1"/>
      <c r="M283" s="1"/>
      <c r="N283" s="1"/>
      <c r="O283" s="1"/>
      <c r="P283" s="1"/>
      <c r="Q283" s="1"/>
      <c r="R283" s="1"/>
      <c r="S283" s="1"/>
      <c r="T283" s="1"/>
      <c r="U283" s="1"/>
      <c r="V283" s="1"/>
      <c r="W283" s="1"/>
    </row>
    <row r="284" spans="1:23">
      <c r="A284" s="19" t="s">
        <v>273</v>
      </c>
      <c r="B284" s="105">
        <v>-4825.5706399999999</v>
      </c>
      <c r="C284" s="105">
        <v>0</v>
      </c>
      <c r="D284" s="105">
        <v>0</v>
      </c>
      <c r="E284" s="105">
        <v>0</v>
      </c>
      <c r="F284" s="105">
        <v>-4825.5706399999999</v>
      </c>
      <c r="G284" s="1"/>
      <c r="H284" s="1"/>
      <c r="I284" s="1"/>
      <c r="J284" s="1"/>
      <c r="K284" s="1"/>
      <c r="L284" s="1"/>
      <c r="M284" s="1"/>
      <c r="N284" s="1"/>
      <c r="O284" s="1"/>
      <c r="P284" s="1"/>
      <c r="Q284" s="1"/>
      <c r="R284" s="1"/>
      <c r="S284" s="1"/>
      <c r="T284" s="1"/>
      <c r="U284" s="1"/>
      <c r="V284" s="1"/>
      <c r="W284" s="1"/>
    </row>
    <row r="285" spans="1:23">
      <c r="A285" s="19" t="s">
        <v>274</v>
      </c>
      <c r="B285" s="105">
        <v>-0.85086000000000006</v>
      </c>
      <c r="C285" s="105">
        <v>0</v>
      </c>
      <c r="D285" s="105">
        <v>0</v>
      </c>
      <c r="E285" s="105">
        <v>0</v>
      </c>
      <c r="F285" s="105">
        <v>-0.85086000000000006</v>
      </c>
      <c r="G285" s="1"/>
      <c r="H285" s="1"/>
      <c r="I285" s="1"/>
      <c r="J285" s="1"/>
      <c r="K285" s="1"/>
      <c r="L285" s="1"/>
      <c r="M285" s="1"/>
      <c r="N285" s="1"/>
      <c r="O285" s="1"/>
      <c r="P285" s="1"/>
      <c r="Q285" s="1"/>
      <c r="R285" s="1"/>
      <c r="S285" s="1"/>
      <c r="T285" s="1"/>
      <c r="U285" s="1"/>
      <c r="V285" s="1"/>
      <c r="W285" s="1"/>
    </row>
    <row r="286" spans="1:23">
      <c r="A286" s="19" t="s">
        <v>275</v>
      </c>
      <c r="B286" s="105">
        <v>0</v>
      </c>
      <c r="C286" s="105">
        <v>0</v>
      </c>
      <c r="D286" s="105">
        <v>0</v>
      </c>
      <c r="E286" s="105">
        <v>0</v>
      </c>
      <c r="F286" s="105">
        <v>0</v>
      </c>
      <c r="G286" s="1"/>
      <c r="H286" s="1"/>
      <c r="I286" s="1"/>
      <c r="J286" s="1"/>
      <c r="K286" s="1"/>
      <c r="L286" s="1"/>
      <c r="M286" s="1"/>
      <c r="N286" s="1"/>
      <c r="O286" s="1"/>
      <c r="P286" s="1"/>
      <c r="Q286" s="1"/>
      <c r="R286" s="1"/>
      <c r="S286" s="1"/>
      <c r="T286" s="1"/>
      <c r="U286" s="1"/>
      <c r="V286" s="1"/>
      <c r="W286" s="1"/>
    </row>
    <row r="287" spans="1:23">
      <c r="A287" s="19" t="s">
        <v>276</v>
      </c>
      <c r="B287" s="105">
        <v>-617.44318999999996</v>
      </c>
      <c r="C287" s="105">
        <v>-307.53550999999999</v>
      </c>
      <c r="D287" s="105">
        <v>0</v>
      </c>
      <c r="E287" s="105">
        <v>0</v>
      </c>
      <c r="F287" s="105">
        <v>-924.9787</v>
      </c>
      <c r="G287" s="1"/>
      <c r="H287" s="1"/>
      <c r="I287" s="1"/>
      <c r="J287" s="1"/>
      <c r="K287" s="1"/>
      <c r="L287" s="1"/>
      <c r="M287" s="1"/>
      <c r="N287" s="1"/>
      <c r="O287" s="1"/>
      <c r="P287" s="1"/>
      <c r="Q287" s="1"/>
      <c r="R287" s="1"/>
      <c r="S287" s="1"/>
      <c r="T287" s="1"/>
      <c r="U287" s="1"/>
      <c r="V287" s="1"/>
      <c r="W287" s="1"/>
    </row>
    <row r="288" spans="1:23">
      <c r="A288" s="19" t="s">
        <v>277</v>
      </c>
      <c r="B288" s="105">
        <v>0</v>
      </c>
      <c r="C288" s="105">
        <v>0</v>
      </c>
      <c r="D288" s="105">
        <v>0</v>
      </c>
      <c r="E288" s="105">
        <v>0</v>
      </c>
      <c r="F288" s="105">
        <v>0</v>
      </c>
      <c r="G288" s="1"/>
      <c r="H288" s="1"/>
      <c r="I288" s="1"/>
      <c r="J288" s="1"/>
      <c r="K288" s="1"/>
      <c r="L288" s="1"/>
      <c r="M288" s="1"/>
      <c r="N288" s="1"/>
      <c r="O288" s="1"/>
      <c r="P288" s="1"/>
      <c r="Q288" s="1"/>
      <c r="R288" s="1"/>
      <c r="S288" s="1"/>
      <c r="T288" s="1"/>
      <c r="U288" s="1"/>
      <c r="V288" s="1"/>
      <c r="W288" s="1"/>
    </row>
    <row r="289" spans="1:23">
      <c r="A289" s="27" t="s">
        <v>278</v>
      </c>
      <c r="B289" s="106">
        <v>113985.97348</v>
      </c>
      <c r="C289" s="106">
        <v>2619.6205800000002</v>
      </c>
      <c r="D289" s="106">
        <v>0</v>
      </c>
      <c r="E289" s="106">
        <v>0</v>
      </c>
      <c r="F289" s="106">
        <v>116605.59406</v>
      </c>
      <c r="G289" s="1"/>
      <c r="H289" s="1"/>
      <c r="I289" s="1"/>
      <c r="J289" s="1"/>
      <c r="K289" s="1"/>
      <c r="L289" s="1"/>
      <c r="M289" s="1"/>
      <c r="N289" s="1"/>
      <c r="O289" s="1"/>
      <c r="P289" s="1"/>
      <c r="Q289" s="1"/>
      <c r="R289" s="1"/>
      <c r="S289" s="1"/>
      <c r="T289" s="1"/>
      <c r="U289" s="1"/>
      <c r="V289" s="1"/>
      <c r="W289" s="1"/>
    </row>
    <row r="290" spans="1:23">
      <c r="A290" s="19" t="s">
        <v>279</v>
      </c>
      <c r="B290" s="105">
        <v>36205.348389999999</v>
      </c>
      <c r="C290" s="105">
        <v>2424.9282599999997</v>
      </c>
      <c r="D290" s="105">
        <v>0</v>
      </c>
      <c r="E290" s="105">
        <v>0</v>
      </c>
      <c r="F290" s="105">
        <v>38630.27665</v>
      </c>
      <c r="G290" s="1"/>
      <c r="H290" s="1"/>
      <c r="I290" s="1"/>
      <c r="J290" s="1"/>
      <c r="K290" s="1"/>
      <c r="L290" s="1"/>
      <c r="M290" s="1"/>
      <c r="N290" s="1"/>
      <c r="O290" s="1"/>
      <c r="P290" s="1"/>
      <c r="Q290" s="1"/>
      <c r="R290" s="1"/>
      <c r="S290" s="1"/>
      <c r="T290" s="1"/>
      <c r="U290" s="1"/>
      <c r="V290" s="1"/>
      <c r="W290" s="1"/>
    </row>
    <row r="291" spans="1:23">
      <c r="A291" s="19" t="s">
        <v>280</v>
      </c>
      <c r="B291" s="105">
        <v>3139.6260400000001</v>
      </c>
      <c r="C291" s="105">
        <v>153.31998000000002</v>
      </c>
      <c r="D291" s="105">
        <v>0</v>
      </c>
      <c r="E291" s="105">
        <v>0</v>
      </c>
      <c r="F291" s="105">
        <v>3292.9460199999999</v>
      </c>
      <c r="G291" s="1"/>
      <c r="H291" s="1"/>
      <c r="I291" s="1"/>
      <c r="J291" s="1"/>
      <c r="K291" s="1"/>
      <c r="L291" s="1"/>
      <c r="M291" s="1"/>
      <c r="N291" s="1"/>
      <c r="O291" s="1"/>
      <c r="P291" s="1"/>
      <c r="Q291" s="1"/>
      <c r="R291" s="1"/>
      <c r="S291" s="1"/>
      <c r="T291" s="1"/>
      <c r="U291" s="1"/>
      <c r="V291" s="1"/>
      <c r="W291" s="1"/>
    </row>
    <row r="292" spans="1:23">
      <c r="A292" s="19" t="s">
        <v>281</v>
      </c>
      <c r="B292" s="105">
        <v>33065.722350000004</v>
      </c>
      <c r="C292" s="105">
        <v>2271.6082799999999</v>
      </c>
      <c r="D292" s="105">
        <v>0</v>
      </c>
      <c r="E292" s="105">
        <v>0</v>
      </c>
      <c r="F292" s="105">
        <v>35337.330630000004</v>
      </c>
      <c r="G292" s="1"/>
      <c r="H292" s="1"/>
      <c r="I292" s="1"/>
      <c r="J292" s="1"/>
      <c r="K292" s="1"/>
      <c r="L292" s="1"/>
      <c r="M292" s="1"/>
      <c r="N292" s="1"/>
      <c r="O292" s="1"/>
      <c r="P292" s="1"/>
      <c r="Q292" s="1"/>
      <c r="R292" s="1"/>
      <c r="S292" s="1"/>
      <c r="T292" s="1"/>
      <c r="U292" s="1"/>
      <c r="V292" s="1"/>
      <c r="W292" s="1"/>
    </row>
    <row r="293" spans="1:23">
      <c r="A293" s="19" t="s">
        <v>282</v>
      </c>
      <c r="B293" s="105">
        <v>0</v>
      </c>
      <c r="C293" s="105">
        <v>0</v>
      </c>
      <c r="D293" s="105">
        <v>0</v>
      </c>
      <c r="E293" s="105">
        <v>0</v>
      </c>
      <c r="F293" s="105">
        <v>0</v>
      </c>
      <c r="G293" s="1"/>
      <c r="H293" s="1"/>
      <c r="I293" s="1"/>
      <c r="J293" s="1"/>
      <c r="K293" s="1"/>
      <c r="L293" s="1"/>
      <c r="M293" s="1"/>
      <c r="N293" s="1"/>
      <c r="O293" s="1"/>
      <c r="P293" s="1"/>
      <c r="Q293" s="1"/>
      <c r="R293" s="1"/>
      <c r="S293" s="1"/>
      <c r="T293" s="1"/>
      <c r="U293" s="1"/>
      <c r="V293" s="1"/>
      <c r="W293" s="1"/>
    </row>
    <row r="294" spans="1:23">
      <c r="A294" s="19" t="s">
        <v>283</v>
      </c>
      <c r="B294" s="105">
        <v>0</v>
      </c>
      <c r="C294" s="105">
        <v>0</v>
      </c>
      <c r="D294" s="105">
        <v>0</v>
      </c>
      <c r="E294" s="105">
        <v>0</v>
      </c>
      <c r="F294" s="105">
        <v>0</v>
      </c>
      <c r="G294" s="1"/>
      <c r="H294" s="1"/>
      <c r="I294" s="1"/>
      <c r="J294" s="1"/>
      <c r="K294" s="1"/>
      <c r="L294" s="1"/>
      <c r="M294" s="1"/>
      <c r="N294" s="1"/>
      <c r="O294" s="1"/>
      <c r="P294" s="1"/>
      <c r="Q294" s="1"/>
      <c r="R294" s="1"/>
      <c r="S294" s="1"/>
      <c r="T294" s="1"/>
      <c r="U294" s="1"/>
      <c r="V294" s="1"/>
      <c r="W294" s="1"/>
    </row>
    <row r="295" spans="1:23">
      <c r="A295" s="19" t="s">
        <v>284</v>
      </c>
      <c r="B295" s="105">
        <v>0</v>
      </c>
      <c r="C295" s="105">
        <v>0</v>
      </c>
      <c r="D295" s="105">
        <v>0</v>
      </c>
      <c r="E295" s="105">
        <v>0</v>
      </c>
      <c r="F295" s="105">
        <v>0</v>
      </c>
      <c r="G295" s="1"/>
      <c r="H295" s="1"/>
      <c r="I295" s="1"/>
      <c r="J295" s="1"/>
      <c r="K295" s="1"/>
      <c r="L295" s="1"/>
      <c r="M295" s="1"/>
      <c r="N295" s="1"/>
      <c r="O295" s="1"/>
      <c r="P295" s="1"/>
      <c r="Q295" s="1"/>
      <c r="R295" s="1"/>
      <c r="S295" s="1"/>
      <c r="T295" s="1"/>
      <c r="U295" s="1"/>
      <c r="V295" s="1"/>
      <c r="W295" s="1"/>
    </row>
    <row r="296" spans="1:23">
      <c r="A296" s="19" t="s">
        <v>285</v>
      </c>
      <c r="B296" s="105">
        <v>0</v>
      </c>
      <c r="C296" s="105">
        <v>0</v>
      </c>
      <c r="D296" s="105">
        <v>0</v>
      </c>
      <c r="E296" s="105">
        <v>0</v>
      </c>
      <c r="F296" s="105">
        <v>0</v>
      </c>
      <c r="G296" s="1"/>
      <c r="H296" s="1"/>
      <c r="I296" s="1"/>
      <c r="J296" s="1"/>
      <c r="K296" s="1"/>
      <c r="L296" s="1"/>
      <c r="M296" s="1"/>
      <c r="N296" s="1"/>
      <c r="O296" s="1"/>
      <c r="P296" s="1"/>
      <c r="Q296" s="1"/>
      <c r="R296" s="1"/>
      <c r="S296" s="1"/>
      <c r="T296" s="1"/>
      <c r="U296" s="1"/>
      <c r="V296" s="1"/>
      <c r="W296" s="1"/>
    </row>
    <row r="297" spans="1:23">
      <c r="A297" s="19" t="s">
        <v>286</v>
      </c>
      <c r="B297" s="105">
        <v>0</v>
      </c>
      <c r="C297" s="105">
        <v>0</v>
      </c>
      <c r="D297" s="105">
        <v>0</v>
      </c>
      <c r="E297" s="105">
        <v>0</v>
      </c>
      <c r="F297" s="105">
        <v>0</v>
      </c>
      <c r="G297" s="1"/>
      <c r="H297" s="1"/>
      <c r="I297" s="1"/>
      <c r="J297" s="1"/>
      <c r="K297" s="1"/>
      <c r="L297" s="1"/>
      <c r="M297" s="1"/>
      <c r="N297" s="1"/>
      <c r="O297" s="1"/>
      <c r="P297" s="1"/>
      <c r="Q297" s="1"/>
      <c r="R297" s="1"/>
      <c r="S297" s="1"/>
      <c r="T297" s="1"/>
      <c r="U297" s="1"/>
      <c r="V297" s="1"/>
      <c r="W297" s="1"/>
    </row>
    <row r="298" spans="1:23">
      <c r="A298" s="19" t="s">
        <v>287</v>
      </c>
      <c r="B298" s="105">
        <v>-61820.759479999993</v>
      </c>
      <c r="C298" s="105">
        <v>-1782.5156000000002</v>
      </c>
      <c r="D298" s="105">
        <v>0</v>
      </c>
      <c r="E298" s="105">
        <v>0</v>
      </c>
      <c r="F298" s="105">
        <v>-63603.275079999999</v>
      </c>
      <c r="G298" s="1"/>
      <c r="H298" s="1"/>
      <c r="I298" s="1"/>
      <c r="J298" s="1"/>
      <c r="K298" s="1"/>
      <c r="L298" s="1"/>
      <c r="M298" s="1"/>
      <c r="N298" s="1"/>
      <c r="O298" s="1"/>
      <c r="P298" s="1"/>
      <c r="Q298" s="1"/>
      <c r="R298" s="1"/>
      <c r="S298" s="1"/>
      <c r="T298" s="1"/>
      <c r="U298" s="1"/>
      <c r="V298" s="1"/>
      <c r="W298" s="1"/>
    </row>
    <row r="299" spans="1:23">
      <c r="A299" s="19" t="s">
        <v>288</v>
      </c>
      <c r="B299" s="105">
        <v>-47728.308830000002</v>
      </c>
      <c r="C299" s="105">
        <v>-1246.20391</v>
      </c>
      <c r="D299" s="105">
        <v>0</v>
      </c>
      <c r="E299" s="105">
        <v>0</v>
      </c>
      <c r="F299" s="105">
        <v>-48974.512740000006</v>
      </c>
      <c r="G299" s="1"/>
      <c r="H299" s="1"/>
      <c r="I299" s="1"/>
      <c r="J299" s="1"/>
      <c r="K299" s="1"/>
      <c r="L299" s="1"/>
      <c r="M299" s="1"/>
      <c r="N299" s="1"/>
      <c r="O299" s="1"/>
      <c r="P299" s="1"/>
      <c r="Q299" s="1"/>
      <c r="R299" s="1"/>
      <c r="S299" s="1"/>
      <c r="T299" s="1"/>
      <c r="U299" s="1"/>
      <c r="V299" s="1"/>
      <c r="W299" s="1"/>
    </row>
    <row r="300" spans="1:23">
      <c r="A300" s="19" t="s">
        <v>289</v>
      </c>
      <c r="B300" s="105">
        <v>-7.9129999999999992E-2</v>
      </c>
      <c r="C300" s="105">
        <v>-2.3599999999999997E-3</v>
      </c>
      <c r="D300" s="105">
        <v>0</v>
      </c>
      <c r="E300" s="105">
        <v>0</v>
      </c>
      <c r="F300" s="105">
        <v>-8.1489999999999993E-2</v>
      </c>
      <c r="G300" s="1"/>
      <c r="H300" s="1"/>
      <c r="I300" s="1"/>
      <c r="J300" s="1"/>
      <c r="K300" s="1"/>
      <c r="L300" s="1"/>
      <c r="M300" s="1"/>
      <c r="N300" s="1"/>
      <c r="O300" s="1"/>
      <c r="P300" s="1"/>
      <c r="Q300" s="1"/>
      <c r="R300" s="1"/>
      <c r="S300" s="1"/>
      <c r="T300" s="1"/>
      <c r="U300" s="1"/>
      <c r="V300" s="1"/>
      <c r="W300" s="1"/>
    </row>
    <row r="301" spans="1:23">
      <c r="A301" s="19" t="s">
        <v>290</v>
      </c>
      <c r="B301" s="105">
        <v>-77.083330000000004</v>
      </c>
      <c r="C301" s="105">
        <v>0</v>
      </c>
      <c r="D301" s="105">
        <v>0</v>
      </c>
      <c r="E301" s="105">
        <v>0</v>
      </c>
      <c r="F301" s="105">
        <v>-77.083330000000004</v>
      </c>
      <c r="G301" s="1"/>
      <c r="H301" s="1"/>
      <c r="I301" s="1"/>
      <c r="J301" s="1"/>
      <c r="K301" s="1"/>
      <c r="L301" s="1"/>
      <c r="M301" s="1"/>
      <c r="N301" s="1"/>
      <c r="O301" s="1"/>
      <c r="P301" s="1"/>
      <c r="Q301" s="1"/>
      <c r="R301" s="1"/>
      <c r="S301" s="1"/>
      <c r="T301" s="1"/>
      <c r="U301" s="1"/>
      <c r="V301" s="1"/>
      <c r="W301" s="1"/>
    </row>
    <row r="302" spans="1:23">
      <c r="A302" s="22" t="s">
        <v>291</v>
      </c>
      <c r="B302" s="105">
        <v>-14015.288189999999</v>
      </c>
      <c r="C302" s="105">
        <v>-536.30932999999993</v>
      </c>
      <c r="D302" s="105">
        <v>0</v>
      </c>
      <c r="E302" s="105">
        <v>0</v>
      </c>
      <c r="F302" s="105">
        <v>-14551.597519999999</v>
      </c>
      <c r="G302" s="1"/>
      <c r="H302" s="1"/>
      <c r="I302" s="1"/>
      <c r="J302" s="1"/>
      <c r="K302" s="1"/>
      <c r="L302" s="1"/>
      <c r="M302" s="1"/>
      <c r="N302" s="1"/>
      <c r="O302" s="1"/>
      <c r="P302" s="1"/>
      <c r="Q302" s="1"/>
      <c r="R302" s="1"/>
      <c r="S302" s="1"/>
      <c r="T302" s="1"/>
      <c r="U302" s="1"/>
      <c r="V302" s="1"/>
      <c r="W302" s="1"/>
    </row>
    <row r="303" spans="1:23">
      <c r="A303" s="11" t="s">
        <v>292</v>
      </c>
      <c r="B303" s="105">
        <v>0</v>
      </c>
      <c r="C303" s="105">
        <v>0</v>
      </c>
      <c r="D303" s="105">
        <v>0</v>
      </c>
      <c r="E303" s="105">
        <v>0</v>
      </c>
      <c r="F303" s="105">
        <v>0</v>
      </c>
      <c r="G303" s="1"/>
      <c r="H303" s="1"/>
      <c r="I303" s="1"/>
      <c r="J303" s="1"/>
      <c r="K303" s="1"/>
      <c r="L303" s="1"/>
      <c r="M303" s="1"/>
      <c r="N303" s="1"/>
      <c r="O303" s="1"/>
      <c r="P303" s="1"/>
      <c r="Q303" s="1"/>
      <c r="R303" s="1"/>
      <c r="S303" s="1"/>
      <c r="T303" s="1"/>
      <c r="U303" s="1"/>
      <c r="V303" s="1"/>
      <c r="W303" s="1"/>
    </row>
    <row r="304" spans="1:23">
      <c r="A304" s="22" t="s">
        <v>293</v>
      </c>
      <c r="B304" s="105">
        <v>0</v>
      </c>
      <c r="C304" s="105">
        <v>0</v>
      </c>
      <c r="D304" s="105">
        <v>0</v>
      </c>
      <c r="E304" s="105">
        <v>0</v>
      </c>
      <c r="F304" s="105">
        <v>0</v>
      </c>
      <c r="G304" s="1"/>
      <c r="H304" s="1"/>
      <c r="I304" s="1"/>
      <c r="J304" s="1"/>
      <c r="K304" s="1"/>
      <c r="L304" s="1"/>
      <c r="M304" s="1"/>
      <c r="N304" s="1"/>
      <c r="O304" s="1"/>
      <c r="P304" s="1"/>
      <c r="Q304" s="1"/>
      <c r="R304" s="1"/>
      <c r="S304" s="1"/>
      <c r="T304" s="1"/>
      <c r="U304" s="1"/>
      <c r="V304" s="1"/>
      <c r="W304" s="1"/>
    </row>
    <row r="305" spans="1:23">
      <c r="A305" s="27" t="s">
        <v>294</v>
      </c>
      <c r="B305" s="106">
        <v>88370.562390000006</v>
      </c>
      <c r="C305" s="106">
        <v>3262.0332400000002</v>
      </c>
      <c r="D305" s="106">
        <v>0</v>
      </c>
      <c r="E305" s="106">
        <v>0</v>
      </c>
      <c r="F305" s="106">
        <v>91632.595629999996</v>
      </c>
      <c r="G305" s="1"/>
      <c r="H305" s="1"/>
      <c r="I305" s="1"/>
      <c r="J305" s="1"/>
      <c r="K305" s="1"/>
      <c r="L305" s="1"/>
      <c r="M305" s="1"/>
      <c r="N305" s="1"/>
      <c r="O305" s="1"/>
      <c r="P305" s="1"/>
      <c r="Q305" s="1"/>
      <c r="R305" s="1"/>
      <c r="S305" s="1"/>
      <c r="T305" s="1"/>
      <c r="U305" s="1"/>
      <c r="V305" s="1"/>
      <c r="W305" s="1"/>
    </row>
    <row r="306" spans="1:23">
      <c r="A306" s="27" t="s">
        <v>295</v>
      </c>
      <c r="B306" s="106">
        <v>-88516.117310000001</v>
      </c>
      <c r="C306" s="106">
        <v>-2356.5949799999999</v>
      </c>
      <c r="D306" s="106">
        <v>0</v>
      </c>
      <c r="E306" s="106">
        <v>0</v>
      </c>
      <c r="F306" s="106">
        <v>-90872.71229000001</v>
      </c>
      <c r="G306" s="1"/>
      <c r="H306" s="1"/>
      <c r="I306" s="1"/>
      <c r="J306" s="1"/>
      <c r="K306" s="1"/>
      <c r="L306" s="1"/>
      <c r="M306" s="1"/>
      <c r="N306" s="1"/>
      <c r="O306" s="1"/>
      <c r="P306" s="1"/>
      <c r="Q306" s="1"/>
      <c r="R306" s="1"/>
      <c r="S306" s="1"/>
      <c r="T306" s="1"/>
      <c r="U306" s="1"/>
      <c r="V306" s="1"/>
      <c r="W306" s="1"/>
    </row>
    <row r="307" spans="1:23">
      <c r="A307" s="19" t="s">
        <v>296</v>
      </c>
      <c r="B307" s="105">
        <v>-47307.5628</v>
      </c>
      <c r="C307" s="105">
        <v>0</v>
      </c>
      <c r="D307" s="105">
        <v>0</v>
      </c>
      <c r="E307" s="105">
        <v>0</v>
      </c>
      <c r="F307" s="105">
        <v>-47307.5628</v>
      </c>
      <c r="G307" s="1"/>
      <c r="H307" s="1"/>
      <c r="I307" s="1"/>
      <c r="J307" s="1"/>
      <c r="K307" s="1"/>
      <c r="L307" s="1"/>
      <c r="M307" s="1"/>
      <c r="N307" s="1"/>
      <c r="O307" s="1"/>
      <c r="P307" s="1"/>
      <c r="Q307" s="1"/>
      <c r="R307" s="1"/>
      <c r="S307" s="1"/>
      <c r="T307" s="1"/>
      <c r="U307" s="1"/>
      <c r="V307" s="1"/>
      <c r="W307" s="1"/>
    </row>
    <row r="308" spans="1:23">
      <c r="A308" s="19" t="s">
        <v>297</v>
      </c>
      <c r="B308" s="105">
        <v>-8171.1569900000004</v>
      </c>
      <c r="C308" s="105">
        <v>-133.38335000000001</v>
      </c>
      <c r="D308" s="105">
        <v>0</v>
      </c>
      <c r="E308" s="105">
        <v>0</v>
      </c>
      <c r="F308" s="105">
        <v>-8304.5403399999996</v>
      </c>
      <c r="G308" s="1"/>
      <c r="H308" s="1"/>
      <c r="I308" s="1"/>
      <c r="J308" s="1"/>
      <c r="K308" s="1"/>
      <c r="L308" s="1"/>
      <c r="M308" s="1"/>
      <c r="N308" s="1"/>
      <c r="O308" s="1"/>
      <c r="P308" s="1"/>
      <c r="Q308" s="1"/>
      <c r="R308" s="1"/>
      <c r="S308" s="1"/>
      <c r="T308" s="1"/>
      <c r="U308" s="1"/>
      <c r="V308" s="1"/>
      <c r="W308" s="1"/>
    </row>
    <row r="309" spans="1:23">
      <c r="A309" s="19" t="s">
        <v>298</v>
      </c>
      <c r="B309" s="105">
        <v>-0.49998000000000004</v>
      </c>
      <c r="C309" s="105">
        <v>-962.13881000000003</v>
      </c>
      <c r="D309" s="105">
        <v>0</v>
      </c>
      <c r="E309" s="105">
        <v>0</v>
      </c>
      <c r="F309" s="105">
        <v>-962.63879000000009</v>
      </c>
      <c r="G309" s="1"/>
      <c r="H309" s="1"/>
      <c r="I309" s="1"/>
      <c r="J309" s="1"/>
      <c r="K309" s="1"/>
      <c r="L309" s="1"/>
      <c r="M309" s="1"/>
      <c r="N309" s="1"/>
      <c r="O309" s="1"/>
      <c r="P309" s="1"/>
      <c r="Q309" s="1"/>
      <c r="R309" s="1"/>
      <c r="S309" s="1"/>
      <c r="T309" s="1"/>
      <c r="U309" s="1"/>
      <c r="V309" s="1"/>
      <c r="W309" s="1"/>
    </row>
    <row r="310" spans="1:23">
      <c r="A310" s="19" t="s">
        <v>299</v>
      </c>
      <c r="B310" s="105">
        <v>-1516.3421599999999</v>
      </c>
      <c r="C310" s="105">
        <v>0</v>
      </c>
      <c r="D310" s="105">
        <v>0</v>
      </c>
      <c r="E310" s="105">
        <v>0</v>
      </c>
      <c r="F310" s="105">
        <v>-1516.3421599999999</v>
      </c>
      <c r="G310" s="1"/>
      <c r="H310" s="1"/>
      <c r="I310" s="1"/>
      <c r="J310" s="1"/>
      <c r="K310" s="1"/>
      <c r="L310" s="1"/>
      <c r="M310" s="1"/>
      <c r="N310" s="1"/>
      <c r="O310" s="1"/>
      <c r="P310" s="1"/>
      <c r="Q310" s="1"/>
      <c r="R310" s="1"/>
      <c r="S310" s="1"/>
      <c r="T310" s="1"/>
      <c r="U310" s="1"/>
      <c r="V310" s="1"/>
      <c r="W310" s="1"/>
    </row>
    <row r="311" spans="1:23">
      <c r="A311" s="19" t="s">
        <v>300</v>
      </c>
      <c r="B311" s="105">
        <v>-6260.8170199999995</v>
      </c>
      <c r="C311" s="105">
        <v>0</v>
      </c>
      <c r="D311" s="105">
        <v>0</v>
      </c>
      <c r="E311" s="105">
        <v>0</v>
      </c>
      <c r="F311" s="105">
        <v>-6260.8170199999995</v>
      </c>
      <c r="G311" s="1"/>
      <c r="H311" s="1"/>
      <c r="I311" s="1"/>
      <c r="J311" s="1"/>
      <c r="K311" s="1"/>
      <c r="L311" s="1"/>
      <c r="M311" s="1"/>
      <c r="N311" s="1"/>
      <c r="O311" s="1"/>
      <c r="P311" s="1"/>
      <c r="Q311" s="1"/>
      <c r="R311" s="1"/>
      <c r="S311" s="1"/>
      <c r="T311" s="1"/>
      <c r="U311" s="1"/>
      <c r="V311" s="1"/>
      <c r="W311" s="1"/>
    </row>
    <row r="312" spans="1:23">
      <c r="A312" s="19" t="s">
        <v>301</v>
      </c>
      <c r="B312" s="105">
        <v>-785.44965000000002</v>
      </c>
      <c r="C312" s="105">
        <v>-2.3809999999999998E-2</v>
      </c>
      <c r="D312" s="105">
        <v>0</v>
      </c>
      <c r="E312" s="105">
        <v>0</v>
      </c>
      <c r="F312" s="105">
        <v>-785.47345999999993</v>
      </c>
      <c r="G312" s="1"/>
      <c r="H312" s="1"/>
      <c r="I312" s="1"/>
      <c r="J312" s="1"/>
      <c r="K312" s="1"/>
      <c r="L312" s="1"/>
      <c r="M312" s="1"/>
      <c r="N312" s="1"/>
      <c r="O312" s="1"/>
      <c r="P312" s="1"/>
      <c r="Q312" s="1"/>
      <c r="R312" s="1"/>
      <c r="S312" s="1"/>
      <c r="T312" s="1"/>
      <c r="U312" s="1"/>
      <c r="V312" s="1"/>
      <c r="W312" s="1"/>
    </row>
    <row r="313" spans="1:23">
      <c r="A313" s="19" t="s">
        <v>302</v>
      </c>
      <c r="B313" s="105">
        <v>-2655.2882200000004</v>
      </c>
      <c r="C313" s="105">
        <v>0</v>
      </c>
      <c r="D313" s="105">
        <v>0</v>
      </c>
      <c r="E313" s="105">
        <v>0</v>
      </c>
      <c r="F313" s="105">
        <v>-2655.2882200000004</v>
      </c>
      <c r="G313" s="1"/>
      <c r="H313" s="1"/>
      <c r="I313" s="1"/>
      <c r="J313" s="1"/>
      <c r="K313" s="1"/>
      <c r="L313" s="1"/>
      <c r="M313" s="1"/>
      <c r="N313" s="1"/>
      <c r="O313" s="1"/>
      <c r="P313" s="1"/>
      <c r="Q313" s="1"/>
      <c r="R313" s="1"/>
      <c r="S313" s="1"/>
      <c r="T313" s="1"/>
      <c r="U313" s="1"/>
      <c r="V313" s="1"/>
      <c r="W313" s="1"/>
    </row>
    <row r="314" spans="1:23">
      <c r="A314" s="19" t="s">
        <v>303</v>
      </c>
      <c r="B314" s="105">
        <v>-1320.2024799999999</v>
      </c>
      <c r="C314" s="105">
        <v>0</v>
      </c>
      <c r="D314" s="105">
        <v>0</v>
      </c>
      <c r="E314" s="105">
        <v>0</v>
      </c>
      <c r="F314" s="105">
        <v>-1320.2024799999999</v>
      </c>
      <c r="G314" s="1"/>
      <c r="H314" s="1"/>
      <c r="I314" s="1"/>
      <c r="J314" s="1"/>
      <c r="K314" s="1"/>
      <c r="L314" s="1"/>
      <c r="M314" s="1"/>
      <c r="N314" s="1"/>
      <c r="O314" s="1"/>
      <c r="P314" s="1"/>
      <c r="Q314" s="1"/>
      <c r="R314" s="1"/>
      <c r="S314" s="1"/>
      <c r="T314" s="1"/>
      <c r="U314" s="1"/>
      <c r="V314" s="1"/>
      <c r="W314" s="1"/>
    </row>
    <row r="315" spans="1:23">
      <c r="A315" s="19" t="s">
        <v>304</v>
      </c>
      <c r="B315" s="105">
        <v>-20498.798010000002</v>
      </c>
      <c r="C315" s="105">
        <v>-1261.04901</v>
      </c>
      <c r="D315" s="105">
        <v>0</v>
      </c>
      <c r="E315" s="105">
        <v>0</v>
      </c>
      <c r="F315" s="105">
        <v>-21759.847020000001</v>
      </c>
      <c r="G315" s="1"/>
      <c r="H315" s="1"/>
      <c r="I315" s="1"/>
      <c r="J315" s="1"/>
      <c r="K315" s="1"/>
      <c r="L315" s="1"/>
      <c r="M315" s="1"/>
      <c r="N315" s="1"/>
      <c r="O315" s="1"/>
      <c r="P315" s="1"/>
      <c r="Q315" s="1"/>
      <c r="R315" s="1"/>
      <c r="S315" s="1"/>
      <c r="T315" s="1"/>
      <c r="U315" s="1"/>
      <c r="V315" s="1"/>
      <c r="W315" s="1"/>
    </row>
    <row r="316" spans="1:23">
      <c r="A316" s="28" t="s">
        <v>305</v>
      </c>
      <c r="B316" s="106">
        <v>-145.55492000000001</v>
      </c>
      <c r="C316" s="106">
        <v>905.43826000000001</v>
      </c>
      <c r="D316" s="106">
        <v>0</v>
      </c>
      <c r="E316" s="106">
        <v>0</v>
      </c>
      <c r="F316" s="106">
        <v>759.88333999999998</v>
      </c>
      <c r="G316" s="1"/>
      <c r="H316" s="1"/>
      <c r="I316" s="1"/>
      <c r="J316" s="1"/>
      <c r="K316" s="1"/>
      <c r="L316" s="1"/>
      <c r="M316" s="1"/>
      <c r="N316" s="1"/>
      <c r="O316" s="1"/>
      <c r="P316" s="1"/>
      <c r="Q316" s="1"/>
      <c r="R316" s="1"/>
      <c r="S316" s="1"/>
      <c r="T316" s="1"/>
      <c r="U316" s="1"/>
      <c r="V316" s="1"/>
      <c r="W316" s="1"/>
    </row>
    <row r="317" spans="1:23">
      <c r="A317" s="22" t="s">
        <v>306</v>
      </c>
      <c r="B317" s="105">
        <v>1.29678</v>
      </c>
      <c r="C317" s="105">
        <v>0</v>
      </c>
      <c r="D317" s="105">
        <v>0</v>
      </c>
      <c r="E317" s="105">
        <v>0</v>
      </c>
      <c r="F317" s="105">
        <v>1.29678</v>
      </c>
      <c r="G317" s="1"/>
      <c r="H317" s="1"/>
      <c r="I317" s="1"/>
      <c r="J317" s="1"/>
      <c r="K317" s="1"/>
      <c r="L317" s="1"/>
      <c r="M317" s="1"/>
      <c r="N317" s="1"/>
      <c r="O317" s="1"/>
      <c r="P317" s="1"/>
      <c r="Q317" s="1"/>
      <c r="R317" s="1"/>
      <c r="S317" s="1"/>
      <c r="T317" s="1"/>
      <c r="U317" s="1"/>
      <c r="V317" s="1"/>
      <c r="W317" s="1"/>
    </row>
    <row r="318" spans="1:23">
      <c r="A318" s="22" t="s">
        <v>307</v>
      </c>
      <c r="B318" s="105">
        <v>1.29678</v>
      </c>
      <c r="C318" s="105">
        <v>0</v>
      </c>
      <c r="D318" s="105">
        <v>0</v>
      </c>
      <c r="E318" s="105">
        <v>0</v>
      </c>
      <c r="F318" s="105">
        <v>1.29678</v>
      </c>
      <c r="G318" s="1"/>
      <c r="H318" s="1"/>
      <c r="I318" s="1"/>
      <c r="J318" s="1"/>
      <c r="K318" s="1"/>
      <c r="L318" s="1"/>
      <c r="M318" s="1"/>
      <c r="N318" s="1"/>
      <c r="O318" s="1"/>
      <c r="P318" s="1"/>
      <c r="Q318" s="1"/>
      <c r="R318" s="1"/>
      <c r="S318" s="1"/>
      <c r="T318" s="1"/>
      <c r="U318" s="1"/>
      <c r="V318" s="1"/>
      <c r="W318" s="1"/>
    </row>
    <row r="319" spans="1:23">
      <c r="A319" s="22" t="s">
        <v>308</v>
      </c>
      <c r="B319" s="105">
        <v>0</v>
      </c>
      <c r="C319" s="105">
        <v>0</v>
      </c>
      <c r="D319" s="105">
        <v>0</v>
      </c>
      <c r="E319" s="105">
        <v>0</v>
      </c>
      <c r="F319" s="105">
        <v>0</v>
      </c>
      <c r="G319" s="1"/>
      <c r="H319" s="1"/>
      <c r="I319" s="1"/>
      <c r="J319" s="1"/>
      <c r="K319" s="1"/>
      <c r="L319" s="1"/>
      <c r="M319" s="1"/>
      <c r="N319" s="1"/>
      <c r="O319" s="1"/>
      <c r="P319" s="1"/>
      <c r="Q319" s="1"/>
      <c r="R319" s="1"/>
      <c r="S319" s="1"/>
      <c r="T319" s="1"/>
      <c r="U319" s="1"/>
      <c r="V319" s="1"/>
      <c r="W319" s="1"/>
    </row>
    <row r="320" spans="1:23">
      <c r="A320" s="22" t="s">
        <v>309</v>
      </c>
      <c r="B320" s="105">
        <v>0</v>
      </c>
      <c r="C320" s="105">
        <v>0</v>
      </c>
      <c r="D320" s="105">
        <v>0</v>
      </c>
      <c r="E320" s="105">
        <v>0</v>
      </c>
      <c r="F320" s="105">
        <v>0</v>
      </c>
      <c r="G320" s="1"/>
      <c r="H320" s="1"/>
      <c r="I320" s="1"/>
      <c r="J320" s="1"/>
      <c r="K320" s="1"/>
      <c r="L320" s="1"/>
      <c r="M320" s="1"/>
      <c r="N320" s="1"/>
      <c r="O320" s="1"/>
      <c r="P320" s="1"/>
      <c r="Q320" s="1"/>
      <c r="R320" s="1"/>
      <c r="S320" s="1"/>
      <c r="T320" s="1"/>
      <c r="U320" s="1"/>
      <c r="V320" s="1"/>
      <c r="W320" s="1"/>
    </row>
    <row r="321" spans="1:23">
      <c r="A321" s="22" t="s">
        <v>310</v>
      </c>
      <c r="B321" s="105">
        <v>0</v>
      </c>
      <c r="C321" s="105">
        <v>0</v>
      </c>
      <c r="D321" s="105">
        <v>0</v>
      </c>
      <c r="E321" s="105">
        <v>0</v>
      </c>
      <c r="F321" s="105">
        <v>0</v>
      </c>
      <c r="G321" s="1"/>
      <c r="H321" s="1"/>
      <c r="I321" s="1"/>
      <c r="J321" s="1"/>
      <c r="K321" s="1"/>
      <c r="L321" s="1"/>
      <c r="M321" s="1"/>
      <c r="N321" s="1"/>
      <c r="O321" s="1"/>
      <c r="P321" s="1"/>
      <c r="Q321" s="1"/>
      <c r="R321" s="1"/>
      <c r="S321" s="1"/>
      <c r="T321" s="1"/>
      <c r="U321" s="1"/>
      <c r="V321" s="1"/>
      <c r="W321" s="1"/>
    </row>
    <row r="322" spans="1:23">
      <c r="A322" s="22" t="s">
        <v>311</v>
      </c>
      <c r="B322" s="105">
        <v>0</v>
      </c>
      <c r="C322" s="105">
        <v>0</v>
      </c>
      <c r="D322" s="105">
        <v>0</v>
      </c>
      <c r="E322" s="105">
        <v>0</v>
      </c>
      <c r="F322" s="105">
        <v>0</v>
      </c>
      <c r="G322" s="1"/>
      <c r="H322" s="1"/>
      <c r="I322" s="1"/>
      <c r="J322" s="1"/>
      <c r="K322" s="1"/>
      <c r="L322" s="1"/>
      <c r="M322" s="1"/>
      <c r="N322" s="1"/>
      <c r="O322" s="1"/>
      <c r="P322" s="1"/>
      <c r="Q322" s="1"/>
      <c r="R322" s="1"/>
      <c r="S322" s="1"/>
      <c r="T322" s="1"/>
      <c r="U322" s="1"/>
      <c r="V322" s="1"/>
      <c r="W322" s="1"/>
    </row>
    <row r="323" spans="1:23">
      <c r="A323" s="14" t="s">
        <v>312</v>
      </c>
      <c r="B323" s="106">
        <v>-144.25814000000003</v>
      </c>
      <c r="C323" s="106">
        <v>905.43826000000001</v>
      </c>
      <c r="D323" s="106">
        <v>0</v>
      </c>
      <c r="E323" s="106">
        <v>0</v>
      </c>
      <c r="F323" s="106">
        <v>761.18011999999999</v>
      </c>
      <c r="G323" s="1"/>
      <c r="H323" s="1"/>
      <c r="I323" s="1"/>
      <c r="J323" s="1"/>
      <c r="K323" s="1"/>
      <c r="L323" s="1"/>
      <c r="M323" s="1"/>
      <c r="N323" s="1"/>
      <c r="O323" s="1"/>
      <c r="P323" s="1"/>
      <c r="Q323" s="1"/>
      <c r="R323" s="1"/>
      <c r="S323" s="1"/>
      <c r="T323" s="1"/>
      <c r="U323" s="1"/>
      <c r="V323" s="1"/>
      <c r="W323" s="1"/>
    </row>
    <row r="324" spans="1:23">
      <c r="A324" s="19" t="s">
        <v>313</v>
      </c>
      <c r="B324" s="105">
        <v>136.19120000000001</v>
      </c>
      <c r="C324" s="105">
        <v>0</v>
      </c>
      <c r="D324" s="105">
        <v>0</v>
      </c>
      <c r="E324" s="105">
        <v>0</v>
      </c>
      <c r="F324" s="105">
        <v>136.19120000000001</v>
      </c>
      <c r="G324" s="1"/>
      <c r="H324" s="1"/>
      <c r="I324" s="1"/>
      <c r="J324" s="1"/>
      <c r="K324" s="1"/>
      <c r="L324" s="1"/>
      <c r="M324" s="1"/>
      <c r="N324" s="1"/>
      <c r="O324" s="1"/>
      <c r="P324" s="1"/>
      <c r="Q324" s="1"/>
      <c r="R324" s="1"/>
      <c r="S324" s="1"/>
      <c r="T324" s="1"/>
      <c r="U324" s="1"/>
      <c r="V324" s="1"/>
      <c r="W324" s="1"/>
    </row>
    <row r="325" spans="1:23">
      <c r="A325" s="28" t="s">
        <v>314</v>
      </c>
      <c r="B325" s="106">
        <v>-8.0669399999999989</v>
      </c>
      <c r="C325" s="106">
        <v>905.43826000000001</v>
      </c>
      <c r="D325" s="106">
        <v>0</v>
      </c>
      <c r="E325" s="106">
        <v>0</v>
      </c>
      <c r="F325" s="106">
        <v>897.37131999999997</v>
      </c>
      <c r="G325" s="1"/>
      <c r="H325" s="1"/>
      <c r="I325" s="1"/>
      <c r="J325" s="1"/>
      <c r="K325" s="1"/>
      <c r="L325" s="1"/>
      <c r="M325" s="1"/>
      <c r="N325" s="1"/>
      <c r="O325" s="1"/>
      <c r="P325" s="1"/>
      <c r="Q325" s="1"/>
      <c r="R325" s="1"/>
      <c r="S325" s="1"/>
      <c r="T325" s="1"/>
      <c r="U325" s="1"/>
      <c r="V325" s="1"/>
      <c r="W325" s="1"/>
    </row>
    <row r="326" spans="1:23">
      <c r="A326" s="22" t="s">
        <v>315</v>
      </c>
      <c r="B326" s="105">
        <v>314.42814000000004</v>
      </c>
      <c r="C326" s="105">
        <v>61.654699999999998</v>
      </c>
      <c r="D326" s="105">
        <v>0</v>
      </c>
      <c r="E326" s="105">
        <v>0</v>
      </c>
      <c r="F326" s="105">
        <v>376.08284000000003</v>
      </c>
      <c r="G326" s="1"/>
      <c r="H326" s="1"/>
      <c r="I326" s="1"/>
      <c r="J326" s="1"/>
      <c r="K326" s="1"/>
      <c r="L326" s="1"/>
      <c r="M326" s="1"/>
      <c r="N326" s="1"/>
      <c r="O326" s="1"/>
      <c r="P326" s="1"/>
      <c r="Q326" s="1"/>
      <c r="R326" s="1"/>
      <c r="S326" s="1"/>
      <c r="T326" s="1"/>
      <c r="U326" s="1"/>
      <c r="V326" s="1"/>
      <c r="W326" s="1"/>
    </row>
    <row r="327" spans="1:23">
      <c r="A327" s="14" t="s">
        <v>316</v>
      </c>
      <c r="B327" s="106">
        <v>306.3612</v>
      </c>
      <c r="C327" s="106">
        <v>967.09295999999995</v>
      </c>
      <c r="D327" s="106">
        <v>0</v>
      </c>
      <c r="E327" s="106">
        <v>0</v>
      </c>
      <c r="F327" s="106">
        <v>1273.45416</v>
      </c>
      <c r="G327" s="1"/>
      <c r="H327" s="1"/>
      <c r="I327" s="1"/>
      <c r="J327" s="1"/>
      <c r="K327" s="1"/>
      <c r="L327" s="1"/>
      <c r="M327" s="1"/>
      <c r="N327" s="1"/>
      <c r="O327" s="1"/>
      <c r="P327" s="1"/>
      <c r="Q327" s="1"/>
      <c r="R327" s="1"/>
      <c r="S327" s="1"/>
      <c r="T327" s="1"/>
      <c r="U327" s="1"/>
      <c r="V327" s="1"/>
      <c r="W327" s="1"/>
    </row>
    <row r="328" spans="1:23">
      <c r="A328" s="22" t="s">
        <v>317</v>
      </c>
      <c r="B328" s="105">
        <v>0</v>
      </c>
      <c r="C328" s="105">
        <v>0</v>
      </c>
      <c r="D328" s="105">
        <v>0</v>
      </c>
      <c r="E328" s="105">
        <v>0</v>
      </c>
      <c r="F328" s="105">
        <v>0</v>
      </c>
      <c r="G328" s="1"/>
      <c r="H328" s="1"/>
      <c r="I328" s="1"/>
      <c r="J328" s="1"/>
      <c r="K328" s="1"/>
      <c r="L328" s="1"/>
      <c r="M328" s="1"/>
      <c r="N328" s="1"/>
      <c r="O328" s="1"/>
      <c r="P328" s="1"/>
      <c r="Q328" s="1"/>
      <c r="R328" s="1"/>
      <c r="S328" s="1"/>
      <c r="T328" s="1"/>
      <c r="U328" s="1"/>
      <c r="V328" s="1"/>
      <c r="W328" s="1"/>
    </row>
    <row r="329" spans="1:23">
      <c r="A329" s="28" t="s">
        <v>318</v>
      </c>
      <c r="B329" s="106">
        <v>306.3612</v>
      </c>
      <c r="C329" s="106">
        <v>967.09295999999995</v>
      </c>
      <c r="D329" s="106">
        <v>0</v>
      </c>
      <c r="E329" s="106">
        <v>0</v>
      </c>
      <c r="F329" s="106">
        <v>1273.45416</v>
      </c>
      <c r="G329" s="1"/>
      <c r="H329" s="1"/>
      <c r="I329" s="1"/>
      <c r="J329" s="1"/>
      <c r="K329" s="1"/>
      <c r="L329" s="1"/>
      <c r="M329" s="1"/>
      <c r="N329" s="1"/>
      <c r="O329" s="1"/>
      <c r="P329" s="1"/>
      <c r="Q329" s="1"/>
      <c r="R329" s="1"/>
      <c r="S329" s="1"/>
      <c r="T329" s="1"/>
      <c r="U329" s="1"/>
      <c r="V329" s="1"/>
      <c r="W329" s="1"/>
    </row>
    <row r="330" spans="1:23">
      <c r="A330" s="22" t="s">
        <v>319</v>
      </c>
      <c r="B330" s="105">
        <v>0</v>
      </c>
      <c r="C330" s="105">
        <v>0</v>
      </c>
      <c r="D330" s="105">
        <v>0</v>
      </c>
      <c r="E330" s="105">
        <v>0</v>
      </c>
      <c r="F330" s="105">
        <v>0</v>
      </c>
      <c r="G330" s="1"/>
      <c r="H330" s="1"/>
      <c r="I330" s="1"/>
      <c r="J330" s="1"/>
      <c r="K330" s="1"/>
      <c r="L330" s="1"/>
      <c r="M330" s="1"/>
      <c r="N330" s="1"/>
      <c r="O330" s="1"/>
      <c r="P330" s="1"/>
      <c r="Q330" s="1"/>
      <c r="R330" s="1"/>
      <c r="S330" s="1"/>
      <c r="T330" s="1"/>
      <c r="U330" s="1"/>
      <c r="V330" s="1"/>
      <c r="W330" s="1"/>
    </row>
    <row r="331" spans="1:23">
      <c r="A331" s="28" t="s">
        <v>320</v>
      </c>
      <c r="B331" s="106">
        <v>306.3612</v>
      </c>
      <c r="C331" s="106">
        <v>967.09295999999995</v>
      </c>
      <c r="D331" s="106">
        <v>0</v>
      </c>
      <c r="E331" s="106">
        <v>0</v>
      </c>
      <c r="F331" s="106">
        <v>1273.45416</v>
      </c>
      <c r="G331" s="1"/>
      <c r="H331" s="1"/>
      <c r="I331" s="1"/>
      <c r="J331" s="1"/>
      <c r="K331" s="1"/>
      <c r="L331" s="1"/>
      <c r="M331" s="1"/>
      <c r="N331" s="1"/>
      <c r="O331" s="1"/>
      <c r="P331" s="1"/>
      <c r="Q331" s="1"/>
      <c r="R331" s="1"/>
      <c r="S331" s="1"/>
      <c r="T331" s="1"/>
      <c r="U331" s="1"/>
      <c r="V331" s="1"/>
      <c r="W331" s="1"/>
    </row>
    <row r="332" spans="1:23" ht="3.75" customHeight="1" thickBot="1">
      <c r="A332" s="111"/>
      <c r="B332" s="32"/>
      <c r="C332" s="32"/>
      <c r="D332" s="32"/>
      <c r="E332" s="32"/>
      <c r="F332" s="32"/>
      <c r="G332" s="1"/>
      <c r="H332" s="1"/>
      <c r="I332" s="1"/>
      <c r="J332" s="1"/>
      <c r="K332" s="1"/>
      <c r="L332" s="1"/>
      <c r="M332" s="1"/>
      <c r="N332" s="1"/>
      <c r="O332" s="1"/>
      <c r="P332" s="1"/>
      <c r="Q332" s="1"/>
      <c r="R332" s="1"/>
      <c r="S332" s="1"/>
      <c r="T332" s="1"/>
      <c r="U332" s="1"/>
      <c r="V332" s="1"/>
      <c r="W332" s="1"/>
    </row>
    <row r="333" spans="1:23" ht="15.75" thickTop="1">
      <c r="A333" s="17"/>
      <c r="B333" s="34"/>
      <c r="C333" s="34"/>
      <c r="D333" s="34"/>
      <c r="E333" s="34"/>
      <c r="F333" s="34"/>
      <c r="G333" s="1"/>
      <c r="H333" s="1"/>
      <c r="I333" s="1"/>
      <c r="J333" s="1"/>
      <c r="K333" s="1"/>
      <c r="L333" s="1"/>
      <c r="M333" s="1"/>
      <c r="N333" s="1"/>
      <c r="O333" s="1"/>
      <c r="P333" s="1"/>
      <c r="Q333" s="1"/>
      <c r="R333" s="1"/>
      <c r="S333" s="1"/>
      <c r="T333" s="1"/>
      <c r="U333" s="1"/>
      <c r="V333" s="1"/>
      <c r="W333" s="1"/>
    </row>
  </sheetData>
  <mergeCells count="4">
    <mergeCell ref="A1:F1"/>
    <mergeCell ref="A2:F2"/>
    <mergeCell ref="A3:F3"/>
    <mergeCell ref="A4:F4"/>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3"/>
  <dimension ref="A1:E328"/>
  <sheetViews>
    <sheetView workbookViewId="0">
      <selection activeCell="A14" sqref="A14"/>
    </sheetView>
  </sheetViews>
  <sheetFormatPr baseColWidth="10" defaultColWidth="9.140625" defaultRowHeight="15"/>
  <cols>
    <col min="1" max="1" width="104.42578125" style="109" bestFit="1" customWidth="1"/>
    <col min="2" max="4" width="10.7109375" style="109" customWidth="1"/>
    <col min="5" max="5" width="15" style="109" customWidth="1"/>
    <col min="6" max="256" width="9.140625" style="109"/>
    <col min="257" max="257" width="104.42578125" style="109" bestFit="1" customWidth="1"/>
    <col min="258" max="260" width="10.7109375" style="109" customWidth="1"/>
    <col min="261" max="261" width="15" style="109" customWidth="1"/>
    <col min="262" max="512" width="9.140625" style="109"/>
    <col min="513" max="513" width="104.42578125" style="109" bestFit="1" customWidth="1"/>
    <col min="514" max="516" width="10.7109375" style="109" customWidth="1"/>
    <col min="517" max="517" width="15" style="109" customWidth="1"/>
    <col min="518" max="768" width="9.140625" style="109"/>
    <col min="769" max="769" width="104.42578125" style="109" bestFit="1" customWidth="1"/>
    <col min="770" max="772" width="10.7109375" style="109" customWidth="1"/>
    <col min="773" max="773" width="15" style="109" customWidth="1"/>
    <col min="774" max="1024" width="9.140625" style="109"/>
    <col min="1025" max="1025" width="104.42578125" style="109" bestFit="1" customWidth="1"/>
    <col min="1026" max="1028" width="10.7109375" style="109" customWidth="1"/>
    <col min="1029" max="1029" width="15" style="109" customWidth="1"/>
    <col min="1030" max="1280" width="9.140625" style="109"/>
    <col min="1281" max="1281" width="104.42578125" style="109" bestFit="1" customWidth="1"/>
    <col min="1282" max="1284" width="10.7109375" style="109" customWidth="1"/>
    <col min="1285" max="1285" width="15" style="109" customWidth="1"/>
    <col min="1286" max="1536" width="9.140625" style="109"/>
    <col min="1537" max="1537" width="104.42578125" style="109" bestFit="1" customWidth="1"/>
    <col min="1538" max="1540" width="10.7109375" style="109" customWidth="1"/>
    <col min="1541" max="1541" width="15" style="109" customWidth="1"/>
    <col min="1542" max="1792" width="9.140625" style="109"/>
    <col min="1793" max="1793" width="104.42578125" style="109" bestFit="1" customWidth="1"/>
    <col min="1794" max="1796" width="10.7109375" style="109" customWidth="1"/>
    <col min="1797" max="1797" width="15" style="109" customWidth="1"/>
    <col min="1798" max="2048" width="9.140625" style="109"/>
    <col min="2049" max="2049" width="104.42578125" style="109" bestFit="1" customWidth="1"/>
    <col min="2050" max="2052" width="10.7109375" style="109" customWidth="1"/>
    <col min="2053" max="2053" width="15" style="109" customWidth="1"/>
    <col min="2054" max="2304" width="9.140625" style="109"/>
    <col min="2305" max="2305" width="104.42578125" style="109" bestFit="1" customWidth="1"/>
    <col min="2306" max="2308" width="10.7109375" style="109" customWidth="1"/>
    <col min="2309" max="2309" width="15" style="109" customWidth="1"/>
    <col min="2310" max="2560" width="9.140625" style="109"/>
    <col min="2561" max="2561" width="104.42578125" style="109" bestFit="1" customWidth="1"/>
    <col min="2562" max="2564" width="10.7109375" style="109" customWidth="1"/>
    <col min="2565" max="2565" width="15" style="109" customWidth="1"/>
    <col min="2566" max="2816" width="9.140625" style="109"/>
    <col min="2817" max="2817" width="104.42578125" style="109" bestFit="1" customWidth="1"/>
    <col min="2818" max="2820" width="10.7109375" style="109" customWidth="1"/>
    <col min="2821" max="2821" width="15" style="109" customWidth="1"/>
    <col min="2822" max="3072" width="9.140625" style="109"/>
    <col min="3073" max="3073" width="104.42578125" style="109" bestFit="1" customWidth="1"/>
    <col min="3074" max="3076" width="10.7109375" style="109" customWidth="1"/>
    <col min="3077" max="3077" width="15" style="109" customWidth="1"/>
    <col min="3078" max="3328" width="9.140625" style="109"/>
    <col min="3329" max="3329" width="104.42578125" style="109" bestFit="1" customWidth="1"/>
    <col min="3330" max="3332" width="10.7109375" style="109" customWidth="1"/>
    <col min="3333" max="3333" width="15" style="109" customWidth="1"/>
    <col min="3334" max="3584" width="9.140625" style="109"/>
    <col min="3585" max="3585" width="104.42578125" style="109" bestFit="1" customWidth="1"/>
    <col min="3586" max="3588" width="10.7109375" style="109" customWidth="1"/>
    <col min="3589" max="3589" width="15" style="109" customWidth="1"/>
    <col min="3590" max="3840" width="9.140625" style="109"/>
    <col min="3841" max="3841" width="104.42578125" style="109" bestFit="1" customWidth="1"/>
    <col min="3842" max="3844" width="10.7109375" style="109" customWidth="1"/>
    <col min="3845" max="3845" width="15" style="109" customWidth="1"/>
    <col min="3846" max="4096" width="9.140625" style="109"/>
    <col min="4097" max="4097" width="104.42578125" style="109" bestFit="1" customWidth="1"/>
    <col min="4098" max="4100" width="10.7109375" style="109" customWidth="1"/>
    <col min="4101" max="4101" width="15" style="109" customWidth="1"/>
    <col min="4102" max="4352" width="9.140625" style="109"/>
    <col min="4353" max="4353" width="104.42578125" style="109" bestFit="1" customWidth="1"/>
    <col min="4354" max="4356" width="10.7109375" style="109" customWidth="1"/>
    <col min="4357" max="4357" width="15" style="109" customWidth="1"/>
    <col min="4358" max="4608" width="9.140625" style="109"/>
    <col min="4609" max="4609" width="104.42578125" style="109" bestFit="1" customWidth="1"/>
    <col min="4610" max="4612" width="10.7109375" style="109" customWidth="1"/>
    <col min="4613" max="4613" width="15" style="109" customWidth="1"/>
    <col min="4614" max="4864" width="9.140625" style="109"/>
    <col min="4865" max="4865" width="104.42578125" style="109" bestFit="1" customWidth="1"/>
    <col min="4866" max="4868" width="10.7109375" style="109" customWidth="1"/>
    <col min="4869" max="4869" width="15" style="109" customWidth="1"/>
    <col min="4870" max="5120" width="9.140625" style="109"/>
    <col min="5121" max="5121" width="104.42578125" style="109" bestFit="1" customWidth="1"/>
    <col min="5122" max="5124" width="10.7109375" style="109" customWidth="1"/>
    <col min="5125" max="5125" width="15" style="109" customWidth="1"/>
    <col min="5126" max="5376" width="9.140625" style="109"/>
    <col min="5377" max="5377" width="104.42578125" style="109" bestFit="1" customWidth="1"/>
    <col min="5378" max="5380" width="10.7109375" style="109" customWidth="1"/>
    <col min="5381" max="5381" width="15" style="109" customWidth="1"/>
    <col min="5382" max="5632" width="9.140625" style="109"/>
    <col min="5633" max="5633" width="104.42578125" style="109" bestFit="1" customWidth="1"/>
    <col min="5634" max="5636" width="10.7109375" style="109" customWidth="1"/>
    <col min="5637" max="5637" width="15" style="109" customWidth="1"/>
    <col min="5638" max="5888" width="9.140625" style="109"/>
    <col min="5889" max="5889" width="104.42578125" style="109" bestFit="1" customWidth="1"/>
    <col min="5890" max="5892" width="10.7109375" style="109" customWidth="1"/>
    <col min="5893" max="5893" width="15" style="109" customWidth="1"/>
    <col min="5894" max="6144" width="9.140625" style="109"/>
    <col min="6145" max="6145" width="104.42578125" style="109" bestFit="1" customWidth="1"/>
    <col min="6146" max="6148" width="10.7109375" style="109" customWidth="1"/>
    <col min="6149" max="6149" width="15" style="109" customWidth="1"/>
    <col min="6150" max="6400" width="9.140625" style="109"/>
    <col min="6401" max="6401" width="104.42578125" style="109" bestFit="1" customWidth="1"/>
    <col min="6402" max="6404" width="10.7109375" style="109" customWidth="1"/>
    <col min="6405" max="6405" width="15" style="109" customWidth="1"/>
    <col min="6406" max="6656" width="9.140625" style="109"/>
    <col min="6657" max="6657" width="104.42578125" style="109" bestFit="1" customWidth="1"/>
    <col min="6658" max="6660" width="10.7109375" style="109" customWidth="1"/>
    <col min="6661" max="6661" width="15" style="109" customWidth="1"/>
    <col min="6662" max="6912" width="9.140625" style="109"/>
    <col min="6913" max="6913" width="104.42578125" style="109" bestFit="1" customWidth="1"/>
    <col min="6914" max="6916" width="10.7109375" style="109" customWidth="1"/>
    <col min="6917" max="6917" width="15" style="109" customWidth="1"/>
    <col min="6918" max="7168" width="9.140625" style="109"/>
    <col min="7169" max="7169" width="104.42578125" style="109" bestFit="1" customWidth="1"/>
    <col min="7170" max="7172" width="10.7109375" style="109" customWidth="1"/>
    <col min="7173" max="7173" width="15" style="109" customWidth="1"/>
    <col min="7174" max="7424" width="9.140625" style="109"/>
    <col min="7425" max="7425" width="104.42578125" style="109" bestFit="1" customWidth="1"/>
    <col min="7426" max="7428" width="10.7109375" style="109" customWidth="1"/>
    <col min="7429" max="7429" width="15" style="109" customWidth="1"/>
    <col min="7430" max="7680" width="9.140625" style="109"/>
    <col min="7681" max="7681" width="104.42578125" style="109" bestFit="1" customWidth="1"/>
    <col min="7682" max="7684" width="10.7109375" style="109" customWidth="1"/>
    <col min="7685" max="7685" width="15" style="109" customWidth="1"/>
    <col min="7686" max="7936" width="9.140625" style="109"/>
    <col min="7937" max="7937" width="104.42578125" style="109" bestFit="1" customWidth="1"/>
    <col min="7938" max="7940" width="10.7109375" style="109" customWidth="1"/>
    <col min="7941" max="7941" width="15" style="109" customWidth="1"/>
    <col min="7942" max="8192" width="9.140625" style="109"/>
    <col min="8193" max="8193" width="104.42578125" style="109" bestFit="1" customWidth="1"/>
    <col min="8194" max="8196" width="10.7109375" style="109" customWidth="1"/>
    <col min="8197" max="8197" width="15" style="109" customWidth="1"/>
    <col min="8198" max="8448" width="9.140625" style="109"/>
    <col min="8449" max="8449" width="104.42578125" style="109" bestFit="1" customWidth="1"/>
    <col min="8450" max="8452" width="10.7109375" style="109" customWidth="1"/>
    <col min="8453" max="8453" width="15" style="109" customWidth="1"/>
    <col min="8454" max="8704" width="9.140625" style="109"/>
    <col min="8705" max="8705" width="104.42578125" style="109" bestFit="1" customWidth="1"/>
    <col min="8706" max="8708" width="10.7109375" style="109" customWidth="1"/>
    <col min="8709" max="8709" width="15" style="109" customWidth="1"/>
    <col min="8710" max="8960" width="9.140625" style="109"/>
    <col min="8961" max="8961" width="104.42578125" style="109" bestFit="1" customWidth="1"/>
    <col min="8962" max="8964" width="10.7109375" style="109" customWidth="1"/>
    <col min="8965" max="8965" width="15" style="109" customWidth="1"/>
    <col min="8966" max="9216" width="9.140625" style="109"/>
    <col min="9217" max="9217" width="104.42578125" style="109" bestFit="1" customWidth="1"/>
    <col min="9218" max="9220" width="10.7109375" style="109" customWidth="1"/>
    <col min="9221" max="9221" width="15" style="109" customWidth="1"/>
    <col min="9222" max="9472" width="9.140625" style="109"/>
    <col min="9473" max="9473" width="104.42578125" style="109" bestFit="1" customWidth="1"/>
    <col min="9474" max="9476" width="10.7109375" style="109" customWidth="1"/>
    <col min="9477" max="9477" width="15" style="109" customWidth="1"/>
    <col min="9478" max="9728" width="9.140625" style="109"/>
    <col min="9729" max="9729" width="104.42578125" style="109" bestFit="1" customWidth="1"/>
    <col min="9730" max="9732" width="10.7109375" style="109" customWidth="1"/>
    <col min="9733" max="9733" width="15" style="109" customWidth="1"/>
    <col min="9734" max="9984" width="9.140625" style="109"/>
    <col min="9985" max="9985" width="104.42578125" style="109" bestFit="1" customWidth="1"/>
    <col min="9986" max="9988" width="10.7109375" style="109" customWidth="1"/>
    <col min="9989" max="9989" width="15" style="109" customWidth="1"/>
    <col min="9990" max="10240" width="9.140625" style="109"/>
    <col min="10241" max="10241" width="104.42578125" style="109" bestFit="1" customWidth="1"/>
    <col min="10242" max="10244" width="10.7109375" style="109" customWidth="1"/>
    <col min="10245" max="10245" width="15" style="109" customWidth="1"/>
    <col min="10246" max="10496" width="9.140625" style="109"/>
    <col min="10497" max="10497" width="104.42578125" style="109" bestFit="1" customWidth="1"/>
    <col min="10498" max="10500" width="10.7109375" style="109" customWidth="1"/>
    <col min="10501" max="10501" width="15" style="109" customWidth="1"/>
    <col min="10502" max="10752" width="9.140625" style="109"/>
    <col min="10753" max="10753" width="104.42578125" style="109" bestFit="1" customWidth="1"/>
    <col min="10754" max="10756" width="10.7109375" style="109" customWidth="1"/>
    <col min="10757" max="10757" width="15" style="109" customWidth="1"/>
    <col min="10758" max="11008" width="9.140625" style="109"/>
    <col min="11009" max="11009" width="104.42578125" style="109" bestFit="1" customWidth="1"/>
    <col min="11010" max="11012" width="10.7109375" style="109" customWidth="1"/>
    <col min="11013" max="11013" width="15" style="109" customWidth="1"/>
    <col min="11014" max="11264" width="9.140625" style="109"/>
    <col min="11265" max="11265" width="104.42578125" style="109" bestFit="1" customWidth="1"/>
    <col min="11266" max="11268" width="10.7109375" style="109" customWidth="1"/>
    <col min="11269" max="11269" width="15" style="109" customWidth="1"/>
    <col min="11270" max="11520" width="9.140625" style="109"/>
    <col min="11521" max="11521" width="104.42578125" style="109" bestFit="1" customWidth="1"/>
    <col min="11522" max="11524" width="10.7109375" style="109" customWidth="1"/>
    <col min="11525" max="11525" width="15" style="109" customWidth="1"/>
    <col min="11526" max="11776" width="9.140625" style="109"/>
    <col min="11777" max="11777" width="104.42578125" style="109" bestFit="1" customWidth="1"/>
    <col min="11778" max="11780" width="10.7109375" style="109" customWidth="1"/>
    <col min="11781" max="11781" width="15" style="109" customWidth="1"/>
    <col min="11782" max="12032" width="9.140625" style="109"/>
    <col min="12033" max="12033" width="104.42578125" style="109" bestFit="1" customWidth="1"/>
    <col min="12034" max="12036" width="10.7109375" style="109" customWidth="1"/>
    <col min="12037" max="12037" width="15" style="109" customWidth="1"/>
    <col min="12038" max="12288" width="9.140625" style="109"/>
    <col min="12289" max="12289" width="104.42578125" style="109" bestFit="1" customWidth="1"/>
    <col min="12290" max="12292" width="10.7109375" style="109" customWidth="1"/>
    <col min="12293" max="12293" width="15" style="109" customWidth="1"/>
    <col min="12294" max="12544" width="9.140625" style="109"/>
    <col min="12545" max="12545" width="104.42578125" style="109" bestFit="1" customWidth="1"/>
    <col min="12546" max="12548" width="10.7109375" style="109" customWidth="1"/>
    <col min="12549" max="12549" width="15" style="109" customWidth="1"/>
    <col min="12550" max="12800" width="9.140625" style="109"/>
    <col min="12801" max="12801" width="104.42578125" style="109" bestFit="1" customWidth="1"/>
    <col min="12802" max="12804" width="10.7109375" style="109" customWidth="1"/>
    <col min="12805" max="12805" width="15" style="109" customWidth="1"/>
    <col min="12806" max="13056" width="9.140625" style="109"/>
    <col min="13057" max="13057" width="104.42578125" style="109" bestFit="1" customWidth="1"/>
    <col min="13058" max="13060" width="10.7109375" style="109" customWidth="1"/>
    <col min="13061" max="13061" width="15" style="109" customWidth="1"/>
    <col min="13062" max="13312" width="9.140625" style="109"/>
    <col min="13313" max="13313" width="104.42578125" style="109" bestFit="1" customWidth="1"/>
    <col min="13314" max="13316" width="10.7109375" style="109" customWidth="1"/>
    <col min="13317" max="13317" width="15" style="109" customWidth="1"/>
    <col min="13318" max="13568" width="9.140625" style="109"/>
    <col min="13569" max="13569" width="104.42578125" style="109" bestFit="1" customWidth="1"/>
    <col min="13570" max="13572" width="10.7109375" style="109" customWidth="1"/>
    <col min="13573" max="13573" width="15" style="109" customWidth="1"/>
    <col min="13574" max="13824" width="9.140625" style="109"/>
    <col min="13825" max="13825" width="104.42578125" style="109" bestFit="1" customWidth="1"/>
    <col min="13826" max="13828" width="10.7109375" style="109" customWidth="1"/>
    <col min="13829" max="13829" width="15" style="109" customWidth="1"/>
    <col min="13830" max="14080" width="9.140625" style="109"/>
    <col min="14081" max="14081" width="104.42578125" style="109" bestFit="1" customWidth="1"/>
    <col min="14082" max="14084" width="10.7109375" style="109" customWidth="1"/>
    <col min="14085" max="14085" width="15" style="109" customWidth="1"/>
    <col min="14086" max="14336" width="9.140625" style="109"/>
    <col min="14337" max="14337" width="104.42578125" style="109" bestFit="1" customWidth="1"/>
    <col min="14338" max="14340" width="10.7109375" style="109" customWidth="1"/>
    <col min="14341" max="14341" width="15" style="109" customWidth="1"/>
    <col min="14342" max="14592" width="9.140625" style="109"/>
    <col min="14593" max="14593" width="104.42578125" style="109" bestFit="1" customWidth="1"/>
    <col min="14594" max="14596" width="10.7109375" style="109" customWidth="1"/>
    <col min="14597" max="14597" width="15" style="109" customWidth="1"/>
    <col min="14598" max="14848" width="9.140625" style="109"/>
    <col min="14849" max="14849" width="104.42578125" style="109" bestFit="1" customWidth="1"/>
    <col min="14850" max="14852" width="10.7109375" style="109" customWidth="1"/>
    <col min="14853" max="14853" width="15" style="109" customWidth="1"/>
    <col min="14854" max="15104" width="9.140625" style="109"/>
    <col min="15105" max="15105" width="104.42578125" style="109" bestFit="1" customWidth="1"/>
    <col min="15106" max="15108" width="10.7109375" style="109" customWidth="1"/>
    <col min="15109" max="15109" width="15" style="109" customWidth="1"/>
    <col min="15110" max="15360" width="9.140625" style="109"/>
    <col min="15361" max="15361" width="104.42578125" style="109" bestFit="1" customWidth="1"/>
    <col min="15362" max="15364" width="10.7109375" style="109" customWidth="1"/>
    <col min="15365" max="15365" width="15" style="109" customWidth="1"/>
    <col min="15366" max="15616" width="9.140625" style="109"/>
    <col min="15617" max="15617" width="104.42578125" style="109" bestFit="1" customWidth="1"/>
    <col min="15618" max="15620" width="10.7109375" style="109" customWidth="1"/>
    <col min="15621" max="15621" width="15" style="109" customWidth="1"/>
    <col min="15622" max="15872" width="9.140625" style="109"/>
    <col min="15873" max="15873" width="104.42578125" style="109" bestFit="1" customWidth="1"/>
    <col min="15874" max="15876" width="10.7109375" style="109" customWidth="1"/>
    <col min="15877" max="15877" width="15" style="109" customWidth="1"/>
    <col min="15878" max="16128" width="9.140625" style="109"/>
    <col min="16129" max="16129" width="104.42578125" style="109" bestFit="1" customWidth="1"/>
    <col min="16130" max="16132" width="10.7109375" style="109" customWidth="1"/>
    <col min="16133" max="16133" width="15" style="109" customWidth="1"/>
    <col min="16134" max="16384" width="9.140625" style="109"/>
  </cols>
  <sheetData>
    <row r="1" spans="1:5" ht="30" customHeight="1">
      <c r="A1" s="1129" t="s">
        <v>349</v>
      </c>
      <c r="B1" s="1129"/>
      <c r="C1" s="1129"/>
      <c r="D1" s="1129"/>
      <c r="E1" s="1129"/>
    </row>
    <row r="2" spans="1:5" ht="18">
      <c r="A2" s="1130" t="s">
        <v>713</v>
      </c>
      <c r="B2" s="1130"/>
      <c r="C2" s="1130"/>
      <c r="D2" s="1130"/>
      <c r="E2" s="1130"/>
    </row>
    <row r="3" spans="1:5" ht="18">
      <c r="A3" s="1130" t="s">
        <v>1513</v>
      </c>
      <c r="B3" s="1130"/>
      <c r="C3" s="1130"/>
      <c r="D3" s="1130"/>
      <c r="E3" s="1130"/>
    </row>
    <row r="4" spans="1:5" ht="30" customHeight="1">
      <c r="A4" s="1131" t="s">
        <v>2</v>
      </c>
      <c r="B4" s="1131"/>
      <c r="C4" s="1131"/>
      <c r="D4" s="1131"/>
      <c r="E4" s="1131"/>
    </row>
    <row r="5" spans="1:5" ht="3.75" customHeight="1">
      <c r="A5" s="1"/>
      <c r="B5" s="147"/>
      <c r="C5" s="147"/>
      <c r="D5" s="147"/>
      <c r="E5" s="147"/>
    </row>
    <row r="6" spans="1:5" ht="30" customHeight="1" thickBot="1">
      <c r="A6" s="14"/>
      <c r="B6" s="122" t="s">
        <v>350</v>
      </c>
      <c r="C6" s="122" t="s">
        <v>352</v>
      </c>
      <c r="D6" s="122" t="s">
        <v>351</v>
      </c>
      <c r="E6" s="121" t="s">
        <v>712</v>
      </c>
    </row>
    <row r="7" spans="1:5">
      <c r="A7" s="7" t="s">
        <v>8</v>
      </c>
      <c r="B7" s="107">
        <v>2292919.0667600003</v>
      </c>
      <c r="C7" s="107">
        <v>887377.32694000006</v>
      </c>
      <c r="D7" s="107">
        <v>348453.66482999997</v>
      </c>
      <c r="E7" s="107">
        <v>3528750.05853</v>
      </c>
    </row>
    <row r="8" spans="1:5">
      <c r="A8" s="9" t="s">
        <v>9</v>
      </c>
      <c r="B8" s="106">
        <v>130590.06706999999</v>
      </c>
      <c r="C8" s="106">
        <v>46770.378750000003</v>
      </c>
      <c r="D8" s="106">
        <v>27433.175340000002</v>
      </c>
      <c r="E8" s="106">
        <v>204793.62116000001</v>
      </c>
    </row>
    <row r="9" spans="1:5">
      <c r="A9" s="10" t="s">
        <v>10</v>
      </c>
      <c r="B9" s="105">
        <v>45406.252810000005</v>
      </c>
      <c r="C9" s="105">
        <v>6206.1013300000004</v>
      </c>
      <c r="D9" s="105">
        <v>2287.63166</v>
      </c>
      <c r="E9" s="105">
        <v>53899.985799999995</v>
      </c>
    </row>
    <row r="10" spans="1:5">
      <c r="A10" s="10" t="s">
        <v>11</v>
      </c>
      <c r="B10" s="105">
        <v>81172.562319999997</v>
      </c>
      <c r="C10" s="105">
        <v>16162.766599999999</v>
      </c>
      <c r="D10" s="105">
        <v>16957.03357</v>
      </c>
      <c r="E10" s="105">
        <v>114292.36249</v>
      </c>
    </row>
    <row r="11" spans="1:5">
      <c r="A11" s="10" t="s">
        <v>12</v>
      </c>
      <c r="B11" s="105">
        <v>4011.2519400000001</v>
      </c>
      <c r="C11" s="105">
        <v>24401.51082</v>
      </c>
      <c r="D11" s="105">
        <v>8188.5101100000002</v>
      </c>
      <c r="E11" s="105">
        <v>36601.272870000001</v>
      </c>
    </row>
    <row r="12" spans="1:5">
      <c r="A12" s="10" t="s">
        <v>13</v>
      </c>
      <c r="B12" s="105">
        <v>0</v>
      </c>
      <c r="C12" s="105">
        <v>0</v>
      </c>
      <c r="D12" s="105">
        <v>0</v>
      </c>
      <c r="E12" s="105">
        <v>0</v>
      </c>
    </row>
    <row r="13" spans="1:5">
      <c r="A13" s="10" t="s">
        <v>14</v>
      </c>
      <c r="B13" s="105">
        <v>0</v>
      </c>
      <c r="C13" s="105">
        <v>0</v>
      </c>
      <c r="D13" s="105">
        <v>0</v>
      </c>
      <c r="E13" s="105">
        <v>0</v>
      </c>
    </row>
    <row r="14" spans="1:5">
      <c r="A14" s="11" t="s">
        <v>15</v>
      </c>
      <c r="B14" s="105">
        <v>0</v>
      </c>
      <c r="C14" s="105">
        <v>0</v>
      </c>
      <c r="D14" s="105">
        <v>0</v>
      </c>
      <c r="E14" s="105">
        <v>0</v>
      </c>
    </row>
    <row r="15" spans="1:5">
      <c r="A15" s="10" t="s">
        <v>16</v>
      </c>
      <c r="B15" s="105">
        <v>0</v>
      </c>
      <c r="C15" s="105">
        <v>0</v>
      </c>
      <c r="D15" s="105">
        <v>0</v>
      </c>
      <c r="E15" s="105">
        <v>0</v>
      </c>
    </row>
    <row r="16" spans="1:5">
      <c r="A16" s="10" t="s">
        <v>17</v>
      </c>
      <c r="B16" s="105">
        <v>0</v>
      </c>
      <c r="C16" s="105">
        <v>0</v>
      </c>
      <c r="D16" s="105">
        <v>0</v>
      </c>
      <c r="E16" s="105">
        <v>0</v>
      </c>
    </row>
    <row r="17" spans="1:5">
      <c r="A17" s="9" t="s">
        <v>18</v>
      </c>
      <c r="B17" s="106">
        <v>531618.04336000001</v>
      </c>
      <c r="C17" s="106">
        <v>34795.403579999998</v>
      </c>
      <c r="D17" s="106">
        <v>6024.7208799999999</v>
      </c>
      <c r="E17" s="106">
        <v>572438.16782000009</v>
      </c>
    </row>
    <row r="18" spans="1:5">
      <c r="A18" s="10" t="s">
        <v>19</v>
      </c>
      <c r="B18" s="105">
        <v>0</v>
      </c>
      <c r="C18" s="105">
        <v>0</v>
      </c>
      <c r="D18" s="105">
        <v>0</v>
      </c>
      <c r="E18" s="105">
        <v>0</v>
      </c>
    </row>
    <row r="19" spans="1:5">
      <c r="A19" s="10" t="s">
        <v>20</v>
      </c>
      <c r="B19" s="105">
        <v>473499.69552000001</v>
      </c>
      <c r="C19" s="105">
        <v>18514.366550000002</v>
      </c>
      <c r="D19" s="105">
        <v>1405.67056</v>
      </c>
      <c r="E19" s="105">
        <v>493419.73262999998</v>
      </c>
    </row>
    <row r="20" spans="1:5">
      <c r="A20" s="10" t="s">
        <v>21</v>
      </c>
      <c r="B20" s="105">
        <v>0</v>
      </c>
      <c r="C20" s="105">
        <v>0</v>
      </c>
      <c r="D20" s="105">
        <v>0</v>
      </c>
      <c r="E20" s="105">
        <v>0</v>
      </c>
    </row>
    <row r="21" spans="1:5">
      <c r="A21" s="10" t="s">
        <v>22</v>
      </c>
      <c r="B21" s="105">
        <v>0</v>
      </c>
      <c r="C21" s="105">
        <v>0</v>
      </c>
      <c r="D21" s="105">
        <v>0</v>
      </c>
      <c r="E21" s="105">
        <v>0</v>
      </c>
    </row>
    <row r="22" spans="1:5">
      <c r="A22" s="11" t="s">
        <v>23</v>
      </c>
      <c r="B22" s="105">
        <v>15303.157519999999</v>
      </c>
      <c r="C22" s="105">
        <v>119.9952</v>
      </c>
      <c r="D22" s="105">
        <v>0</v>
      </c>
      <c r="E22" s="105">
        <v>15423.15272</v>
      </c>
    </row>
    <row r="23" spans="1:5">
      <c r="A23" s="10" t="s">
        <v>24</v>
      </c>
      <c r="B23" s="105">
        <v>42815.190320000002</v>
      </c>
      <c r="C23" s="105">
        <v>16161.04183</v>
      </c>
      <c r="D23" s="105">
        <v>4619.0503200000003</v>
      </c>
      <c r="E23" s="105">
        <v>63595.282469999998</v>
      </c>
    </row>
    <row r="24" spans="1:5">
      <c r="A24" s="10" t="s">
        <v>25</v>
      </c>
      <c r="B24" s="105">
        <v>0</v>
      </c>
      <c r="C24" s="105">
        <v>0</v>
      </c>
      <c r="D24" s="105">
        <v>0</v>
      </c>
      <c r="E24" s="105">
        <v>0</v>
      </c>
    </row>
    <row r="25" spans="1:5">
      <c r="A25" s="10" t="s">
        <v>26</v>
      </c>
      <c r="B25" s="105">
        <v>0</v>
      </c>
      <c r="C25" s="105">
        <v>0</v>
      </c>
      <c r="D25" s="105">
        <v>0</v>
      </c>
      <c r="E25" s="105">
        <v>0</v>
      </c>
    </row>
    <row r="26" spans="1:5">
      <c r="A26" s="9" t="s">
        <v>27</v>
      </c>
      <c r="B26" s="106">
        <v>1463799.3448399999</v>
      </c>
      <c r="C26" s="106">
        <v>575490.19621000008</v>
      </c>
      <c r="D26" s="106">
        <v>270075.87542</v>
      </c>
      <c r="E26" s="106">
        <v>2309365.4164699996</v>
      </c>
    </row>
    <row r="27" spans="1:5">
      <c r="A27" s="12" t="s">
        <v>28</v>
      </c>
      <c r="B27" s="105">
        <v>1399809.4084300001</v>
      </c>
      <c r="C27" s="105">
        <v>518725.11614999996</v>
      </c>
      <c r="D27" s="105">
        <v>276874.30917999998</v>
      </c>
      <c r="E27" s="105">
        <v>2195408.8337600003</v>
      </c>
    </row>
    <row r="28" spans="1:5">
      <c r="A28" s="10" t="s">
        <v>29</v>
      </c>
      <c r="B28" s="105">
        <v>981240.04249000002</v>
      </c>
      <c r="C28" s="105">
        <v>254590.93544999999</v>
      </c>
      <c r="D28" s="105">
        <v>218518.10443000001</v>
      </c>
      <c r="E28" s="105">
        <v>1454349.08237</v>
      </c>
    </row>
    <row r="29" spans="1:5">
      <c r="A29" s="10" t="s">
        <v>30</v>
      </c>
      <c r="B29" s="105">
        <v>405800.75744000002</v>
      </c>
      <c r="C29" s="105">
        <v>257559.13352999999</v>
      </c>
      <c r="D29" s="105">
        <v>54635.14385</v>
      </c>
      <c r="E29" s="105">
        <v>717995.03482000006</v>
      </c>
    </row>
    <row r="30" spans="1:5">
      <c r="A30" s="10" t="s">
        <v>31</v>
      </c>
      <c r="B30" s="105">
        <v>12768.6085</v>
      </c>
      <c r="C30" s="105">
        <v>6575.0471699999998</v>
      </c>
      <c r="D30" s="105">
        <v>3721.0608999999999</v>
      </c>
      <c r="E30" s="105">
        <v>23064.716570000001</v>
      </c>
    </row>
    <row r="31" spans="1:5">
      <c r="A31" s="12" t="s">
        <v>32</v>
      </c>
      <c r="B31" s="105">
        <v>9951.4483299999993</v>
      </c>
      <c r="C31" s="105">
        <v>5693.19031</v>
      </c>
      <c r="D31" s="105">
        <v>6747.6035499999998</v>
      </c>
      <c r="E31" s="105">
        <v>22392.242190000001</v>
      </c>
    </row>
    <row r="32" spans="1:5">
      <c r="A32" s="10" t="s">
        <v>33</v>
      </c>
      <c r="B32" s="105">
        <v>2133.59519</v>
      </c>
      <c r="C32" s="105">
        <v>3066.7147799999998</v>
      </c>
      <c r="D32" s="105">
        <v>2052.9904999999999</v>
      </c>
      <c r="E32" s="105">
        <v>7253.3004700000001</v>
      </c>
    </row>
    <row r="33" spans="1:5">
      <c r="A33" s="10" t="s">
        <v>34</v>
      </c>
      <c r="B33" s="105">
        <v>7562.5582400000003</v>
      </c>
      <c r="C33" s="105">
        <v>2567.1437700000001</v>
      </c>
      <c r="D33" s="105">
        <v>4521.2488200000007</v>
      </c>
      <c r="E33" s="105">
        <v>14650.95083</v>
      </c>
    </row>
    <row r="34" spans="1:5">
      <c r="A34" s="10" t="s">
        <v>35</v>
      </c>
      <c r="B34" s="105">
        <v>255.29489999999998</v>
      </c>
      <c r="C34" s="105">
        <v>59.331760000000003</v>
      </c>
      <c r="D34" s="105">
        <v>173.36423000000002</v>
      </c>
      <c r="E34" s="105">
        <v>487.99089000000004</v>
      </c>
    </row>
    <row r="35" spans="1:5">
      <c r="A35" s="12" t="s">
        <v>36</v>
      </c>
      <c r="B35" s="105">
        <v>59291.810740000001</v>
      </c>
      <c r="C35" s="105">
        <v>34682.348039999997</v>
      </c>
      <c r="D35" s="105">
        <v>6512.1906399999998</v>
      </c>
      <c r="E35" s="105">
        <v>100486.34942</v>
      </c>
    </row>
    <row r="36" spans="1:5">
      <c r="A36" s="10" t="s">
        <v>37</v>
      </c>
      <c r="B36" s="105">
        <v>19975.532670000001</v>
      </c>
      <c r="C36" s="105">
        <v>17864.01758</v>
      </c>
      <c r="D36" s="105">
        <v>1841.2651699999999</v>
      </c>
      <c r="E36" s="105">
        <v>39680.815419999999</v>
      </c>
    </row>
    <row r="37" spans="1:5">
      <c r="A37" s="10" t="s">
        <v>38</v>
      </c>
      <c r="B37" s="105">
        <v>33877.277740000005</v>
      </c>
      <c r="C37" s="105">
        <v>16391.856250000001</v>
      </c>
      <c r="D37" s="105">
        <v>4398.1521600000005</v>
      </c>
      <c r="E37" s="105">
        <v>54667.28615</v>
      </c>
    </row>
    <row r="38" spans="1:5">
      <c r="A38" s="10" t="s">
        <v>39</v>
      </c>
      <c r="B38" s="105">
        <v>5439.0003299999998</v>
      </c>
      <c r="C38" s="105">
        <v>426.47421000000003</v>
      </c>
      <c r="D38" s="105">
        <v>272.77330999999998</v>
      </c>
      <c r="E38" s="105">
        <v>6138.2478499999997</v>
      </c>
    </row>
    <row r="39" spans="1:5">
      <c r="A39" s="12" t="s">
        <v>40</v>
      </c>
      <c r="B39" s="105">
        <v>93294.076050000003</v>
      </c>
      <c r="C39" s="105">
        <v>50498.02304</v>
      </c>
      <c r="D39" s="105">
        <v>7316.8497100000004</v>
      </c>
      <c r="E39" s="105">
        <v>151108.94880000001</v>
      </c>
    </row>
    <row r="40" spans="1:5">
      <c r="A40" s="10" t="s">
        <v>41</v>
      </c>
      <c r="B40" s="105">
        <v>2903.43237</v>
      </c>
      <c r="C40" s="105">
        <v>965.57731000000001</v>
      </c>
      <c r="D40" s="105">
        <v>861.2428000000001</v>
      </c>
      <c r="E40" s="105">
        <v>4730.2524800000001</v>
      </c>
    </row>
    <row r="41" spans="1:5">
      <c r="A41" s="10" t="s">
        <v>42</v>
      </c>
      <c r="B41" s="105">
        <v>44870.793960000003</v>
      </c>
      <c r="C41" s="105">
        <v>26290.780760000001</v>
      </c>
      <c r="D41" s="105">
        <v>283.13873999999998</v>
      </c>
      <c r="E41" s="105">
        <v>71444.713459999999</v>
      </c>
    </row>
    <row r="42" spans="1:5">
      <c r="A42" s="10" t="s">
        <v>43</v>
      </c>
      <c r="B42" s="105">
        <v>17.58924</v>
      </c>
      <c r="C42" s="105">
        <v>15.845219999999999</v>
      </c>
      <c r="D42" s="105">
        <v>0</v>
      </c>
      <c r="E42" s="105">
        <v>33.434460000000001</v>
      </c>
    </row>
    <row r="43" spans="1:5">
      <c r="A43" s="10" t="s">
        <v>44</v>
      </c>
      <c r="B43" s="105">
        <v>800.85419999999999</v>
      </c>
      <c r="C43" s="105">
        <v>413.33946999999995</v>
      </c>
      <c r="D43" s="105">
        <v>7.3026499999999999</v>
      </c>
      <c r="E43" s="105">
        <v>1221.49632</v>
      </c>
    </row>
    <row r="44" spans="1:5">
      <c r="A44" s="10" t="s">
        <v>45</v>
      </c>
      <c r="B44" s="105">
        <v>0</v>
      </c>
      <c r="C44" s="105">
        <v>0</v>
      </c>
      <c r="D44" s="105">
        <v>0</v>
      </c>
      <c r="E44" s="105">
        <v>0</v>
      </c>
    </row>
    <row r="45" spans="1:5">
      <c r="A45" s="10" t="s">
        <v>46</v>
      </c>
      <c r="B45" s="105">
        <v>0</v>
      </c>
      <c r="C45" s="105">
        <v>0</v>
      </c>
      <c r="D45" s="105">
        <v>0</v>
      </c>
      <c r="E45" s="105">
        <v>0</v>
      </c>
    </row>
    <row r="46" spans="1:5">
      <c r="A46" s="10" t="s">
        <v>47</v>
      </c>
      <c r="B46" s="105">
        <v>19425.717690000001</v>
      </c>
      <c r="C46" s="105">
        <v>5887.7164899999998</v>
      </c>
      <c r="D46" s="105">
        <v>2133.5890600000002</v>
      </c>
      <c r="E46" s="105">
        <v>27447.023239999999</v>
      </c>
    </row>
    <row r="47" spans="1:5">
      <c r="A47" s="10" t="s">
        <v>48</v>
      </c>
      <c r="B47" s="105">
        <v>24827.589070000002</v>
      </c>
      <c r="C47" s="105">
        <v>16727.399380000003</v>
      </c>
      <c r="D47" s="105">
        <v>3962.3735499999998</v>
      </c>
      <c r="E47" s="105">
        <v>45517.362000000001</v>
      </c>
    </row>
    <row r="48" spans="1:5">
      <c r="A48" s="10" t="s">
        <v>49</v>
      </c>
      <c r="B48" s="105">
        <v>83.26473</v>
      </c>
      <c r="C48" s="105">
        <v>48.860289999999999</v>
      </c>
      <c r="D48" s="105">
        <v>0</v>
      </c>
      <c r="E48" s="105">
        <v>132.12501999999998</v>
      </c>
    </row>
    <row r="49" spans="1:5">
      <c r="A49" s="10" t="s">
        <v>50</v>
      </c>
      <c r="B49" s="105">
        <v>361.01782000000003</v>
      </c>
      <c r="C49" s="105">
        <v>148.50412</v>
      </c>
      <c r="D49" s="105">
        <v>69.202910000000003</v>
      </c>
      <c r="E49" s="105">
        <v>578.72484999999995</v>
      </c>
    </row>
    <row r="50" spans="1:5">
      <c r="A50" s="10" t="s">
        <v>51</v>
      </c>
      <c r="B50" s="105">
        <v>3.81697</v>
      </c>
      <c r="C50" s="105">
        <v>0</v>
      </c>
      <c r="D50" s="105">
        <v>0</v>
      </c>
      <c r="E50" s="105">
        <v>3.81697</v>
      </c>
    </row>
    <row r="51" spans="1:5">
      <c r="A51" s="10" t="s">
        <v>52</v>
      </c>
      <c r="B51" s="105">
        <v>0</v>
      </c>
      <c r="C51" s="105">
        <v>0</v>
      </c>
      <c r="D51" s="105">
        <v>0</v>
      </c>
      <c r="E51" s="105">
        <v>0</v>
      </c>
    </row>
    <row r="52" spans="1:5">
      <c r="A52" s="12" t="s">
        <v>53</v>
      </c>
      <c r="B52" s="105">
        <v>-98547.398709999994</v>
      </c>
      <c r="C52" s="105">
        <v>-34108.481329999995</v>
      </c>
      <c r="D52" s="105">
        <v>-27375.077659999999</v>
      </c>
      <c r="E52" s="105">
        <v>-160030.9577</v>
      </c>
    </row>
    <row r="53" spans="1:5">
      <c r="A53" s="13" t="s">
        <v>54</v>
      </c>
      <c r="B53" s="105">
        <v>-1819.6421799999998</v>
      </c>
      <c r="C53" s="105">
        <v>-675.28737999999998</v>
      </c>
      <c r="D53" s="105">
        <v>-479.02262999999999</v>
      </c>
      <c r="E53" s="105">
        <v>-2973.95219</v>
      </c>
    </row>
    <row r="54" spans="1:5">
      <c r="A54" s="238" t="s">
        <v>55</v>
      </c>
      <c r="B54" s="105">
        <v>-1132.1675600000001</v>
      </c>
      <c r="C54" s="105">
        <v>-1308.91785</v>
      </c>
      <c r="D54" s="105">
        <v>-194.07864000000001</v>
      </c>
      <c r="E54" s="105">
        <v>-2635.1640499999999</v>
      </c>
    </row>
    <row r="55" spans="1:5">
      <c r="A55" s="10" t="s">
        <v>56</v>
      </c>
      <c r="B55" s="105">
        <v>-145.78844000000001</v>
      </c>
      <c r="C55" s="105">
        <v>-258.85532000000001</v>
      </c>
      <c r="D55" s="105">
        <v>-545.14602000000002</v>
      </c>
      <c r="E55" s="105">
        <v>-949.78978000000006</v>
      </c>
    </row>
    <row r="56" spans="1:5">
      <c r="A56" s="238" t="s">
        <v>57</v>
      </c>
      <c r="B56" s="105">
        <v>-626.77247</v>
      </c>
      <c r="C56" s="105">
        <v>-104.9473</v>
      </c>
      <c r="D56" s="105">
        <v>-951.64576999999997</v>
      </c>
      <c r="E56" s="105">
        <v>-1683.36554</v>
      </c>
    </row>
    <row r="57" spans="1:5">
      <c r="A57" s="10" t="s">
        <v>58</v>
      </c>
      <c r="B57" s="112">
        <v>-53660.664079999995</v>
      </c>
      <c r="C57" s="112">
        <v>-13165.32849</v>
      </c>
      <c r="D57" s="112">
        <v>-20897.312010000001</v>
      </c>
      <c r="E57" s="112">
        <v>-87723.304579999996</v>
      </c>
    </row>
    <row r="58" spans="1:5">
      <c r="A58" s="10" t="s">
        <v>59</v>
      </c>
      <c r="B58" s="112">
        <v>-10003.0386</v>
      </c>
      <c r="C58" s="112">
        <v>-8794.5016500000002</v>
      </c>
      <c r="D58" s="112">
        <v>-907.75295999999992</v>
      </c>
      <c r="E58" s="112">
        <v>-19705.29321</v>
      </c>
    </row>
    <row r="59" spans="1:5">
      <c r="A59" s="13" t="s">
        <v>60</v>
      </c>
      <c r="B59" s="112">
        <v>-12860.284519999999</v>
      </c>
      <c r="C59" s="112">
        <v>-1917.2175400000001</v>
      </c>
      <c r="D59" s="112">
        <v>-1028.8820000000001</v>
      </c>
      <c r="E59" s="112">
        <v>-15806.38406</v>
      </c>
    </row>
    <row r="60" spans="1:5">
      <c r="A60" s="238" t="s">
        <v>61</v>
      </c>
      <c r="B60" s="112">
        <v>0</v>
      </c>
      <c r="C60" s="112">
        <v>0</v>
      </c>
      <c r="D60" s="112">
        <v>0</v>
      </c>
      <c r="E60" s="112">
        <v>0</v>
      </c>
    </row>
    <row r="61" spans="1:5">
      <c r="A61" s="10" t="s">
        <v>62</v>
      </c>
      <c r="B61" s="112">
        <v>-15515.360480000001</v>
      </c>
      <c r="C61" s="112">
        <v>-7578.7640700000002</v>
      </c>
      <c r="D61" s="112">
        <v>-2161.0593199999998</v>
      </c>
      <c r="E61" s="112">
        <v>-25255.183870000001</v>
      </c>
    </row>
    <row r="62" spans="1:5">
      <c r="A62" s="10" t="s">
        <v>63</v>
      </c>
      <c r="B62" s="105">
        <v>0</v>
      </c>
      <c r="C62" s="105">
        <v>0</v>
      </c>
      <c r="D62" s="105">
        <v>0</v>
      </c>
      <c r="E62" s="105">
        <v>0</v>
      </c>
    </row>
    <row r="63" spans="1:5">
      <c r="A63" s="10" t="s">
        <v>64</v>
      </c>
      <c r="B63" s="105">
        <v>0</v>
      </c>
      <c r="C63" s="105">
        <v>0</v>
      </c>
      <c r="D63" s="105">
        <v>-4.5155600000000007</v>
      </c>
      <c r="E63" s="105">
        <v>-4.5155600000000007</v>
      </c>
    </row>
    <row r="64" spans="1:5">
      <c r="A64" s="10" t="s">
        <v>65</v>
      </c>
      <c r="B64" s="105">
        <v>0</v>
      </c>
      <c r="C64" s="105">
        <v>0</v>
      </c>
      <c r="D64" s="105">
        <v>-21.532220000000002</v>
      </c>
      <c r="E64" s="105">
        <v>-21.532220000000002</v>
      </c>
    </row>
    <row r="65" spans="1:5">
      <c r="A65" s="13" t="s">
        <v>66</v>
      </c>
      <c r="B65" s="105">
        <v>-1.2507699999999999</v>
      </c>
      <c r="C65" s="105">
        <v>-24.18655</v>
      </c>
      <c r="D65" s="105">
        <v>0</v>
      </c>
      <c r="E65" s="105">
        <v>-25.43732</v>
      </c>
    </row>
    <row r="66" spans="1:5">
      <c r="A66" s="10" t="s">
        <v>67</v>
      </c>
      <c r="B66" s="105">
        <v>-35.356110000000001</v>
      </c>
      <c r="C66" s="105">
        <v>-7.5111999999999997</v>
      </c>
      <c r="D66" s="105">
        <v>-38.03792</v>
      </c>
      <c r="E66" s="105">
        <v>-80.905229999999989</v>
      </c>
    </row>
    <row r="67" spans="1:5">
      <c r="A67" s="10" t="s">
        <v>68</v>
      </c>
      <c r="B67" s="105">
        <v>-60.832620000000006</v>
      </c>
      <c r="C67" s="105">
        <v>-39.595199999999998</v>
      </c>
      <c r="D67" s="105">
        <v>-12.8796</v>
      </c>
      <c r="E67" s="105">
        <v>-113.30741999999999</v>
      </c>
    </row>
    <row r="68" spans="1:5">
      <c r="A68" s="10" t="s">
        <v>69</v>
      </c>
      <c r="B68" s="105">
        <v>-2686.2408799999998</v>
      </c>
      <c r="C68" s="105">
        <v>-233.36877999999999</v>
      </c>
      <c r="D68" s="105">
        <v>-133.21301</v>
      </c>
      <c r="E68" s="105">
        <v>-3052.82267</v>
      </c>
    </row>
    <row r="69" spans="1:5">
      <c r="A69" s="9" t="s">
        <v>70</v>
      </c>
      <c r="B69" s="106">
        <v>1578.10114</v>
      </c>
      <c r="C69" s="106">
        <v>84182.341310000003</v>
      </c>
      <c r="D69" s="106">
        <v>1255.5371699999998</v>
      </c>
      <c r="E69" s="106">
        <v>87015.979619999998</v>
      </c>
    </row>
    <row r="70" spans="1:5">
      <c r="A70" s="10" t="s">
        <v>71</v>
      </c>
      <c r="B70" s="105">
        <v>0</v>
      </c>
      <c r="C70" s="105">
        <v>1</v>
      </c>
      <c r="D70" s="105">
        <v>0</v>
      </c>
      <c r="E70" s="105">
        <v>1</v>
      </c>
    </row>
    <row r="71" spans="1:5">
      <c r="A71" s="13" t="s">
        <v>72</v>
      </c>
      <c r="B71" s="105">
        <v>304.30104999999998</v>
      </c>
      <c r="C71" s="105">
        <v>25931.21819</v>
      </c>
      <c r="D71" s="105">
        <v>180.03538</v>
      </c>
      <c r="E71" s="105">
        <v>26415.554620000003</v>
      </c>
    </row>
    <row r="72" spans="1:5">
      <c r="A72" s="10" t="s">
        <v>73</v>
      </c>
      <c r="B72" s="105">
        <v>1598.66551</v>
      </c>
      <c r="C72" s="105">
        <v>62430.259420000002</v>
      </c>
      <c r="D72" s="105">
        <v>1135.2750600000002</v>
      </c>
      <c r="E72" s="105">
        <v>65164.199990000001</v>
      </c>
    </row>
    <row r="73" spans="1:5">
      <c r="A73" s="10" t="s">
        <v>74</v>
      </c>
      <c r="B73" s="105">
        <v>0</v>
      </c>
      <c r="C73" s="105">
        <v>0</v>
      </c>
      <c r="D73" s="105">
        <v>0</v>
      </c>
      <c r="E73" s="105">
        <v>0</v>
      </c>
    </row>
    <row r="74" spans="1:5">
      <c r="A74" s="10" t="s">
        <v>75</v>
      </c>
      <c r="B74" s="105">
        <v>-324.86541999999997</v>
      </c>
      <c r="C74" s="105">
        <v>-4180.1363000000001</v>
      </c>
      <c r="D74" s="105">
        <v>-59.773269999999997</v>
      </c>
      <c r="E74" s="105">
        <v>-4564.7749899999999</v>
      </c>
    </row>
    <row r="75" spans="1:5">
      <c r="A75" s="9" t="s">
        <v>76</v>
      </c>
      <c r="B75" s="106">
        <v>479.11863</v>
      </c>
      <c r="C75" s="106">
        <v>3975.5775199999998</v>
      </c>
      <c r="D75" s="106">
        <v>37.561599999999999</v>
      </c>
      <c r="E75" s="106">
        <v>4492.2577499999998</v>
      </c>
    </row>
    <row r="76" spans="1:5">
      <c r="A76" s="10" t="s">
        <v>77</v>
      </c>
      <c r="B76" s="105">
        <v>3448.06086</v>
      </c>
      <c r="C76" s="105">
        <v>3.9573499999999999</v>
      </c>
      <c r="D76" s="105">
        <v>342.64240999999998</v>
      </c>
      <c r="E76" s="105">
        <v>3794.6606200000001</v>
      </c>
    </row>
    <row r="77" spans="1:5">
      <c r="A77" s="10" t="s">
        <v>78</v>
      </c>
      <c r="B77" s="105">
        <v>8235.7159699999993</v>
      </c>
      <c r="C77" s="105">
        <v>6476.4049299999997</v>
      </c>
      <c r="D77" s="105">
        <v>389.93074000000001</v>
      </c>
      <c r="E77" s="105">
        <v>15102.051640000001</v>
      </c>
    </row>
    <row r="78" spans="1:5">
      <c r="A78" s="10" t="s">
        <v>79</v>
      </c>
      <c r="B78" s="105">
        <v>0</v>
      </c>
      <c r="C78" s="105">
        <v>102.82260000000001</v>
      </c>
      <c r="D78" s="105">
        <v>1040.1001999999999</v>
      </c>
      <c r="E78" s="105">
        <v>1142.9228000000001</v>
      </c>
    </row>
    <row r="79" spans="1:5">
      <c r="A79" s="10" t="s">
        <v>80</v>
      </c>
      <c r="B79" s="105">
        <v>0</v>
      </c>
      <c r="C79" s="105">
        <v>7.2374999999999998</v>
      </c>
      <c r="D79" s="105">
        <v>5.7024999999999997</v>
      </c>
      <c r="E79" s="105">
        <v>12.94</v>
      </c>
    </row>
    <row r="80" spans="1:5">
      <c r="A80" s="10" t="s">
        <v>81</v>
      </c>
      <c r="B80" s="105">
        <v>-11204.6582</v>
      </c>
      <c r="C80" s="105">
        <v>-2614.8448599999997</v>
      </c>
      <c r="D80" s="105">
        <v>-1740.8142499999999</v>
      </c>
      <c r="E80" s="105">
        <v>-15560.31731</v>
      </c>
    </row>
    <row r="81" spans="1:5">
      <c r="A81" s="9" t="s">
        <v>82</v>
      </c>
      <c r="B81" s="106">
        <v>139798.71682</v>
      </c>
      <c r="C81" s="106">
        <v>61568.970460000004</v>
      </c>
      <c r="D81" s="106">
        <v>39686.25361</v>
      </c>
      <c r="E81" s="106">
        <v>241053.94089</v>
      </c>
    </row>
    <row r="82" spans="1:5">
      <c r="A82" s="10" t="s">
        <v>19</v>
      </c>
      <c r="B82" s="105">
        <v>0</v>
      </c>
      <c r="C82" s="105">
        <v>0</v>
      </c>
      <c r="D82" s="105">
        <v>0</v>
      </c>
      <c r="E82" s="105">
        <v>0</v>
      </c>
    </row>
    <row r="83" spans="1:5">
      <c r="A83" s="10" t="s">
        <v>20</v>
      </c>
      <c r="B83" s="105">
        <v>1.32216</v>
      </c>
      <c r="C83" s="105">
        <v>500</v>
      </c>
      <c r="D83" s="105">
        <v>21174</v>
      </c>
      <c r="E83" s="105">
        <v>21675.32216</v>
      </c>
    </row>
    <row r="84" spans="1:5">
      <c r="A84" s="10" t="s">
        <v>21</v>
      </c>
      <c r="B84" s="105">
        <v>0</v>
      </c>
      <c r="C84" s="105">
        <v>0</v>
      </c>
      <c r="D84" s="105">
        <v>0</v>
      </c>
      <c r="E84" s="105">
        <v>0</v>
      </c>
    </row>
    <row r="85" spans="1:5">
      <c r="A85" s="10" t="s">
        <v>22</v>
      </c>
      <c r="B85" s="105">
        <v>0</v>
      </c>
      <c r="C85" s="105">
        <v>0</v>
      </c>
      <c r="D85" s="105">
        <v>0</v>
      </c>
      <c r="E85" s="105">
        <v>0</v>
      </c>
    </row>
    <row r="86" spans="1:5">
      <c r="A86" s="10" t="s">
        <v>83</v>
      </c>
      <c r="B86" s="105">
        <v>246.96007</v>
      </c>
      <c r="C86" s="105">
        <v>0</v>
      </c>
      <c r="D86" s="105">
        <v>0</v>
      </c>
      <c r="E86" s="105">
        <v>246.96007</v>
      </c>
    </row>
    <row r="87" spans="1:5">
      <c r="A87" s="10" t="s">
        <v>23</v>
      </c>
      <c r="B87" s="105">
        <v>198.49851000000001</v>
      </c>
      <c r="C87" s="105">
        <v>262.69120000000004</v>
      </c>
      <c r="D87" s="105">
        <v>63.90419</v>
      </c>
      <c r="E87" s="105">
        <v>525.09390000000008</v>
      </c>
    </row>
    <row r="88" spans="1:5">
      <c r="A88" s="10" t="s">
        <v>24</v>
      </c>
      <c r="B88" s="105">
        <v>139627.01825999998</v>
      </c>
      <c r="C88" s="105">
        <v>61010.987359999999</v>
      </c>
      <c r="D88" s="105">
        <v>18135.036199999999</v>
      </c>
      <c r="E88" s="105">
        <v>218773.04181999998</v>
      </c>
    </row>
    <row r="89" spans="1:5">
      <c r="A89" s="10" t="s">
        <v>84</v>
      </c>
      <c r="B89" s="105">
        <v>3.82E-3</v>
      </c>
      <c r="C89" s="105">
        <v>2.0190999999999999</v>
      </c>
      <c r="D89" s="105">
        <v>350.27452</v>
      </c>
      <c r="E89" s="105">
        <v>352.29743999999999</v>
      </c>
    </row>
    <row r="90" spans="1:5">
      <c r="A90" s="10" t="s">
        <v>85</v>
      </c>
      <c r="B90" s="105">
        <v>-275.08600000000001</v>
      </c>
      <c r="C90" s="105">
        <v>-206.72720000000001</v>
      </c>
      <c r="D90" s="105">
        <v>-36.961300000000001</v>
      </c>
      <c r="E90" s="105">
        <v>-518.77449999999999</v>
      </c>
    </row>
    <row r="91" spans="1:5">
      <c r="A91" s="9" t="s">
        <v>86</v>
      </c>
      <c r="B91" s="106">
        <v>24656.098530000003</v>
      </c>
      <c r="C91" s="106">
        <v>22828.80315</v>
      </c>
      <c r="D91" s="106">
        <v>3682.4362999999998</v>
      </c>
      <c r="E91" s="106">
        <v>51167.337979999997</v>
      </c>
    </row>
    <row r="92" spans="1:5">
      <c r="A92" s="10" t="s">
        <v>87</v>
      </c>
      <c r="B92" s="105">
        <v>9230.7172100000007</v>
      </c>
      <c r="C92" s="105">
        <v>2481.8674599999999</v>
      </c>
      <c r="D92" s="105">
        <v>641.31020999999998</v>
      </c>
      <c r="E92" s="105">
        <v>12353.894880000002</v>
      </c>
    </row>
    <row r="93" spans="1:5">
      <c r="A93" s="10" t="s">
        <v>88</v>
      </c>
      <c r="B93" s="105">
        <v>13416.706269999999</v>
      </c>
      <c r="C93" s="105">
        <v>16015.650079999999</v>
      </c>
      <c r="D93" s="105">
        <v>1371.9030600000001</v>
      </c>
      <c r="E93" s="105">
        <v>30804.259409999999</v>
      </c>
    </row>
    <row r="94" spans="1:5">
      <c r="A94" s="10" t="s">
        <v>89</v>
      </c>
      <c r="B94" s="105">
        <v>493.52785</v>
      </c>
      <c r="C94" s="105">
        <v>2527.3538900000003</v>
      </c>
      <c r="D94" s="105">
        <v>160.09062</v>
      </c>
      <c r="E94" s="105">
        <v>3180.9723599999998</v>
      </c>
    </row>
    <row r="95" spans="1:5">
      <c r="A95" s="10" t="s">
        <v>90</v>
      </c>
      <c r="B95" s="105">
        <v>220.79464999999999</v>
      </c>
      <c r="C95" s="105">
        <v>1005.18571</v>
      </c>
      <c r="D95" s="105">
        <v>470.95254</v>
      </c>
      <c r="E95" s="105">
        <v>1696.9329</v>
      </c>
    </row>
    <row r="96" spans="1:5">
      <c r="A96" s="10" t="s">
        <v>91</v>
      </c>
      <c r="B96" s="105">
        <v>626.82887000000005</v>
      </c>
      <c r="C96" s="105">
        <v>682.61427000000003</v>
      </c>
      <c r="D96" s="105">
        <v>180.17966000000001</v>
      </c>
      <c r="E96" s="105">
        <v>1489.6228000000001</v>
      </c>
    </row>
    <row r="97" spans="1:5">
      <c r="A97" s="10" t="s">
        <v>92</v>
      </c>
      <c r="B97" s="105">
        <v>0</v>
      </c>
      <c r="C97" s="105">
        <v>11.5954</v>
      </c>
      <c r="D97" s="105">
        <v>0</v>
      </c>
      <c r="E97" s="105">
        <v>11.5954</v>
      </c>
    </row>
    <row r="98" spans="1:5">
      <c r="A98" s="10" t="s">
        <v>93</v>
      </c>
      <c r="B98" s="105">
        <v>667.52368000000001</v>
      </c>
      <c r="C98" s="105">
        <v>104.53634</v>
      </c>
      <c r="D98" s="105">
        <v>0</v>
      </c>
      <c r="E98" s="105">
        <v>772.06002000000001</v>
      </c>
    </row>
    <row r="99" spans="1:5">
      <c r="A99" s="10" t="s">
        <v>94</v>
      </c>
      <c r="B99" s="105">
        <v>0</v>
      </c>
      <c r="C99" s="105">
        <v>0</v>
      </c>
      <c r="D99" s="105">
        <v>0</v>
      </c>
      <c r="E99" s="105">
        <v>0</v>
      </c>
    </row>
    <row r="100" spans="1:5">
      <c r="A100" s="10" t="s">
        <v>95</v>
      </c>
      <c r="B100" s="105">
        <v>0</v>
      </c>
      <c r="C100" s="105">
        <v>0</v>
      </c>
      <c r="D100" s="105">
        <v>858.00020999999992</v>
      </c>
      <c r="E100" s="105">
        <v>858.00020999999992</v>
      </c>
    </row>
    <row r="101" spans="1:5">
      <c r="A101" s="9" t="s">
        <v>96</v>
      </c>
      <c r="B101" s="106">
        <v>399.57637</v>
      </c>
      <c r="C101" s="106">
        <v>57765.655960000004</v>
      </c>
      <c r="D101" s="106">
        <v>258.10451</v>
      </c>
      <c r="E101" s="106">
        <v>58423.336840000004</v>
      </c>
    </row>
    <row r="102" spans="1:5">
      <c r="A102" s="10" t="s">
        <v>97</v>
      </c>
      <c r="B102" s="105">
        <v>53.617809999999999</v>
      </c>
      <c r="C102" s="105">
        <v>317.79659000000004</v>
      </c>
      <c r="D102" s="105">
        <v>0</v>
      </c>
      <c r="E102" s="105">
        <v>371.4144</v>
      </c>
    </row>
    <row r="103" spans="1:5">
      <c r="A103" s="10" t="s">
        <v>98</v>
      </c>
      <c r="B103" s="105">
        <v>0</v>
      </c>
      <c r="C103" s="105">
        <v>1230.5983000000001</v>
      </c>
      <c r="D103" s="105">
        <v>0</v>
      </c>
      <c r="E103" s="105">
        <v>1230.5983000000001</v>
      </c>
    </row>
    <row r="104" spans="1:5">
      <c r="A104" s="10" t="s">
        <v>99</v>
      </c>
      <c r="B104" s="105">
        <v>36.799999999999997</v>
      </c>
      <c r="C104" s="105">
        <v>55911.430990000001</v>
      </c>
      <c r="D104" s="105">
        <v>0</v>
      </c>
      <c r="E104" s="105">
        <v>55948.230990000004</v>
      </c>
    </row>
    <row r="105" spans="1:5">
      <c r="A105" s="10" t="s">
        <v>100</v>
      </c>
      <c r="B105" s="105">
        <v>309.15856000000002</v>
      </c>
      <c r="C105" s="105">
        <v>305.83008000000001</v>
      </c>
      <c r="D105" s="105">
        <v>258.10451</v>
      </c>
      <c r="E105" s="105">
        <v>873.09315000000004</v>
      </c>
    </row>
    <row r="106" spans="1:5">
      <c r="A106" s="10" t="s">
        <v>101</v>
      </c>
      <c r="B106" s="105">
        <v>0</v>
      </c>
      <c r="C106" s="105">
        <v>0</v>
      </c>
      <c r="D106" s="105">
        <v>0</v>
      </c>
      <c r="E106" s="105">
        <v>0</v>
      </c>
    </row>
    <row r="107" spans="1:5">
      <c r="A107" s="9" t="s">
        <v>102</v>
      </c>
      <c r="B107" s="106">
        <v>0</v>
      </c>
      <c r="C107" s="106">
        <v>0</v>
      </c>
      <c r="D107" s="106">
        <v>0</v>
      </c>
      <c r="E107" s="106">
        <v>0</v>
      </c>
    </row>
    <row r="108" spans="1:5">
      <c r="A108" s="10" t="s">
        <v>103</v>
      </c>
      <c r="B108" s="105">
        <v>0</v>
      </c>
      <c r="C108" s="105">
        <v>0</v>
      </c>
      <c r="D108" s="105">
        <v>0</v>
      </c>
      <c r="E108" s="105">
        <v>0</v>
      </c>
    </row>
    <row r="109" spans="1:5">
      <c r="A109" s="10" t="s">
        <v>104</v>
      </c>
      <c r="B109" s="105">
        <v>0</v>
      </c>
      <c r="C109" s="105">
        <v>0</v>
      </c>
      <c r="D109" s="105">
        <v>0</v>
      </c>
      <c r="E109" s="105">
        <v>0</v>
      </c>
    </row>
    <row r="110" spans="1:5">
      <c r="A110" s="10" t="s">
        <v>105</v>
      </c>
      <c r="B110" s="105">
        <v>0</v>
      </c>
      <c r="C110" s="105">
        <v>0</v>
      </c>
      <c r="D110" s="105">
        <v>0</v>
      </c>
      <c r="E110" s="105">
        <v>0</v>
      </c>
    </row>
    <row r="111" spans="1:5">
      <c r="A111" s="10" t="s">
        <v>106</v>
      </c>
      <c r="B111" s="105">
        <v>0</v>
      </c>
      <c r="C111" s="105">
        <v>0</v>
      </c>
      <c r="D111" s="105">
        <v>0</v>
      </c>
      <c r="E111" s="105">
        <v>0</v>
      </c>
    </row>
    <row r="112" spans="1:5">
      <c r="A112" s="10" t="s">
        <v>107</v>
      </c>
      <c r="B112" s="105">
        <v>0</v>
      </c>
      <c r="C112" s="105">
        <v>0</v>
      </c>
      <c r="D112" s="105">
        <v>0</v>
      </c>
      <c r="E112" s="105">
        <v>0</v>
      </c>
    </row>
    <row r="113" spans="1:5">
      <c r="A113" s="10" t="s">
        <v>108</v>
      </c>
      <c r="B113" s="105">
        <v>0</v>
      </c>
      <c r="C113" s="105">
        <v>0</v>
      </c>
      <c r="D113" s="105">
        <v>0</v>
      </c>
      <c r="E113" s="105">
        <v>0</v>
      </c>
    </row>
    <row r="114" spans="1:5">
      <c r="A114" s="15" t="s">
        <v>109</v>
      </c>
      <c r="B114" s="106">
        <v>1539083.27364</v>
      </c>
      <c r="C114" s="106">
        <v>821095.67734000005</v>
      </c>
      <c r="D114" s="106">
        <v>165769.44730999999</v>
      </c>
      <c r="E114" s="106">
        <v>2525948.3982899999</v>
      </c>
    </row>
    <row r="115" spans="1:5">
      <c r="A115" s="15" t="s">
        <v>110</v>
      </c>
      <c r="B115" s="106">
        <v>1289408.6082000001</v>
      </c>
      <c r="C115" s="106">
        <v>574524.90234999999</v>
      </c>
      <c r="D115" s="106">
        <v>149135.67686000001</v>
      </c>
      <c r="E115" s="106">
        <v>2013069.18741</v>
      </c>
    </row>
    <row r="116" spans="1:5">
      <c r="A116" s="17" t="s">
        <v>111</v>
      </c>
      <c r="B116" s="105">
        <v>107.98335</v>
      </c>
      <c r="C116" s="105">
        <v>0</v>
      </c>
      <c r="D116" s="105">
        <v>0</v>
      </c>
      <c r="E116" s="105">
        <v>107.98335</v>
      </c>
    </row>
    <row r="117" spans="1:5">
      <c r="A117" s="17" t="s">
        <v>112</v>
      </c>
      <c r="B117" s="105">
        <v>0</v>
      </c>
      <c r="C117" s="105">
        <v>0</v>
      </c>
      <c r="D117" s="105">
        <v>0</v>
      </c>
      <c r="E117" s="105">
        <v>0</v>
      </c>
    </row>
    <row r="118" spans="1:5">
      <c r="A118" s="17" t="s">
        <v>113</v>
      </c>
      <c r="B118" s="105">
        <v>107.98335</v>
      </c>
      <c r="C118" s="105">
        <v>0</v>
      </c>
      <c r="D118" s="105">
        <v>0</v>
      </c>
      <c r="E118" s="105">
        <v>107.98335</v>
      </c>
    </row>
    <row r="119" spans="1:5">
      <c r="A119" s="17" t="s">
        <v>114</v>
      </c>
      <c r="B119" s="105">
        <v>1158419.8767899999</v>
      </c>
      <c r="C119" s="105">
        <v>270746.98975999997</v>
      </c>
      <c r="D119" s="105">
        <v>129480.12343000001</v>
      </c>
      <c r="E119" s="105">
        <v>1558646.9899800001</v>
      </c>
    </row>
    <row r="120" spans="1:5">
      <c r="A120" s="18" t="s">
        <v>115</v>
      </c>
      <c r="B120" s="105">
        <v>112754.14629</v>
      </c>
      <c r="C120" s="105">
        <v>281891.26663999999</v>
      </c>
      <c r="D120" s="105">
        <v>18809.486639999999</v>
      </c>
      <c r="E120" s="105">
        <v>413454.89957000001</v>
      </c>
    </row>
    <row r="121" spans="1:5">
      <c r="A121" s="19" t="s">
        <v>116</v>
      </c>
      <c r="B121" s="105">
        <v>25314.66056</v>
      </c>
      <c r="C121" s="105">
        <v>8814.0889100000004</v>
      </c>
      <c r="D121" s="105">
        <v>1845.9964399999999</v>
      </c>
      <c r="E121" s="105">
        <v>35974.745909999998</v>
      </c>
    </row>
    <row r="122" spans="1:5">
      <c r="A122" s="19" t="s">
        <v>117</v>
      </c>
      <c r="B122" s="105">
        <v>825.42196000000001</v>
      </c>
      <c r="C122" s="105">
        <v>63.21058</v>
      </c>
      <c r="D122" s="105">
        <v>0</v>
      </c>
      <c r="E122" s="105">
        <v>888.63254000000006</v>
      </c>
    </row>
    <row r="123" spans="1:5">
      <c r="A123" s="19" t="s">
        <v>118</v>
      </c>
      <c r="B123" s="105">
        <v>3642.5149900000001</v>
      </c>
      <c r="C123" s="105">
        <v>7675.76134</v>
      </c>
      <c r="D123" s="105">
        <v>1233.6616899999999</v>
      </c>
      <c r="E123" s="105">
        <v>12551.93802</v>
      </c>
    </row>
    <row r="124" spans="1:5">
      <c r="A124" s="19" t="s">
        <v>119</v>
      </c>
      <c r="B124" s="105">
        <v>11648.152239999999</v>
      </c>
      <c r="C124" s="105">
        <v>2295.0534400000001</v>
      </c>
      <c r="D124" s="105">
        <v>768.40220999999997</v>
      </c>
      <c r="E124" s="105">
        <v>14711.607890000001</v>
      </c>
    </row>
    <row r="125" spans="1:5">
      <c r="A125" s="19" t="s">
        <v>120</v>
      </c>
      <c r="B125" s="105">
        <v>28103.867879999998</v>
      </c>
      <c r="C125" s="105">
        <v>735.92187999999999</v>
      </c>
      <c r="D125" s="105">
        <v>2138.6880200000001</v>
      </c>
      <c r="E125" s="105">
        <v>30978.477780000001</v>
      </c>
    </row>
    <row r="126" spans="1:5">
      <c r="A126" s="19" t="s">
        <v>121</v>
      </c>
      <c r="B126" s="105">
        <v>32000.18721</v>
      </c>
      <c r="C126" s="105">
        <v>207688.85319999998</v>
      </c>
      <c r="D126" s="105">
        <v>12741.22445</v>
      </c>
      <c r="E126" s="105">
        <v>252430.26486000002</v>
      </c>
    </row>
    <row r="127" spans="1:5">
      <c r="A127" s="20" t="s">
        <v>122</v>
      </c>
      <c r="B127" s="105">
        <v>2499.6015299999999</v>
      </c>
      <c r="C127" s="105">
        <v>33685.886939999997</v>
      </c>
      <c r="D127" s="105">
        <v>0</v>
      </c>
      <c r="E127" s="105">
        <v>36185.488469999997</v>
      </c>
    </row>
    <row r="128" spans="1:5">
      <c r="A128" s="21" t="s">
        <v>123</v>
      </c>
      <c r="B128" s="105">
        <v>8719.73992</v>
      </c>
      <c r="C128" s="105">
        <v>20932.49035</v>
      </c>
      <c r="D128" s="105">
        <v>81.513829999999999</v>
      </c>
      <c r="E128" s="105">
        <v>29733.7441</v>
      </c>
    </row>
    <row r="129" spans="1:5">
      <c r="A129" s="17" t="s">
        <v>124</v>
      </c>
      <c r="B129" s="105">
        <v>17081.710309999999</v>
      </c>
      <c r="C129" s="105">
        <v>16348.505449999999</v>
      </c>
      <c r="D129" s="105">
        <v>610.05968999999993</v>
      </c>
      <c r="E129" s="105">
        <v>34040.275450000001</v>
      </c>
    </row>
    <row r="130" spans="1:5">
      <c r="A130" s="17" t="s">
        <v>125</v>
      </c>
      <c r="B130" s="105">
        <v>0</v>
      </c>
      <c r="C130" s="105">
        <v>0</v>
      </c>
      <c r="D130" s="105">
        <v>0</v>
      </c>
      <c r="E130" s="105">
        <v>0</v>
      </c>
    </row>
    <row r="131" spans="1:5">
      <c r="A131" s="17" t="s">
        <v>126</v>
      </c>
      <c r="B131" s="105">
        <v>1044.8914600000001</v>
      </c>
      <c r="C131" s="105">
        <v>5538.1405000000004</v>
      </c>
      <c r="D131" s="105">
        <v>236.00710000000001</v>
      </c>
      <c r="E131" s="105">
        <v>6819.0390599999992</v>
      </c>
    </row>
    <row r="132" spans="1:5">
      <c r="A132" s="15" t="s">
        <v>127</v>
      </c>
      <c r="B132" s="106">
        <v>262.77653999999995</v>
      </c>
      <c r="C132" s="106">
        <v>28.631720000000001</v>
      </c>
      <c r="D132" s="106">
        <v>5.7151300000000003</v>
      </c>
      <c r="E132" s="106">
        <v>297.12339000000003</v>
      </c>
    </row>
    <row r="133" spans="1:5">
      <c r="A133" s="15" t="s">
        <v>128</v>
      </c>
      <c r="B133" s="106">
        <v>0</v>
      </c>
      <c r="C133" s="106">
        <v>0</v>
      </c>
      <c r="D133" s="106">
        <v>144.58371</v>
      </c>
      <c r="E133" s="106">
        <v>144.58371</v>
      </c>
    </row>
    <row r="134" spans="1:5">
      <c r="A134" s="17" t="s">
        <v>129</v>
      </c>
      <c r="B134" s="105">
        <v>0</v>
      </c>
      <c r="C134" s="105">
        <v>0</v>
      </c>
      <c r="D134" s="105">
        <v>0</v>
      </c>
      <c r="E134" s="105">
        <v>0</v>
      </c>
    </row>
    <row r="135" spans="1:5">
      <c r="A135" s="17" t="s">
        <v>130</v>
      </c>
      <c r="B135" s="105">
        <v>0</v>
      </c>
      <c r="C135" s="105">
        <v>0</v>
      </c>
      <c r="D135" s="105">
        <v>144.58371</v>
      </c>
      <c r="E135" s="105">
        <v>144.58371</v>
      </c>
    </row>
    <row r="136" spans="1:5">
      <c r="A136" s="17" t="s">
        <v>131</v>
      </c>
      <c r="B136" s="105">
        <v>0</v>
      </c>
      <c r="C136" s="105">
        <v>0</v>
      </c>
      <c r="D136" s="105">
        <v>0</v>
      </c>
      <c r="E136" s="105">
        <v>0</v>
      </c>
    </row>
    <row r="137" spans="1:5">
      <c r="A137" s="17" t="s">
        <v>132</v>
      </c>
      <c r="B137" s="105">
        <v>0</v>
      </c>
      <c r="C137" s="105">
        <v>0</v>
      </c>
      <c r="D137" s="105">
        <v>0</v>
      </c>
      <c r="E137" s="105">
        <v>0</v>
      </c>
    </row>
    <row r="138" spans="1:5">
      <c r="A138" s="17" t="s">
        <v>133</v>
      </c>
      <c r="B138" s="105">
        <v>0</v>
      </c>
      <c r="C138" s="105">
        <v>0</v>
      </c>
      <c r="D138" s="105">
        <v>0</v>
      </c>
      <c r="E138" s="105">
        <v>0</v>
      </c>
    </row>
    <row r="139" spans="1:5">
      <c r="A139" s="17" t="s">
        <v>134</v>
      </c>
      <c r="B139" s="105">
        <v>0</v>
      </c>
      <c r="C139" s="105">
        <v>0</v>
      </c>
      <c r="D139" s="105">
        <v>0</v>
      </c>
      <c r="E139" s="105">
        <v>0</v>
      </c>
    </row>
    <row r="140" spans="1:5">
      <c r="A140" s="15" t="s">
        <v>135</v>
      </c>
      <c r="B140" s="106">
        <v>112003.74608</v>
      </c>
      <c r="C140" s="106">
        <v>109494.99855</v>
      </c>
      <c r="D140" s="106">
        <v>10.75568</v>
      </c>
      <c r="E140" s="106">
        <v>221509.50031</v>
      </c>
    </row>
    <row r="141" spans="1:5">
      <c r="A141" s="17" t="s">
        <v>136</v>
      </c>
      <c r="B141" s="105">
        <v>0</v>
      </c>
      <c r="C141" s="105">
        <v>0</v>
      </c>
      <c r="D141" s="105">
        <v>0</v>
      </c>
      <c r="E141" s="105">
        <v>0</v>
      </c>
    </row>
    <row r="142" spans="1:5">
      <c r="A142" s="17" t="s">
        <v>1256</v>
      </c>
      <c r="B142" s="105">
        <v>112000</v>
      </c>
      <c r="C142" s="105">
        <v>68243.326000000001</v>
      </c>
      <c r="D142" s="105">
        <v>0</v>
      </c>
      <c r="E142" s="105">
        <v>180243.326</v>
      </c>
    </row>
    <row r="143" spans="1:5">
      <c r="A143" s="17" t="s">
        <v>138</v>
      </c>
      <c r="B143" s="105">
        <v>0</v>
      </c>
      <c r="C143" s="105">
        <v>0</v>
      </c>
      <c r="D143" s="105">
        <v>0</v>
      </c>
      <c r="E143" s="105">
        <v>0</v>
      </c>
    </row>
    <row r="144" spans="1:5">
      <c r="A144" s="17" t="s">
        <v>139</v>
      </c>
      <c r="B144" s="105">
        <v>0</v>
      </c>
      <c r="C144" s="105">
        <v>0</v>
      </c>
      <c r="D144" s="105">
        <v>0</v>
      </c>
      <c r="E144" s="105">
        <v>0</v>
      </c>
    </row>
    <row r="145" spans="1:5">
      <c r="A145" s="11" t="s">
        <v>140</v>
      </c>
      <c r="B145" s="105">
        <v>3.7460800000000001</v>
      </c>
      <c r="C145" s="105">
        <v>40732.923360000001</v>
      </c>
      <c r="D145" s="105">
        <v>1.24786</v>
      </c>
      <c r="E145" s="105">
        <v>40737.917299999994</v>
      </c>
    </row>
    <row r="146" spans="1:5">
      <c r="A146" s="17" t="s">
        <v>141</v>
      </c>
      <c r="B146" s="105">
        <v>0</v>
      </c>
      <c r="C146" s="105">
        <v>0</v>
      </c>
      <c r="D146" s="105">
        <v>0</v>
      </c>
      <c r="E146" s="105">
        <v>0</v>
      </c>
    </row>
    <row r="147" spans="1:5">
      <c r="A147" s="17" t="s">
        <v>142</v>
      </c>
      <c r="B147" s="105">
        <v>0</v>
      </c>
      <c r="C147" s="105">
        <v>0</v>
      </c>
      <c r="D147" s="105">
        <v>0</v>
      </c>
      <c r="E147" s="105">
        <v>0</v>
      </c>
    </row>
    <row r="148" spans="1:5">
      <c r="A148" s="17" t="s">
        <v>143</v>
      </c>
      <c r="B148" s="105">
        <v>0</v>
      </c>
      <c r="C148" s="105">
        <v>518.74919</v>
      </c>
      <c r="D148" s="105">
        <v>9.5078199999999988</v>
      </c>
      <c r="E148" s="105">
        <v>528.25701000000004</v>
      </c>
    </row>
    <row r="149" spans="1:5">
      <c r="A149" s="15" t="s">
        <v>144</v>
      </c>
      <c r="B149" s="106">
        <v>72631.675189999994</v>
      </c>
      <c r="C149" s="106">
        <v>133099.26379</v>
      </c>
      <c r="D149" s="106">
        <v>12633.942849999999</v>
      </c>
      <c r="E149" s="106">
        <v>218364.88183000003</v>
      </c>
    </row>
    <row r="150" spans="1:5">
      <c r="A150" s="17" t="s">
        <v>71</v>
      </c>
      <c r="B150" s="105">
        <v>46.0032</v>
      </c>
      <c r="C150" s="105">
        <v>0</v>
      </c>
      <c r="D150" s="105">
        <v>0.41147</v>
      </c>
      <c r="E150" s="105">
        <v>46.414670000000001</v>
      </c>
    </row>
    <row r="151" spans="1:5">
      <c r="A151" s="17" t="s">
        <v>73</v>
      </c>
      <c r="B151" s="105">
        <v>47753.586020000002</v>
      </c>
      <c r="C151" s="105">
        <v>18313.129929999999</v>
      </c>
      <c r="D151" s="105">
        <v>10213.596220000001</v>
      </c>
      <c r="E151" s="105">
        <v>76280.312170000005</v>
      </c>
    </row>
    <row r="152" spans="1:5">
      <c r="A152" s="17" t="s">
        <v>145</v>
      </c>
      <c r="B152" s="105">
        <v>24730.263850000003</v>
      </c>
      <c r="C152" s="105">
        <v>5185.4104100000004</v>
      </c>
      <c r="D152" s="105">
        <v>2418.9430299999999</v>
      </c>
      <c r="E152" s="105">
        <v>32334.617289999998</v>
      </c>
    </row>
    <row r="153" spans="1:5">
      <c r="A153" s="17" t="s">
        <v>99</v>
      </c>
      <c r="B153" s="105">
        <v>101.82212</v>
      </c>
      <c r="C153" s="105">
        <v>109600.72345</v>
      </c>
      <c r="D153" s="105">
        <v>0.99212999999999996</v>
      </c>
      <c r="E153" s="105">
        <v>109703.5377</v>
      </c>
    </row>
    <row r="154" spans="1:5">
      <c r="A154" s="17" t="s">
        <v>146</v>
      </c>
      <c r="B154" s="105">
        <v>0</v>
      </c>
      <c r="C154" s="105">
        <v>0</v>
      </c>
      <c r="D154" s="105">
        <v>0</v>
      </c>
      <c r="E154" s="105">
        <v>0</v>
      </c>
    </row>
    <row r="155" spans="1:5">
      <c r="A155" s="15" t="s">
        <v>147</v>
      </c>
      <c r="B155" s="106">
        <v>64776.467629999999</v>
      </c>
      <c r="C155" s="106">
        <v>3947.8809300000003</v>
      </c>
      <c r="D155" s="106">
        <v>3838.7730799999999</v>
      </c>
      <c r="E155" s="106">
        <v>72563.121639999998</v>
      </c>
    </row>
    <row r="156" spans="1:5">
      <c r="A156" s="17" t="s">
        <v>148</v>
      </c>
      <c r="B156" s="105">
        <v>53.495609999999999</v>
      </c>
      <c r="C156" s="105">
        <v>0.47343999999999997</v>
      </c>
      <c r="D156" s="105">
        <v>0</v>
      </c>
      <c r="E156" s="105">
        <v>53.969050000000003</v>
      </c>
    </row>
    <row r="157" spans="1:5">
      <c r="A157" s="17" t="s">
        <v>149</v>
      </c>
      <c r="B157" s="105">
        <v>0</v>
      </c>
      <c r="C157" s="105">
        <v>0</v>
      </c>
      <c r="D157" s="105">
        <v>0</v>
      </c>
      <c r="E157" s="105">
        <v>0</v>
      </c>
    </row>
    <row r="158" spans="1:5">
      <c r="A158" s="17" t="s">
        <v>150</v>
      </c>
      <c r="B158" s="105">
        <v>50864.034869999996</v>
      </c>
      <c r="C158" s="105">
        <v>428.95337999999998</v>
      </c>
      <c r="D158" s="105">
        <v>2280.7730799999999</v>
      </c>
      <c r="E158" s="105">
        <v>53573.761330000001</v>
      </c>
    </row>
    <row r="159" spans="1:5">
      <c r="A159" s="17" t="s">
        <v>151</v>
      </c>
      <c r="B159" s="105">
        <v>0</v>
      </c>
      <c r="C159" s="105">
        <v>0</v>
      </c>
      <c r="D159" s="105">
        <v>0</v>
      </c>
      <c r="E159" s="105">
        <v>0</v>
      </c>
    </row>
    <row r="160" spans="1:5">
      <c r="A160" s="17" t="s">
        <v>152</v>
      </c>
      <c r="B160" s="105">
        <v>13858.93715</v>
      </c>
      <c r="C160" s="105">
        <v>3518.2751000000003</v>
      </c>
      <c r="D160" s="105">
        <v>1558</v>
      </c>
      <c r="E160" s="105">
        <v>18935.21225</v>
      </c>
    </row>
    <row r="161" spans="1:5">
      <c r="A161" s="17" t="s">
        <v>153</v>
      </c>
      <c r="B161" s="105">
        <v>0</v>
      </c>
      <c r="C161" s="105">
        <v>0.17901</v>
      </c>
      <c r="D161" s="105">
        <v>0</v>
      </c>
      <c r="E161" s="105">
        <v>0.17901</v>
      </c>
    </row>
    <row r="162" spans="1:5">
      <c r="A162" s="15" t="s">
        <v>154</v>
      </c>
      <c r="B162" s="106">
        <v>0</v>
      </c>
      <c r="C162" s="106">
        <v>0</v>
      </c>
      <c r="D162" s="106">
        <v>0</v>
      </c>
      <c r="E162" s="106">
        <v>0</v>
      </c>
    </row>
    <row r="163" spans="1:5">
      <c r="A163" s="17" t="s">
        <v>155</v>
      </c>
      <c r="B163" s="105">
        <v>0</v>
      </c>
      <c r="C163" s="105">
        <v>0</v>
      </c>
      <c r="D163" s="105">
        <v>0</v>
      </c>
      <c r="E163" s="105">
        <v>0</v>
      </c>
    </row>
    <row r="164" spans="1:5">
      <c r="A164" s="17" t="s">
        <v>156</v>
      </c>
      <c r="B164" s="105">
        <v>0</v>
      </c>
      <c r="C164" s="105">
        <v>0</v>
      </c>
      <c r="D164" s="105">
        <v>0</v>
      </c>
      <c r="E164" s="105">
        <v>0</v>
      </c>
    </row>
    <row r="165" spans="1:5">
      <c r="A165" s="11" t="s">
        <v>157</v>
      </c>
      <c r="B165" s="105">
        <v>0</v>
      </c>
      <c r="C165" s="105">
        <v>0</v>
      </c>
      <c r="D165" s="105">
        <v>0</v>
      </c>
      <c r="E165" s="105">
        <v>0</v>
      </c>
    </row>
    <row r="166" spans="1:5">
      <c r="A166" s="17" t="s">
        <v>158</v>
      </c>
      <c r="B166" s="105">
        <v>0</v>
      </c>
      <c r="C166" s="105">
        <v>0</v>
      </c>
      <c r="D166" s="105">
        <v>0</v>
      </c>
      <c r="E166" s="105">
        <v>0</v>
      </c>
    </row>
    <row r="167" spans="1:5">
      <c r="A167" s="15" t="s">
        <v>159</v>
      </c>
      <c r="B167" s="106">
        <v>0</v>
      </c>
      <c r="C167" s="106">
        <v>0</v>
      </c>
      <c r="D167" s="106">
        <v>0</v>
      </c>
      <c r="E167" s="106">
        <v>0</v>
      </c>
    </row>
    <row r="168" spans="1:5">
      <c r="A168" s="17" t="s">
        <v>160</v>
      </c>
      <c r="B168" s="105">
        <v>0</v>
      </c>
      <c r="C168" s="105">
        <v>0</v>
      </c>
      <c r="D168" s="105">
        <v>0</v>
      </c>
      <c r="E168" s="105">
        <v>0</v>
      </c>
    </row>
    <row r="169" spans="1:5">
      <c r="A169" s="17" t="s">
        <v>166</v>
      </c>
      <c r="B169" s="105">
        <v>0</v>
      </c>
      <c r="C169" s="105">
        <v>0</v>
      </c>
      <c r="D169" s="105">
        <v>0</v>
      </c>
      <c r="E169" s="105">
        <v>0</v>
      </c>
    </row>
    <row r="170" spans="1:5">
      <c r="A170" s="17" t="s">
        <v>167</v>
      </c>
      <c r="B170" s="105">
        <v>0</v>
      </c>
      <c r="C170" s="105">
        <v>0</v>
      </c>
      <c r="D170" s="105">
        <v>0</v>
      </c>
      <c r="E170" s="105">
        <v>0</v>
      </c>
    </row>
    <row r="171" spans="1:5">
      <c r="A171" s="15" t="s">
        <v>168</v>
      </c>
      <c r="B171" s="106">
        <v>753835.7935700001</v>
      </c>
      <c r="C171" s="106">
        <v>66281.649600000004</v>
      </c>
      <c r="D171" s="106">
        <v>182684.21752000001</v>
      </c>
      <c r="E171" s="106">
        <v>1002801.66069</v>
      </c>
    </row>
    <row r="172" spans="1:5">
      <c r="A172" s="24" t="s">
        <v>169</v>
      </c>
      <c r="B172" s="105">
        <v>411490.8</v>
      </c>
      <c r="C172" s="105">
        <v>72549.3</v>
      </c>
      <c r="D172" s="105">
        <v>69392.399999999994</v>
      </c>
      <c r="E172" s="105">
        <v>553432.5</v>
      </c>
    </row>
    <row r="173" spans="1:5">
      <c r="A173" s="17" t="s">
        <v>170</v>
      </c>
      <c r="B173" s="105">
        <v>411490.8</v>
      </c>
      <c r="C173" s="105">
        <v>72549.3</v>
      </c>
      <c r="D173" s="105">
        <v>69392.399999999994</v>
      </c>
      <c r="E173" s="105">
        <v>553432.5</v>
      </c>
    </row>
    <row r="174" spans="1:5">
      <c r="A174" s="17" t="s">
        <v>171</v>
      </c>
      <c r="B174" s="105">
        <v>0</v>
      </c>
      <c r="C174" s="105">
        <v>0</v>
      </c>
      <c r="D174" s="105">
        <v>0</v>
      </c>
      <c r="E174" s="105">
        <v>0</v>
      </c>
    </row>
    <row r="175" spans="1:5">
      <c r="A175" s="17" t="s">
        <v>172</v>
      </c>
      <c r="B175" s="105">
        <v>0</v>
      </c>
      <c r="C175" s="105">
        <v>0</v>
      </c>
      <c r="D175" s="105">
        <v>0</v>
      </c>
      <c r="E175" s="105">
        <v>0</v>
      </c>
    </row>
    <row r="176" spans="1:5">
      <c r="A176" s="24" t="s">
        <v>173</v>
      </c>
      <c r="B176" s="105">
        <v>0</v>
      </c>
      <c r="C176" s="105">
        <v>4.7393199999999993</v>
      </c>
      <c r="D176" s="105">
        <v>0</v>
      </c>
      <c r="E176" s="105">
        <v>4.7393199999999993</v>
      </c>
    </row>
    <row r="177" spans="1:5">
      <c r="A177" s="17" t="s">
        <v>174</v>
      </c>
      <c r="B177" s="105">
        <v>0</v>
      </c>
      <c r="C177" s="105">
        <v>0</v>
      </c>
      <c r="D177" s="105">
        <v>0</v>
      </c>
      <c r="E177" s="105">
        <v>0</v>
      </c>
    </row>
    <row r="178" spans="1:5">
      <c r="A178" s="17" t="s">
        <v>175</v>
      </c>
      <c r="B178" s="105">
        <v>0</v>
      </c>
      <c r="C178" s="105">
        <v>0</v>
      </c>
      <c r="D178" s="105">
        <v>0</v>
      </c>
      <c r="E178" s="105">
        <v>0</v>
      </c>
    </row>
    <row r="179" spans="1:5">
      <c r="A179" s="17" t="s">
        <v>176</v>
      </c>
      <c r="B179" s="105">
        <v>0</v>
      </c>
      <c r="C179" s="105">
        <v>4.7393199999999993</v>
      </c>
      <c r="D179" s="105">
        <v>0</v>
      </c>
      <c r="E179" s="105">
        <v>4.7393199999999993</v>
      </c>
    </row>
    <row r="180" spans="1:5">
      <c r="A180" s="24" t="s">
        <v>177</v>
      </c>
      <c r="B180" s="105">
        <v>0</v>
      </c>
      <c r="C180" s="105">
        <v>0</v>
      </c>
      <c r="D180" s="105">
        <v>0</v>
      </c>
      <c r="E180" s="105">
        <v>0</v>
      </c>
    </row>
    <row r="181" spans="1:5">
      <c r="A181" s="17" t="s">
        <v>178</v>
      </c>
      <c r="B181" s="105">
        <v>0</v>
      </c>
      <c r="C181" s="105">
        <v>0</v>
      </c>
      <c r="D181" s="105">
        <v>0</v>
      </c>
      <c r="E181" s="105">
        <v>0</v>
      </c>
    </row>
    <row r="182" spans="1:5">
      <c r="A182" s="24" t="s">
        <v>179</v>
      </c>
      <c r="B182" s="105">
        <v>325734.68725999998</v>
      </c>
      <c r="C182" s="105">
        <v>13796.76647</v>
      </c>
      <c r="D182" s="105">
        <v>108559.51348000001</v>
      </c>
      <c r="E182" s="105">
        <v>448090.96720999997</v>
      </c>
    </row>
    <row r="183" spans="1:5">
      <c r="A183" s="17" t="s">
        <v>180</v>
      </c>
      <c r="B183" s="105">
        <v>25913.041819999999</v>
      </c>
      <c r="C183" s="105">
        <v>2330.6761499999998</v>
      </c>
      <c r="D183" s="105">
        <v>9547.1690399999989</v>
      </c>
      <c r="E183" s="105">
        <v>37790.887009999999</v>
      </c>
    </row>
    <row r="184" spans="1:5">
      <c r="A184" s="17" t="s">
        <v>181</v>
      </c>
      <c r="B184" s="105">
        <v>143960.88806999999</v>
      </c>
      <c r="C184" s="105">
        <v>11466.090320000001</v>
      </c>
      <c r="D184" s="105">
        <v>81672.221730000005</v>
      </c>
      <c r="E184" s="105">
        <v>237099.20011999999</v>
      </c>
    </row>
    <row r="185" spans="1:5">
      <c r="A185" s="17" t="s">
        <v>182</v>
      </c>
      <c r="B185" s="105">
        <v>155860.75737000001</v>
      </c>
      <c r="C185" s="105">
        <v>0</v>
      </c>
      <c r="D185" s="105">
        <v>17340.12271</v>
      </c>
      <c r="E185" s="105">
        <v>173200.88008</v>
      </c>
    </row>
    <row r="186" spans="1:5">
      <c r="A186" s="24" t="s">
        <v>183</v>
      </c>
      <c r="B186" s="105">
        <v>16610.30631</v>
      </c>
      <c r="C186" s="105">
        <v>-20069.156190000002</v>
      </c>
      <c r="D186" s="105">
        <v>4732.30404</v>
      </c>
      <c r="E186" s="105">
        <v>1273.45416</v>
      </c>
    </row>
    <row r="187" spans="1:5">
      <c r="A187" s="17" t="s">
        <v>184</v>
      </c>
      <c r="B187" s="105">
        <v>0</v>
      </c>
      <c r="C187" s="105">
        <v>0</v>
      </c>
      <c r="D187" s="105">
        <v>0</v>
      </c>
      <c r="E187" s="105">
        <v>0</v>
      </c>
    </row>
    <row r="188" spans="1:5">
      <c r="A188" s="118" t="s">
        <v>185</v>
      </c>
      <c r="B188" s="105">
        <v>16610.30631</v>
      </c>
      <c r="C188" s="105">
        <v>-20069.156190000002</v>
      </c>
      <c r="D188" s="105">
        <v>4732.30404</v>
      </c>
      <c r="E188" s="105">
        <v>1273.45416</v>
      </c>
    </row>
    <row r="189" spans="1:5">
      <c r="A189" s="14" t="s">
        <v>186</v>
      </c>
      <c r="B189" s="106">
        <v>2292919.06721</v>
      </c>
      <c r="C189" s="106">
        <v>887377.32694000006</v>
      </c>
      <c r="D189" s="106">
        <v>348453.66482999997</v>
      </c>
      <c r="E189" s="106">
        <v>3528750.0589800002</v>
      </c>
    </row>
    <row r="190" spans="1:5">
      <c r="A190" s="15" t="s">
        <v>187</v>
      </c>
      <c r="B190" s="106">
        <v>1911.4723999999999</v>
      </c>
      <c r="C190" s="106">
        <v>51158.611290000001</v>
      </c>
      <c r="D190" s="106">
        <v>0</v>
      </c>
      <c r="E190" s="106">
        <v>53070.083689999999</v>
      </c>
    </row>
    <row r="191" spans="1:5">
      <c r="A191" s="24" t="s">
        <v>188</v>
      </c>
      <c r="B191" s="105">
        <v>0</v>
      </c>
      <c r="C191" s="105">
        <v>0</v>
      </c>
      <c r="D191" s="105">
        <v>0</v>
      </c>
      <c r="E191" s="105">
        <v>0</v>
      </c>
    </row>
    <row r="192" spans="1:5">
      <c r="A192" s="17" t="s">
        <v>189</v>
      </c>
      <c r="B192" s="105">
        <v>0</v>
      </c>
      <c r="C192" s="105">
        <v>0</v>
      </c>
      <c r="D192" s="105">
        <v>0</v>
      </c>
      <c r="E192" s="105">
        <v>0</v>
      </c>
    </row>
    <row r="193" spans="1:5">
      <c r="A193" s="17" t="s">
        <v>190</v>
      </c>
      <c r="B193" s="105">
        <v>0</v>
      </c>
      <c r="C193" s="105">
        <v>0</v>
      </c>
      <c r="D193" s="105">
        <v>0</v>
      </c>
      <c r="E193" s="105">
        <v>0</v>
      </c>
    </row>
    <row r="194" spans="1:5">
      <c r="A194" s="17" t="s">
        <v>191</v>
      </c>
      <c r="B194" s="105">
        <v>0</v>
      </c>
      <c r="C194" s="105">
        <v>0</v>
      </c>
      <c r="D194" s="105">
        <v>0</v>
      </c>
      <c r="E194" s="105">
        <v>0</v>
      </c>
    </row>
    <row r="195" spans="1:5">
      <c r="A195" s="17" t="s">
        <v>192</v>
      </c>
      <c r="B195" s="105">
        <v>0</v>
      </c>
      <c r="C195" s="105">
        <v>0</v>
      </c>
      <c r="D195" s="105">
        <v>0</v>
      </c>
      <c r="E195" s="105">
        <v>0</v>
      </c>
    </row>
    <row r="196" spans="1:5">
      <c r="A196" s="17" t="s">
        <v>193</v>
      </c>
      <c r="B196" s="105">
        <v>0</v>
      </c>
      <c r="C196" s="105">
        <v>0</v>
      </c>
      <c r="D196" s="105">
        <v>0</v>
      </c>
      <c r="E196" s="105">
        <v>0</v>
      </c>
    </row>
    <row r="197" spans="1:5">
      <c r="A197" s="24" t="s">
        <v>194</v>
      </c>
      <c r="B197" s="105">
        <v>0</v>
      </c>
      <c r="C197" s="105">
        <v>51158.611290000001</v>
      </c>
      <c r="D197" s="105">
        <v>0</v>
      </c>
      <c r="E197" s="105">
        <v>51158.611290000001</v>
      </c>
    </row>
    <row r="198" spans="1:5">
      <c r="A198" s="17" t="s">
        <v>195</v>
      </c>
      <c r="B198" s="105">
        <v>0</v>
      </c>
      <c r="C198" s="105">
        <v>0</v>
      </c>
      <c r="D198" s="105">
        <v>0</v>
      </c>
      <c r="E198" s="105">
        <v>0</v>
      </c>
    </row>
    <row r="199" spans="1:5">
      <c r="A199" s="17" t="s">
        <v>196</v>
      </c>
      <c r="B199" s="105">
        <v>0</v>
      </c>
      <c r="C199" s="105">
        <v>0</v>
      </c>
      <c r="D199" s="105">
        <v>0</v>
      </c>
      <c r="E199" s="105">
        <v>0</v>
      </c>
    </row>
    <row r="200" spans="1:5">
      <c r="A200" s="11" t="s">
        <v>197</v>
      </c>
      <c r="B200" s="105">
        <v>0</v>
      </c>
      <c r="C200" s="105">
        <v>24625.090989999997</v>
      </c>
      <c r="D200" s="105">
        <v>0</v>
      </c>
      <c r="E200" s="105">
        <v>24625.090989999997</v>
      </c>
    </row>
    <row r="201" spans="1:5">
      <c r="A201" s="17" t="s">
        <v>198</v>
      </c>
      <c r="B201" s="105">
        <v>0</v>
      </c>
      <c r="C201" s="105">
        <v>0</v>
      </c>
      <c r="D201" s="105">
        <v>0</v>
      </c>
      <c r="E201" s="105">
        <v>0</v>
      </c>
    </row>
    <row r="202" spans="1:5">
      <c r="A202" s="17" t="s">
        <v>199</v>
      </c>
      <c r="B202" s="105">
        <v>0</v>
      </c>
      <c r="C202" s="105">
        <v>26533.5203</v>
      </c>
      <c r="D202" s="105">
        <v>0</v>
      </c>
      <c r="E202" s="105">
        <v>26533.5203</v>
      </c>
    </row>
    <row r="203" spans="1:5">
      <c r="A203" s="24" t="s">
        <v>200</v>
      </c>
      <c r="B203" s="105">
        <v>0</v>
      </c>
      <c r="C203" s="105">
        <v>0</v>
      </c>
      <c r="D203" s="105">
        <v>0</v>
      </c>
      <c r="E203" s="105">
        <v>0</v>
      </c>
    </row>
    <row r="204" spans="1:5">
      <c r="A204" s="24" t="s">
        <v>201</v>
      </c>
      <c r="B204" s="105">
        <v>1911.4723999999999</v>
      </c>
      <c r="C204" s="105">
        <v>0</v>
      </c>
      <c r="D204" s="105">
        <v>0</v>
      </c>
      <c r="E204" s="105">
        <v>1911.4723999999999</v>
      </c>
    </row>
    <row r="205" spans="1:5">
      <c r="A205" s="17" t="s">
        <v>202</v>
      </c>
      <c r="B205" s="105">
        <v>0</v>
      </c>
      <c r="C205" s="105">
        <v>0</v>
      </c>
      <c r="D205" s="105">
        <v>0</v>
      </c>
      <c r="E205" s="105">
        <v>0</v>
      </c>
    </row>
    <row r="206" spans="1:5">
      <c r="A206" s="17" t="s">
        <v>203</v>
      </c>
      <c r="B206" s="105">
        <v>1911.4723999999999</v>
      </c>
      <c r="C206" s="105">
        <v>0</v>
      </c>
      <c r="D206" s="105">
        <v>0</v>
      </c>
      <c r="E206" s="105">
        <v>1911.4723999999999</v>
      </c>
    </row>
    <row r="207" spans="1:5">
      <c r="A207" s="17" t="s">
        <v>204</v>
      </c>
      <c r="B207" s="105">
        <v>0</v>
      </c>
      <c r="C207" s="105">
        <v>0</v>
      </c>
      <c r="D207" s="105">
        <v>0</v>
      </c>
      <c r="E207" s="105">
        <v>0</v>
      </c>
    </row>
    <row r="208" spans="1:5">
      <c r="A208" s="17" t="s">
        <v>205</v>
      </c>
      <c r="B208" s="105">
        <v>0</v>
      </c>
      <c r="C208" s="105">
        <v>0</v>
      </c>
      <c r="D208" s="105">
        <v>0</v>
      </c>
      <c r="E208" s="105">
        <v>0</v>
      </c>
    </row>
    <row r="209" spans="1:5">
      <c r="A209" s="24" t="s">
        <v>206</v>
      </c>
      <c r="B209" s="105">
        <v>0</v>
      </c>
      <c r="C209" s="105">
        <v>0</v>
      </c>
      <c r="D209" s="105">
        <v>0</v>
      </c>
      <c r="E209" s="105">
        <v>0</v>
      </c>
    </row>
    <row r="210" spans="1:5">
      <c r="A210" s="15" t="s">
        <v>207</v>
      </c>
      <c r="B210" s="106">
        <v>6361046.1135400003</v>
      </c>
      <c r="C210" s="106">
        <v>1316700.29223</v>
      </c>
      <c r="D210" s="106">
        <v>624819.19792999991</v>
      </c>
      <c r="E210" s="106">
        <v>8302565.6036999999</v>
      </c>
    </row>
    <row r="211" spans="1:5">
      <c r="A211" s="24" t="s">
        <v>208</v>
      </c>
      <c r="B211" s="105">
        <v>0</v>
      </c>
      <c r="C211" s="105">
        <v>0</v>
      </c>
      <c r="D211" s="105">
        <v>0</v>
      </c>
      <c r="E211" s="105">
        <v>0</v>
      </c>
    </row>
    <row r="212" spans="1:5">
      <c r="A212" s="17" t="s">
        <v>209</v>
      </c>
      <c r="B212" s="105">
        <v>0</v>
      </c>
      <c r="C212" s="105">
        <v>0</v>
      </c>
      <c r="D212" s="105">
        <v>0</v>
      </c>
      <c r="E212" s="105">
        <v>0</v>
      </c>
    </row>
    <row r="213" spans="1:5">
      <c r="A213" s="17" t="s">
        <v>210</v>
      </c>
      <c r="B213" s="105">
        <v>0</v>
      </c>
      <c r="C213" s="105">
        <v>0</v>
      </c>
      <c r="D213" s="105">
        <v>0</v>
      </c>
      <c r="E213" s="105">
        <v>0</v>
      </c>
    </row>
    <row r="214" spans="1:5">
      <c r="A214" s="17" t="s">
        <v>211</v>
      </c>
      <c r="B214" s="105">
        <v>0</v>
      </c>
      <c r="C214" s="105">
        <v>0</v>
      </c>
      <c r="D214" s="105">
        <v>0</v>
      </c>
      <c r="E214" s="105">
        <v>0</v>
      </c>
    </row>
    <row r="215" spans="1:5">
      <c r="A215" s="24" t="s">
        <v>212</v>
      </c>
      <c r="B215" s="105">
        <v>0</v>
      </c>
      <c r="C215" s="105">
        <v>0</v>
      </c>
      <c r="D215" s="105">
        <v>144.54445999999999</v>
      </c>
      <c r="E215" s="105">
        <v>144.54445999999999</v>
      </c>
    </row>
    <row r="216" spans="1:5">
      <c r="A216" s="18" t="s">
        <v>213</v>
      </c>
      <c r="B216" s="105">
        <v>0</v>
      </c>
      <c r="C216" s="105">
        <v>0</v>
      </c>
      <c r="D216" s="105">
        <v>0</v>
      </c>
      <c r="E216" s="105">
        <v>0</v>
      </c>
    </row>
    <row r="217" spans="1:5">
      <c r="A217" s="17" t="s">
        <v>214</v>
      </c>
      <c r="B217" s="105">
        <v>0</v>
      </c>
      <c r="C217" s="105">
        <v>0</v>
      </c>
      <c r="D217" s="105">
        <v>144.54445999999999</v>
      </c>
      <c r="E217" s="105">
        <v>144.54445999999999</v>
      </c>
    </row>
    <row r="218" spans="1:5">
      <c r="A218" s="17" t="s">
        <v>215</v>
      </c>
      <c r="B218" s="105">
        <v>0</v>
      </c>
      <c r="C218" s="105">
        <v>0</v>
      </c>
      <c r="D218" s="105">
        <v>0</v>
      </c>
      <c r="E218" s="105">
        <v>0</v>
      </c>
    </row>
    <row r="219" spans="1:5">
      <c r="A219" s="17" t="s">
        <v>216</v>
      </c>
      <c r="B219" s="105">
        <v>0</v>
      </c>
      <c r="C219" s="105">
        <v>0</v>
      </c>
      <c r="D219" s="105">
        <v>0</v>
      </c>
      <c r="E219" s="105">
        <v>0</v>
      </c>
    </row>
    <row r="220" spans="1:5">
      <c r="A220" s="17" t="s">
        <v>217</v>
      </c>
      <c r="B220" s="105">
        <v>0</v>
      </c>
      <c r="C220" s="105">
        <v>0</v>
      </c>
      <c r="D220" s="105">
        <v>0</v>
      </c>
      <c r="E220" s="105">
        <v>0</v>
      </c>
    </row>
    <row r="221" spans="1:5">
      <c r="A221" s="24" t="s">
        <v>218</v>
      </c>
      <c r="B221" s="105">
        <v>0</v>
      </c>
      <c r="C221" s="105">
        <v>0</v>
      </c>
      <c r="D221" s="105">
        <v>0</v>
      </c>
      <c r="E221" s="105">
        <v>0</v>
      </c>
    </row>
    <row r="222" spans="1:5">
      <c r="A222" s="17" t="s">
        <v>219</v>
      </c>
      <c r="B222" s="105">
        <v>0</v>
      </c>
      <c r="C222" s="105">
        <v>0</v>
      </c>
      <c r="D222" s="105">
        <v>0</v>
      </c>
      <c r="E222" s="105">
        <v>0</v>
      </c>
    </row>
    <row r="223" spans="1:5">
      <c r="A223" s="17" t="s">
        <v>220</v>
      </c>
      <c r="B223" s="105">
        <v>0</v>
      </c>
      <c r="C223" s="105">
        <v>0</v>
      </c>
      <c r="D223" s="105">
        <v>0</v>
      </c>
      <c r="E223" s="105">
        <v>0</v>
      </c>
    </row>
    <row r="224" spans="1:5">
      <c r="A224" s="24" t="s">
        <v>221</v>
      </c>
      <c r="B224" s="105">
        <v>0</v>
      </c>
      <c r="C224" s="105">
        <v>0</v>
      </c>
      <c r="D224" s="105">
        <v>0</v>
      </c>
      <c r="E224" s="105">
        <v>0</v>
      </c>
    </row>
    <row r="225" spans="1:5">
      <c r="A225" s="17" t="s">
        <v>222</v>
      </c>
      <c r="B225" s="105">
        <v>0</v>
      </c>
      <c r="C225" s="105">
        <v>0</v>
      </c>
      <c r="D225" s="105">
        <v>0</v>
      </c>
      <c r="E225" s="105">
        <v>0</v>
      </c>
    </row>
    <row r="226" spans="1:5">
      <c r="A226" s="17" t="s">
        <v>223</v>
      </c>
      <c r="B226" s="105">
        <v>0</v>
      </c>
      <c r="C226" s="105">
        <v>0</v>
      </c>
      <c r="D226" s="105">
        <v>0</v>
      </c>
      <c r="E226" s="105">
        <v>0</v>
      </c>
    </row>
    <row r="227" spans="1:5">
      <c r="A227" s="24" t="s">
        <v>224</v>
      </c>
      <c r="B227" s="105">
        <v>3323356.6463800003</v>
      </c>
      <c r="C227" s="105">
        <v>1196574.12641</v>
      </c>
      <c r="D227" s="105">
        <v>598171.83671000006</v>
      </c>
      <c r="E227" s="105">
        <v>5118102.6095000003</v>
      </c>
    </row>
    <row r="228" spans="1:5">
      <c r="A228" s="17" t="s">
        <v>225</v>
      </c>
      <c r="B228" s="105">
        <v>3321959.2495399998</v>
      </c>
      <c r="C228" s="105">
        <v>1124775.5745099999</v>
      </c>
      <c r="D228" s="105">
        <v>598171.83671000006</v>
      </c>
      <c r="E228" s="105">
        <v>5044906.6607600003</v>
      </c>
    </row>
    <row r="229" spans="1:5">
      <c r="A229" s="17" t="s">
        <v>226</v>
      </c>
      <c r="B229" s="105">
        <v>0</v>
      </c>
      <c r="C229" s="105">
        <v>0</v>
      </c>
      <c r="D229" s="105">
        <v>0</v>
      </c>
      <c r="E229" s="105">
        <v>0</v>
      </c>
    </row>
    <row r="230" spans="1:5">
      <c r="A230" s="17" t="s">
        <v>227</v>
      </c>
      <c r="B230" s="105">
        <v>0</v>
      </c>
      <c r="C230" s="105">
        <v>10454.818359999999</v>
      </c>
      <c r="D230" s="105">
        <v>0</v>
      </c>
      <c r="E230" s="105">
        <v>10454.818359999999</v>
      </c>
    </row>
    <row r="231" spans="1:5">
      <c r="A231" s="17" t="s">
        <v>228</v>
      </c>
      <c r="B231" s="105">
        <v>0</v>
      </c>
      <c r="C231" s="105">
        <v>0</v>
      </c>
      <c r="D231" s="105">
        <v>0</v>
      </c>
      <c r="E231" s="105">
        <v>0</v>
      </c>
    </row>
    <row r="232" spans="1:5">
      <c r="A232" s="17" t="s">
        <v>229</v>
      </c>
      <c r="B232" s="17">
        <v>1397.3968400000001</v>
      </c>
      <c r="C232" s="17">
        <v>12635.119710000001</v>
      </c>
      <c r="D232" s="17">
        <v>0</v>
      </c>
      <c r="E232" s="17">
        <v>14032.51655</v>
      </c>
    </row>
    <row r="233" spans="1:5">
      <c r="A233" s="17" t="s">
        <v>230</v>
      </c>
      <c r="B233" s="17">
        <v>0</v>
      </c>
      <c r="C233" s="17">
        <v>0</v>
      </c>
      <c r="D233" s="17">
        <v>0</v>
      </c>
      <c r="E233" s="17">
        <v>0</v>
      </c>
    </row>
    <row r="234" spans="1:5">
      <c r="A234" s="17" t="s">
        <v>231</v>
      </c>
      <c r="B234" s="17">
        <v>0</v>
      </c>
      <c r="C234" s="17">
        <v>0</v>
      </c>
      <c r="D234" s="17">
        <v>0</v>
      </c>
      <c r="E234" s="17">
        <v>0</v>
      </c>
    </row>
    <row r="235" spans="1:5">
      <c r="A235" s="17" t="s">
        <v>232</v>
      </c>
      <c r="B235" s="17">
        <v>0</v>
      </c>
      <c r="C235" s="17">
        <v>48708.613829999995</v>
      </c>
      <c r="D235" s="17">
        <v>0</v>
      </c>
      <c r="E235" s="17">
        <v>48708.613829999995</v>
      </c>
    </row>
    <row r="236" spans="1:5">
      <c r="A236" s="24" t="s">
        <v>233</v>
      </c>
      <c r="B236" s="17">
        <v>3037689.46716</v>
      </c>
      <c r="C236" s="17">
        <v>120126.16581999999</v>
      </c>
      <c r="D236" s="17">
        <v>26502.816760000002</v>
      </c>
      <c r="E236" s="17">
        <v>3184318.4497399996</v>
      </c>
    </row>
    <row r="237" spans="1:5">
      <c r="A237" s="17" t="s">
        <v>234</v>
      </c>
      <c r="B237" s="17">
        <v>14519.352710000001</v>
      </c>
      <c r="C237" s="17">
        <v>32406.35557</v>
      </c>
      <c r="D237" s="17">
        <v>0</v>
      </c>
      <c r="E237" s="17">
        <v>46925.708279999999</v>
      </c>
    </row>
    <row r="238" spans="1:5">
      <c r="A238" s="17" t="s">
        <v>235</v>
      </c>
      <c r="B238" s="17">
        <v>0</v>
      </c>
      <c r="C238" s="17">
        <v>0</v>
      </c>
      <c r="D238" s="17">
        <v>0</v>
      </c>
      <c r="E238" s="17">
        <v>0</v>
      </c>
    </row>
    <row r="239" spans="1:5">
      <c r="A239" s="17" t="s">
        <v>236</v>
      </c>
      <c r="B239" s="17">
        <v>19088.73128</v>
      </c>
      <c r="C239" s="17">
        <v>4353.5174500000003</v>
      </c>
      <c r="D239" s="17">
        <v>3847.9389100000003</v>
      </c>
      <c r="E239" s="17">
        <v>27290.18764</v>
      </c>
    </row>
    <row r="240" spans="1:5">
      <c r="A240" s="17" t="s">
        <v>237</v>
      </c>
      <c r="B240" s="17">
        <v>24470.579229999999</v>
      </c>
      <c r="C240" s="17">
        <v>10128.544619999999</v>
      </c>
      <c r="D240" s="17">
        <v>1269.2737500000001</v>
      </c>
      <c r="E240" s="17">
        <v>35868.397600000004</v>
      </c>
    </row>
    <row r="241" spans="1:5">
      <c r="A241" s="11" t="s">
        <v>238</v>
      </c>
      <c r="B241" s="17">
        <v>0</v>
      </c>
      <c r="C241" s="17">
        <v>0</v>
      </c>
      <c r="D241" s="17">
        <v>0</v>
      </c>
      <c r="E241" s="17">
        <v>0</v>
      </c>
    </row>
    <row r="242" spans="1:5">
      <c r="A242" s="17" t="s">
        <v>239</v>
      </c>
      <c r="B242" s="17">
        <v>2979610.80394</v>
      </c>
      <c r="C242" s="17">
        <v>73237.74818000001</v>
      </c>
      <c r="D242" s="17">
        <v>21385.6041</v>
      </c>
      <c r="E242" s="17">
        <v>3074234.1562199998</v>
      </c>
    </row>
    <row r="243" spans="1:5">
      <c r="A243" s="24" t="s">
        <v>240</v>
      </c>
      <c r="B243" s="17">
        <v>0</v>
      </c>
      <c r="C243" s="17">
        <v>0</v>
      </c>
      <c r="D243" s="17">
        <v>0</v>
      </c>
      <c r="E243" s="17">
        <v>0</v>
      </c>
    </row>
    <row r="244" spans="1:5">
      <c r="A244" s="17" t="s">
        <v>241</v>
      </c>
      <c r="B244" s="17">
        <v>0</v>
      </c>
      <c r="C244" s="17">
        <v>0</v>
      </c>
      <c r="D244" s="17">
        <v>0</v>
      </c>
      <c r="E244" s="17">
        <v>0</v>
      </c>
    </row>
    <row r="245" spans="1:5">
      <c r="A245" s="17" t="s">
        <v>242</v>
      </c>
      <c r="B245" s="17">
        <v>0</v>
      </c>
      <c r="C245" s="17">
        <v>0</v>
      </c>
      <c r="D245" s="17">
        <v>0</v>
      </c>
      <c r="E245" s="17">
        <v>0</v>
      </c>
    </row>
    <row r="246" spans="1:5">
      <c r="A246" s="24" t="s">
        <v>243</v>
      </c>
      <c r="B246" s="17">
        <v>0</v>
      </c>
      <c r="C246" s="17">
        <v>0</v>
      </c>
      <c r="D246" s="17">
        <v>0</v>
      </c>
      <c r="E246" s="17">
        <v>0</v>
      </c>
    </row>
    <row r="247" spans="1:5">
      <c r="A247" s="17" t="s">
        <v>241</v>
      </c>
      <c r="B247" s="17">
        <v>0</v>
      </c>
      <c r="C247" s="17">
        <v>0</v>
      </c>
      <c r="D247" s="17">
        <v>0</v>
      </c>
      <c r="E247" s="17">
        <v>0</v>
      </c>
    </row>
    <row r="248" spans="1:5">
      <c r="A248" s="17" t="s">
        <v>242</v>
      </c>
      <c r="B248" s="17">
        <v>0</v>
      </c>
      <c r="C248" s="17">
        <v>0</v>
      </c>
      <c r="D248" s="17">
        <v>0</v>
      </c>
      <c r="E248" s="17">
        <v>0</v>
      </c>
    </row>
    <row r="249" spans="1:5">
      <c r="A249" s="177" t="s">
        <v>244</v>
      </c>
      <c r="B249" s="239">
        <v>100384.61367000001</v>
      </c>
      <c r="C249" s="239">
        <v>43328.423419999999</v>
      </c>
      <c r="D249" s="239">
        <v>16510.82591</v>
      </c>
      <c r="E249" s="239">
        <v>160223.86300000001</v>
      </c>
    </row>
    <row r="250" spans="1:5">
      <c r="A250" s="17" t="s">
        <v>245</v>
      </c>
      <c r="B250" s="105">
        <v>0</v>
      </c>
      <c r="C250" s="105">
        <v>1.984E-2</v>
      </c>
      <c r="D250" s="105">
        <v>0</v>
      </c>
      <c r="E250" s="105">
        <v>1.984E-2</v>
      </c>
    </row>
    <row r="251" spans="1:5">
      <c r="A251" s="17" t="s">
        <v>246</v>
      </c>
      <c r="B251" s="105">
        <v>18382.989879999997</v>
      </c>
      <c r="C251" s="105">
        <v>384.99378999999999</v>
      </c>
      <c r="D251" s="105">
        <v>102.45593</v>
      </c>
      <c r="E251" s="105">
        <v>18870.439600000002</v>
      </c>
    </row>
    <row r="252" spans="1:5">
      <c r="A252" s="17" t="s">
        <v>247</v>
      </c>
      <c r="B252" s="105">
        <v>55773.58354</v>
      </c>
      <c r="C252" s="105">
        <v>23116.67597</v>
      </c>
      <c r="D252" s="105">
        <v>8078.8476799999999</v>
      </c>
      <c r="E252" s="105">
        <v>86969.107189999995</v>
      </c>
    </row>
    <row r="253" spans="1:5">
      <c r="A253" s="17" t="s">
        <v>248</v>
      </c>
      <c r="B253" s="105">
        <v>24283.100340000001</v>
      </c>
      <c r="C253" s="105">
        <v>17357.61954</v>
      </c>
      <c r="D253" s="105">
        <v>5963.3499699999993</v>
      </c>
      <c r="E253" s="105">
        <v>47604.06985</v>
      </c>
    </row>
    <row r="254" spans="1:5">
      <c r="A254" s="17" t="s">
        <v>249</v>
      </c>
      <c r="B254" s="105">
        <v>168.54803000000001</v>
      </c>
      <c r="C254" s="105">
        <v>329.48046999999997</v>
      </c>
      <c r="D254" s="105">
        <v>354.39809000000002</v>
      </c>
      <c r="E254" s="105">
        <v>852.42658999999992</v>
      </c>
    </row>
    <row r="255" spans="1:5">
      <c r="A255" s="17" t="s">
        <v>250</v>
      </c>
      <c r="B255" s="105">
        <v>606.54667000000006</v>
      </c>
      <c r="C255" s="105">
        <v>67.317619999999991</v>
      </c>
      <c r="D255" s="105">
        <v>27.97373</v>
      </c>
      <c r="E255" s="105">
        <v>701.83802000000003</v>
      </c>
    </row>
    <row r="256" spans="1:5">
      <c r="A256" s="17" t="s">
        <v>251</v>
      </c>
      <c r="B256" s="105">
        <v>647.52989000000002</v>
      </c>
      <c r="C256" s="105">
        <v>1024.6236699999999</v>
      </c>
      <c r="D256" s="105">
        <v>0.42423</v>
      </c>
      <c r="E256" s="105">
        <v>1672.57779</v>
      </c>
    </row>
    <row r="257" spans="1:5">
      <c r="A257" s="17" t="s">
        <v>252</v>
      </c>
      <c r="B257" s="105">
        <v>522.31150000000002</v>
      </c>
      <c r="C257" s="105">
        <v>271.35694999999998</v>
      </c>
      <c r="D257" s="105">
        <v>3.1542600000000003</v>
      </c>
      <c r="E257" s="105">
        <v>796.82270999999992</v>
      </c>
    </row>
    <row r="258" spans="1:5">
      <c r="A258" s="17" t="s">
        <v>253</v>
      </c>
      <c r="B258" s="105">
        <v>0</v>
      </c>
      <c r="C258" s="105">
        <v>0</v>
      </c>
      <c r="D258" s="105">
        <v>0</v>
      </c>
      <c r="E258" s="105">
        <v>0</v>
      </c>
    </row>
    <row r="259" spans="1:5">
      <c r="A259" s="17" t="s">
        <v>254</v>
      </c>
      <c r="B259" s="105">
        <v>3.82E-3</v>
      </c>
      <c r="C259" s="105">
        <v>149.76217000000003</v>
      </c>
      <c r="D259" s="105">
        <v>1980.2220199999999</v>
      </c>
      <c r="E259" s="105">
        <v>2129.9880099999996</v>
      </c>
    </row>
    <row r="260" spans="1:5">
      <c r="A260" s="17" t="s">
        <v>255</v>
      </c>
      <c r="B260" s="105">
        <v>0</v>
      </c>
      <c r="C260" s="105">
        <v>626.57339999999999</v>
      </c>
      <c r="D260" s="105">
        <v>0</v>
      </c>
      <c r="E260" s="105">
        <v>626.57339999999999</v>
      </c>
    </row>
    <row r="261" spans="1:5">
      <c r="A261" s="177" t="s">
        <v>256</v>
      </c>
      <c r="B261" s="239">
        <v>-22276.310109999999</v>
      </c>
      <c r="C261" s="239">
        <v>-24627.395089999998</v>
      </c>
      <c r="D261" s="239">
        <v>-2060.5786399999997</v>
      </c>
      <c r="E261" s="239">
        <v>-48964.283840000004</v>
      </c>
    </row>
    <row r="262" spans="1:5">
      <c r="A262" s="17" t="s">
        <v>257</v>
      </c>
      <c r="B262" s="105">
        <v>-22106.6299</v>
      </c>
      <c r="C262" s="105">
        <v>-21252.615600000001</v>
      </c>
      <c r="D262" s="105">
        <v>-2060.5786399999997</v>
      </c>
      <c r="E262" s="105">
        <v>-45419.824139999997</v>
      </c>
    </row>
    <row r="263" spans="1:5">
      <c r="A263" s="17" t="s">
        <v>258</v>
      </c>
      <c r="B263" s="105">
        <v>0</v>
      </c>
      <c r="C263" s="105">
        <v>0</v>
      </c>
      <c r="D263" s="105">
        <v>0</v>
      </c>
      <c r="E263" s="105">
        <v>0</v>
      </c>
    </row>
    <row r="264" spans="1:5">
      <c r="A264" s="17" t="s">
        <v>259</v>
      </c>
      <c r="B264" s="105">
        <v>0</v>
      </c>
      <c r="C264" s="105">
        <v>-3352.0280899999998</v>
      </c>
      <c r="D264" s="105">
        <v>0</v>
      </c>
      <c r="E264" s="105">
        <v>-3352.0280899999998</v>
      </c>
    </row>
    <row r="265" spans="1:5">
      <c r="A265" s="17" t="s">
        <v>260</v>
      </c>
      <c r="B265" s="105">
        <v>-169.68020999999999</v>
      </c>
      <c r="C265" s="105">
        <v>-13.397530000000001</v>
      </c>
      <c r="D265" s="105">
        <v>0</v>
      </c>
      <c r="E265" s="105">
        <v>-183.07773999999998</v>
      </c>
    </row>
    <row r="266" spans="1:5">
      <c r="A266" s="18" t="s">
        <v>261</v>
      </c>
      <c r="B266" s="105">
        <v>0</v>
      </c>
      <c r="C266" s="105">
        <v>0</v>
      </c>
      <c r="D266" s="105">
        <v>0</v>
      </c>
      <c r="E266" s="105">
        <v>0</v>
      </c>
    </row>
    <row r="267" spans="1:5">
      <c r="A267" s="18" t="s">
        <v>262</v>
      </c>
      <c r="B267" s="105">
        <v>0</v>
      </c>
      <c r="C267" s="105">
        <v>0</v>
      </c>
      <c r="D267" s="105">
        <v>0</v>
      </c>
      <c r="E267" s="105">
        <v>0</v>
      </c>
    </row>
    <row r="268" spans="1:5">
      <c r="A268" s="18" t="s">
        <v>263</v>
      </c>
      <c r="B268" s="105">
        <v>0</v>
      </c>
      <c r="C268" s="105">
        <v>-9.3538700000000006</v>
      </c>
      <c r="D268" s="105">
        <v>0</v>
      </c>
      <c r="E268" s="105">
        <v>-9.3538700000000006</v>
      </c>
    </row>
    <row r="269" spans="1:5">
      <c r="A269" s="178" t="s">
        <v>264</v>
      </c>
      <c r="B269" s="239">
        <v>78108.30356</v>
      </c>
      <c r="C269" s="239">
        <v>18701.028329999997</v>
      </c>
      <c r="D269" s="239">
        <v>14450.24727</v>
      </c>
      <c r="E269" s="239">
        <v>111259.57915999999</v>
      </c>
    </row>
    <row r="270" spans="1:5">
      <c r="A270" s="17" t="s">
        <v>265</v>
      </c>
      <c r="B270" s="105">
        <v>7110.8868899999998</v>
      </c>
      <c r="C270" s="105">
        <v>4087.45082</v>
      </c>
      <c r="D270" s="105">
        <v>1404.6901200000002</v>
      </c>
      <c r="E270" s="105">
        <v>12603.027830000001</v>
      </c>
    </row>
    <row r="271" spans="1:5">
      <c r="A271" s="17" t="s">
        <v>266</v>
      </c>
      <c r="B271" s="105">
        <v>1888.70721</v>
      </c>
      <c r="C271" s="105">
        <v>921.2681</v>
      </c>
      <c r="D271" s="105">
        <v>526.36777000000006</v>
      </c>
      <c r="E271" s="105">
        <v>3336.3430800000001</v>
      </c>
    </row>
    <row r="272" spans="1:5">
      <c r="A272" s="17" t="s">
        <v>267</v>
      </c>
      <c r="B272" s="105">
        <v>200.66427999999999</v>
      </c>
      <c r="C272" s="105">
        <v>325.64503000000002</v>
      </c>
      <c r="D272" s="105">
        <v>-19.817070000000001</v>
      </c>
      <c r="E272" s="105">
        <v>506.49223999999998</v>
      </c>
    </row>
    <row r="273" spans="1:5">
      <c r="A273" s="17" t="s">
        <v>268</v>
      </c>
      <c r="B273" s="105">
        <v>3942.8319999999999</v>
      </c>
      <c r="C273" s="105">
        <v>2800.0843300000001</v>
      </c>
      <c r="D273" s="105">
        <v>591.6</v>
      </c>
      <c r="E273" s="105">
        <v>7334.5163300000004</v>
      </c>
    </row>
    <row r="274" spans="1:5">
      <c r="A274" s="17" t="s">
        <v>269</v>
      </c>
      <c r="B274" s="105">
        <v>190.53675000000001</v>
      </c>
      <c r="C274" s="105">
        <v>0</v>
      </c>
      <c r="D274" s="105">
        <v>0</v>
      </c>
      <c r="E274" s="105">
        <v>190.53675000000001</v>
      </c>
    </row>
    <row r="275" spans="1:5">
      <c r="A275" s="17" t="s">
        <v>270</v>
      </c>
      <c r="B275" s="105">
        <v>888.14665000000002</v>
      </c>
      <c r="C275" s="105">
        <v>40.453360000000004</v>
      </c>
      <c r="D275" s="105">
        <v>306.53942000000001</v>
      </c>
      <c r="E275" s="105">
        <v>1235.1394299999999</v>
      </c>
    </row>
    <row r="276" spans="1:5">
      <c r="A276" s="17" t="s">
        <v>271</v>
      </c>
      <c r="B276" s="105">
        <v>0</v>
      </c>
      <c r="C276" s="105">
        <v>0</v>
      </c>
      <c r="D276" s="105">
        <v>0</v>
      </c>
      <c r="E276" s="105">
        <v>0</v>
      </c>
    </row>
    <row r="277" spans="1:5">
      <c r="A277" s="17" t="s">
        <v>272</v>
      </c>
      <c r="B277" s="105">
        <v>-3573.5668599999999</v>
      </c>
      <c r="C277" s="105">
        <v>-2906.3892500000002</v>
      </c>
      <c r="D277" s="105">
        <v>-777.0568199999999</v>
      </c>
      <c r="E277" s="105">
        <v>-7257.0129299999999</v>
      </c>
    </row>
    <row r="278" spans="1:5">
      <c r="A278" s="17" t="s">
        <v>266</v>
      </c>
      <c r="B278" s="105">
        <v>-1264.7399399999999</v>
      </c>
      <c r="C278" s="105">
        <v>-196.63228000000001</v>
      </c>
      <c r="D278" s="105">
        <v>-44.24051</v>
      </c>
      <c r="E278" s="105">
        <v>-1505.6127300000001</v>
      </c>
    </row>
    <row r="279" spans="1:5">
      <c r="A279" s="17" t="s">
        <v>273</v>
      </c>
      <c r="B279" s="105">
        <v>-1901.6950300000001</v>
      </c>
      <c r="C279" s="105">
        <v>-2191.9101600000004</v>
      </c>
      <c r="D279" s="105">
        <v>-731.96544999999992</v>
      </c>
      <c r="E279" s="105">
        <v>-4825.5706399999999</v>
      </c>
    </row>
    <row r="280" spans="1:5">
      <c r="A280" s="17" t="s">
        <v>274</v>
      </c>
      <c r="B280" s="105">
        <v>0</v>
      </c>
      <c r="C280" s="105">
        <v>0</v>
      </c>
      <c r="D280" s="105">
        <v>-0.85086000000000006</v>
      </c>
      <c r="E280" s="105">
        <v>-0.85086000000000006</v>
      </c>
    </row>
    <row r="281" spans="1:5">
      <c r="A281" s="18" t="s">
        <v>275</v>
      </c>
      <c r="B281" s="105">
        <v>0</v>
      </c>
      <c r="C281" s="105">
        <v>0</v>
      </c>
      <c r="D281" s="105">
        <v>0</v>
      </c>
      <c r="E281" s="105">
        <v>0</v>
      </c>
    </row>
    <row r="282" spans="1:5">
      <c r="A282" s="17" t="s">
        <v>276</v>
      </c>
      <c r="B282" s="105">
        <v>-407.13189</v>
      </c>
      <c r="C282" s="105">
        <v>-517.84681</v>
      </c>
      <c r="D282" s="105">
        <v>0</v>
      </c>
      <c r="E282" s="105">
        <v>-924.9787</v>
      </c>
    </row>
    <row r="283" spans="1:5">
      <c r="A283" s="17" t="s">
        <v>277</v>
      </c>
      <c r="B283" s="105">
        <v>0</v>
      </c>
      <c r="C283" s="105">
        <v>0</v>
      </c>
      <c r="D283" s="105">
        <v>0</v>
      </c>
      <c r="E283" s="105">
        <v>0</v>
      </c>
    </row>
    <row r="284" spans="1:5">
      <c r="A284" s="177" t="s">
        <v>278</v>
      </c>
      <c r="B284" s="239">
        <v>81645.623590000003</v>
      </c>
      <c r="C284" s="239">
        <v>19882.089899999999</v>
      </c>
      <c r="D284" s="239">
        <v>15077.880570000001</v>
      </c>
      <c r="E284" s="239">
        <v>116605.59406</v>
      </c>
    </row>
    <row r="285" spans="1:5">
      <c r="A285" s="17" t="s">
        <v>279</v>
      </c>
      <c r="B285" s="105">
        <v>17392.408899999999</v>
      </c>
      <c r="C285" s="105">
        <v>18782.6005</v>
      </c>
      <c r="D285" s="105">
        <v>2455.2672499999999</v>
      </c>
      <c r="E285" s="105">
        <v>38630.27665</v>
      </c>
    </row>
    <row r="286" spans="1:5">
      <c r="A286" s="17" t="s">
        <v>280</v>
      </c>
      <c r="B286" s="105">
        <v>126.25511999999999</v>
      </c>
      <c r="C286" s="105">
        <v>3120.0199199999997</v>
      </c>
      <c r="D286" s="105">
        <v>46.67098</v>
      </c>
      <c r="E286" s="105">
        <v>3292.9460199999999</v>
      </c>
    </row>
    <row r="287" spans="1:5">
      <c r="A287" s="17" t="s">
        <v>281</v>
      </c>
      <c r="B287" s="105">
        <v>17266.153780000001</v>
      </c>
      <c r="C287" s="105">
        <v>15662.58058</v>
      </c>
      <c r="D287" s="105">
        <v>2408.59627</v>
      </c>
      <c r="E287" s="105">
        <v>35337.330630000004</v>
      </c>
    </row>
    <row r="288" spans="1:5">
      <c r="A288" s="17" t="s">
        <v>282</v>
      </c>
      <c r="B288" s="105">
        <v>0</v>
      </c>
      <c r="C288" s="105">
        <v>0</v>
      </c>
      <c r="D288" s="105">
        <v>0</v>
      </c>
      <c r="E288" s="105">
        <v>0</v>
      </c>
    </row>
    <row r="289" spans="1:5">
      <c r="A289" s="17" t="s">
        <v>283</v>
      </c>
      <c r="B289" s="105">
        <v>0</v>
      </c>
      <c r="C289" s="105">
        <v>0</v>
      </c>
      <c r="D289" s="105">
        <v>0</v>
      </c>
      <c r="E289" s="105">
        <v>0</v>
      </c>
    </row>
    <row r="290" spans="1:5">
      <c r="A290" s="17" t="s">
        <v>284</v>
      </c>
      <c r="B290" s="105">
        <v>0</v>
      </c>
      <c r="C290" s="105">
        <v>0</v>
      </c>
      <c r="D290" s="105">
        <v>0</v>
      </c>
      <c r="E290" s="105">
        <v>0</v>
      </c>
    </row>
    <row r="291" spans="1:5">
      <c r="A291" s="17" t="s">
        <v>285</v>
      </c>
      <c r="B291" s="105">
        <v>0</v>
      </c>
      <c r="C291" s="105">
        <v>0</v>
      </c>
      <c r="D291" s="105">
        <v>0</v>
      </c>
      <c r="E291" s="105">
        <v>0</v>
      </c>
    </row>
    <row r="292" spans="1:5">
      <c r="A292" s="17" t="s">
        <v>286</v>
      </c>
      <c r="B292" s="105">
        <v>0</v>
      </c>
      <c r="C292" s="105">
        <v>0</v>
      </c>
      <c r="D292" s="105">
        <v>0</v>
      </c>
      <c r="E292" s="105">
        <v>0</v>
      </c>
    </row>
    <row r="293" spans="1:5">
      <c r="A293" s="17" t="s">
        <v>287</v>
      </c>
      <c r="B293" s="105">
        <v>-24996.183370000002</v>
      </c>
      <c r="C293" s="105">
        <v>-32859.73186</v>
      </c>
      <c r="D293" s="105">
        <v>-5747.3598499999998</v>
      </c>
      <c r="E293" s="105">
        <v>-63603.275079999999</v>
      </c>
    </row>
    <row r="294" spans="1:5">
      <c r="A294" s="17" t="s">
        <v>288</v>
      </c>
      <c r="B294" s="105">
        <v>-17779.657019999999</v>
      </c>
      <c r="C294" s="105">
        <v>-25856.366440000002</v>
      </c>
      <c r="D294" s="105">
        <v>-5338.4892800000007</v>
      </c>
      <c r="E294" s="105">
        <v>-48974.512740000006</v>
      </c>
    </row>
    <row r="295" spans="1:5">
      <c r="A295" s="17" t="s">
        <v>289</v>
      </c>
      <c r="B295" s="105">
        <v>0</v>
      </c>
      <c r="C295" s="105">
        <v>-8.1489999999999993E-2</v>
      </c>
      <c r="D295" s="105">
        <v>0</v>
      </c>
      <c r="E295" s="105">
        <v>-8.1489999999999993E-2</v>
      </c>
    </row>
    <row r="296" spans="1:5">
      <c r="A296" s="18" t="s">
        <v>290</v>
      </c>
      <c r="B296" s="105">
        <v>0</v>
      </c>
      <c r="C296" s="105">
        <v>-77.083330000000004</v>
      </c>
      <c r="D296" s="105">
        <v>0</v>
      </c>
      <c r="E296" s="105">
        <v>-77.083330000000004</v>
      </c>
    </row>
    <row r="297" spans="1:5">
      <c r="A297" s="17" t="s">
        <v>291</v>
      </c>
      <c r="B297" s="105">
        <v>-7216.5263499999992</v>
      </c>
      <c r="C297" s="105">
        <v>-6926.2005999999992</v>
      </c>
      <c r="D297" s="105">
        <v>-408.87056999999999</v>
      </c>
      <c r="E297" s="105">
        <v>-14551.597519999999</v>
      </c>
    </row>
    <row r="298" spans="1:5">
      <c r="A298" s="11" t="s">
        <v>292</v>
      </c>
      <c r="B298" s="105">
        <v>0</v>
      </c>
      <c r="C298" s="105">
        <v>0</v>
      </c>
      <c r="D298" s="105">
        <v>0</v>
      </c>
      <c r="E298" s="105">
        <v>0</v>
      </c>
    </row>
    <row r="299" spans="1:5">
      <c r="A299" s="17" t="s">
        <v>293</v>
      </c>
      <c r="B299" s="105">
        <v>0</v>
      </c>
      <c r="C299" s="105">
        <v>0</v>
      </c>
      <c r="D299" s="105">
        <v>0</v>
      </c>
      <c r="E299" s="105">
        <v>0</v>
      </c>
    </row>
    <row r="300" spans="1:5">
      <c r="A300" s="177" t="s">
        <v>294</v>
      </c>
      <c r="B300" s="239">
        <v>74041.849119999999</v>
      </c>
      <c r="C300" s="239">
        <v>5804.9585399999996</v>
      </c>
      <c r="D300" s="239">
        <v>11785.787970000001</v>
      </c>
      <c r="E300" s="239">
        <v>91632.595629999996</v>
      </c>
    </row>
    <row r="301" spans="1:5">
      <c r="A301" s="17" t="s">
        <v>295</v>
      </c>
      <c r="B301" s="105">
        <v>-57431.542809999999</v>
      </c>
      <c r="C301" s="105">
        <v>-26386.388769999998</v>
      </c>
      <c r="D301" s="105">
        <v>-7054.78071</v>
      </c>
      <c r="E301" s="105">
        <v>-90872.71229000001</v>
      </c>
    </row>
    <row r="302" spans="1:5">
      <c r="A302" s="17" t="s">
        <v>296</v>
      </c>
      <c r="B302" s="105">
        <v>-30016.08928</v>
      </c>
      <c r="C302" s="105">
        <v>-13047.769900000001</v>
      </c>
      <c r="D302" s="105">
        <v>-4243.7036200000002</v>
      </c>
      <c r="E302" s="105">
        <v>-47307.5628</v>
      </c>
    </row>
    <row r="303" spans="1:5">
      <c r="A303" s="17" t="s">
        <v>297</v>
      </c>
      <c r="B303" s="105">
        <v>-4767.4623799999999</v>
      </c>
      <c r="C303" s="105">
        <v>-2800.0636199999999</v>
      </c>
      <c r="D303" s="105">
        <v>-737.01433999999995</v>
      </c>
      <c r="E303" s="105">
        <v>-8304.5403399999996</v>
      </c>
    </row>
    <row r="304" spans="1:5">
      <c r="A304" s="17" t="s">
        <v>298</v>
      </c>
      <c r="B304" s="105">
        <v>-323.89140000000003</v>
      </c>
      <c r="C304" s="105">
        <v>-453.48277000000002</v>
      </c>
      <c r="D304" s="105">
        <v>-185.26462000000001</v>
      </c>
      <c r="E304" s="105">
        <v>-962.63879000000009</v>
      </c>
    </row>
    <row r="305" spans="1:5">
      <c r="A305" s="17" t="s">
        <v>299</v>
      </c>
      <c r="B305" s="105">
        <v>-758.12122999999997</v>
      </c>
      <c r="C305" s="105">
        <v>-719.66643999999997</v>
      </c>
      <c r="D305" s="105">
        <v>-38.554490000000001</v>
      </c>
      <c r="E305" s="105">
        <v>-1516.3421599999999</v>
      </c>
    </row>
    <row r="306" spans="1:5">
      <c r="A306" s="17" t="s">
        <v>300</v>
      </c>
      <c r="B306" s="105">
        <v>-4350.2617900000005</v>
      </c>
      <c r="C306" s="105">
        <v>-1272.81023</v>
      </c>
      <c r="D306" s="105">
        <v>-637.745</v>
      </c>
      <c r="E306" s="105">
        <v>-6260.8170199999995</v>
      </c>
    </row>
    <row r="307" spans="1:5">
      <c r="A307" s="17" t="s">
        <v>301</v>
      </c>
      <c r="B307" s="105">
        <v>-569.83768999999995</v>
      </c>
      <c r="C307" s="105">
        <v>-193.80072000000001</v>
      </c>
      <c r="D307" s="105">
        <v>-21.835049999999999</v>
      </c>
      <c r="E307" s="105">
        <v>-785.47345999999993</v>
      </c>
    </row>
    <row r="308" spans="1:5">
      <c r="A308" s="17" t="s">
        <v>302</v>
      </c>
      <c r="B308" s="105">
        <v>-879.54398000000003</v>
      </c>
      <c r="C308" s="105">
        <v>-1543.8422599999999</v>
      </c>
      <c r="D308" s="105">
        <v>-231.90198000000001</v>
      </c>
      <c r="E308" s="105">
        <v>-2655.2882200000004</v>
      </c>
    </row>
    <row r="309" spans="1:5">
      <c r="A309" s="17" t="s">
        <v>303</v>
      </c>
      <c r="B309" s="105">
        <v>-328.28411999999997</v>
      </c>
      <c r="C309" s="105">
        <v>-913.28985999999998</v>
      </c>
      <c r="D309" s="105">
        <v>-78.628500000000003</v>
      </c>
      <c r="E309" s="105">
        <v>-1320.2024799999999</v>
      </c>
    </row>
    <row r="310" spans="1:5">
      <c r="A310" s="18" t="s">
        <v>304</v>
      </c>
      <c r="B310" s="105">
        <v>-15438.050939999999</v>
      </c>
      <c r="C310" s="105">
        <v>-5441.6629699999994</v>
      </c>
      <c r="D310" s="105">
        <v>-880.13310999999999</v>
      </c>
      <c r="E310" s="105">
        <v>-21759.847020000001</v>
      </c>
    </row>
    <row r="311" spans="1:5">
      <c r="A311" s="178" t="s">
        <v>305</v>
      </c>
      <c r="B311" s="239">
        <v>16610.30631</v>
      </c>
      <c r="C311" s="239">
        <v>-20581.430230000002</v>
      </c>
      <c r="D311" s="239">
        <v>4731.0072599999994</v>
      </c>
      <c r="E311" s="239">
        <v>759.88333999999998</v>
      </c>
    </row>
    <row r="312" spans="1:5">
      <c r="A312" s="18" t="s">
        <v>306</v>
      </c>
      <c r="B312" s="105">
        <v>0</v>
      </c>
      <c r="C312" s="105">
        <v>0</v>
      </c>
      <c r="D312" s="105">
        <v>1.29678</v>
      </c>
      <c r="E312" s="105">
        <v>1.29678</v>
      </c>
    </row>
    <row r="313" spans="1:5">
      <c r="A313" s="18" t="s">
        <v>307</v>
      </c>
      <c r="B313" s="105">
        <v>0</v>
      </c>
      <c r="C313" s="105">
        <v>0</v>
      </c>
      <c r="D313" s="105">
        <v>1.29678</v>
      </c>
      <c r="E313" s="105">
        <v>1.29678</v>
      </c>
    </row>
    <row r="314" spans="1:5">
      <c r="A314" s="18" t="s">
        <v>308</v>
      </c>
      <c r="B314" s="105">
        <v>0</v>
      </c>
      <c r="C314" s="105">
        <v>0</v>
      </c>
      <c r="D314" s="105">
        <v>0</v>
      </c>
      <c r="E314" s="105">
        <v>0</v>
      </c>
    </row>
    <row r="315" spans="1:5">
      <c r="A315" s="18" t="s">
        <v>309</v>
      </c>
      <c r="B315" s="105">
        <v>0</v>
      </c>
      <c r="C315" s="105">
        <v>0</v>
      </c>
      <c r="D315" s="105">
        <v>0</v>
      </c>
      <c r="E315" s="105">
        <v>0</v>
      </c>
    </row>
    <row r="316" spans="1:5">
      <c r="A316" s="18" t="s">
        <v>310</v>
      </c>
      <c r="B316" s="105">
        <v>0</v>
      </c>
      <c r="C316" s="105">
        <v>0</v>
      </c>
      <c r="D316" s="105">
        <v>0</v>
      </c>
      <c r="E316" s="105">
        <v>0</v>
      </c>
    </row>
    <row r="317" spans="1:5">
      <c r="A317" s="17" t="s">
        <v>311</v>
      </c>
      <c r="B317" s="105">
        <v>0</v>
      </c>
      <c r="C317" s="105">
        <v>0</v>
      </c>
      <c r="D317" s="105">
        <v>0</v>
      </c>
      <c r="E317" s="105">
        <v>0</v>
      </c>
    </row>
    <row r="318" spans="1:5">
      <c r="A318" s="14" t="s">
        <v>312</v>
      </c>
      <c r="B318" s="239">
        <v>16610.30631</v>
      </c>
      <c r="C318" s="239">
        <v>-20581.430230000002</v>
      </c>
      <c r="D318" s="239">
        <v>4732.30404</v>
      </c>
      <c r="E318" s="239">
        <v>761.18011999999999</v>
      </c>
    </row>
    <row r="319" spans="1:5">
      <c r="A319" s="18" t="s">
        <v>313</v>
      </c>
      <c r="B319" s="105">
        <v>0</v>
      </c>
      <c r="C319" s="105">
        <v>136.19120000000001</v>
      </c>
      <c r="D319" s="105">
        <v>0</v>
      </c>
      <c r="E319" s="105">
        <v>136.19120000000001</v>
      </c>
    </row>
    <row r="320" spans="1:5">
      <c r="A320" s="177" t="s">
        <v>314</v>
      </c>
      <c r="B320" s="239">
        <v>16610.30631</v>
      </c>
      <c r="C320" s="239">
        <v>-20445.239030000001</v>
      </c>
      <c r="D320" s="239">
        <v>4732.30404</v>
      </c>
      <c r="E320" s="239">
        <v>897.37131999999997</v>
      </c>
    </row>
    <row r="321" spans="1:5">
      <c r="A321" s="17" t="s">
        <v>315</v>
      </c>
      <c r="B321" s="105">
        <v>0</v>
      </c>
      <c r="C321" s="105">
        <v>376.08284000000003</v>
      </c>
      <c r="D321" s="105">
        <v>0</v>
      </c>
      <c r="E321" s="105">
        <v>376.08284000000003</v>
      </c>
    </row>
    <row r="322" spans="1:5">
      <c r="A322" s="14" t="s">
        <v>316</v>
      </c>
      <c r="B322" s="239">
        <v>16610.30631</v>
      </c>
      <c r="C322" s="239">
        <v>-20069.156190000002</v>
      </c>
      <c r="D322" s="239">
        <v>4732.30404</v>
      </c>
      <c r="E322" s="239">
        <v>1273.45416</v>
      </c>
    </row>
    <row r="323" spans="1:5">
      <c r="A323" s="18" t="s">
        <v>317</v>
      </c>
      <c r="B323" s="105">
        <v>0</v>
      </c>
      <c r="C323" s="105">
        <v>0</v>
      </c>
      <c r="D323" s="105">
        <v>0</v>
      </c>
      <c r="E323" s="105">
        <v>0</v>
      </c>
    </row>
    <row r="324" spans="1:5">
      <c r="A324" s="178" t="s">
        <v>318</v>
      </c>
      <c r="B324" s="239">
        <v>16610.30631</v>
      </c>
      <c r="C324" s="239">
        <v>-20069.156190000002</v>
      </c>
      <c r="D324" s="239">
        <v>4732.30404</v>
      </c>
      <c r="E324" s="239">
        <v>1273.45416</v>
      </c>
    </row>
    <row r="325" spans="1:5">
      <c r="A325" s="18" t="s">
        <v>319</v>
      </c>
      <c r="B325" s="105">
        <v>0</v>
      </c>
      <c r="C325" s="105">
        <v>0</v>
      </c>
      <c r="D325" s="105">
        <v>0</v>
      </c>
      <c r="E325" s="105">
        <v>0</v>
      </c>
    </row>
    <row r="326" spans="1:5">
      <c r="A326" s="178" t="s">
        <v>320</v>
      </c>
      <c r="B326" s="239">
        <v>16610.30631</v>
      </c>
      <c r="C326" s="239">
        <v>-20069.156190000002</v>
      </c>
      <c r="D326" s="239">
        <v>4732.30404</v>
      </c>
      <c r="E326" s="239">
        <v>1273.45416</v>
      </c>
    </row>
    <row r="327" spans="1:5" ht="3.75" customHeight="1" thickBot="1">
      <c r="A327" s="240"/>
      <c r="B327" s="241"/>
      <c r="C327" s="241"/>
      <c r="D327" s="241"/>
      <c r="E327" s="241"/>
    </row>
    <row r="328" spans="1:5" ht="15.75" thickTop="1">
      <c r="A328" s="17"/>
      <c r="B328" s="34"/>
      <c r="C328" s="34"/>
      <c r="D328" s="34"/>
      <c r="E328" s="34"/>
    </row>
  </sheetData>
  <mergeCells count="4">
    <mergeCell ref="A1:E1"/>
    <mergeCell ref="A2:E2"/>
    <mergeCell ref="A3:E3"/>
    <mergeCell ref="A4:E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4"/>
  <dimension ref="A1:E127"/>
  <sheetViews>
    <sheetView workbookViewId="0">
      <selection activeCell="A12" sqref="A12"/>
    </sheetView>
  </sheetViews>
  <sheetFormatPr baseColWidth="10" defaultColWidth="9.140625" defaultRowHeight="15"/>
  <cols>
    <col min="1" max="1" width="99.5703125" style="109" bestFit="1" customWidth="1"/>
    <col min="2" max="4" width="10.7109375" style="109" customWidth="1"/>
    <col min="5" max="5" width="9.85546875" style="109" customWidth="1"/>
    <col min="6" max="256" width="9.140625" style="109"/>
    <col min="257" max="257" width="99.5703125" style="109" bestFit="1" customWidth="1"/>
    <col min="258" max="260" width="10.7109375" style="109" customWidth="1"/>
    <col min="261" max="261" width="9.85546875" style="109" customWidth="1"/>
    <col min="262" max="512" width="9.140625" style="109"/>
    <col min="513" max="513" width="99.5703125" style="109" bestFit="1" customWidth="1"/>
    <col min="514" max="516" width="10.7109375" style="109" customWidth="1"/>
    <col min="517" max="517" width="9.85546875" style="109" customWidth="1"/>
    <col min="518" max="768" width="9.140625" style="109"/>
    <col min="769" max="769" width="99.5703125" style="109" bestFit="1" customWidth="1"/>
    <col min="770" max="772" width="10.7109375" style="109" customWidth="1"/>
    <col min="773" max="773" width="9.85546875" style="109" customWidth="1"/>
    <col min="774" max="1024" width="9.140625" style="109"/>
    <col min="1025" max="1025" width="99.5703125" style="109" bestFit="1" customWidth="1"/>
    <col min="1026" max="1028" width="10.7109375" style="109" customWidth="1"/>
    <col min="1029" max="1029" width="9.85546875" style="109" customWidth="1"/>
    <col min="1030" max="1280" width="9.140625" style="109"/>
    <col min="1281" max="1281" width="99.5703125" style="109" bestFit="1" customWidth="1"/>
    <col min="1282" max="1284" width="10.7109375" style="109" customWidth="1"/>
    <col min="1285" max="1285" width="9.85546875" style="109" customWidth="1"/>
    <col min="1286" max="1536" width="9.140625" style="109"/>
    <col min="1537" max="1537" width="99.5703125" style="109" bestFit="1" customWidth="1"/>
    <col min="1538" max="1540" width="10.7109375" style="109" customWidth="1"/>
    <col min="1541" max="1541" width="9.85546875" style="109" customWidth="1"/>
    <col min="1542" max="1792" width="9.140625" style="109"/>
    <col min="1793" max="1793" width="99.5703125" style="109" bestFit="1" customWidth="1"/>
    <col min="1794" max="1796" width="10.7109375" style="109" customWidth="1"/>
    <col min="1797" max="1797" width="9.85546875" style="109" customWidth="1"/>
    <col min="1798" max="2048" width="9.140625" style="109"/>
    <col min="2049" max="2049" width="99.5703125" style="109" bestFit="1" customWidth="1"/>
    <col min="2050" max="2052" width="10.7109375" style="109" customWidth="1"/>
    <col min="2053" max="2053" width="9.85546875" style="109" customWidth="1"/>
    <col min="2054" max="2304" width="9.140625" style="109"/>
    <col min="2305" max="2305" width="99.5703125" style="109" bestFit="1" customWidth="1"/>
    <col min="2306" max="2308" width="10.7109375" style="109" customWidth="1"/>
    <col min="2309" max="2309" width="9.85546875" style="109" customWidth="1"/>
    <col min="2310" max="2560" width="9.140625" style="109"/>
    <col min="2561" max="2561" width="99.5703125" style="109" bestFit="1" customWidth="1"/>
    <col min="2562" max="2564" width="10.7109375" style="109" customWidth="1"/>
    <col min="2565" max="2565" width="9.85546875" style="109" customWidth="1"/>
    <col min="2566" max="2816" width="9.140625" style="109"/>
    <col min="2817" max="2817" width="99.5703125" style="109" bestFit="1" customWidth="1"/>
    <col min="2818" max="2820" width="10.7109375" style="109" customWidth="1"/>
    <col min="2821" max="2821" width="9.85546875" style="109" customWidth="1"/>
    <col min="2822" max="3072" width="9.140625" style="109"/>
    <col min="3073" max="3073" width="99.5703125" style="109" bestFit="1" customWidth="1"/>
    <col min="3074" max="3076" width="10.7109375" style="109" customWidth="1"/>
    <col min="3077" max="3077" width="9.85546875" style="109" customWidth="1"/>
    <col min="3078" max="3328" width="9.140625" style="109"/>
    <col min="3329" max="3329" width="99.5703125" style="109" bestFit="1" customWidth="1"/>
    <col min="3330" max="3332" width="10.7109375" style="109" customWidth="1"/>
    <col min="3333" max="3333" width="9.85546875" style="109" customWidth="1"/>
    <col min="3334" max="3584" width="9.140625" style="109"/>
    <col min="3585" max="3585" width="99.5703125" style="109" bestFit="1" customWidth="1"/>
    <col min="3586" max="3588" width="10.7109375" style="109" customWidth="1"/>
    <col min="3589" max="3589" width="9.85546875" style="109" customWidth="1"/>
    <col min="3590" max="3840" width="9.140625" style="109"/>
    <col min="3841" max="3841" width="99.5703125" style="109" bestFit="1" customWidth="1"/>
    <col min="3842" max="3844" width="10.7109375" style="109" customWidth="1"/>
    <col min="3845" max="3845" width="9.85546875" style="109" customWidth="1"/>
    <col min="3846" max="4096" width="9.140625" style="109"/>
    <col min="4097" max="4097" width="99.5703125" style="109" bestFit="1" customWidth="1"/>
    <col min="4098" max="4100" width="10.7109375" style="109" customWidth="1"/>
    <col min="4101" max="4101" width="9.85546875" style="109" customWidth="1"/>
    <col min="4102" max="4352" width="9.140625" style="109"/>
    <col min="4353" max="4353" width="99.5703125" style="109" bestFit="1" customWidth="1"/>
    <col min="4354" max="4356" width="10.7109375" style="109" customWidth="1"/>
    <col min="4357" max="4357" width="9.85546875" style="109" customWidth="1"/>
    <col min="4358" max="4608" width="9.140625" style="109"/>
    <col min="4609" max="4609" width="99.5703125" style="109" bestFit="1" customWidth="1"/>
    <col min="4610" max="4612" width="10.7109375" style="109" customWidth="1"/>
    <col min="4613" max="4613" width="9.85546875" style="109" customWidth="1"/>
    <col min="4614" max="4864" width="9.140625" style="109"/>
    <col min="4865" max="4865" width="99.5703125" style="109" bestFit="1" customWidth="1"/>
    <col min="4866" max="4868" width="10.7109375" style="109" customWidth="1"/>
    <col min="4869" max="4869" width="9.85546875" style="109" customWidth="1"/>
    <col min="4870" max="5120" width="9.140625" style="109"/>
    <col min="5121" max="5121" width="99.5703125" style="109" bestFit="1" customWidth="1"/>
    <col min="5122" max="5124" width="10.7109375" style="109" customWidth="1"/>
    <col min="5125" max="5125" width="9.85546875" style="109" customWidth="1"/>
    <col min="5126" max="5376" width="9.140625" style="109"/>
    <col min="5377" max="5377" width="99.5703125" style="109" bestFit="1" customWidth="1"/>
    <col min="5378" max="5380" width="10.7109375" style="109" customWidth="1"/>
    <col min="5381" max="5381" width="9.85546875" style="109" customWidth="1"/>
    <col min="5382" max="5632" width="9.140625" style="109"/>
    <col min="5633" max="5633" width="99.5703125" style="109" bestFit="1" customWidth="1"/>
    <col min="5634" max="5636" width="10.7109375" style="109" customWidth="1"/>
    <col min="5637" max="5637" width="9.85546875" style="109" customWidth="1"/>
    <col min="5638" max="5888" width="9.140625" style="109"/>
    <col min="5889" max="5889" width="99.5703125" style="109" bestFit="1" customWidth="1"/>
    <col min="5890" max="5892" width="10.7109375" style="109" customWidth="1"/>
    <col min="5893" max="5893" width="9.85546875" style="109" customWidth="1"/>
    <col min="5894" max="6144" width="9.140625" style="109"/>
    <col min="6145" max="6145" width="99.5703125" style="109" bestFit="1" customWidth="1"/>
    <col min="6146" max="6148" width="10.7109375" style="109" customWidth="1"/>
    <col min="6149" max="6149" width="9.85546875" style="109" customWidth="1"/>
    <col min="6150" max="6400" width="9.140625" style="109"/>
    <col min="6401" max="6401" width="99.5703125" style="109" bestFit="1" customWidth="1"/>
    <col min="6402" max="6404" width="10.7109375" style="109" customWidth="1"/>
    <col min="6405" max="6405" width="9.85546875" style="109" customWidth="1"/>
    <col min="6406" max="6656" width="9.140625" style="109"/>
    <col min="6657" max="6657" width="99.5703125" style="109" bestFit="1" customWidth="1"/>
    <col min="6658" max="6660" width="10.7109375" style="109" customWidth="1"/>
    <col min="6661" max="6661" width="9.85546875" style="109" customWidth="1"/>
    <col min="6662" max="6912" width="9.140625" style="109"/>
    <col min="6913" max="6913" width="99.5703125" style="109" bestFit="1" customWidth="1"/>
    <col min="6914" max="6916" width="10.7109375" style="109" customWidth="1"/>
    <col min="6917" max="6917" width="9.85546875" style="109" customWidth="1"/>
    <col min="6918" max="7168" width="9.140625" style="109"/>
    <col min="7169" max="7169" width="99.5703125" style="109" bestFit="1" customWidth="1"/>
    <col min="7170" max="7172" width="10.7109375" style="109" customWidth="1"/>
    <col min="7173" max="7173" width="9.85546875" style="109" customWidth="1"/>
    <col min="7174" max="7424" width="9.140625" style="109"/>
    <col min="7425" max="7425" width="99.5703125" style="109" bestFit="1" customWidth="1"/>
    <col min="7426" max="7428" width="10.7109375" style="109" customWidth="1"/>
    <col min="7429" max="7429" width="9.85546875" style="109" customWidth="1"/>
    <col min="7430" max="7680" width="9.140625" style="109"/>
    <col min="7681" max="7681" width="99.5703125" style="109" bestFit="1" customWidth="1"/>
    <col min="7682" max="7684" width="10.7109375" style="109" customWidth="1"/>
    <col min="7685" max="7685" width="9.85546875" style="109" customWidth="1"/>
    <col min="7686" max="7936" width="9.140625" style="109"/>
    <col min="7937" max="7937" width="99.5703125" style="109" bestFit="1" customWidth="1"/>
    <col min="7938" max="7940" width="10.7109375" style="109" customWidth="1"/>
    <col min="7941" max="7941" width="9.85546875" style="109" customWidth="1"/>
    <col min="7942" max="8192" width="9.140625" style="109"/>
    <col min="8193" max="8193" width="99.5703125" style="109" bestFit="1" customWidth="1"/>
    <col min="8194" max="8196" width="10.7109375" style="109" customWidth="1"/>
    <col min="8197" max="8197" width="9.85546875" style="109" customWidth="1"/>
    <col min="8198" max="8448" width="9.140625" style="109"/>
    <col min="8449" max="8449" width="99.5703125" style="109" bestFit="1" customWidth="1"/>
    <col min="8450" max="8452" width="10.7109375" style="109" customWidth="1"/>
    <col min="8453" max="8453" width="9.85546875" style="109" customWidth="1"/>
    <col min="8454" max="8704" width="9.140625" style="109"/>
    <col min="8705" max="8705" width="99.5703125" style="109" bestFit="1" customWidth="1"/>
    <col min="8706" max="8708" width="10.7109375" style="109" customWidth="1"/>
    <col min="8709" max="8709" width="9.85546875" style="109" customWidth="1"/>
    <col min="8710" max="8960" width="9.140625" style="109"/>
    <col min="8961" max="8961" width="99.5703125" style="109" bestFit="1" customWidth="1"/>
    <col min="8962" max="8964" width="10.7109375" style="109" customWidth="1"/>
    <col min="8965" max="8965" width="9.85546875" style="109" customWidth="1"/>
    <col min="8966" max="9216" width="9.140625" style="109"/>
    <col min="9217" max="9217" width="99.5703125" style="109" bestFit="1" customWidth="1"/>
    <col min="9218" max="9220" width="10.7109375" style="109" customWidth="1"/>
    <col min="9221" max="9221" width="9.85546875" style="109" customWidth="1"/>
    <col min="9222" max="9472" width="9.140625" style="109"/>
    <col min="9473" max="9473" width="99.5703125" style="109" bestFit="1" customWidth="1"/>
    <col min="9474" max="9476" width="10.7109375" style="109" customWidth="1"/>
    <col min="9477" max="9477" width="9.85546875" style="109" customWidth="1"/>
    <col min="9478" max="9728" width="9.140625" style="109"/>
    <col min="9729" max="9729" width="99.5703125" style="109" bestFit="1" customWidth="1"/>
    <col min="9730" max="9732" width="10.7109375" style="109" customWidth="1"/>
    <col min="9733" max="9733" width="9.85546875" style="109" customWidth="1"/>
    <col min="9734" max="9984" width="9.140625" style="109"/>
    <col min="9985" max="9985" width="99.5703125" style="109" bestFit="1" customWidth="1"/>
    <col min="9986" max="9988" width="10.7109375" style="109" customWidth="1"/>
    <col min="9989" max="9989" width="9.85546875" style="109" customWidth="1"/>
    <col min="9990" max="10240" width="9.140625" style="109"/>
    <col min="10241" max="10241" width="99.5703125" style="109" bestFit="1" customWidth="1"/>
    <col min="10242" max="10244" width="10.7109375" style="109" customWidth="1"/>
    <col min="10245" max="10245" width="9.85546875" style="109" customWidth="1"/>
    <col min="10246" max="10496" width="9.140625" style="109"/>
    <col min="10497" max="10497" width="99.5703125" style="109" bestFit="1" customWidth="1"/>
    <col min="10498" max="10500" width="10.7109375" style="109" customWidth="1"/>
    <col min="10501" max="10501" width="9.85546875" style="109" customWidth="1"/>
    <col min="10502" max="10752" width="9.140625" style="109"/>
    <col min="10753" max="10753" width="99.5703125" style="109" bestFit="1" customWidth="1"/>
    <col min="10754" max="10756" width="10.7109375" style="109" customWidth="1"/>
    <col min="10757" max="10757" width="9.85546875" style="109" customWidth="1"/>
    <col min="10758" max="11008" width="9.140625" style="109"/>
    <col min="11009" max="11009" width="99.5703125" style="109" bestFit="1" customWidth="1"/>
    <col min="11010" max="11012" width="10.7109375" style="109" customWidth="1"/>
    <col min="11013" max="11013" width="9.85546875" style="109" customWidth="1"/>
    <col min="11014" max="11264" width="9.140625" style="109"/>
    <col min="11265" max="11265" width="99.5703125" style="109" bestFit="1" customWidth="1"/>
    <col min="11266" max="11268" width="10.7109375" style="109" customWidth="1"/>
    <col min="11269" max="11269" width="9.85546875" style="109" customWidth="1"/>
    <col min="11270" max="11520" width="9.140625" style="109"/>
    <col min="11521" max="11521" width="99.5703125" style="109" bestFit="1" customWidth="1"/>
    <col min="11522" max="11524" width="10.7109375" style="109" customWidth="1"/>
    <col min="11525" max="11525" width="9.85546875" style="109" customWidth="1"/>
    <col min="11526" max="11776" width="9.140625" style="109"/>
    <col min="11777" max="11777" width="99.5703125" style="109" bestFit="1" customWidth="1"/>
    <col min="11778" max="11780" width="10.7109375" style="109" customWidth="1"/>
    <col min="11781" max="11781" width="9.85546875" style="109" customWidth="1"/>
    <col min="11782" max="12032" width="9.140625" style="109"/>
    <col min="12033" max="12033" width="99.5703125" style="109" bestFit="1" customWidth="1"/>
    <col min="12034" max="12036" width="10.7109375" style="109" customWidth="1"/>
    <col min="12037" max="12037" width="9.85546875" style="109" customWidth="1"/>
    <col min="12038" max="12288" width="9.140625" style="109"/>
    <col min="12289" max="12289" width="99.5703125" style="109" bestFit="1" customWidth="1"/>
    <col min="12290" max="12292" width="10.7109375" style="109" customWidth="1"/>
    <col min="12293" max="12293" width="9.85546875" style="109" customWidth="1"/>
    <col min="12294" max="12544" width="9.140625" style="109"/>
    <col min="12545" max="12545" width="99.5703125" style="109" bestFit="1" customWidth="1"/>
    <col min="12546" max="12548" width="10.7109375" style="109" customWidth="1"/>
    <col min="12549" max="12549" width="9.85546875" style="109" customWidth="1"/>
    <col min="12550" max="12800" width="9.140625" style="109"/>
    <col min="12801" max="12801" width="99.5703125" style="109" bestFit="1" customWidth="1"/>
    <col min="12802" max="12804" width="10.7109375" style="109" customWidth="1"/>
    <col min="12805" max="12805" width="9.85546875" style="109" customWidth="1"/>
    <col min="12806" max="13056" width="9.140625" style="109"/>
    <col min="13057" max="13057" width="99.5703125" style="109" bestFit="1" customWidth="1"/>
    <col min="13058" max="13060" width="10.7109375" style="109" customWidth="1"/>
    <col min="13061" max="13061" width="9.85546875" style="109" customWidth="1"/>
    <col min="13062" max="13312" width="9.140625" style="109"/>
    <col min="13313" max="13313" width="99.5703125" style="109" bestFit="1" customWidth="1"/>
    <col min="13314" max="13316" width="10.7109375" style="109" customWidth="1"/>
    <col min="13317" max="13317" width="9.85546875" style="109" customWidth="1"/>
    <col min="13318" max="13568" width="9.140625" style="109"/>
    <col min="13569" max="13569" width="99.5703125" style="109" bestFit="1" customWidth="1"/>
    <col min="13570" max="13572" width="10.7109375" style="109" customWidth="1"/>
    <col min="13573" max="13573" width="9.85546875" style="109" customWidth="1"/>
    <col min="13574" max="13824" width="9.140625" style="109"/>
    <col min="13825" max="13825" width="99.5703125" style="109" bestFit="1" customWidth="1"/>
    <col min="13826" max="13828" width="10.7109375" style="109" customWidth="1"/>
    <col min="13829" max="13829" width="9.85546875" style="109" customWidth="1"/>
    <col min="13830" max="14080" width="9.140625" style="109"/>
    <col min="14081" max="14081" width="99.5703125" style="109" bestFit="1" customWidth="1"/>
    <col min="14082" max="14084" width="10.7109375" style="109" customWidth="1"/>
    <col min="14085" max="14085" width="9.85546875" style="109" customWidth="1"/>
    <col min="14086" max="14336" width="9.140625" style="109"/>
    <col min="14337" max="14337" width="99.5703125" style="109" bestFit="1" customWidth="1"/>
    <col min="14338" max="14340" width="10.7109375" style="109" customWidth="1"/>
    <col min="14341" max="14341" width="9.85546875" style="109" customWidth="1"/>
    <col min="14342" max="14592" width="9.140625" style="109"/>
    <col min="14593" max="14593" width="99.5703125" style="109" bestFit="1" customWidth="1"/>
    <col min="14594" max="14596" width="10.7109375" style="109" customWidth="1"/>
    <col min="14597" max="14597" width="9.85546875" style="109" customWidth="1"/>
    <col min="14598" max="14848" width="9.140625" style="109"/>
    <col min="14849" max="14849" width="99.5703125" style="109" bestFit="1" customWidth="1"/>
    <col min="14850" max="14852" width="10.7109375" style="109" customWidth="1"/>
    <col min="14853" max="14853" width="9.85546875" style="109" customWidth="1"/>
    <col min="14854" max="15104" width="9.140625" style="109"/>
    <col min="15105" max="15105" width="99.5703125" style="109" bestFit="1" customWidth="1"/>
    <col min="15106" max="15108" width="10.7109375" style="109" customWidth="1"/>
    <col min="15109" max="15109" width="9.85546875" style="109" customWidth="1"/>
    <col min="15110" max="15360" width="9.140625" style="109"/>
    <col min="15361" max="15361" width="99.5703125" style="109" bestFit="1" customWidth="1"/>
    <col min="15362" max="15364" width="10.7109375" style="109" customWidth="1"/>
    <col min="15365" max="15365" width="9.85546875" style="109" customWidth="1"/>
    <col min="15366" max="15616" width="9.140625" style="109"/>
    <col min="15617" max="15617" width="99.5703125" style="109" bestFit="1" customWidth="1"/>
    <col min="15618" max="15620" width="10.7109375" style="109" customWidth="1"/>
    <col min="15621" max="15621" width="9.85546875" style="109" customWidth="1"/>
    <col min="15622" max="15872" width="9.140625" style="109"/>
    <col min="15873" max="15873" width="99.5703125" style="109" bestFit="1" customWidth="1"/>
    <col min="15874" max="15876" width="10.7109375" style="109" customWidth="1"/>
    <col min="15877" max="15877" width="9.85546875" style="109" customWidth="1"/>
    <col min="15878" max="16128" width="9.140625" style="109"/>
    <col min="16129" max="16129" width="99.5703125" style="109" bestFit="1" customWidth="1"/>
    <col min="16130" max="16132" width="10.7109375" style="109" customWidth="1"/>
    <col min="16133" max="16133" width="9.85546875" style="109" customWidth="1"/>
    <col min="16134" max="16384" width="9.140625" style="109"/>
  </cols>
  <sheetData>
    <row r="1" spans="1:5" ht="30" customHeight="1">
      <c r="A1" s="1129" t="s">
        <v>349</v>
      </c>
      <c r="B1" s="1129"/>
      <c r="C1" s="1129"/>
      <c r="D1" s="1129"/>
      <c r="E1" s="1129"/>
    </row>
    <row r="2" spans="1:5" ht="18">
      <c r="A2" s="1130" t="s">
        <v>828</v>
      </c>
      <c r="B2" s="1130"/>
      <c r="C2" s="1130"/>
      <c r="D2" s="1130"/>
      <c r="E2" s="1130"/>
    </row>
    <row r="3" spans="1:5" ht="30" customHeight="1">
      <c r="A3" s="1132" t="s">
        <v>1513</v>
      </c>
      <c r="B3" s="1132"/>
      <c r="C3" s="1132"/>
      <c r="D3" s="1132"/>
      <c r="E3" s="1132"/>
    </row>
    <row r="4" spans="1:5">
      <c r="A4" s="129"/>
      <c r="B4" s="147"/>
      <c r="C4" s="147"/>
      <c r="D4" s="147"/>
      <c r="E4" s="147"/>
    </row>
    <row r="5" spans="1:5" ht="30" customHeight="1">
      <c r="A5" s="150"/>
      <c r="B5" s="145" t="s">
        <v>350</v>
      </c>
      <c r="C5" s="145" t="s">
        <v>352</v>
      </c>
      <c r="D5" s="145" t="s">
        <v>351</v>
      </c>
      <c r="E5" s="144" t="s">
        <v>712</v>
      </c>
    </row>
    <row r="6" spans="1:5">
      <c r="A6" s="129"/>
      <c r="B6" s="149"/>
      <c r="C6" s="149"/>
      <c r="D6" s="149"/>
      <c r="E6" s="148"/>
    </row>
    <row r="7" spans="1:5">
      <c r="A7" s="25" t="s">
        <v>827</v>
      </c>
      <c r="B7" s="145"/>
      <c r="C7" s="145"/>
      <c r="D7" s="145"/>
      <c r="E7" s="144"/>
    </row>
    <row r="8" spans="1:5">
      <c r="A8" s="129" t="s">
        <v>826</v>
      </c>
      <c r="B8" s="232">
        <v>5.7000000000000002E-2</v>
      </c>
      <c r="C8" s="232">
        <v>5.2699999999999997E-2</v>
      </c>
      <c r="D8" s="232">
        <v>7.8700000000000006E-2</v>
      </c>
      <c r="E8" s="232">
        <v>5.8000000000000003E-2</v>
      </c>
    </row>
    <row r="9" spans="1:5">
      <c r="A9" s="129" t="s">
        <v>825</v>
      </c>
      <c r="B9" s="232">
        <v>0.63839999999999997</v>
      </c>
      <c r="C9" s="232">
        <v>0.64849999999999997</v>
      </c>
      <c r="D9" s="232">
        <v>0.77510000000000001</v>
      </c>
      <c r="E9" s="232">
        <v>0.65439999999999998</v>
      </c>
    </row>
    <row r="10" spans="1:5">
      <c r="A10" s="25" t="s">
        <v>824</v>
      </c>
      <c r="B10" s="233"/>
      <c r="C10" s="233"/>
      <c r="D10" s="233"/>
      <c r="E10" s="233"/>
    </row>
    <row r="11" spans="1:5">
      <c r="A11" s="133" t="s">
        <v>823</v>
      </c>
      <c r="B11" s="232">
        <v>0.56230000000000002</v>
      </c>
      <c r="C11" s="232">
        <v>0.64739999999999998</v>
      </c>
      <c r="D11" s="232">
        <v>0.42799999999999999</v>
      </c>
      <c r="E11" s="232">
        <v>0.57050000000000001</v>
      </c>
    </row>
    <row r="12" spans="1:5">
      <c r="A12" s="133" t="s">
        <v>822</v>
      </c>
      <c r="B12" s="232">
        <v>0.56230000000000002</v>
      </c>
      <c r="C12" s="232">
        <v>0.64739999999999998</v>
      </c>
      <c r="D12" s="232">
        <v>0.4284</v>
      </c>
      <c r="E12" s="232">
        <v>0.57050000000000001</v>
      </c>
    </row>
    <row r="13" spans="1:5">
      <c r="A13" s="129" t="s">
        <v>821</v>
      </c>
      <c r="B13" s="232">
        <v>4.8800000000000003E-2</v>
      </c>
      <c r="C13" s="232">
        <v>0.1234</v>
      </c>
      <c r="D13" s="232">
        <v>0</v>
      </c>
      <c r="E13" s="232">
        <v>6.2799999999999995E-2</v>
      </c>
    </row>
    <row r="14" spans="1:5">
      <c r="A14" s="133" t="s">
        <v>820</v>
      </c>
      <c r="B14" s="232">
        <v>0</v>
      </c>
      <c r="C14" s="232">
        <v>0</v>
      </c>
      <c r="D14" s="232">
        <v>0</v>
      </c>
      <c r="E14" s="232">
        <v>0</v>
      </c>
    </row>
    <row r="15" spans="1:5">
      <c r="A15" s="132" t="s">
        <v>819</v>
      </c>
      <c r="B15" s="233"/>
      <c r="C15" s="233"/>
      <c r="D15" s="233"/>
      <c r="E15" s="233"/>
    </row>
    <row r="16" spans="1:5">
      <c r="A16" s="133" t="s">
        <v>818</v>
      </c>
      <c r="B16" s="232">
        <v>5.7000000000000002E-3</v>
      </c>
      <c r="C16" s="232">
        <v>4.8500000000000001E-2</v>
      </c>
      <c r="D16" s="232">
        <v>1.4999999999999999E-2</v>
      </c>
      <c r="E16" s="232">
        <v>1.8499999999999999E-2</v>
      </c>
    </row>
    <row r="17" spans="1:5">
      <c r="A17" s="133" t="s">
        <v>817</v>
      </c>
      <c r="B17" s="232">
        <v>0.99429999999999996</v>
      </c>
      <c r="C17" s="232">
        <v>0.95150000000000001</v>
      </c>
      <c r="D17" s="232">
        <v>0.98499999999999999</v>
      </c>
      <c r="E17" s="232">
        <v>0.98150000000000004</v>
      </c>
    </row>
    <row r="18" spans="1:5">
      <c r="A18" s="133" t="s">
        <v>816</v>
      </c>
      <c r="B18" s="234">
        <v>348.05279999999999</v>
      </c>
      <c r="C18" s="234">
        <v>590.80909999999994</v>
      </c>
      <c r="D18" s="234">
        <v>415.52890000000002</v>
      </c>
      <c r="E18" s="234">
        <v>516.63239999999996</v>
      </c>
    </row>
    <row r="19" spans="1:5">
      <c r="A19" s="132" t="s">
        <v>815</v>
      </c>
      <c r="B19" s="235"/>
      <c r="C19" s="235"/>
      <c r="D19" s="235"/>
      <c r="E19" s="235"/>
    </row>
    <row r="20" spans="1:5">
      <c r="A20" s="129" t="s">
        <v>814</v>
      </c>
      <c r="B20" s="232">
        <v>0.95289999999999997</v>
      </c>
      <c r="C20" s="232">
        <v>0.92779999999999996</v>
      </c>
      <c r="D20" s="232">
        <v>0.95430000000000004</v>
      </c>
      <c r="E20" s="232">
        <v>0.94699999999999995</v>
      </c>
    </row>
    <row r="21" spans="1:5">
      <c r="A21" s="129" t="s">
        <v>813</v>
      </c>
      <c r="B21" s="232">
        <v>0.317</v>
      </c>
      <c r="C21" s="232">
        <v>0.50719999999999998</v>
      </c>
      <c r="D21" s="232">
        <v>0.2334</v>
      </c>
      <c r="E21" s="232">
        <v>0.35239999999999999</v>
      </c>
    </row>
    <row r="22" spans="1:5">
      <c r="A22" s="133" t="s">
        <v>812</v>
      </c>
      <c r="B22" s="232">
        <v>4.7100000000000003E-2</v>
      </c>
      <c r="C22" s="232">
        <v>7.22E-2</v>
      </c>
      <c r="D22" s="232">
        <v>4.5699999999999998E-2</v>
      </c>
      <c r="E22" s="232">
        <v>5.2999999999999999E-2</v>
      </c>
    </row>
    <row r="23" spans="1:5">
      <c r="A23" s="133" t="s">
        <v>811</v>
      </c>
      <c r="B23" s="232">
        <v>0.29899999999999999</v>
      </c>
      <c r="C23" s="232">
        <v>0.50919999999999999</v>
      </c>
      <c r="D23" s="232">
        <v>0.21079999999999999</v>
      </c>
      <c r="E23" s="232">
        <v>0.33750000000000002</v>
      </c>
    </row>
    <row r="24" spans="1:5">
      <c r="A24" s="133" t="s">
        <v>810</v>
      </c>
      <c r="B24" s="232">
        <v>0.1012</v>
      </c>
      <c r="C24" s="232">
        <v>6.8599999999999994E-2</v>
      </c>
      <c r="D24" s="232">
        <v>0.13830000000000001</v>
      </c>
      <c r="E24" s="232">
        <v>9.2999999999999999E-2</v>
      </c>
    </row>
    <row r="25" spans="1:5">
      <c r="A25" s="133" t="s">
        <v>809</v>
      </c>
      <c r="B25" s="232">
        <v>6.3500000000000001E-2</v>
      </c>
      <c r="C25" s="232">
        <v>9.0300000000000005E-2</v>
      </c>
      <c r="D25" s="232">
        <v>2.52E-2</v>
      </c>
      <c r="E25" s="232">
        <v>6.5199999999999994E-2</v>
      </c>
    </row>
    <row r="26" spans="1:5">
      <c r="A26" s="133" t="s">
        <v>808</v>
      </c>
      <c r="B26" s="232">
        <v>0.1017</v>
      </c>
      <c r="C26" s="232">
        <v>6.1800000000000001E-2</v>
      </c>
      <c r="D26" s="232">
        <v>0.1022</v>
      </c>
      <c r="E26" s="232">
        <v>9.2100000000000001E-2</v>
      </c>
    </row>
    <row r="27" spans="1:5">
      <c r="A27" s="133" t="s">
        <v>807</v>
      </c>
      <c r="B27" s="232">
        <v>0.94810000000000005</v>
      </c>
      <c r="C27" s="232">
        <v>0.92400000000000004</v>
      </c>
      <c r="D27" s="232">
        <v>0.94450000000000001</v>
      </c>
      <c r="E27" s="232">
        <v>0.94140000000000001</v>
      </c>
    </row>
    <row r="28" spans="1:5">
      <c r="A28" s="133" t="s">
        <v>806</v>
      </c>
      <c r="B28" s="232">
        <v>9.5999999999999992E-3</v>
      </c>
      <c r="C28" s="232">
        <v>1.43E-2</v>
      </c>
      <c r="D28" s="232">
        <v>1.1900000000000001E-2</v>
      </c>
      <c r="E28" s="232">
        <v>1.11E-2</v>
      </c>
    </row>
    <row r="29" spans="1:5">
      <c r="A29" s="133" t="s">
        <v>805</v>
      </c>
      <c r="B29" s="232">
        <v>1.1999999999999999E-3</v>
      </c>
      <c r="C29" s="232">
        <v>6.8999999999999999E-3</v>
      </c>
      <c r="D29" s="232">
        <v>3.5999999999999999E-3</v>
      </c>
      <c r="E29" s="232">
        <v>3.0000000000000001E-3</v>
      </c>
    </row>
    <row r="30" spans="1:5">
      <c r="A30" s="133" t="s">
        <v>804</v>
      </c>
      <c r="B30" s="232">
        <v>2.5999999999999999E-3</v>
      </c>
      <c r="C30" s="232">
        <v>4.1999999999999997E-3</v>
      </c>
      <c r="D30" s="232">
        <v>1.43E-2</v>
      </c>
      <c r="E30" s="232">
        <v>4.4999999999999997E-3</v>
      </c>
    </row>
    <row r="31" spans="1:5">
      <c r="A31" s="133" t="s">
        <v>803</v>
      </c>
      <c r="B31" s="232">
        <v>2.8999999999999998E-3</v>
      </c>
      <c r="C31" s="232">
        <v>1.2999999999999999E-3</v>
      </c>
      <c r="D31" s="232">
        <v>2.5999999999999999E-3</v>
      </c>
      <c r="E31" s="232">
        <v>2.5000000000000001E-3</v>
      </c>
    </row>
    <row r="32" spans="1:5">
      <c r="A32" s="133" t="s">
        <v>802</v>
      </c>
      <c r="B32" s="232">
        <v>3.56E-2</v>
      </c>
      <c r="C32" s="232">
        <v>4.9299999999999997E-2</v>
      </c>
      <c r="D32" s="232">
        <v>2.3E-2</v>
      </c>
      <c r="E32" s="232">
        <v>3.7600000000000001E-2</v>
      </c>
    </row>
    <row r="33" spans="1:5">
      <c r="A33" s="132" t="s">
        <v>801</v>
      </c>
      <c r="B33" s="233"/>
      <c r="C33" s="233"/>
      <c r="D33" s="233"/>
      <c r="E33" s="233"/>
    </row>
    <row r="34" spans="1:5">
      <c r="A34" s="133" t="s">
        <v>800</v>
      </c>
      <c r="B34" s="232">
        <v>0.1103</v>
      </c>
      <c r="C34" s="232">
        <v>0.1673</v>
      </c>
      <c r="D34" s="232">
        <v>0.2087</v>
      </c>
      <c r="E34" s="232">
        <v>0.12839999999999999</v>
      </c>
    </row>
    <row r="35" spans="1:5">
      <c r="A35" s="133" t="s">
        <v>799</v>
      </c>
      <c r="B35" s="232">
        <v>0.55920000000000003</v>
      </c>
      <c r="C35" s="232">
        <v>0.29170000000000001</v>
      </c>
      <c r="D35" s="232">
        <v>0.2545</v>
      </c>
      <c r="E35" s="232">
        <v>0.48720000000000002</v>
      </c>
    </row>
    <row r="36" spans="1:5">
      <c r="A36" s="133" t="s">
        <v>798</v>
      </c>
      <c r="B36" s="232">
        <v>0.43030000000000002</v>
      </c>
      <c r="C36" s="232">
        <v>9.9299999999999999E-2</v>
      </c>
      <c r="D36" s="232">
        <v>0.20180000000000001</v>
      </c>
      <c r="E36" s="232">
        <v>0.30769999999999997</v>
      </c>
    </row>
    <row r="37" spans="1:5">
      <c r="A37" s="133" t="s">
        <v>797</v>
      </c>
      <c r="B37" s="232">
        <v>0.2888</v>
      </c>
      <c r="C37" s="232">
        <v>9.1899999999999996E-2</v>
      </c>
      <c r="D37" s="232">
        <v>9.6000000000000002E-2</v>
      </c>
      <c r="E37" s="232">
        <v>0.2203</v>
      </c>
    </row>
    <row r="38" spans="1:5">
      <c r="A38" s="129" t="s">
        <v>796</v>
      </c>
      <c r="B38" s="232">
        <v>0.55920000000000003</v>
      </c>
      <c r="C38" s="232">
        <v>0.25409999999999999</v>
      </c>
      <c r="D38" s="232">
        <v>0.2545</v>
      </c>
      <c r="E38" s="232">
        <v>0.4788</v>
      </c>
    </row>
    <row r="39" spans="1:5">
      <c r="A39" s="25" t="s">
        <v>795</v>
      </c>
      <c r="B39" s="233"/>
      <c r="C39" s="233"/>
      <c r="D39" s="233"/>
      <c r="E39" s="233"/>
    </row>
    <row r="40" spans="1:5">
      <c r="A40" s="133" t="s">
        <v>794</v>
      </c>
      <c r="B40" s="232">
        <v>0.32879999999999998</v>
      </c>
      <c r="C40" s="232">
        <v>7.4700000000000003E-2</v>
      </c>
      <c r="D40" s="232">
        <v>0.52429999999999999</v>
      </c>
      <c r="E40" s="232">
        <v>0.28420000000000001</v>
      </c>
    </row>
    <row r="41" spans="1:5">
      <c r="A41" s="133" t="s">
        <v>793</v>
      </c>
      <c r="B41" s="232">
        <v>0.32850000000000001</v>
      </c>
      <c r="C41" s="232">
        <v>7.0599999999999996E-2</v>
      </c>
      <c r="D41" s="232">
        <v>0.52429999999999999</v>
      </c>
      <c r="E41" s="232">
        <v>0.28000000000000003</v>
      </c>
    </row>
    <row r="42" spans="1:5">
      <c r="A42" s="133" t="s">
        <v>792</v>
      </c>
      <c r="B42" s="232">
        <v>9.1899999999999996E-2</v>
      </c>
      <c r="C42" s="232">
        <v>0.60919999999999996</v>
      </c>
      <c r="D42" s="232">
        <v>7.2599999999999998E-2</v>
      </c>
      <c r="E42" s="232">
        <v>0.1225</v>
      </c>
    </row>
    <row r="43" spans="1:5">
      <c r="A43" s="133" t="s">
        <v>791</v>
      </c>
      <c r="B43" s="232">
        <v>6.25E-2</v>
      </c>
      <c r="C43" s="232">
        <v>0.29339999999999999</v>
      </c>
      <c r="D43" s="232">
        <v>5.1299999999999998E-2</v>
      </c>
      <c r="E43" s="232">
        <v>7.5700000000000003E-2</v>
      </c>
    </row>
    <row r="44" spans="1:5">
      <c r="A44" s="133" t="s">
        <v>790</v>
      </c>
      <c r="B44" s="232">
        <v>5.7000000000000002E-2</v>
      </c>
      <c r="C44" s="232">
        <v>0.35659999999999997</v>
      </c>
      <c r="D44" s="232">
        <v>4.7600000000000003E-2</v>
      </c>
      <c r="E44" s="232">
        <v>7.51E-2</v>
      </c>
    </row>
    <row r="45" spans="1:5">
      <c r="A45" s="133" t="s">
        <v>789</v>
      </c>
      <c r="B45" s="232">
        <v>0.77429999999999999</v>
      </c>
      <c r="C45" s="232">
        <v>0.11700000000000001</v>
      </c>
      <c r="D45" s="232">
        <v>1.0616000000000001</v>
      </c>
      <c r="E45" s="232">
        <v>0.58799999999999997</v>
      </c>
    </row>
    <row r="46" spans="1:5">
      <c r="A46" s="132" t="s">
        <v>788</v>
      </c>
      <c r="B46" s="233"/>
      <c r="C46" s="233"/>
      <c r="D46" s="233"/>
      <c r="E46" s="233"/>
    </row>
    <row r="47" spans="1:5">
      <c r="A47" s="133" t="s">
        <v>787</v>
      </c>
      <c r="B47" s="232">
        <v>0.90200000000000002</v>
      </c>
      <c r="C47" s="232">
        <v>0.70750000000000002</v>
      </c>
      <c r="D47" s="232">
        <v>0.92259999999999998</v>
      </c>
      <c r="E47" s="232">
        <v>0.85309999999999997</v>
      </c>
    </row>
    <row r="48" spans="1:5">
      <c r="A48" s="133" t="s">
        <v>786</v>
      </c>
      <c r="B48" s="232">
        <v>0.89849999999999997</v>
      </c>
      <c r="C48" s="232">
        <v>0.77300000000000002</v>
      </c>
      <c r="D48" s="232">
        <v>0.89539999999999997</v>
      </c>
      <c r="E48" s="232">
        <v>0.85589999999999999</v>
      </c>
    </row>
    <row r="49" spans="1:5">
      <c r="A49" s="133" t="s">
        <v>785</v>
      </c>
      <c r="B49" s="232">
        <v>0.495</v>
      </c>
      <c r="C49" s="232">
        <v>-1.52E-2</v>
      </c>
      <c r="D49" s="232">
        <v>1.1658999999999999</v>
      </c>
      <c r="E49" s="232">
        <v>0.38429999999999997</v>
      </c>
    </row>
    <row r="50" spans="1:5" ht="15.75" thickBot="1">
      <c r="A50" s="168" t="s">
        <v>784</v>
      </c>
      <c r="B50" s="236">
        <v>0.29830000000000001</v>
      </c>
      <c r="C50" s="236">
        <v>4.1420000000000003</v>
      </c>
      <c r="D50" s="236">
        <v>0.14760000000000001</v>
      </c>
      <c r="E50" s="236">
        <v>0.52490000000000003</v>
      </c>
    </row>
    <row r="51" spans="1:5" ht="15.75" thickTop="1">
      <c r="A51" s="1133" t="s">
        <v>783</v>
      </c>
      <c r="B51" s="1133"/>
      <c r="C51" s="1133"/>
      <c r="D51" s="1133"/>
      <c r="E51" s="1133"/>
    </row>
    <row r="52" spans="1:5" ht="72" customHeight="1">
      <c r="A52" s="1066" t="s">
        <v>782</v>
      </c>
      <c r="B52" s="1066"/>
      <c r="C52" s="1066"/>
      <c r="D52" s="1066"/>
      <c r="E52" s="1066"/>
    </row>
    <row r="53" spans="1:5" ht="70.5" customHeight="1">
      <c r="A53" s="1066" t="s">
        <v>781</v>
      </c>
      <c r="B53" s="1066"/>
      <c r="C53" s="1066"/>
      <c r="D53" s="1066"/>
      <c r="E53" s="1066"/>
    </row>
    <row r="54" spans="1:5">
      <c r="A54" s="1073" t="s">
        <v>780</v>
      </c>
      <c r="B54" s="1073"/>
      <c r="C54" s="1073"/>
      <c r="D54" s="1073"/>
      <c r="E54" s="1073"/>
    </row>
    <row r="55" spans="1:5">
      <c r="A55" s="1073" t="s">
        <v>779</v>
      </c>
      <c r="B55" s="1073"/>
      <c r="C55" s="1073"/>
      <c r="D55" s="1073"/>
      <c r="E55" s="1073"/>
    </row>
    <row r="56" spans="1:5" ht="30.75" customHeight="1">
      <c r="A56" s="1134" t="s">
        <v>1257</v>
      </c>
      <c r="B56" s="1134"/>
      <c r="C56" s="1134"/>
      <c r="D56" s="1134"/>
      <c r="E56" s="1134"/>
    </row>
    <row r="57" spans="1:5" ht="30" customHeight="1">
      <c r="A57" s="140"/>
      <c r="B57" s="139" t="s">
        <v>350</v>
      </c>
      <c r="C57" s="139" t="s">
        <v>352</v>
      </c>
      <c r="D57" s="139" t="s">
        <v>351</v>
      </c>
      <c r="E57" s="138" t="s">
        <v>712</v>
      </c>
    </row>
    <row r="58" spans="1:5">
      <c r="A58" s="19"/>
      <c r="B58" s="19"/>
      <c r="C58" s="19"/>
      <c r="D58" s="19"/>
      <c r="E58" s="19"/>
    </row>
    <row r="59" spans="1:5">
      <c r="A59" s="132" t="s">
        <v>778</v>
      </c>
      <c r="B59" s="139"/>
      <c r="C59" s="139"/>
      <c r="D59" s="139"/>
      <c r="E59" s="138"/>
    </row>
    <row r="60" spans="1:5">
      <c r="A60" s="134" t="s">
        <v>777</v>
      </c>
      <c r="B60" s="128">
        <v>4.4400000000000002E-2</v>
      </c>
      <c r="C60" s="128">
        <v>2.4799999999999999E-2</v>
      </c>
      <c r="D60" s="128">
        <v>5.5199999999999999E-2</v>
      </c>
      <c r="E60" s="128">
        <v>4.0099999999999997E-2</v>
      </c>
    </row>
    <row r="61" spans="1:5">
      <c r="A61" s="134" t="s">
        <v>776</v>
      </c>
      <c r="B61" s="128">
        <v>4.6399999999999997E-2</v>
      </c>
      <c r="C61" s="128">
        <v>2.63E-2</v>
      </c>
      <c r="D61" s="128">
        <v>5.7599999999999998E-2</v>
      </c>
      <c r="E61" s="128">
        <v>4.2000000000000003E-2</v>
      </c>
    </row>
    <row r="62" spans="1:5">
      <c r="A62" s="134" t="s">
        <v>775</v>
      </c>
      <c r="B62" s="128">
        <v>4.2099999999999999E-2</v>
      </c>
      <c r="C62" s="128">
        <v>7.7000000000000002E-3</v>
      </c>
      <c r="D62" s="128">
        <v>4.4999999999999998E-2</v>
      </c>
      <c r="E62" s="128">
        <v>3.3000000000000002E-2</v>
      </c>
    </row>
    <row r="63" spans="1:5">
      <c r="A63" s="134" t="s">
        <v>774</v>
      </c>
      <c r="B63" s="128">
        <v>9.4000000000000004E-3</v>
      </c>
      <c r="C63" s="128">
        <v>-2.7300000000000001E-2</v>
      </c>
      <c r="D63" s="128">
        <v>1.8100000000000002E-2</v>
      </c>
      <c r="E63" s="128">
        <v>2.9999999999999997E-4</v>
      </c>
    </row>
    <row r="64" spans="1:5">
      <c r="A64" s="134" t="s">
        <v>773</v>
      </c>
      <c r="B64" s="128">
        <v>9.4000000000000004E-3</v>
      </c>
      <c r="C64" s="128">
        <v>-2.6599999999999999E-2</v>
      </c>
      <c r="D64" s="128">
        <v>1.8100000000000002E-2</v>
      </c>
      <c r="E64" s="128">
        <v>5.0000000000000001E-4</v>
      </c>
    </row>
    <row r="65" spans="1:5">
      <c r="A65" s="134" t="s">
        <v>772</v>
      </c>
      <c r="B65" s="128">
        <v>9.4000000000000004E-3</v>
      </c>
      <c r="C65" s="128">
        <v>-2.6599999999999999E-2</v>
      </c>
      <c r="D65" s="128">
        <v>1.8100000000000002E-2</v>
      </c>
      <c r="E65" s="128">
        <v>5.0000000000000001E-4</v>
      </c>
    </row>
    <row r="66" spans="1:5">
      <c r="A66" s="134" t="s">
        <v>771</v>
      </c>
      <c r="B66" s="128">
        <v>2.9499999999999998E-2</v>
      </c>
      <c r="C66" s="128">
        <v>-0.35060000000000002</v>
      </c>
      <c r="D66" s="128">
        <v>3.4799999999999998E-2</v>
      </c>
      <c r="E66" s="128">
        <v>1.6999999999999999E-3</v>
      </c>
    </row>
    <row r="67" spans="1:5">
      <c r="A67" s="132" t="s">
        <v>770</v>
      </c>
      <c r="B67" s="131"/>
      <c r="C67" s="131"/>
      <c r="D67" s="131"/>
      <c r="E67" s="130"/>
    </row>
    <row r="68" spans="1:5">
      <c r="A68" s="134" t="s">
        <v>769</v>
      </c>
      <c r="B68" s="128">
        <v>5.7099999999999998E-2</v>
      </c>
      <c r="C68" s="128">
        <v>5.74E-2</v>
      </c>
      <c r="D68" s="128">
        <v>6.3100000000000003E-2</v>
      </c>
      <c r="E68" s="128">
        <v>5.7700000000000001E-2</v>
      </c>
    </row>
    <row r="69" spans="1:5">
      <c r="A69" s="134" t="s">
        <v>768</v>
      </c>
      <c r="B69" s="128">
        <v>-1.2699999999999999E-2</v>
      </c>
      <c r="C69" s="128">
        <v>-3.2599999999999997E-2</v>
      </c>
      <c r="D69" s="128">
        <v>-7.9000000000000008E-3</v>
      </c>
      <c r="E69" s="128">
        <v>-1.7600000000000001E-2</v>
      </c>
    </row>
    <row r="70" spans="1:5">
      <c r="A70" s="134" t="s">
        <v>767</v>
      </c>
      <c r="B70" s="128">
        <v>2.07E-2</v>
      </c>
      <c r="C70" s="128">
        <v>4.1399999999999999E-2</v>
      </c>
      <c r="D70" s="128">
        <v>1.8200000000000001E-2</v>
      </c>
      <c r="E70" s="128">
        <v>2.7400000000000001E-2</v>
      </c>
    </row>
    <row r="71" spans="1:5">
      <c r="A71" s="134" t="s">
        <v>766</v>
      </c>
      <c r="B71" s="128">
        <v>0</v>
      </c>
      <c r="C71" s="128">
        <v>0</v>
      </c>
      <c r="D71" s="128">
        <v>0</v>
      </c>
      <c r="E71" s="128">
        <v>0</v>
      </c>
    </row>
    <row r="72" spans="1:5">
      <c r="A72" s="134" t="s">
        <v>765</v>
      </c>
      <c r="B72" s="128">
        <v>-4.3E-3</v>
      </c>
      <c r="C72" s="128">
        <v>-1.8599999999999998E-2</v>
      </c>
      <c r="D72" s="128">
        <v>-1.26E-2</v>
      </c>
      <c r="E72" s="128">
        <v>-8.9999999999999993E-3</v>
      </c>
    </row>
    <row r="73" spans="1:5">
      <c r="A73" s="134" t="s">
        <v>764</v>
      </c>
      <c r="B73" s="128">
        <v>2E-3</v>
      </c>
      <c r="C73" s="128">
        <v>1.6000000000000001E-3</v>
      </c>
      <c r="D73" s="128">
        <v>2.3999999999999998E-3</v>
      </c>
      <c r="E73" s="128">
        <v>1.9E-3</v>
      </c>
    </row>
    <row r="74" spans="1:5">
      <c r="A74" s="134" t="s">
        <v>763</v>
      </c>
      <c r="B74" s="128">
        <v>-3.2599999999999997E-2</v>
      </c>
      <c r="C74" s="128">
        <v>-3.5000000000000003E-2</v>
      </c>
      <c r="D74" s="128">
        <v>-2.7E-2</v>
      </c>
      <c r="E74" s="128">
        <v>-3.27E-2</v>
      </c>
    </row>
    <row r="75" spans="1:5">
      <c r="A75" s="134" t="s">
        <v>762</v>
      </c>
      <c r="B75" s="128">
        <v>0</v>
      </c>
      <c r="C75" s="128">
        <v>6.9999999999999999E-4</v>
      </c>
      <c r="D75" s="128">
        <v>0</v>
      </c>
      <c r="E75" s="128">
        <v>2.0000000000000001E-4</v>
      </c>
    </row>
    <row r="76" spans="1:5">
      <c r="A76" s="134" t="s">
        <v>761</v>
      </c>
      <c r="B76" s="128">
        <v>7.4800000000000005E-2</v>
      </c>
      <c r="C76" s="128">
        <v>9.74E-2</v>
      </c>
      <c r="D76" s="128">
        <v>0.1143</v>
      </c>
      <c r="E76" s="128">
        <v>8.9599999999999999E-2</v>
      </c>
    </row>
    <row r="77" spans="1:5">
      <c r="A77" s="132" t="s">
        <v>760</v>
      </c>
      <c r="B77" s="131"/>
      <c r="C77" s="131"/>
      <c r="D77" s="131"/>
      <c r="E77" s="130"/>
    </row>
    <row r="78" spans="1:5">
      <c r="A78" s="134" t="s">
        <v>759</v>
      </c>
      <c r="B78" s="128">
        <v>7.46E-2</v>
      </c>
      <c r="C78" s="128">
        <v>8.9499999999999996E-2</v>
      </c>
      <c r="D78" s="128">
        <v>5.33E-2</v>
      </c>
      <c r="E78" s="128">
        <v>7.51E-2</v>
      </c>
    </row>
    <row r="79" spans="1:5">
      <c r="A79" s="134" t="s">
        <v>758</v>
      </c>
      <c r="B79" s="128">
        <v>7.1800000000000003E-2</v>
      </c>
      <c r="C79" s="128">
        <v>8.14E-2</v>
      </c>
      <c r="D79" s="128">
        <v>0.1263</v>
      </c>
      <c r="E79" s="128">
        <v>7.9500000000000001E-2</v>
      </c>
    </row>
    <row r="80" spans="1:5">
      <c r="A80" s="134" t="s">
        <v>757</v>
      </c>
      <c r="B80" s="128">
        <v>5.0200000000000002E-2</v>
      </c>
      <c r="C80" s="128">
        <v>0.1187</v>
      </c>
      <c r="D80" s="128">
        <v>0.1321</v>
      </c>
      <c r="E80" s="128">
        <v>8.3199999999999996E-2</v>
      </c>
    </row>
    <row r="81" spans="1:5">
      <c r="A81" s="134" t="s">
        <v>756</v>
      </c>
      <c r="B81" s="128">
        <v>4.5600000000000002E-2</v>
      </c>
      <c r="C81" s="128">
        <v>2.3199999999999998E-2</v>
      </c>
      <c r="D81" s="128">
        <v>5.5999999999999999E-3</v>
      </c>
      <c r="E81" s="128">
        <v>3.3399999999999999E-2</v>
      </c>
    </row>
    <row r="82" spans="1:5">
      <c r="A82" s="134" t="s">
        <v>755</v>
      </c>
      <c r="B82" s="128">
        <v>1.1000000000000001E-3</v>
      </c>
      <c r="C82" s="128">
        <v>0</v>
      </c>
      <c r="D82" s="128">
        <v>4.0000000000000002E-4</v>
      </c>
      <c r="E82" s="128">
        <v>5.9999999999999995E-4</v>
      </c>
    </row>
    <row r="83" spans="1:5">
      <c r="A83" s="134" t="s">
        <v>754</v>
      </c>
      <c r="B83" s="128">
        <v>9.7999999999999997E-3</v>
      </c>
      <c r="C83" s="128">
        <v>4.1200000000000001E-2</v>
      </c>
      <c r="D83" s="128">
        <v>0.1186</v>
      </c>
      <c r="E83" s="128">
        <v>2.64E-2</v>
      </c>
    </row>
    <row r="84" spans="1:5">
      <c r="A84" s="134" t="s">
        <v>753</v>
      </c>
      <c r="B84" s="128">
        <v>6.3E-3</v>
      </c>
      <c r="C84" s="128">
        <v>3.1600000000000003E-2</v>
      </c>
      <c r="D84" s="128">
        <v>1.5E-3</v>
      </c>
      <c r="E84" s="128">
        <v>1.6500000000000001E-2</v>
      </c>
    </row>
    <row r="85" spans="1:5">
      <c r="A85" s="134" t="s">
        <v>752</v>
      </c>
      <c r="B85" s="128">
        <v>0</v>
      </c>
      <c r="C85" s="128">
        <v>0</v>
      </c>
      <c r="D85" s="128">
        <v>0</v>
      </c>
      <c r="E85" s="128">
        <v>0</v>
      </c>
    </row>
    <row r="86" spans="1:5">
      <c r="A86" s="134" t="s">
        <v>751</v>
      </c>
      <c r="B86" s="128">
        <v>2.2599999999999999E-2</v>
      </c>
      <c r="C86" s="128">
        <v>3.1399999999999997E-2</v>
      </c>
      <c r="D86" s="128">
        <v>1.6199999999999999E-2</v>
      </c>
      <c r="E86" s="128">
        <v>2.3800000000000002E-2</v>
      </c>
    </row>
    <row r="87" spans="1:5">
      <c r="A87" s="134" t="s">
        <v>750</v>
      </c>
      <c r="B87" s="128">
        <v>1.9199999999999998E-2</v>
      </c>
      <c r="C87" s="128">
        <v>5.3600000000000002E-2</v>
      </c>
      <c r="D87" s="128">
        <v>3.2199999999999999E-2</v>
      </c>
      <c r="E87" s="128">
        <v>4.4200000000000003E-2</v>
      </c>
    </row>
    <row r="88" spans="1:5">
      <c r="A88" s="134" t="s">
        <v>749</v>
      </c>
      <c r="B88" s="128">
        <v>0</v>
      </c>
      <c r="C88" s="128">
        <v>2.8299999999999999E-2</v>
      </c>
      <c r="D88" s="128">
        <v>0</v>
      </c>
      <c r="E88" s="128">
        <v>2.7000000000000001E-3</v>
      </c>
    </row>
    <row r="89" spans="1:5">
      <c r="A89" s="134" t="s">
        <v>748</v>
      </c>
      <c r="B89" s="128">
        <v>0</v>
      </c>
      <c r="C89" s="128">
        <v>1.8599999999999998E-2</v>
      </c>
      <c r="D89" s="128">
        <v>0</v>
      </c>
      <c r="E89" s="128">
        <v>7.0000000000000001E-3</v>
      </c>
    </row>
    <row r="90" spans="1:5">
      <c r="A90" s="132" t="s">
        <v>747</v>
      </c>
      <c r="B90" s="131"/>
      <c r="C90" s="131"/>
      <c r="D90" s="131"/>
      <c r="E90" s="130"/>
    </row>
    <row r="91" spans="1:5">
      <c r="A91" s="132" t="s">
        <v>746</v>
      </c>
      <c r="B91" s="131"/>
      <c r="C91" s="131"/>
      <c r="D91" s="131"/>
      <c r="E91" s="130"/>
    </row>
    <row r="92" spans="1:5">
      <c r="A92" s="134" t="s">
        <v>745</v>
      </c>
      <c r="B92" s="128">
        <v>3.2599999999999997E-2</v>
      </c>
      <c r="C92" s="128">
        <v>3.5000000000000003E-2</v>
      </c>
      <c r="D92" s="128">
        <v>2.7E-2</v>
      </c>
      <c r="E92" s="128">
        <v>3.27E-2</v>
      </c>
    </row>
    <row r="93" spans="1:5">
      <c r="A93" s="134" t="s">
        <v>744</v>
      </c>
      <c r="B93" s="128">
        <v>3.6200000000000003E-2</v>
      </c>
      <c r="C93" s="128">
        <v>4.8399999999999999E-2</v>
      </c>
      <c r="D93" s="128">
        <v>2.8899999999999999E-2</v>
      </c>
      <c r="E93" s="128">
        <v>3.8300000000000001E-2</v>
      </c>
    </row>
    <row r="94" spans="1:5">
      <c r="A94" s="134" t="s">
        <v>743</v>
      </c>
      <c r="B94" s="128">
        <v>5.0900000000000001E-2</v>
      </c>
      <c r="C94" s="128">
        <v>4.9500000000000002E-2</v>
      </c>
      <c r="D94" s="128">
        <v>3.4099999999999998E-2</v>
      </c>
      <c r="E94" s="128">
        <v>4.8599999999999997E-2</v>
      </c>
    </row>
    <row r="95" spans="1:5">
      <c r="A95" s="134" t="s">
        <v>742</v>
      </c>
      <c r="B95" s="128">
        <v>5.8000000000000003E-2</v>
      </c>
      <c r="C95" s="128">
        <v>5.4100000000000002E-2</v>
      </c>
      <c r="D95" s="128">
        <v>6.25E-2</v>
      </c>
      <c r="E95" s="128">
        <v>5.7099999999999998E-2</v>
      </c>
    </row>
    <row r="96" spans="1:5">
      <c r="A96" s="132" t="s">
        <v>741</v>
      </c>
      <c r="B96" s="131"/>
      <c r="C96" s="131"/>
      <c r="D96" s="131"/>
      <c r="E96" s="130"/>
    </row>
    <row r="97" spans="1:5">
      <c r="A97" s="134" t="s">
        <v>740</v>
      </c>
      <c r="B97" s="128">
        <v>0.52259999999999995</v>
      </c>
      <c r="C97" s="128">
        <v>0.4945</v>
      </c>
      <c r="D97" s="128">
        <v>0.60150000000000003</v>
      </c>
      <c r="E97" s="128">
        <v>0.52059999999999995</v>
      </c>
    </row>
    <row r="98" spans="1:5">
      <c r="A98" s="134" t="s">
        <v>739</v>
      </c>
      <c r="B98" s="128">
        <v>2.1000000000000001E-2</v>
      </c>
      <c r="C98" s="128">
        <v>9.3100000000000002E-2</v>
      </c>
      <c r="D98" s="128">
        <v>4.3999999999999997E-2</v>
      </c>
      <c r="E98" s="128">
        <v>4.3700000000000003E-2</v>
      </c>
    </row>
    <row r="99" spans="1:5">
      <c r="A99" s="134" t="s">
        <v>738</v>
      </c>
      <c r="B99" s="128">
        <v>0.45629999999999998</v>
      </c>
      <c r="C99" s="128">
        <v>0.41239999999999999</v>
      </c>
      <c r="D99" s="128">
        <v>0.35439999999999999</v>
      </c>
      <c r="E99" s="128">
        <v>0.43569999999999998</v>
      </c>
    </row>
    <row r="100" spans="1:5">
      <c r="A100" s="134" t="s">
        <v>737</v>
      </c>
      <c r="B100" s="128">
        <v>0.53039999999999998</v>
      </c>
      <c r="C100" s="128">
        <v>0.30370000000000003</v>
      </c>
      <c r="D100" s="128">
        <v>0.4511</v>
      </c>
      <c r="E100" s="128">
        <v>0.43109999999999998</v>
      </c>
    </row>
    <row r="101" spans="1:5">
      <c r="A101" s="132" t="s">
        <v>736</v>
      </c>
      <c r="B101" s="131"/>
      <c r="C101" s="131"/>
      <c r="D101" s="131"/>
      <c r="E101" s="130"/>
    </row>
    <row r="102" spans="1:5">
      <c r="A102" s="133" t="s">
        <v>728</v>
      </c>
      <c r="B102" s="128">
        <v>4.2299999999999997E-2</v>
      </c>
      <c r="C102" s="128">
        <v>1.7999999999999999E-2</v>
      </c>
      <c r="D102" s="128">
        <v>5.6099999999999997E-2</v>
      </c>
      <c r="E102" s="128">
        <v>3.73E-2</v>
      </c>
    </row>
    <row r="103" spans="1:5">
      <c r="A103" s="133" t="s">
        <v>735</v>
      </c>
      <c r="B103" s="128">
        <v>4.0399999999999998E-2</v>
      </c>
      <c r="C103" s="128">
        <v>1.55E-2</v>
      </c>
      <c r="D103" s="128">
        <v>5.3699999999999998E-2</v>
      </c>
      <c r="E103" s="128">
        <v>3.5200000000000002E-2</v>
      </c>
    </row>
    <row r="104" spans="1:5">
      <c r="A104" s="129" t="s">
        <v>734</v>
      </c>
      <c r="B104" s="128">
        <v>4.4999999999999998E-2</v>
      </c>
      <c r="C104" s="128">
        <v>2.8299999999999999E-2</v>
      </c>
      <c r="D104" s="128">
        <v>5.6599999999999998E-2</v>
      </c>
      <c r="E104" s="128">
        <v>4.1599999999999998E-2</v>
      </c>
    </row>
    <row r="105" spans="1:5">
      <c r="A105" s="129" t="s">
        <v>733</v>
      </c>
      <c r="B105" s="128">
        <v>5.7599999999999998E-2</v>
      </c>
      <c r="C105" s="128">
        <v>6.2600000000000003E-2</v>
      </c>
      <c r="D105" s="128">
        <v>6.4500000000000002E-2</v>
      </c>
      <c r="E105" s="128">
        <v>5.9400000000000001E-2</v>
      </c>
    </row>
    <row r="106" spans="1:5">
      <c r="A106" s="129" t="s">
        <v>732</v>
      </c>
      <c r="B106" s="128">
        <v>-1.26E-2</v>
      </c>
      <c r="C106" s="128">
        <v>-3.4200000000000001E-2</v>
      </c>
      <c r="D106" s="128">
        <v>-7.9000000000000008E-3</v>
      </c>
      <c r="E106" s="128">
        <v>-1.78E-2</v>
      </c>
    </row>
    <row r="107" spans="1:5">
      <c r="A107" s="129" t="s">
        <v>731</v>
      </c>
      <c r="B107" s="128">
        <v>-4.5999999999999999E-3</v>
      </c>
      <c r="C107" s="128">
        <v>-1.2800000000000001E-2</v>
      </c>
      <c r="D107" s="128">
        <v>-3.0000000000000001E-3</v>
      </c>
      <c r="E107" s="128">
        <v>-6.4999999999999997E-3</v>
      </c>
    </row>
    <row r="108" spans="1:5">
      <c r="A108" s="129" t="s">
        <v>730</v>
      </c>
      <c r="B108" s="128">
        <v>1.9E-3</v>
      </c>
      <c r="C108" s="128">
        <v>2.5000000000000001E-3</v>
      </c>
      <c r="D108" s="128">
        <v>2.3999999999999998E-3</v>
      </c>
      <c r="E108" s="128">
        <v>2.0999999999999999E-3</v>
      </c>
    </row>
    <row r="109" spans="1:5">
      <c r="A109" s="132" t="s">
        <v>729</v>
      </c>
      <c r="B109" s="131"/>
      <c r="C109" s="131"/>
      <c r="D109" s="131"/>
      <c r="E109" s="130"/>
    </row>
    <row r="110" spans="1:5">
      <c r="A110" s="129" t="s">
        <v>728</v>
      </c>
      <c r="B110" s="128">
        <v>4.2299999999999997E-2</v>
      </c>
      <c r="C110" s="128">
        <v>1.7999999999999999E-2</v>
      </c>
      <c r="D110" s="128">
        <v>5.6099999999999997E-2</v>
      </c>
      <c r="E110" s="128">
        <v>3.73E-2</v>
      </c>
    </row>
    <row r="111" spans="1:5">
      <c r="A111" s="129" t="s">
        <v>727</v>
      </c>
      <c r="B111" s="128">
        <v>-2.0000000000000001E-4</v>
      </c>
      <c r="C111" s="128">
        <v>-9.9000000000000008E-3</v>
      </c>
      <c r="D111" s="128">
        <v>-1.0999999999999999E-2</v>
      </c>
      <c r="E111" s="128">
        <v>-3.8E-3</v>
      </c>
    </row>
    <row r="112" spans="1:5">
      <c r="A112" s="129" t="s">
        <v>726</v>
      </c>
      <c r="B112" s="128">
        <v>-3.27E-2</v>
      </c>
      <c r="C112" s="128">
        <v>-3.6700000000000003E-2</v>
      </c>
      <c r="D112" s="128">
        <v>-2.7E-2</v>
      </c>
      <c r="E112" s="128">
        <v>-3.32E-2</v>
      </c>
    </row>
    <row r="113" spans="1:5">
      <c r="A113" s="129" t="s">
        <v>725</v>
      </c>
      <c r="B113" s="128">
        <v>0</v>
      </c>
      <c r="C113" s="128">
        <v>2.0000000000000001E-4</v>
      </c>
      <c r="D113" s="128">
        <v>0</v>
      </c>
      <c r="E113" s="128">
        <v>0</v>
      </c>
    </row>
    <row r="114" spans="1:5">
      <c r="A114" s="129" t="s">
        <v>724</v>
      </c>
      <c r="B114" s="128">
        <v>0</v>
      </c>
      <c r="C114" s="128">
        <v>5.0000000000000001E-4</v>
      </c>
      <c r="D114" s="128">
        <v>0</v>
      </c>
      <c r="E114" s="128">
        <v>1E-4</v>
      </c>
    </row>
    <row r="115" spans="1:5">
      <c r="A115" s="129" t="s">
        <v>723</v>
      </c>
      <c r="B115" s="128">
        <v>0</v>
      </c>
      <c r="C115" s="128">
        <v>0</v>
      </c>
      <c r="D115" s="128">
        <v>0</v>
      </c>
      <c r="E115" s="128">
        <v>0</v>
      </c>
    </row>
    <row r="116" spans="1:5">
      <c r="A116" s="25" t="s">
        <v>722</v>
      </c>
      <c r="B116" s="127">
        <v>9.4000000000000004E-3</v>
      </c>
      <c r="C116" s="127">
        <v>-2.7900000000000001E-2</v>
      </c>
      <c r="D116" s="127">
        <v>1.8100000000000002E-2</v>
      </c>
      <c r="E116" s="127">
        <v>5.0000000000000001E-4</v>
      </c>
    </row>
    <row r="117" spans="1:5" ht="3.75" customHeight="1" thickBot="1">
      <c r="A117" s="126"/>
      <c r="B117" s="124"/>
      <c r="C117" s="124"/>
      <c r="D117" s="124"/>
      <c r="E117" s="124"/>
    </row>
    <row r="118" spans="1:5" ht="15.75" thickTop="1">
      <c r="A118" s="1074" t="s">
        <v>721</v>
      </c>
      <c r="B118" s="1074"/>
      <c r="C118" s="1074"/>
      <c r="D118" s="1074"/>
      <c r="E118" s="1074"/>
    </row>
    <row r="119" spans="1:5">
      <c r="A119" s="1069" t="s">
        <v>720</v>
      </c>
      <c r="B119" s="1069"/>
      <c r="C119" s="1069"/>
      <c r="D119" s="1069"/>
      <c r="E119" s="1069"/>
    </row>
    <row r="120" spans="1:5">
      <c r="A120" s="1069" t="s">
        <v>719</v>
      </c>
      <c r="B120" s="1069"/>
      <c r="C120" s="1069"/>
      <c r="D120" s="1069"/>
      <c r="E120" s="1069"/>
    </row>
    <row r="121" spans="1:5">
      <c r="A121" s="1069" t="s">
        <v>718</v>
      </c>
      <c r="B121" s="1069"/>
      <c r="C121" s="1069"/>
      <c r="D121" s="1069"/>
      <c r="E121" s="1069"/>
    </row>
    <row r="122" spans="1:5">
      <c r="A122" s="1069" t="s">
        <v>717</v>
      </c>
      <c r="B122" s="1069"/>
      <c r="C122" s="1069"/>
      <c r="D122" s="1069"/>
      <c r="E122" s="1069"/>
    </row>
    <row r="123" spans="1:5" ht="24.75" customHeight="1">
      <c r="A123" s="1071" t="s">
        <v>716</v>
      </c>
      <c r="B123" s="1071"/>
      <c r="C123" s="1071"/>
      <c r="D123" s="1071"/>
      <c r="E123" s="1071"/>
    </row>
    <row r="124" spans="1:5">
      <c r="A124" s="1069" t="s">
        <v>715</v>
      </c>
      <c r="B124" s="1069"/>
      <c r="C124" s="1069"/>
      <c r="D124" s="1069"/>
      <c r="E124" s="1069"/>
    </row>
    <row r="125" spans="1:5" ht="30" customHeight="1">
      <c r="A125" s="1071" t="s">
        <v>714</v>
      </c>
      <c r="B125" s="1071"/>
      <c r="C125" s="1071"/>
      <c r="D125" s="1071"/>
      <c r="E125" s="1071"/>
    </row>
    <row r="126" spans="1:5">
      <c r="A126" s="1"/>
      <c r="B126" s="160"/>
      <c r="C126" s="160"/>
      <c r="D126" s="160"/>
      <c r="E126" s="160"/>
    </row>
    <row r="127" spans="1:5">
      <c r="A127" s="1"/>
      <c r="B127" s="160"/>
      <c r="C127" s="160"/>
      <c r="D127" s="160"/>
      <c r="E127" s="160"/>
    </row>
  </sheetData>
  <mergeCells count="17">
    <mergeCell ref="A120:E120"/>
    <mergeCell ref="A1:E1"/>
    <mergeCell ref="A2:E2"/>
    <mergeCell ref="A3:E3"/>
    <mergeCell ref="A51:E51"/>
    <mergeCell ref="A52:E52"/>
    <mergeCell ref="A53:E53"/>
    <mergeCell ref="A54:E54"/>
    <mergeCell ref="A55:E55"/>
    <mergeCell ref="A56:E56"/>
    <mergeCell ref="A118:E118"/>
    <mergeCell ref="A119:E119"/>
    <mergeCell ref="A121:E121"/>
    <mergeCell ref="A122:E122"/>
    <mergeCell ref="A123:E123"/>
    <mergeCell ref="A124:E124"/>
    <mergeCell ref="A125:E125"/>
  </mergeCells>
  <pageMargins left="0.7" right="0.7" top="0.75" bottom="0.75" header="0.3" footer="0.3"/>
  <pageSetup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5">
    <pageSetUpPr fitToPage="1"/>
  </sheetPr>
  <dimension ref="A1:M87"/>
  <sheetViews>
    <sheetView zoomScale="85" zoomScaleNormal="85" workbookViewId="0">
      <selection activeCell="B20" sqref="B20"/>
    </sheetView>
  </sheetViews>
  <sheetFormatPr baseColWidth="10" defaultColWidth="9.140625" defaultRowHeight="18"/>
  <cols>
    <col min="1" max="1" width="89.85546875" style="294" bestFit="1" customWidth="1"/>
    <col min="2" max="2" width="11.140625" style="294" bestFit="1" customWidth="1"/>
    <col min="3" max="8" width="9.7109375" style="294" bestFit="1" customWidth="1"/>
    <col min="9" max="9" width="9.7109375" style="294" customWidth="1"/>
    <col min="10" max="10" width="9.7109375" style="294" bestFit="1" customWidth="1"/>
    <col min="11" max="12" width="9.7109375" style="294" customWidth="1"/>
    <col min="13" max="13" width="9.7109375" style="318" bestFit="1" customWidth="1"/>
    <col min="14" max="256" width="9.140625" style="294"/>
    <col min="257" max="257" width="89.85546875" style="294" bestFit="1" customWidth="1"/>
    <col min="258" max="258" width="11.140625" style="294" bestFit="1" customWidth="1"/>
    <col min="259" max="264" width="9.7109375" style="294" bestFit="1" customWidth="1"/>
    <col min="265" max="265" width="9.7109375" style="294" customWidth="1"/>
    <col min="266" max="266" width="9.7109375" style="294" bestFit="1" customWidth="1"/>
    <col min="267" max="268" width="9.7109375" style="294" customWidth="1"/>
    <col min="269" max="269" width="9.7109375" style="294" bestFit="1" customWidth="1"/>
    <col min="270" max="512" width="9.140625" style="294"/>
    <col min="513" max="513" width="89.85546875" style="294" bestFit="1" customWidth="1"/>
    <col min="514" max="514" width="11.140625" style="294" bestFit="1" customWidth="1"/>
    <col min="515" max="520" width="9.7109375" style="294" bestFit="1" customWidth="1"/>
    <col min="521" max="521" width="9.7109375" style="294" customWidth="1"/>
    <col min="522" max="522" width="9.7109375" style="294" bestFit="1" customWidth="1"/>
    <col min="523" max="524" width="9.7109375" style="294" customWidth="1"/>
    <col min="525" max="525" width="9.7109375" style="294" bestFit="1" customWidth="1"/>
    <col min="526" max="768" width="9.140625" style="294"/>
    <col min="769" max="769" width="89.85546875" style="294" bestFit="1" customWidth="1"/>
    <col min="770" max="770" width="11.140625" style="294" bestFit="1" customWidth="1"/>
    <col min="771" max="776" width="9.7109375" style="294" bestFit="1" customWidth="1"/>
    <col min="777" max="777" width="9.7109375" style="294" customWidth="1"/>
    <col min="778" max="778" width="9.7109375" style="294" bestFit="1" customWidth="1"/>
    <col min="779" max="780" width="9.7109375" style="294" customWidth="1"/>
    <col min="781" max="781" width="9.7109375" style="294" bestFit="1" customWidth="1"/>
    <col min="782" max="1024" width="9.140625" style="294"/>
    <col min="1025" max="1025" width="89.85546875" style="294" bestFit="1" customWidth="1"/>
    <col min="1026" max="1026" width="11.140625" style="294" bestFit="1" customWidth="1"/>
    <col min="1027" max="1032" width="9.7109375" style="294" bestFit="1" customWidth="1"/>
    <col min="1033" max="1033" width="9.7109375" style="294" customWidth="1"/>
    <col min="1034" max="1034" width="9.7109375" style="294" bestFit="1" customWidth="1"/>
    <col min="1035" max="1036" width="9.7109375" style="294" customWidth="1"/>
    <col min="1037" max="1037" width="9.7109375" style="294" bestFit="1" customWidth="1"/>
    <col min="1038" max="1280" width="9.140625" style="294"/>
    <col min="1281" max="1281" width="89.85546875" style="294" bestFit="1" customWidth="1"/>
    <col min="1282" max="1282" width="11.140625" style="294" bestFit="1" customWidth="1"/>
    <col min="1283" max="1288" width="9.7109375" style="294" bestFit="1" customWidth="1"/>
    <col min="1289" max="1289" width="9.7109375" style="294" customWidth="1"/>
    <col min="1290" max="1290" width="9.7109375" style="294" bestFit="1" customWidth="1"/>
    <col min="1291" max="1292" width="9.7109375" style="294" customWidth="1"/>
    <col min="1293" max="1293" width="9.7109375" style="294" bestFit="1" customWidth="1"/>
    <col min="1294" max="1536" width="9.140625" style="294"/>
    <col min="1537" max="1537" width="89.85546875" style="294" bestFit="1" customWidth="1"/>
    <col min="1538" max="1538" width="11.140625" style="294" bestFit="1" customWidth="1"/>
    <col min="1539" max="1544" width="9.7109375" style="294" bestFit="1" customWidth="1"/>
    <col min="1545" max="1545" width="9.7109375" style="294" customWidth="1"/>
    <col min="1546" max="1546" width="9.7109375" style="294" bestFit="1" customWidth="1"/>
    <col min="1547" max="1548" width="9.7109375" style="294" customWidth="1"/>
    <col min="1549" max="1549" width="9.7109375" style="294" bestFit="1" customWidth="1"/>
    <col min="1550" max="1792" width="9.140625" style="294"/>
    <col min="1793" max="1793" width="89.85546875" style="294" bestFit="1" customWidth="1"/>
    <col min="1794" max="1794" width="11.140625" style="294" bestFit="1" customWidth="1"/>
    <col min="1795" max="1800" width="9.7109375" style="294" bestFit="1" customWidth="1"/>
    <col min="1801" max="1801" width="9.7109375" style="294" customWidth="1"/>
    <col min="1802" max="1802" width="9.7109375" style="294" bestFit="1" customWidth="1"/>
    <col min="1803" max="1804" width="9.7109375" style="294" customWidth="1"/>
    <col min="1805" max="1805" width="9.7109375" style="294" bestFit="1" customWidth="1"/>
    <col min="1806" max="2048" width="9.140625" style="294"/>
    <col min="2049" max="2049" width="89.85546875" style="294" bestFit="1" customWidth="1"/>
    <col min="2050" max="2050" width="11.140625" style="294" bestFit="1" customWidth="1"/>
    <col min="2051" max="2056" width="9.7109375" style="294" bestFit="1" customWidth="1"/>
    <col min="2057" max="2057" width="9.7109375" style="294" customWidth="1"/>
    <col min="2058" max="2058" width="9.7109375" style="294" bestFit="1" customWidth="1"/>
    <col min="2059" max="2060" width="9.7109375" style="294" customWidth="1"/>
    <col min="2061" max="2061" width="9.7109375" style="294" bestFit="1" customWidth="1"/>
    <col min="2062" max="2304" width="9.140625" style="294"/>
    <col min="2305" max="2305" width="89.85546875" style="294" bestFit="1" customWidth="1"/>
    <col min="2306" max="2306" width="11.140625" style="294" bestFit="1" customWidth="1"/>
    <col min="2307" max="2312" width="9.7109375" style="294" bestFit="1" customWidth="1"/>
    <col min="2313" max="2313" width="9.7109375" style="294" customWidth="1"/>
    <col min="2314" max="2314" width="9.7109375" style="294" bestFit="1" customWidth="1"/>
    <col min="2315" max="2316" width="9.7109375" style="294" customWidth="1"/>
    <col min="2317" max="2317" width="9.7109375" style="294" bestFit="1" customWidth="1"/>
    <col min="2318" max="2560" width="9.140625" style="294"/>
    <col min="2561" max="2561" width="89.85546875" style="294" bestFit="1" customWidth="1"/>
    <col min="2562" max="2562" width="11.140625" style="294" bestFit="1" customWidth="1"/>
    <col min="2563" max="2568" width="9.7109375" style="294" bestFit="1" customWidth="1"/>
    <col min="2569" max="2569" width="9.7109375" style="294" customWidth="1"/>
    <col min="2570" max="2570" width="9.7109375" style="294" bestFit="1" customWidth="1"/>
    <col min="2571" max="2572" width="9.7109375" style="294" customWidth="1"/>
    <col min="2573" max="2573" width="9.7109375" style="294" bestFit="1" customWidth="1"/>
    <col min="2574" max="2816" width="9.140625" style="294"/>
    <col min="2817" max="2817" width="89.85546875" style="294" bestFit="1" customWidth="1"/>
    <col min="2818" max="2818" width="11.140625" style="294" bestFit="1" customWidth="1"/>
    <col min="2819" max="2824" width="9.7109375" style="294" bestFit="1" customWidth="1"/>
    <col min="2825" max="2825" width="9.7109375" style="294" customWidth="1"/>
    <col min="2826" max="2826" width="9.7109375" style="294" bestFit="1" customWidth="1"/>
    <col min="2827" max="2828" width="9.7109375" style="294" customWidth="1"/>
    <col min="2829" max="2829" width="9.7109375" style="294" bestFit="1" customWidth="1"/>
    <col min="2830" max="3072" width="9.140625" style="294"/>
    <col min="3073" max="3073" width="89.85546875" style="294" bestFit="1" customWidth="1"/>
    <col min="3074" max="3074" width="11.140625" style="294" bestFit="1" customWidth="1"/>
    <col min="3075" max="3080" width="9.7109375" style="294" bestFit="1" customWidth="1"/>
    <col min="3081" max="3081" width="9.7109375" style="294" customWidth="1"/>
    <col min="3082" max="3082" width="9.7109375" style="294" bestFit="1" customWidth="1"/>
    <col min="3083" max="3084" width="9.7109375" style="294" customWidth="1"/>
    <col min="3085" max="3085" width="9.7109375" style="294" bestFit="1" customWidth="1"/>
    <col min="3086" max="3328" width="9.140625" style="294"/>
    <col min="3329" max="3329" width="89.85546875" style="294" bestFit="1" customWidth="1"/>
    <col min="3330" max="3330" width="11.140625" style="294" bestFit="1" customWidth="1"/>
    <col min="3331" max="3336" width="9.7109375" style="294" bestFit="1" customWidth="1"/>
    <col min="3337" max="3337" width="9.7109375" style="294" customWidth="1"/>
    <col min="3338" max="3338" width="9.7109375" style="294" bestFit="1" customWidth="1"/>
    <col min="3339" max="3340" width="9.7109375" style="294" customWidth="1"/>
    <col min="3341" max="3341" width="9.7109375" style="294" bestFit="1" customWidth="1"/>
    <col min="3342" max="3584" width="9.140625" style="294"/>
    <col min="3585" max="3585" width="89.85546875" style="294" bestFit="1" customWidth="1"/>
    <col min="3586" max="3586" width="11.140625" style="294" bestFit="1" customWidth="1"/>
    <col min="3587" max="3592" width="9.7109375" style="294" bestFit="1" customWidth="1"/>
    <col min="3593" max="3593" width="9.7109375" style="294" customWidth="1"/>
    <col min="3594" max="3594" width="9.7109375" style="294" bestFit="1" customWidth="1"/>
    <col min="3595" max="3596" width="9.7109375" style="294" customWidth="1"/>
    <col min="3597" max="3597" width="9.7109375" style="294" bestFit="1" customWidth="1"/>
    <col min="3598" max="3840" width="9.140625" style="294"/>
    <col min="3841" max="3841" width="89.85546875" style="294" bestFit="1" customWidth="1"/>
    <col min="3842" max="3842" width="11.140625" style="294" bestFit="1" customWidth="1"/>
    <col min="3843" max="3848" width="9.7109375" style="294" bestFit="1" customWidth="1"/>
    <col min="3849" max="3849" width="9.7109375" style="294" customWidth="1"/>
    <col min="3850" max="3850" width="9.7109375" style="294" bestFit="1" customWidth="1"/>
    <col min="3851" max="3852" width="9.7109375" style="294" customWidth="1"/>
    <col min="3853" max="3853" width="9.7109375" style="294" bestFit="1" customWidth="1"/>
    <col min="3854" max="4096" width="9.140625" style="294"/>
    <col min="4097" max="4097" width="89.85546875" style="294" bestFit="1" customWidth="1"/>
    <col min="4098" max="4098" width="11.140625" style="294" bestFit="1" customWidth="1"/>
    <col min="4099" max="4104" width="9.7109375" style="294" bestFit="1" customWidth="1"/>
    <col min="4105" max="4105" width="9.7109375" style="294" customWidth="1"/>
    <col min="4106" max="4106" width="9.7109375" style="294" bestFit="1" customWidth="1"/>
    <col min="4107" max="4108" width="9.7109375" style="294" customWidth="1"/>
    <col min="4109" max="4109" width="9.7109375" style="294" bestFit="1" customWidth="1"/>
    <col min="4110" max="4352" width="9.140625" style="294"/>
    <col min="4353" max="4353" width="89.85546875" style="294" bestFit="1" customWidth="1"/>
    <col min="4354" max="4354" width="11.140625" style="294" bestFit="1" customWidth="1"/>
    <col min="4355" max="4360" width="9.7109375" style="294" bestFit="1" customWidth="1"/>
    <col min="4361" max="4361" width="9.7109375" style="294" customWidth="1"/>
    <col min="4362" max="4362" width="9.7109375" style="294" bestFit="1" customWidth="1"/>
    <col min="4363" max="4364" width="9.7109375" style="294" customWidth="1"/>
    <col min="4365" max="4365" width="9.7109375" style="294" bestFit="1" customWidth="1"/>
    <col min="4366" max="4608" width="9.140625" style="294"/>
    <col min="4609" max="4609" width="89.85546875" style="294" bestFit="1" customWidth="1"/>
    <col min="4610" max="4610" width="11.140625" style="294" bestFit="1" customWidth="1"/>
    <col min="4611" max="4616" width="9.7109375" style="294" bestFit="1" customWidth="1"/>
    <col min="4617" max="4617" width="9.7109375" style="294" customWidth="1"/>
    <col min="4618" max="4618" width="9.7109375" style="294" bestFit="1" customWidth="1"/>
    <col min="4619" max="4620" width="9.7109375" style="294" customWidth="1"/>
    <col min="4621" max="4621" width="9.7109375" style="294" bestFit="1" customWidth="1"/>
    <col min="4622" max="4864" width="9.140625" style="294"/>
    <col min="4865" max="4865" width="89.85546875" style="294" bestFit="1" customWidth="1"/>
    <col min="4866" max="4866" width="11.140625" style="294" bestFit="1" customWidth="1"/>
    <col min="4867" max="4872" width="9.7109375" style="294" bestFit="1" customWidth="1"/>
    <col min="4873" max="4873" width="9.7109375" style="294" customWidth="1"/>
    <col min="4874" max="4874" width="9.7109375" style="294" bestFit="1" customWidth="1"/>
    <col min="4875" max="4876" width="9.7109375" style="294" customWidth="1"/>
    <col min="4877" max="4877" width="9.7109375" style="294" bestFit="1" customWidth="1"/>
    <col min="4878" max="5120" width="9.140625" style="294"/>
    <col min="5121" max="5121" width="89.85546875" style="294" bestFit="1" customWidth="1"/>
    <col min="5122" max="5122" width="11.140625" style="294" bestFit="1" customWidth="1"/>
    <col min="5123" max="5128" width="9.7109375" style="294" bestFit="1" customWidth="1"/>
    <col min="5129" max="5129" width="9.7109375" style="294" customWidth="1"/>
    <col min="5130" max="5130" width="9.7109375" style="294" bestFit="1" customWidth="1"/>
    <col min="5131" max="5132" width="9.7109375" style="294" customWidth="1"/>
    <col min="5133" max="5133" width="9.7109375" style="294" bestFit="1" customWidth="1"/>
    <col min="5134" max="5376" width="9.140625" style="294"/>
    <col min="5377" max="5377" width="89.85546875" style="294" bestFit="1" customWidth="1"/>
    <col min="5378" max="5378" width="11.140625" style="294" bestFit="1" customWidth="1"/>
    <col min="5379" max="5384" width="9.7109375" style="294" bestFit="1" customWidth="1"/>
    <col min="5385" max="5385" width="9.7109375" style="294" customWidth="1"/>
    <col min="5386" max="5386" width="9.7109375" style="294" bestFit="1" customWidth="1"/>
    <col min="5387" max="5388" width="9.7109375" style="294" customWidth="1"/>
    <col min="5389" max="5389" width="9.7109375" style="294" bestFit="1" customWidth="1"/>
    <col min="5390" max="5632" width="9.140625" style="294"/>
    <col min="5633" max="5633" width="89.85546875" style="294" bestFit="1" customWidth="1"/>
    <col min="5634" max="5634" width="11.140625" style="294" bestFit="1" customWidth="1"/>
    <col min="5635" max="5640" width="9.7109375" style="294" bestFit="1" customWidth="1"/>
    <col min="5641" max="5641" width="9.7109375" style="294" customWidth="1"/>
    <col min="5642" max="5642" width="9.7109375" style="294" bestFit="1" customWidth="1"/>
    <col min="5643" max="5644" width="9.7109375" style="294" customWidth="1"/>
    <col min="5645" max="5645" width="9.7109375" style="294" bestFit="1" customWidth="1"/>
    <col min="5646" max="5888" width="9.140625" style="294"/>
    <col min="5889" max="5889" width="89.85546875" style="294" bestFit="1" customWidth="1"/>
    <col min="5890" max="5890" width="11.140625" style="294" bestFit="1" customWidth="1"/>
    <col min="5891" max="5896" width="9.7109375" style="294" bestFit="1" customWidth="1"/>
    <col min="5897" max="5897" width="9.7109375" style="294" customWidth="1"/>
    <col min="5898" max="5898" width="9.7109375" style="294" bestFit="1" customWidth="1"/>
    <col min="5899" max="5900" width="9.7109375" style="294" customWidth="1"/>
    <col min="5901" max="5901" width="9.7109375" style="294" bestFit="1" customWidth="1"/>
    <col min="5902" max="6144" width="9.140625" style="294"/>
    <col min="6145" max="6145" width="89.85546875" style="294" bestFit="1" customWidth="1"/>
    <col min="6146" max="6146" width="11.140625" style="294" bestFit="1" customWidth="1"/>
    <col min="6147" max="6152" width="9.7109375" style="294" bestFit="1" customWidth="1"/>
    <col min="6153" max="6153" width="9.7109375" style="294" customWidth="1"/>
    <col min="6154" max="6154" width="9.7109375" style="294" bestFit="1" customWidth="1"/>
    <col min="6155" max="6156" width="9.7109375" style="294" customWidth="1"/>
    <col min="6157" max="6157" width="9.7109375" style="294" bestFit="1" customWidth="1"/>
    <col min="6158" max="6400" width="9.140625" style="294"/>
    <col min="6401" max="6401" width="89.85546875" style="294" bestFit="1" customWidth="1"/>
    <col min="6402" max="6402" width="11.140625" style="294" bestFit="1" customWidth="1"/>
    <col min="6403" max="6408" width="9.7109375" style="294" bestFit="1" customWidth="1"/>
    <col min="6409" max="6409" width="9.7109375" style="294" customWidth="1"/>
    <col min="6410" max="6410" width="9.7109375" style="294" bestFit="1" customWidth="1"/>
    <col min="6411" max="6412" width="9.7109375" style="294" customWidth="1"/>
    <col min="6413" max="6413" width="9.7109375" style="294" bestFit="1" customWidth="1"/>
    <col min="6414" max="6656" width="9.140625" style="294"/>
    <col min="6657" max="6657" width="89.85546875" style="294" bestFit="1" customWidth="1"/>
    <col min="6658" max="6658" width="11.140625" style="294" bestFit="1" customWidth="1"/>
    <col min="6659" max="6664" width="9.7109375" style="294" bestFit="1" customWidth="1"/>
    <col min="6665" max="6665" width="9.7109375" style="294" customWidth="1"/>
    <col min="6666" max="6666" width="9.7109375" style="294" bestFit="1" customWidth="1"/>
    <col min="6667" max="6668" width="9.7109375" style="294" customWidth="1"/>
    <col min="6669" max="6669" width="9.7109375" style="294" bestFit="1" customWidth="1"/>
    <col min="6670" max="6912" width="9.140625" style="294"/>
    <col min="6913" max="6913" width="89.85546875" style="294" bestFit="1" customWidth="1"/>
    <col min="6914" max="6914" width="11.140625" style="294" bestFit="1" customWidth="1"/>
    <col min="6915" max="6920" width="9.7109375" style="294" bestFit="1" customWidth="1"/>
    <col min="6921" max="6921" width="9.7109375" style="294" customWidth="1"/>
    <col min="6922" max="6922" width="9.7109375" style="294" bestFit="1" customWidth="1"/>
    <col min="6923" max="6924" width="9.7109375" style="294" customWidth="1"/>
    <col min="6925" max="6925" width="9.7109375" style="294" bestFit="1" customWidth="1"/>
    <col min="6926" max="7168" width="9.140625" style="294"/>
    <col min="7169" max="7169" width="89.85546875" style="294" bestFit="1" customWidth="1"/>
    <col min="7170" max="7170" width="11.140625" style="294" bestFit="1" customWidth="1"/>
    <col min="7171" max="7176" width="9.7109375" style="294" bestFit="1" customWidth="1"/>
    <col min="7177" max="7177" width="9.7109375" style="294" customWidth="1"/>
    <col min="7178" max="7178" width="9.7109375" style="294" bestFit="1" customWidth="1"/>
    <col min="7179" max="7180" width="9.7109375" style="294" customWidth="1"/>
    <col min="7181" max="7181" width="9.7109375" style="294" bestFit="1" customWidth="1"/>
    <col min="7182" max="7424" width="9.140625" style="294"/>
    <col min="7425" max="7425" width="89.85546875" style="294" bestFit="1" customWidth="1"/>
    <col min="7426" max="7426" width="11.140625" style="294" bestFit="1" customWidth="1"/>
    <col min="7427" max="7432" width="9.7109375" style="294" bestFit="1" customWidth="1"/>
    <col min="7433" max="7433" width="9.7109375" style="294" customWidth="1"/>
    <col min="7434" max="7434" width="9.7109375" style="294" bestFit="1" customWidth="1"/>
    <col min="7435" max="7436" width="9.7109375" style="294" customWidth="1"/>
    <col min="7437" max="7437" width="9.7109375" style="294" bestFit="1" customWidth="1"/>
    <col min="7438" max="7680" width="9.140625" style="294"/>
    <col min="7681" max="7681" width="89.85546875" style="294" bestFit="1" customWidth="1"/>
    <col min="7682" max="7682" width="11.140625" style="294" bestFit="1" customWidth="1"/>
    <col min="7683" max="7688" width="9.7109375" style="294" bestFit="1" customWidth="1"/>
    <col min="7689" max="7689" width="9.7109375" style="294" customWidth="1"/>
    <col min="7690" max="7690" width="9.7109375" style="294" bestFit="1" customWidth="1"/>
    <col min="7691" max="7692" width="9.7109375" style="294" customWidth="1"/>
    <col min="7693" max="7693" width="9.7109375" style="294" bestFit="1" customWidth="1"/>
    <col min="7694" max="7936" width="9.140625" style="294"/>
    <col min="7937" max="7937" width="89.85546875" style="294" bestFit="1" customWidth="1"/>
    <col min="7938" max="7938" width="11.140625" style="294" bestFit="1" customWidth="1"/>
    <col min="7939" max="7944" width="9.7109375" style="294" bestFit="1" customWidth="1"/>
    <col min="7945" max="7945" width="9.7109375" style="294" customWidth="1"/>
    <col min="7946" max="7946" width="9.7109375" style="294" bestFit="1" customWidth="1"/>
    <col min="7947" max="7948" width="9.7109375" style="294" customWidth="1"/>
    <col min="7949" max="7949" width="9.7109375" style="294" bestFit="1" customWidth="1"/>
    <col min="7950" max="8192" width="9.140625" style="294"/>
    <col min="8193" max="8193" width="89.85546875" style="294" bestFit="1" customWidth="1"/>
    <col min="8194" max="8194" width="11.140625" style="294" bestFit="1" customWidth="1"/>
    <col min="8195" max="8200" width="9.7109375" style="294" bestFit="1" customWidth="1"/>
    <col min="8201" max="8201" width="9.7109375" style="294" customWidth="1"/>
    <col min="8202" max="8202" width="9.7109375" style="294" bestFit="1" customWidth="1"/>
    <col min="8203" max="8204" width="9.7109375" style="294" customWidth="1"/>
    <col min="8205" max="8205" width="9.7109375" style="294" bestFit="1" customWidth="1"/>
    <col min="8206" max="8448" width="9.140625" style="294"/>
    <col min="8449" max="8449" width="89.85546875" style="294" bestFit="1" customWidth="1"/>
    <col min="8450" max="8450" width="11.140625" style="294" bestFit="1" customWidth="1"/>
    <col min="8451" max="8456" width="9.7109375" style="294" bestFit="1" customWidth="1"/>
    <col min="8457" max="8457" width="9.7109375" style="294" customWidth="1"/>
    <col min="8458" max="8458" width="9.7109375" style="294" bestFit="1" customWidth="1"/>
    <col min="8459" max="8460" width="9.7109375" style="294" customWidth="1"/>
    <col min="8461" max="8461" width="9.7109375" style="294" bestFit="1" customWidth="1"/>
    <col min="8462" max="8704" width="9.140625" style="294"/>
    <col min="8705" max="8705" width="89.85546875" style="294" bestFit="1" customWidth="1"/>
    <col min="8706" max="8706" width="11.140625" style="294" bestFit="1" customWidth="1"/>
    <col min="8707" max="8712" width="9.7109375" style="294" bestFit="1" customWidth="1"/>
    <col min="8713" max="8713" width="9.7109375" style="294" customWidth="1"/>
    <col min="8714" max="8714" width="9.7109375" style="294" bestFit="1" customWidth="1"/>
    <col min="8715" max="8716" width="9.7109375" style="294" customWidth="1"/>
    <col min="8717" max="8717" width="9.7109375" style="294" bestFit="1" customWidth="1"/>
    <col min="8718" max="8960" width="9.140625" style="294"/>
    <col min="8961" max="8961" width="89.85546875" style="294" bestFit="1" customWidth="1"/>
    <col min="8962" max="8962" width="11.140625" style="294" bestFit="1" customWidth="1"/>
    <col min="8963" max="8968" width="9.7109375" style="294" bestFit="1" customWidth="1"/>
    <col min="8969" max="8969" width="9.7109375" style="294" customWidth="1"/>
    <col min="8970" max="8970" width="9.7109375" style="294" bestFit="1" customWidth="1"/>
    <col min="8971" max="8972" width="9.7109375" style="294" customWidth="1"/>
    <col min="8973" max="8973" width="9.7109375" style="294" bestFit="1" customWidth="1"/>
    <col min="8974" max="9216" width="9.140625" style="294"/>
    <col min="9217" max="9217" width="89.85546875" style="294" bestFit="1" customWidth="1"/>
    <col min="9218" max="9218" width="11.140625" style="294" bestFit="1" customWidth="1"/>
    <col min="9219" max="9224" width="9.7109375" style="294" bestFit="1" customWidth="1"/>
    <col min="9225" max="9225" width="9.7109375" style="294" customWidth="1"/>
    <col min="9226" max="9226" width="9.7109375" style="294" bestFit="1" customWidth="1"/>
    <col min="9227" max="9228" width="9.7109375" style="294" customWidth="1"/>
    <col min="9229" max="9229" width="9.7109375" style="294" bestFit="1" customWidth="1"/>
    <col min="9230" max="9472" width="9.140625" style="294"/>
    <col min="9473" max="9473" width="89.85546875" style="294" bestFit="1" customWidth="1"/>
    <col min="9474" max="9474" width="11.140625" style="294" bestFit="1" customWidth="1"/>
    <col min="9475" max="9480" width="9.7109375" style="294" bestFit="1" customWidth="1"/>
    <col min="9481" max="9481" width="9.7109375" style="294" customWidth="1"/>
    <col min="9482" max="9482" width="9.7109375" style="294" bestFit="1" customWidth="1"/>
    <col min="9483" max="9484" width="9.7109375" style="294" customWidth="1"/>
    <col min="9485" max="9485" width="9.7109375" style="294" bestFit="1" customWidth="1"/>
    <col min="9486" max="9728" width="9.140625" style="294"/>
    <col min="9729" max="9729" width="89.85546875" style="294" bestFit="1" customWidth="1"/>
    <col min="9730" max="9730" width="11.140625" style="294" bestFit="1" customWidth="1"/>
    <col min="9731" max="9736" width="9.7109375" style="294" bestFit="1" customWidth="1"/>
    <col min="9737" max="9737" width="9.7109375" style="294" customWidth="1"/>
    <col min="9738" max="9738" width="9.7109375" style="294" bestFit="1" customWidth="1"/>
    <col min="9739" max="9740" width="9.7109375" style="294" customWidth="1"/>
    <col min="9741" max="9741" width="9.7109375" style="294" bestFit="1" customWidth="1"/>
    <col min="9742" max="9984" width="9.140625" style="294"/>
    <col min="9985" max="9985" width="89.85546875" style="294" bestFit="1" customWidth="1"/>
    <col min="9986" max="9986" width="11.140625" style="294" bestFit="1" customWidth="1"/>
    <col min="9987" max="9992" width="9.7109375" style="294" bestFit="1" customWidth="1"/>
    <col min="9993" max="9993" width="9.7109375" style="294" customWidth="1"/>
    <col min="9994" max="9994" width="9.7109375" style="294" bestFit="1" customWidth="1"/>
    <col min="9995" max="9996" width="9.7109375" style="294" customWidth="1"/>
    <col min="9997" max="9997" width="9.7109375" style="294" bestFit="1" customWidth="1"/>
    <col min="9998" max="10240" width="9.140625" style="294"/>
    <col min="10241" max="10241" width="89.85546875" style="294" bestFit="1" customWidth="1"/>
    <col min="10242" max="10242" width="11.140625" style="294" bestFit="1" customWidth="1"/>
    <col min="10243" max="10248" width="9.7109375" style="294" bestFit="1" customWidth="1"/>
    <col min="10249" max="10249" width="9.7109375" style="294" customWidth="1"/>
    <col min="10250" max="10250" width="9.7109375" style="294" bestFit="1" customWidth="1"/>
    <col min="10251" max="10252" width="9.7109375" style="294" customWidth="1"/>
    <col min="10253" max="10253" width="9.7109375" style="294" bestFit="1" customWidth="1"/>
    <col min="10254" max="10496" width="9.140625" style="294"/>
    <col min="10497" max="10497" width="89.85546875" style="294" bestFit="1" customWidth="1"/>
    <col min="10498" max="10498" width="11.140625" style="294" bestFit="1" customWidth="1"/>
    <col min="10499" max="10504" width="9.7109375" style="294" bestFit="1" customWidth="1"/>
    <col min="10505" max="10505" width="9.7109375" style="294" customWidth="1"/>
    <col min="10506" max="10506" width="9.7109375" style="294" bestFit="1" customWidth="1"/>
    <col min="10507" max="10508" width="9.7109375" style="294" customWidth="1"/>
    <col min="10509" max="10509" width="9.7109375" style="294" bestFit="1" customWidth="1"/>
    <col min="10510" max="10752" width="9.140625" style="294"/>
    <col min="10753" max="10753" width="89.85546875" style="294" bestFit="1" customWidth="1"/>
    <col min="10754" max="10754" width="11.140625" style="294" bestFit="1" customWidth="1"/>
    <col min="10755" max="10760" width="9.7109375" style="294" bestFit="1" customWidth="1"/>
    <col min="10761" max="10761" width="9.7109375" style="294" customWidth="1"/>
    <col min="10762" max="10762" width="9.7109375" style="294" bestFit="1" customWidth="1"/>
    <col min="10763" max="10764" width="9.7109375" style="294" customWidth="1"/>
    <col min="10765" max="10765" width="9.7109375" style="294" bestFit="1" customWidth="1"/>
    <col min="10766" max="11008" width="9.140625" style="294"/>
    <col min="11009" max="11009" width="89.85546875" style="294" bestFit="1" customWidth="1"/>
    <col min="11010" max="11010" width="11.140625" style="294" bestFit="1" customWidth="1"/>
    <col min="11011" max="11016" width="9.7109375" style="294" bestFit="1" customWidth="1"/>
    <col min="11017" max="11017" width="9.7109375" style="294" customWidth="1"/>
    <col min="11018" max="11018" width="9.7109375" style="294" bestFit="1" customWidth="1"/>
    <col min="11019" max="11020" width="9.7109375" style="294" customWidth="1"/>
    <col min="11021" max="11021" width="9.7109375" style="294" bestFit="1" customWidth="1"/>
    <col min="11022" max="11264" width="9.140625" style="294"/>
    <col min="11265" max="11265" width="89.85546875" style="294" bestFit="1" customWidth="1"/>
    <col min="11266" max="11266" width="11.140625" style="294" bestFit="1" customWidth="1"/>
    <col min="11267" max="11272" width="9.7109375" style="294" bestFit="1" customWidth="1"/>
    <col min="11273" max="11273" width="9.7109375" style="294" customWidth="1"/>
    <col min="11274" max="11274" width="9.7109375" style="294" bestFit="1" customWidth="1"/>
    <col min="11275" max="11276" width="9.7109375" style="294" customWidth="1"/>
    <col min="11277" max="11277" width="9.7109375" style="294" bestFit="1" customWidth="1"/>
    <col min="11278" max="11520" width="9.140625" style="294"/>
    <col min="11521" max="11521" width="89.85546875" style="294" bestFit="1" customWidth="1"/>
    <col min="11522" max="11522" width="11.140625" style="294" bestFit="1" customWidth="1"/>
    <col min="11523" max="11528" width="9.7109375" style="294" bestFit="1" customWidth="1"/>
    <col min="11529" max="11529" width="9.7109375" style="294" customWidth="1"/>
    <col min="11530" max="11530" width="9.7109375" style="294" bestFit="1" customWidth="1"/>
    <col min="11531" max="11532" width="9.7109375" style="294" customWidth="1"/>
    <col min="11533" max="11533" width="9.7109375" style="294" bestFit="1" customWidth="1"/>
    <col min="11534" max="11776" width="9.140625" style="294"/>
    <col min="11777" max="11777" width="89.85546875" style="294" bestFit="1" customWidth="1"/>
    <col min="11778" max="11778" width="11.140625" style="294" bestFit="1" customWidth="1"/>
    <col min="11779" max="11784" width="9.7109375" style="294" bestFit="1" customWidth="1"/>
    <col min="11785" max="11785" width="9.7109375" style="294" customWidth="1"/>
    <col min="11786" max="11786" width="9.7109375" style="294" bestFit="1" customWidth="1"/>
    <col min="11787" max="11788" width="9.7109375" style="294" customWidth="1"/>
    <col min="11789" max="11789" width="9.7109375" style="294" bestFit="1" customWidth="1"/>
    <col min="11790" max="12032" width="9.140625" style="294"/>
    <col min="12033" max="12033" width="89.85546875" style="294" bestFit="1" customWidth="1"/>
    <col min="12034" max="12034" width="11.140625" style="294" bestFit="1" customWidth="1"/>
    <col min="12035" max="12040" width="9.7109375" style="294" bestFit="1" customWidth="1"/>
    <col min="12041" max="12041" width="9.7109375" style="294" customWidth="1"/>
    <col min="12042" max="12042" width="9.7109375" style="294" bestFit="1" customWidth="1"/>
    <col min="12043" max="12044" width="9.7109375" style="294" customWidth="1"/>
    <col min="12045" max="12045" width="9.7109375" style="294" bestFit="1" customWidth="1"/>
    <col min="12046" max="12288" width="9.140625" style="294"/>
    <col min="12289" max="12289" width="89.85546875" style="294" bestFit="1" customWidth="1"/>
    <col min="12290" max="12290" width="11.140625" style="294" bestFit="1" customWidth="1"/>
    <col min="12291" max="12296" width="9.7109375" style="294" bestFit="1" customWidth="1"/>
    <col min="12297" max="12297" width="9.7109375" style="294" customWidth="1"/>
    <col min="12298" max="12298" width="9.7109375" style="294" bestFit="1" customWidth="1"/>
    <col min="12299" max="12300" width="9.7109375" style="294" customWidth="1"/>
    <col min="12301" max="12301" width="9.7109375" style="294" bestFit="1" customWidth="1"/>
    <col min="12302" max="12544" width="9.140625" style="294"/>
    <col min="12545" max="12545" width="89.85546875" style="294" bestFit="1" customWidth="1"/>
    <col min="12546" max="12546" width="11.140625" style="294" bestFit="1" customWidth="1"/>
    <col min="12547" max="12552" width="9.7109375" style="294" bestFit="1" customWidth="1"/>
    <col min="12553" max="12553" width="9.7109375" style="294" customWidth="1"/>
    <col min="12554" max="12554" width="9.7109375" style="294" bestFit="1" customWidth="1"/>
    <col min="12555" max="12556" width="9.7109375" style="294" customWidth="1"/>
    <col min="12557" max="12557" width="9.7109375" style="294" bestFit="1" customWidth="1"/>
    <col min="12558" max="12800" width="9.140625" style="294"/>
    <col min="12801" max="12801" width="89.85546875" style="294" bestFit="1" customWidth="1"/>
    <col min="12802" max="12802" width="11.140625" style="294" bestFit="1" customWidth="1"/>
    <col min="12803" max="12808" width="9.7109375" style="294" bestFit="1" customWidth="1"/>
    <col min="12809" max="12809" width="9.7109375" style="294" customWidth="1"/>
    <col min="12810" max="12810" width="9.7109375" style="294" bestFit="1" customWidth="1"/>
    <col min="12811" max="12812" width="9.7109375" style="294" customWidth="1"/>
    <col min="12813" max="12813" width="9.7109375" style="294" bestFit="1" customWidth="1"/>
    <col min="12814" max="13056" width="9.140625" style="294"/>
    <col min="13057" max="13057" width="89.85546875" style="294" bestFit="1" customWidth="1"/>
    <col min="13058" max="13058" width="11.140625" style="294" bestFit="1" customWidth="1"/>
    <col min="13059" max="13064" width="9.7109375" style="294" bestFit="1" customWidth="1"/>
    <col min="13065" max="13065" width="9.7109375" style="294" customWidth="1"/>
    <col min="13066" max="13066" width="9.7109375" style="294" bestFit="1" customWidth="1"/>
    <col min="13067" max="13068" width="9.7109375" style="294" customWidth="1"/>
    <col min="13069" max="13069" width="9.7109375" style="294" bestFit="1" customWidth="1"/>
    <col min="13070" max="13312" width="9.140625" style="294"/>
    <col min="13313" max="13313" width="89.85546875" style="294" bestFit="1" customWidth="1"/>
    <col min="13314" max="13314" width="11.140625" style="294" bestFit="1" customWidth="1"/>
    <col min="13315" max="13320" width="9.7109375" style="294" bestFit="1" customWidth="1"/>
    <col min="13321" max="13321" width="9.7109375" style="294" customWidth="1"/>
    <col min="13322" max="13322" width="9.7109375" style="294" bestFit="1" customWidth="1"/>
    <col min="13323" max="13324" width="9.7109375" style="294" customWidth="1"/>
    <col min="13325" max="13325" width="9.7109375" style="294" bestFit="1" customWidth="1"/>
    <col min="13326" max="13568" width="9.140625" style="294"/>
    <col min="13569" max="13569" width="89.85546875" style="294" bestFit="1" customWidth="1"/>
    <col min="13570" max="13570" width="11.140625" style="294" bestFit="1" customWidth="1"/>
    <col min="13571" max="13576" width="9.7109375" style="294" bestFit="1" customWidth="1"/>
    <col min="13577" max="13577" width="9.7109375" style="294" customWidth="1"/>
    <col min="13578" max="13578" width="9.7109375" style="294" bestFit="1" customWidth="1"/>
    <col min="13579" max="13580" width="9.7109375" style="294" customWidth="1"/>
    <col min="13581" max="13581" width="9.7109375" style="294" bestFit="1" customWidth="1"/>
    <col min="13582" max="13824" width="9.140625" style="294"/>
    <col min="13825" max="13825" width="89.85546875" style="294" bestFit="1" customWidth="1"/>
    <col min="13826" max="13826" width="11.140625" style="294" bestFit="1" customWidth="1"/>
    <col min="13827" max="13832" width="9.7109375" style="294" bestFit="1" customWidth="1"/>
    <col min="13833" max="13833" width="9.7109375" style="294" customWidth="1"/>
    <col min="13834" max="13834" width="9.7109375" style="294" bestFit="1" customWidth="1"/>
    <col min="13835" max="13836" width="9.7109375" style="294" customWidth="1"/>
    <col min="13837" max="13837" width="9.7109375" style="294" bestFit="1" customWidth="1"/>
    <col min="13838" max="14080" width="9.140625" style="294"/>
    <col min="14081" max="14081" width="89.85546875" style="294" bestFit="1" customWidth="1"/>
    <col min="14082" max="14082" width="11.140625" style="294" bestFit="1" customWidth="1"/>
    <col min="14083" max="14088" width="9.7109375" style="294" bestFit="1" customWidth="1"/>
    <col min="14089" max="14089" width="9.7109375" style="294" customWidth="1"/>
    <col min="14090" max="14090" width="9.7109375" style="294" bestFit="1" customWidth="1"/>
    <col min="14091" max="14092" width="9.7109375" style="294" customWidth="1"/>
    <col min="14093" max="14093" width="9.7109375" style="294" bestFit="1" customWidth="1"/>
    <col min="14094" max="14336" width="9.140625" style="294"/>
    <col min="14337" max="14337" width="89.85546875" style="294" bestFit="1" customWidth="1"/>
    <col min="14338" max="14338" width="11.140625" style="294" bestFit="1" customWidth="1"/>
    <col min="14339" max="14344" width="9.7109375" style="294" bestFit="1" customWidth="1"/>
    <col min="14345" max="14345" width="9.7109375" style="294" customWidth="1"/>
    <col min="14346" max="14346" width="9.7109375" style="294" bestFit="1" customWidth="1"/>
    <col min="14347" max="14348" width="9.7109375" style="294" customWidth="1"/>
    <col min="14349" max="14349" width="9.7109375" style="294" bestFit="1" customWidth="1"/>
    <col min="14350" max="14592" width="9.140625" style="294"/>
    <col min="14593" max="14593" width="89.85546875" style="294" bestFit="1" customWidth="1"/>
    <col min="14594" max="14594" width="11.140625" style="294" bestFit="1" customWidth="1"/>
    <col min="14595" max="14600" width="9.7109375" style="294" bestFit="1" customWidth="1"/>
    <col min="14601" max="14601" width="9.7109375" style="294" customWidth="1"/>
    <col min="14602" max="14602" width="9.7109375" style="294" bestFit="1" customWidth="1"/>
    <col min="14603" max="14604" width="9.7109375" style="294" customWidth="1"/>
    <col min="14605" max="14605" width="9.7109375" style="294" bestFit="1" customWidth="1"/>
    <col min="14606" max="14848" width="9.140625" style="294"/>
    <col min="14849" max="14849" width="89.85546875" style="294" bestFit="1" customWidth="1"/>
    <col min="14850" max="14850" width="11.140625" style="294" bestFit="1" customWidth="1"/>
    <col min="14851" max="14856" width="9.7109375" style="294" bestFit="1" customWidth="1"/>
    <col min="14857" max="14857" width="9.7109375" style="294" customWidth="1"/>
    <col min="14858" max="14858" width="9.7109375" style="294" bestFit="1" customWidth="1"/>
    <col min="14859" max="14860" width="9.7109375" style="294" customWidth="1"/>
    <col min="14861" max="14861" width="9.7109375" style="294" bestFit="1" customWidth="1"/>
    <col min="14862" max="15104" width="9.140625" style="294"/>
    <col min="15105" max="15105" width="89.85546875" style="294" bestFit="1" customWidth="1"/>
    <col min="15106" max="15106" width="11.140625" style="294" bestFit="1" customWidth="1"/>
    <col min="15107" max="15112" width="9.7109375" style="294" bestFit="1" customWidth="1"/>
    <col min="15113" max="15113" width="9.7109375" style="294" customWidth="1"/>
    <col min="15114" max="15114" width="9.7109375" style="294" bestFit="1" customWidth="1"/>
    <col min="15115" max="15116" width="9.7109375" style="294" customWidth="1"/>
    <col min="15117" max="15117" width="9.7109375" style="294" bestFit="1" customWidth="1"/>
    <col min="15118" max="15360" width="9.140625" style="294"/>
    <col min="15361" max="15361" width="89.85546875" style="294" bestFit="1" customWidth="1"/>
    <col min="15362" max="15362" width="11.140625" style="294" bestFit="1" customWidth="1"/>
    <col min="15363" max="15368" width="9.7109375" style="294" bestFit="1" customWidth="1"/>
    <col min="15369" max="15369" width="9.7109375" style="294" customWidth="1"/>
    <col min="15370" max="15370" width="9.7109375" style="294" bestFit="1" customWidth="1"/>
    <col min="15371" max="15372" width="9.7109375" style="294" customWidth="1"/>
    <col min="15373" max="15373" width="9.7109375" style="294" bestFit="1" customWidth="1"/>
    <col min="15374" max="15616" width="9.140625" style="294"/>
    <col min="15617" max="15617" width="89.85546875" style="294" bestFit="1" customWidth="1"/>
    <col min="15618" max="15618" width="11.140625" style="294" bestFit="1" customWidth="1"/>
    <col min="15619" max="15624" width="9.7109375" style="294" bestFit="1" customWidth="1"/>
    <col min="15625" max="15625" width="9.7109375" style="294" customWidth="1"/>
    <col min="15626" max="15626" width="9.7109375" style="294" bestFit="1" customWidth="1"/>
    <col min="15627" max="15628" width="9.7109375" style="294" customWidth="1"/>
    <col min="15629" max="15629" width="9.7109375" style="294" bestFit="1" customWidth="1"/>
    <col min="15630" max="15872" width="9.140625" style="294"/>
    <col min="15873" max="15873" width="89.85546875" style="294" bestFit="1" customWidth="1"/>
    <col min="15874" max="15874" width="11.140625" style="294" bestFit="1" customWidth="1"/>
    <col min="15875" max="15880" width="9.7109375" style="294" bestFit="1" customWidth="1"/>
    <col min="15881" max="15881" width="9.7109375" style="294" customWidth="1"/>
    <col min="15882" max="15882" width="9.7109375" style="294" bestFit="1" customWidth="1"/>
    <col min="15883" max="15884" width="9.7109375" style="294" customWidth="1"/>
    <col min="15885" max="15885" width="9.7109375" style="294" bestFit="1" customWidth="1"/>
    <col min="15886" max="16128" width="9.140625" style="294"/>
    <col min="16129" max="16129" width="89.85546875" style="294" bestFit="1" customWidth="1"/>
    <col min="16130" max="16130" width="11.140625" style="294" bestFit="1" customWidth="1"/>
    <col min="16131" max="16136" width="9.7109375" style="294" bestFit="1" customWidth="1"/>
    <col min="16137" max="16137" width="9.7109375" style="294" customWidth="1"/>
    <col min="16138" max="16138" width="9.7109375" style="294" bestFit="1" customWidth="1"/>
    <col min="16139" max="16140" width="9.7109375" style="294" customWidth="1"/>
    <col min="16141" max="16141" width="9.7109375" style="294" bestFit="1" customWidth="1"/>
    <col min="16142" max="16384" width="9.140625" style="294"/>
  </cols>
  <sheetData>
    <row r="1" spans="1:13">
      <c r="A1" s="679"/>
      <c r="B1" s="679"/>
      <c r="C1" s="679"/>
      <c r="D1" s="679"/>
      <c r="E1" s="679"/>
      <c r="F1" s="679"/>
      <c r="G1" s="679"/>
      <c r="H1" s="679"/>
      <c r="I1" s="679"/>
      <c r="J1" s="679"/>
      <c r="K1" s="679"/>
      <c r="L1" s="679"/>
      <c r="M1" s="680"/>
    </row>
    <row r="2" spans="1:13">
      <c r="A2" s="1135" t="s">
        <v>349</v>
      </c>
      <c r="B2" s="1135"/>
      <c r="C2" s="1135"/>
      <c r="D2" s="1135"/>
      <c r="E2" s="1135"/>
      <c r="F2" s="1135"/>
      <c r="G2" s="1135"/>
      <c r="H2" s="1135"/>
      <c r="I2" s="1135"/>
      <c r="J2" s="1135"/>
      <c r="K2" s="1135"/>
      <c r="L2" s="1135"/>
      <c r="M2" s="1135"/>
    </row>
    <row r="3" spans="1:13">
      <c r="A3" s="1109" t="s">
        <v>902</v>
      </c>
      <c r="B3" s="1109"/>
      <c r="C3" s="1109"/>
      <c r="D3" s="1109"/>
      <c r="E3" s="1109"/>
      <c r="F3" s="1109"/>
      <c r="G3" s="1109"/>
      <c r="H3" s="1109"/>
      <c r="I3" s="1109"/>
      <c r="J3" s="1109"/>
      <c r="K3" s="1109"/>
      <c r="L3" s="1109"/>
      <c r="M3" s="1109"/>
    </row>
    <row r="4" spans="1:13" ht="28.5" customHeight="1">
      <c r="A4" s="1110" t="s">
        <v>2</v>
      </c>
      <c r="B4" s="1110"/>
      <c r="C4" s="1110"/>
      <c r="D4" s="1110"/>
      <c r="E4" s="1110"/>
      <c r="F4" s="1110"/>
      <c r="G4" s="1110"/>
      <c r="H4" s="1110"/>
      <c r="I4" s="1110"/>
      <c r="J4" s="1110"/>
      <c r="K4" s="1110"/>
      <c r="L4" s="1110"/>
      <c r="M4" s="1110"/>
    </row>
    <row r="5" spans="1:13" ht="3.75" customHeight="1" thickBot="1">
      <c r="A5" s="293"/>
      <c r="B5" s="293"/>
      <c r="C5" s="293"/>
      <c r="D5" s="293"/>
      <c r="E5" s="293"/>
      <c r="F5" s="293"/>
      <c r="G5" s="293"/>
      <c r="H5" s="293"/>
      <c r="I5" s="293"/>
      <c r="J5" s="293"/>
      <c r="K5" s="293"/>
      <c r="L5" s="293"/>
      <c r="M5" s="293"/>
    </row>
    <row r="6" spans="1:13" ht="19.5" thickTop="1" thickBot="1">
      <c r="A6" s="676"/>
      <c r="B6" s="677" t="s">
        <v>1258</v>
      </c>
      <c r="C6" s="1136" t="s">
        <v>349</v>
      </c>
      <c r="D6" s="1136"/>
      <c r="E6" s="1136"/>
      <c r="F6" s="1136"/>
      <c r="G6" s="1136"/>
      <c r="H6" s="1136"/>
      <c r="I6" s="1136"/>
      <c r="J6" s="1136"/>
      <c r="K6" s="1136"/>
      <c r="L6" s="1136"/>
      <c r="M6" s="1136"/>
    </row>
    <row r="7" spans="1:13" s="298" customFormat="1" ht="30" customHeight="1" thickTop="1" thickBot="1">
      <c r="A7" s="295"/>
      <c r="B7" s="296" t="s">
        <v>901</v>
      </c>
      <c r="C7" s="296" t="s">
        <v>900</v>
      </c>
      <c r="D7" s="296" t="s">
        <v>899</v>
      </c>
      <c r="E7" s="296" t="s">
        <v>898</v>
      </c>
      <c r="F7" s="296" t="s">
        <v>897</v>
      </c>
      <c r="G7" s="296" t="s">
        <v>896</v>
      </c>
      <c r="H7" s="296" t="s">
        <v>895</v>
      </c>
      <c r="I7" s="296" t="s">
        <v>894</v>
      </c>
      <c r="J7" s="296" t="s">
        <v>893</v>
      </c>
      <c r="K7" s="296" t="s">
        <v>1514</v>
      </c>
      <c r="L7" s="296" t="s">
        <v>892</v>
      </c>
      <c r="M7" s="296" t="s">
        <v>1515</v>
      </c>
    </row>
    <row r="8" spans="1:13" ht="15" customHeight="1" thickTop="1" thickBot="1">
      <c r="A8" s="299" t="s">
        <v>891</v>
      </c>
      <c r="B8" s="300">
        <v>4407838.8264600001</v>
      </c>
      <c r="C8" s="300">
        <v>4584646.9357000003</v>
      </c>
      <c r="D8" s="300">
        <v>3510170.1633699997</v>
      </c>
      <c r="E8" s="300">
        <v>3847091.32284</v>
      </c>
      <c r="F8" s="300">
        <v>3951563.7530999999</v>
      </c>
      <c r="G8" s="300">
        <v>3905410.7503299997</v>
      </c>
      <c r="H8" s="300">
        <v>3847177.5872300002</v>
      </c>
      <c r="I8" s="300">
        <v>3882617.9608800001</v>
      </c>
      <c r="J8" s="300">
        <v>3991291.97792</v>
      </c>
      <c r="K8" s="300">
        <v>3813509.5221599997</v>
      </c>
      <c r="L8" s="300">
        <v>3773998.62953</v>
      </c>
      <c r="M8" s="300">
        <v>3528750.05853</v>
      </c>
    </row>
    <row r="9" spans="1:13" s="303" customFormat="1" ht="15" customHeight="1" thickTop="1">
      <c r="A9" s="301" t="s">
        <v>9</v>
      </c>
      <c r="B9" s="302">
        <v>281769.33925999998</v>
      </c>
      <c r="C9" s="302">
        <v>330731.38819999999</v>
      </c>
      <c r="D9" s="302">
        <v>227646.42818000002</v>
      </c>
      <c r="E9" s="302">
        <v>244156.97907</v>
      </c>
      <c r="F9" s="302">
        <v>257465.64434</v>
      </c>
      <c r="G9" s="302">
        <v>227802.74453999999</v>
      </c>
      <c r="H9" s="302">
        <v>261638.51071</v>
      </c>
      <c r="I9" s="302">
        <v>226810.02343</v>
      </c>
      <c r="J9" s="302">
        <v>204214.6194</v>
      </c>
      <c r="K9" s="302">
        <v>217737.48647999999</v>
      </c>
      <c r="L9" s="302">
        <v>230314.86369999999</v>
      </c>
      <c r="M9" s="302">
        <v>204793.62116000001</v>
      </c>
    </row>
    <row r="10" spans="1:13" s="303" customFormat="1" ht="15" customHeight="1">
      <c r="A10" s="301" t="s">
        <v>18</v>
      </c>
      <c r="B10" s="302">
        <v>647131.53206</v>
      </c>
      <c r="C10" s="302">
        <v>778902.58794000011</v>
      </c>
      <c r="D10" s="302">
        <v>766549.95730999997</v>
      </c>
      <c r="E10" s="302">
        <v>745357.54261999996</v>
      </c>
      <c r="F10" s="302">
        <v>476030.53049000003</v>
      </c>
      <c r="G10" s="302">
        <v>313226.30056</v>
      </c>
      <c r="H10" s="302">
        <v>381413.99927999999</v>
      </c>
      <c r="I10" s="302">
        <v>551756.83372</v>
      </c>
      <c r="J10" s="302">
        <v>591794.50150999997</v>
      </c>
      <c r="K10" s="302">
        <v>568360.80239999993</v>
      </c>
      <c r="L10" s="302">
        <v>573529.23420000006</v>
      </c>
      <c r="M10" s="302">
        <v>572438.16782000009</v>
      </c>
    </row>
    <row r="11" spans="1:13" s="303" customFormat="1" ht="15" customHeight="1">
      <c r="A11" s="301" t="s">
        <v>27</v>
      </c>
      <c r="B11" s="302">
        <v>3091890.99027</v>
      </c>
      <c r="C11" s="302">
        <v>3238773.4474800001</v>
      </c>
      <c r="D11" s="302">
        <v>2382995.8239000002</v>
      </c>
      <c r="E11" s="302">
        <v>2620440.4886100003</v>
      </c>
      <c r="F11" s="302">
        <v>2768797.23489</v>
      </c>
      <c r="G11" s="302">
        <v>2831384.56366</v>
      </c>
      <c r="H11" s="302">
        <v>2817400.3032300002</v>
      </c>
      <c r="I11" s="302">
        <v>2714432.4177600001</v>
      </c>
      <c r="J11" s="302">
        <v>2717144.4929999998</v>
      </c>
      <c r="K11" s="302">
        <v>2623208.1597100003</v>
      </c>
      <c r="L11" s="302">
        <v>2600355.236</v>
      </c>
      <c r="M11" s="302">
        <v>2309365.4164699996</v>
      </c>
    </row>
    <row r="12" spans="1:13" s="303" customFormat="1" ht="15" customHeight="1">
      <c r="A12" s="304" t="s">
        <v>890</v>
      </c>
      <c r="B12" s="302">
        <v>3182810.11106</v>
      </c>
      <c r="C12" s="302">
        <v>3330318.19661</v>
      </c>
      <c r="D12" s="302">
        <v>2447438.7730399999</v>
      </c>
      <c r="E12" s="302">
        <v>2671987.3874499998</v>
      </c>
      <c r="F12" s="302">
        <v>2820841.4120800002</v>
      </c>
      <c r="G12" s="302">
        <v>2891116.5057800002</v>
      </c>
      <c r="H12" s="302">
        <v>2788953.81097</v>
      </c>
      <c r="I12" s="302">
        <v>2631629.3779699998</v>
      </c>
      <c r="J12" s="302">
        <v>2617464.94044</v>
      </c>
      <c r="K12" s="302">
        <v>2500826.6453100001</v>
      </c>
      <c r="L12" s="302">
        <v>2488267.6161599997</v>
      </c>
      <c r="M12" s="302">
        <v>2195408.8337600003</v>
      </c>
    </row>
    <row r="13" spans="1:13" s="303" customFormat="1" ht="15" customHeight="1">
      <c r="A13" s="304" t="s">
        <v>889</v>
      </c>
      <c r="B13" s="302">
        <v>3166857.7422600002</v>
      </c>
      <c r="C13" s="302">
        <v>3312899.3948000004</v>
      </c>
      <c r="D13" s="302">
        <v>2427991.5934499996</v>
      </c>
      <c r="E13" s="302">
        <v>2650700.2073300001</v>
      </c>
      <c r="F13" s="302">
        <v>2788730.0140200001</v>
      </c>
      <c r="G13" s="302">
        <v>2864946.2845100001</v>
      </c>
      <c r="H13" s="302">
        <v>2702967.6057800003</v>
      </c>
      <c r="I13" s="302">
        <v>1782047.08045</v>
      </c>
      <c r="J13" s="302">
        <v>1668837.7625599999</v>
      </c>
      <c r="K13" s="302">
        <v>1622787.9486099998</v>
      </c>
      <c r="L13" s="302">
        <v>1632945.04629</v>
      </c>
      <c r="M13" s="302">
        <v>1454349.08237</v>
      </c>
    </row>
    <row r="14" spans="1:13" s="303" customFormat="1" ht="15" customHeight="1">
      <c r="A14" s="304" t="s">
        <v>888</v>
      </c>
      <c r="B14" s="302">
        <v>15952.3688</v>
      </c>
      <c r="C14" s="302">
        <v>17418.801809999997</v>
      </c>
      <c r="D14" s="302">
        <v>19447.17959</v>
      </c>
      <c r="E14" s="302">
        <v>21287.180120000001</v>
      </c>
      <c r="F14" s="302">
        <v>32111.39806</v>
      </c>
      <c r="G14" s="302">
        <v>26170.221269999998</v>
      </c>
      <c r="H14" s="302">
        <v>85986.205189999993</v>
      </c>
      <c r="I14" s="302">
        <v>849582.29752000002</v>
      </c>
      <c r="J14" s="302">
        <v>948627.17787999997</v>
      </c>
      <c r="K14" s="302">
        <v>878038.69670000009</v>
      </c>
      <c r="L14" s="302">
        <v>855322.56987000001</v>
      </c>
      <c r="M14" s="302">
        <v>741059.75138999999</v>
      </c>
    </row>
    <row r="15" spans="1:13" s="303" customFormat="1" ht="15" customHeight="1">
      <c r="A15" s="304" t="s">
        <v>887</v>
      </c>
      <c r="B15" s="302">
        <v>13515.591619999999</v>
      </c>
      <c r="C15" s="302">
        <v>9499.6850599999998</v>
      </c>
      <c r="D15" s="302">
        <v>10758.39179</v>
      </c>
      <c r="E15" s="302">
        <v>21538.603520000001</v>
      </c>
      <c r="F15" s="302">
        <v>17746.28226</v>
      </c>
      <c r="G15" s="302">
        <v>14294.772710000001</v>
      </c>
      <c r="H15" s="302">
        <v>0</v>
      </c>
      <c r="I15" s="302">
        <v>652.65018000000009</v>
      </c>
      <c r="J15" s="302">
        <v>6914.4755500000001</v>
      </c>
      <c r="K15" s="302">
        <v>23754.293269999998</v>
      </c>
      <c r="L15" s="302">
        <v>15568.520550000001</v>
      </c>
      <c r="M15" s="302">
        <v>22392.242190000001</v>
      </c>
    </row>
    <row r="16" spans="1:13" s="303" customFormat="1" ht="15" customHeight="1">
      <c r="A16" s="304" t="s">
        <v>886</v>
      </c>
      <c r="B16" s="302">
        <v>13412.505580000001</v>
      </c>
      <c r="C16" s="302">
        <v>9467.0943399999996</v>
      </c>
      <c r="D16" s="302">
        <v>10726.133179999999</v>
      </c>
      <c r="E16" s="302">
        <v>20218.612779999999</v>
      </c>
      <c r="F16" s="302">
        <v>17705.563149999998</v>
      </c>
      <c r="G16" s="302">
        <v>14255.939759999999</v>
      </c>
      <c r="H16" s="302">
        <v>0</v>
      </c>
      <c r="I16" s="302">
        <v>349.06769000000003</v>
      </c>
      <c r="J16" s="302">
        <v>1399.9760700000002</v>
      </c>
      <c r="K16" s="302">
        <v>6677.6892400000006</v>
      </c>
      <c r="L16" s="302">
        <v>3661.7951699999999</v>
      </c>
      <c r="M16" s="302">
        <v>7253.3004700000001</v>
      </c>
    </row>
    <row r="17" spans="1:13" s="303" customFormat="1" ht="15" customHeight="1">
      <c r="A17" s="304" t="s">
        <v>885</v>
      </c>
      <c r="B17" s="302">
        <v>103.08604</v>
      </c>
      <c r="C17" s="302">
        <v>32.590720000000005</v>
      </c>
      <c r="D17" s="302">
        <v>32.258609999999997</v>
      </c>
      <c r="E17" s="302">
        <v>1319.99074</v>
      </c>
      <c r="F17" s="302">
        <v>40.719110000000001</v>
      </c>
      <c r="G17" s="302">
        <v>38.832949999999997</v>
      </c>
      <c r="H17" s="302">
        <v>0</v>
      </c>
      <c r="I17" s="302">
        <v>303.58249000000001</v>
      </c>
      <c r="J17" s="302">
        <v>5514.4994800000004</v>
      </c>
      <c r="K17" s="302">
        <v>17076.604030000002</v>
      </c>
      <c r="L17" s="302">
        <v>11906.725380000002</v>
      </c>
      <c r="M17" s="302">
        <v>15138.941720000001</v>
      </c>
    </row>
    <row r="18" spans="1:13" s="303" customFormat="1" ht="15" customHeight="1">
      <c r="A18" s="304" t="s">
        <v>884</v>
      </c>
      <c r="B18" s="302">
        <v>50474.872790000001</v>
      </c>
      <c r="C18" s="302">
        <v>53402.04552</v>
      </c>
      <c r="D18" s="302">
        <v>24188.09604</v>
      </c>
      <c r="E18" s="302">
        <v>41541.632990000006</v>
      </c>
      <c r="F18" s="302">
        <v>47522.820530000005</v>
      </c>
      <c r="G18" s="302">
        <v>52478.472200000004</v>
      </c>
      <c r="H18" s="302">
        <v>56650.233420000004</v>
      </c>
      <c r="I18" s="302">
        <v>44694.216420000004</v>
      </c>
      <c r="J18" s="302">
        <v>35562.078380000006</v>
      </c>
      <c r="K18" s="302">
        <v>53746.01483</v>
      </c>
      <c r="L18" s="302">
        <v>62223.434179999997</v>
      </c>
      <c r="M18" s="302">
        <v>100486.34942</v>
      </c>
    </row>
    <row r="19" spans="1:13" s="303" customFormat="1" ht="15" customHeight="1">
      <c r="A19" s="304" t="s">
        <v>883</v>
      </c>
      <c r="B19" s="302">
        <v>44429.60194</v>
      </c>
      <c r="C19" s="302">
        <v>47665.697970000001</v>
      </c>
      <c r="D19" s="302">
        <v>23717.780289999999</v>
      </c>
      <c r="E19" s="302">
        <v>41501.274520000006</v>
      </c>
      <c r="F19" s="302">
        <v>46154.891790000001</v>
      </c>
      <c r="G19" s="302">
        <v>51215.253509999995</v>
      </c>
      <c r="H19" s="302">
        <v>54353.044070000004</v>
      </c>
      <c r="I19" s="302">
        <v>43248.163950000002</v>
      </c>
      <c r="J19" s="302">
        <v>30852.235199999999</v>
      </c>
      <c r="K19" s="302">
        <v>31141.536199999999</v>
      </c>
      <c r="L19" s="302">
        <v>30322.163680000001</v>
      </c>
      <c r="M19" s="302">
        <v>39680.815419999999</v>
      </c>
    </row>
    <row r="20" spans="1:13" s="303" customFormat="1" ht="15" customHeight="1">
      <c r="A20" s="304" t="s">
        <v>882</v>
      </c>
      <c r="B20" s="302">
        <v>6045.2708499999999</v>
      </c>
      <c r="C20" s="302">
        <v>5736.3475499999995</v>
      </c>
      <c r="D20" s="302">
        <v>470.31574999999998</v>
      </c>
      <c r="E20" s="302">
        <v>40.358470000000004</v>
      </c>
      <c r="F20" s="302">
        <v>1367.9287400000001</v>
      </c>
      <c r="G20" s="302">
        <v>1263.2186899999999</v>
      </c>
      <c r="H20" s="302">
        <v>2297.1893500000001</v>
      </c>
      <c r="I20" s="302">
        <v>1446.0524700000001</v>
      </c>
      <c r="J20" s="302">
        <v>4709.8431799999998</v>
      </c>
      <c r="K20" s="302">
        <v>22604.478629999998</v>
      </c>
      <c r="L20" s="302">
        <v>31901.270499999999</v>
      </c>
      <c r="M20" s="302">
        <v>60805.534</v>
      </c>
    </row>
    <row r="21" spans="1:13" s="303" customFormat="1" ht="15" customHeight="1">
      <c r="A21" s="304" t="s">
        <v>40</v>
      </c>
      <c r="B21" s="302">
        <v>11920.365169999999</v>
      </c>
      <c r="C21" s="302">
        <v>11782.86975</v>
      </c>
      <c r="D21" s="302">
        <v>8623.2709600000017</v>
      </c>
      <c r="E21" s="302">
        <v>9863.3410000000003</v>
      </c>
      <c r="F21" s="302">
        <v>10236.6651</v>
      </c>
      <c r="G21" s="302">
        <v>11001.6661</v>
      </c>
      <c r="H21" s="302">
        <v>114978.34331</v>
      </c>
      <c r="I21" s="302">
        <v>173035.42855000001</v>
      </c>
      <c r="J21" s="302">
        <v>186012.38702000002</v>
      </c>
      <c r="K21" s="302">
        <v>177067.94481000002</v>
      </c>
      <c r="L21" s="302">
        <v>173094.43902000002</v>
      </c>
      <c r="M21" s="302">
        <v>151108.94880000001</v>
      </c>
    </row>
    <row r="22" spans="1:13" s="303" customFormat="1" ht="15" customHeight="1">
      <c r="A22" s="304" t="s">
        <v>881</v>
      </c>
      <c r="B22" s="302">
        <v>-166829.95037000001</v>
      </c>
      <c r="C22" s="302">
        <v>-166229.34946</v>
      </c>
      <c r="D22" s="302">
        <v>-108012.70793</v>
      </c>
      <c r="E22" s="302">
        <v>-124490.47635</v>
      </c>
      <c r="F22" s="302">
        <v>-127549.94508</v>
      </c>
      <c r="G22" s="302">
        <v>-137506.85313</v>
      </c>
      <c r="H22" s="302">
        <v>-143182.08447</v>
      </c>
      <c r="I22" s="302">
        <v>-135579.25536000001</v>
      </c>
      <c r="J22" s="302">
        <v>-128809.38839000001</v>
      </c>
      <c r="K22" s="302">
        <v>-132186.73851</v>
      </c>
      <c r="L22" s="302">
        <v>-138798.77390999999</v>
      </c>
      <c r="M22" s="302">
        <v>-160030.9577</v>
      </c>
    </row>
    <row r="23" spans="1:13" s="303" customFormat="1" ht="15" customHeight="1">
      <c r="A23" s="301" t="s">
        <v>70</v>
      </c>
      <c r="B23" s="302">
        <v>9039.1144899999999</v>
      </c>
      <c r="C23" s="302">
        <v>11858.053810000001</v>
      </c>
      <c r="D23" s="302">
        <v>4466.4076699999996</v>
      </c>
      <c r="E23" s="302">
        <v>5811.9998399999995</v>
      </c>
      <c r="F23" s="302">
        <v>7564.6427300000005</v>
      </c>
      <c r="G23" s="302">
        <v>6784.8854099999999</v>
      </c>
      <c r="H23" s="302">
        <v>9532.167449999999</v>
      </c>
      <c r="I23" s="302">
        <v>16060.65134</v>
      </c>
      <c r="J23" s="302">
        <v>14270.837310000001</v>
      </c>
      <c r="K23" s="302">
        <v>17449.487690000002</v>
      </c>
      <c r="L23" s="302">
        <v>35199.110860000001</v>
      </c>
      <c r="M23" s="302">
        <v>87015.979619999998</v>
      </c>
    </row>
    <row r="24" spans="1:13" s="303" customFormat="1" ht="15" customHeight="1">
      <c r="A24" s="301" t="s">
        <v>76</v>
      </c>
      <c r="B24" s="302">
        <v>312.89001000000002</v>
      </c>
      <c r="C24" s="302">
        <v>577.74613999999997</v>
      </c>
      <c r="D24" s="302">
        <v>1096.7559799999999</v>
      </c>
      <c r="E24" s="302">
        <v>872.51013999999998</v>
      </c>
      <c r="F24" s="302">
        <v>1063.14229</v>
      </c>
      <c r="G24" s="302">
        <v>1454.6790800000001</v>
      </c>
      <c r="H24" s="302">
        <v>919.55763000000002</v>
      </c>
      <c r="I24" s="302">
        <v>1971.66074</v>
      </c>
      <c r="J24" s="302">
        <v>3075.50261</v>
      </c>
      <c r="K24" s="302">
        <v>3534.8015499999997</v>
      </c>
      <c r="L24" s="302">
        <v>3489.3361500000001</v>
      </c>
      <c r="M24" s="302">
        <v>4492.2577499999998</v>
      </c>
    </row>
    <row r="25" spans="1:13" s="303" customFormat="1" ht="15" customHeight="1">
      <c r="A25" s="301" t="s">
        <v>880</v>
      </c>
      <c r="B25" s="302">
        <v>312315.72617000004</v>
      </c>
      <c r="C25" s="302">
        <v>160911.06766999999</v>
      </c>
      <c r="D25" s="302">
        <v>79593.683150000012</v>
      </c>
      <c r="E25" s="302">
        <v>181488.90885000001</v>
      </c>
      <c r="F25" s="302">
        <v>392308.54635000002</v>
      </c>
      <c r="G25" s="302">
        <v>475059.98824000004</v>
      </c>
      <c r="H25" s="302">
        <v>327149.83173999999</v>
      </c>
      <c r="I25" s="302">
        <v>320640.51068000001</v>
      </c>
      <c r="J25" s="302">
        <v>378001.39662000001</v>
      </c>
      <c r="K25" s="302">
        <v>302351.4866</v>
      </c>
      <c r="L25" s="302">
        <v>274627.28130000003</v>
      </c>
      <c r="M25" s="302">
        <v>241053.94089</v>
      </c>
    </row>
    <row r="26" spans="1:13" s="303" customFormat="1" ht="15" customHeight="1">
      <c r="A26" s="301" t="s">
        <v>86</v>
      </c>
      <c r="B26" s="302">
        <v>61687.769639999999</v>
      </c>
      <c r="C26" s="302">
        <v>59447.905509999997</v>
      </c>
      <c r="D26" s="302">
        <v>45582.823079999995</v>
      </c>
      <c r="E26" s="302">
        <v>45898.478259999996</v>
      </c>
      <c r="F26" s="302">
        <v>44651.986950000006</v>
      </c>
      <c r="G26" s="302">
        <v>45489.169809999999</v>
      </c>
      <c r="H26" s="302">
        <v>45148.48689</v>
      </c>
      <c r="I26" s="302">
        <v>46766.151189999997</v>
      </c>
      <c r="J26" s="302">
        <v>77681.33468</v>
      </c>
      <c r="K26" s="302">
        <v>76481.227050000001</v>
      </c>
      <c r="L26" s="302">
        <v>52567.433700000001</v>
      </c>
      <c r="M26" s="302">
        <v>51167.337979999997</v>
      </c>
    </row>
    <row r="27" spans="1:13" s="303" customFormat="1" ht="15" customHeight="1">
      <c r="A27" s="301" t="s">
        <v>879</v>
      </c>
      <c r="B27" s="302">
        <v>3691.4645599999999</v>
      </c>
      <c r="C27" s="302">
        <v>3444.7389500000004</v>
      </c>
      <c r="D27" s="302">
        <v>2238.2841000000003</v>
      </c>
      <c r="E27" s="302">
        <v>3064.41545</v>
      </c>
      <c r="F27" s="302">
        <v>3682.0250599999999</v>
      </c>
      <c r="G27" s="302">
        <v>4208.41903</v>
      </c>
      <c r="H27" s="302">
        <v>3974.7302999999997</v>
      </c>
      <c r="I27" s="302">
        <v>4179.7120199999999</v>
      </c>
      <c r="J27" s="302">
        <v>5109.2927900000004</v>
      </c>
      <c r="K27" s="302">
        <v>4386.0706799999998</v>
      </c>
      <c r="L27" s="302">
        <v>3916.1336200000001</v>
      </c>
      <c r="M27" s="302">
        <v>58423.336840000004</v>
      </c>
    </row>
    <row r="28" spans="1:13" s="305" customFormat="1" ht="15" customHeight="1" thickBot="1">
      <c r="A28" s="301" t="s">
        <v>102</v>
      </c>
      <c r="B28" s="302">
        <v>0</v>
      </c>
      <c r="C28" s="302">
        <v>0</v>
      </c>
      <c r="D28" s="302">
        <v>0</v>
      </c>
      <c r="E28" s="302">
        <v>0</v>
      </c>
      <c r="F28" s="302">
        <v>0</v>
      </c>
      <c r="G28" s="302">
        <v>0</v>
      </c>
      <c r="H28" s="302">
        <v>0</v>
      </c>
      <c r="I28" s="302">
        <v>0</v>
      </c>
      <c r="J28" s="302">
        <v>0</v>
      </c>
      <c r="K28" s="302">
        <v>0</v>
      </c>
      <c r="L28" s="302">
        <v>0</v>
      </c>
      <c r="M28" s="302">
        <v>0</v>
      </c>
    </row>
    <row r="29" spans="1:13" ht="15" customHeight="1" thickTop="1" thickBot="1">
      <c r="A29" s="299" t="s">
        <v>878</v>
      </c>
      <c r="B29" s="300">
        <v>3510461.7504400001</v>
      </c>
      <c r="C29" s="300">
        <v>3598285.2859</v>
      </c>
      <c r="D29" s="300">
        <v>2688590.04354</v>
      </c>
      <c r="E29" s="300">
        <v>2948026.8595599998</v>
      </c>
      <c r="F29" s="300">
        <v>3038957.47077</v>
      </c>
      <c r="G29" s="300">
        <v>2972449.90607</v>
      </c>
      <c r="H29" s="300">
        <v>2867607.2281999998</v>
      </c>
      <c r="I29" s="300">
        <v>2891002.8791</v>
      </c>
      <c r="J29" s="300">
        <v>2973916.8714399999</v>
      </c>
      <c r="K29" s="300">
        <v>2797265.2614000002</v>
      </c>
      <c r="L29" s="300">
        <v>2761499.0211100001</v>
      </c>
      <c r="M29" s="300">
        <v>2525948.3982899999</v>
      </c>
    </row>
    <row r="30" spans="1:13" s="303" customFormat="1" ht="15" customHeight="1" thickTop="1">
      <c r="A30" s="301" t="s">
        <v>877</v>
      </c>
      <c r="B30" s="302">
        <v>3216267.5471999999</v>
      </c>
      <c r="C30" s="302">
        <v>3336038.7406599997</v>
      </c>
      <c r="D30" s="302">
        <v>2516669.4650500002</v>
      </c>
      <c r="E30" s="302">
        <v>2726255.65747</v>
      </c>
      <c r="F30" s="302">
        <v>2739078.8734200001</v>
      </c>
      <c r="G30" s="302">
        <v>2542863.83072</v>
      </c>
      <c r="H30" s="302">
        <v>2432865.85512</v>
      </c>
      <c r="I30" s="302">
        <v>2431133.34504</v>
      </c>
      <c r="J30" s="302">
        <v>2508782.37078</v>
      </c>
      <c r="K30" s="302">
        <v>2307137.9542800002</v>
      </c>
      <c r="L30" s="302">
        <v>2310324.6552399998</v>
      </c>
      <c r="M30" s="302">
        <v>2013069.18741</v>
      </c>
    </row>
    <row r="31" spans="1:13" s="303" customFormat="1" ht="15" customHeight="1">
      <c r="A31" s="304" t="s">
        <v>876</v>
      </c>
      <c r="B31" s="302">
        <v>900.51956999999993</v>
      </c>
      <c r="C31" s="302">
        <v>850.94278000000008</v>
      </c>
      <c r="D31" s="302">
        <v>139.46078</v>
      </c>
      <c r="E31" s="302">
        <v>139.46078</v>
      </c>
      <c r="F31" s="302">
        <v>171.22353000000001</v>
      </c>
      <c r="G31" s="302">
        <v>144.37359000000001</v>
      </c>
      <c r="H31" s="302">
        <v>317.72606999999999</v>
      </c>
      <c r="I31" s="302">
        <v>247.44420000000002</v>
      </c>
      <c r="J31" s="302">
        <v>262.44420000000002</v>
      </c>
      <c r="K31" s="302">
        <v>109.30297</v>
      </c>
      <c r="L31" s="302">
        <v>107.98342</v>
      </c>
      <c r="M31" s="302">
        <v>107.98335</v>
      </c>
    </row>
    <row r="32" spans="1:13" s="303" customFormat="1" ht="15" customHeight="1">
      <c r="A32" s="304" t="s">
        <v>875</v>
      </c>
      <c r="B32" s="302">
        <v>2291796.0401500002</v>
      </c>
      <c r="C32" s="302">
        <v>2412947.0002199998</v>
      </c>
      <c r="D32" s="302">
        <v>1973721.61234</v>
      </c>
      <c r="E32" s="302">
        <v>2122651.1604599999</v>
      </c>
      <c r="F32" s="302">
        <v>2129163.8757000002</v>
      </c>
      <c r="G32" s="302">
        <v>1975741.0943699998</v>
      </c>
      <c r="H32" s="302">
        <v>1875383.7936800001</v>
      </c>
      <c r="I32" s="302">
        <v>1883922.9807500001</v>
      </c>
      <c r="J32" s="302">
        <v>1932111.0813800001</v>
      </c>
      <c r="K32" s="302">
        <v>1736875.6472499999</v>
      </c>
      <c r="L32" s="302">
        <v>1741972.6750099999</v>
      </c>
      <c r="M32" s="302">
        <v>1558646.9899800001</v>
      </c>
    </row>
    <row r="33" spans="1:13" s="303" customFormat="1" ht="15" customHeight="1">
      <c r="A33" s="304" t="s">
        <v>874</v>
      </c>
      <c r="B33" s="302">
        <v>878227.15091999993</v>
      </c>
      <c r="C33" s="302">
        <v>875552.30346000008</v>
      </c>
      <c r="D33" s="302">
        <v>511574.42612999998</v>
      </c>
      <c r="E33" s="302">
        <v>572213.08679999993</v>
      </c>
      <c r="F33" s="302">
        <v>576870.81750999996</v>
      </c>
      <c r="G33" s="302">
        <v>521009.68982999999</v>
      </c>
      <c r="H33" s="302">
        <v>511920.76851999998</v>
      </c>
      <c r="I33" s="302">
        <v>500622.73222000001</v>
      </c>
      <c r="J33" s="302">
        <v>533437.94383</v>
      </c>
      <c r="K33" s="302">
        <v>527814.44172999996</v>
      </c>
      <c r="L33" s="302">
        <v>526888.24273000006</v>
      </c>
      <c r="M33" s="302">
        <v>413454.89957000001</v>
      </c>
    </row>
    <row r="34" spans="1:13" s="303" customFormat="1" ht="15" customHeight="1">
      <c r="A34" s="304" t="s">
        <v>873</v>
      </c>
      <c r="B34" s="302">
        <v>34452.715979999994</v>
      </c>
      <c r="C34" s="302">
        <v>34669.983759999996</v>
      </c>
      <c r="D34" s="302">
        <v>24435.987149999997</v>
      </c>
      <c r="E34" s="302">
        <v>23437.670899999997</v>
      </c>
      <c r="F34" s="302">
        <v>24489.300139999999</v>
      </c>
      <c r="G34" s="302">
        <v>38068.932079999999</v>
      </c>
      <c r="H34" s="302">
        <v>38062.032719999996</v>
      </c>
      <c r="I34" s="302">
        <v>38227.838250000001</v>
      </c>
      <c r="J34" s="302">
        <v>32857.486960000002</v>
      </c>
      <c r="K34" s="302">
        <v>34569.650270000006</v>
      </c>
      <c r="L34" s="302">
        <v>33790.322270000004</v>
      </c>
      <c r="M34" s="302">
        <v>34040.275450000001</v>
      </c>
    </row>
    <row r="35" spans="1:13" s="303" customFormat="1" ht="15" customHeight="1">
      <c r="A35" s="304" t="s">
        <v>872</v>
      </c>
      <c r="B35" s="302">
        <v>0</v>
      </c>
      <c r="C35" s="302">
        <v>0</v>
      </c>
      <c r="D35" s="302">
        <v>0</v>
      </c>
      <c r="E35" s="302">
        <v>0</v>
      </c>
      <c r="F35" s="302">
        <v>0</v>
      </c>
      <c r="G35" s="302">
        <v>0</v>
      </c>
      <c r="H35" s="302">
        <v>0</v>
      </c>
      <c r="I35" s="302">
        <v>0</v>
      </c>
      <c r="J35" s="302">
        <v>0</v>
      </c>
      <c r="K35" s="302">
        <v>0</v>
      </c>
      <c r="L35" s="302">
        <v>0</v>
      </c>
      <c r="M35" s="302">
        <v>0</v>
      </c>
    </row>
    <row r="36" spans="1:13" s="303" customFormat="1" ht="15" customHeight="1">
      <c r="A36" s="304" t="s">
        <v>871</v>
      </c>
      <c r="B36" s="302">
        <v>10891.120580000001</v>
      </c>
      <c r="C36" s="302">
        <v>12018.51044</v>
      </c>
      <c r="D36" s="302">
        <v>6797.97865</v>
      </c>
      <c r="E36" s="302">
        <v>7814.2785300000005</v>
      </c>
      <c r="F36" s="302">
        <v>8383.6565399999999</v>
      </c>
      <c r="G36" s="302">
        <v>7899.7408499999992</v>
      </c>
      <c r="H36" s="302">
        <v>7181.53413</v>
      </c>
      <c r="I36" s="302">
        <v>8112.34962</v>
      </c>
      <c r="J36" s="302">
        <v>10113.414409999999</v>
      </c>
      <c r="K36" s="302">
        <v>7768.9120599999997</v>
      </c>
      <c r="L36" s="302">
        <v>7565.43181</v>
      </c>
      <c r="M36" s="302">
        <v>6819.0390599999992</v>
      </c>
    </row>
    <row r="37" spans="1:13" s="303" customFormat="1" ht="15" customHeight="1">
      <c r="A37" s="301" t="s">
        <v>870</v>
      </c>
      <c r="B37" s="302">
        <v>1832.41977</v>
      </c>
      <c r="C37" s="302">
        <v>3648.6875800000003</v>
      </c>
      <c r="D37" s="302">
        <v>38.835239999999999</v>
      </c>
      <c r="E37" s="302">
        <v>447.71359000000001</v>
      </c>
      <c r="F37" s="302">
        <v>370.83949000000001</v>
      </c>
      <c r="G37" s="302">
        <v>408.43096999999995</v>
      </c>
      <c r="H37" s="302">
        <v>341.45976000000002</v>
      </c>
      <c r="I37" s="302">
        <v>218.69561999999999</v>
      </c>
      <c r="J37" s="302">
        <v>254.69498999999999</v>
      </c>
      <c r="K37" s="302">
        <v>429.91202000000004</v>
      </c>
      <c r="L37" s="302">
        <v>328.54858000000002</v>
      </c>
      <c r="M37" s="302">
        <v>297.12339000000003</v>
      </c>
    </row>
    <row r="38" spans="1:13" s="303" customFormat="1" ht="15" customHeight="1">
      <c r="A38" s="301" t="s">
        <v>869</v>
      </c>
      <c r="B38" s="302">
        <v>113758.67712000001</v>
      </c>
      <c r="C38" s="302">
        <v>116012.5077</v>
      </c>
      <c r="D38" s="302">
        <v>57869.421329999997</v>
      </c>
      <c r="E38" s="302">
        <v>105132.98883</v>
      </c>
      <c r="F38" s="302">
        <v>172076.05137999999</v>
      </c>
      <c r="G38" s="302">
        <v>284979.44379000005</v>
      </c>
      <c r="H38" s="302">
        <v>283893.70530999999</v>
      </c>
      <c r="I38" s="302">
        <v>296975.99598000001</v>
      </c>
      <c r="J38" s="302">
        <v>291101.35913999996</v>
      </c>
      <c r="K38" s="302">
        <v>298481.01486</v>
      </c>
      <c r="L38" s="302">
        <v>264003.52260999999</v>
      </c>
      <c r="M38" s="302">
        <v>221509.50031</v>
      </c>
    </row>
    <row r="39" spans="1:13" s="303" customFormat="1" ht="15" customHeight="1">
      <c r="A39" s="301" t="s">
        <v>868</v>
      </c>
      <c r="B39" s="302">
        <v>60659.345439999997</v>
      </c>
      <c r="C39" s="302">
        <v>60640.191719999995</v>
      </c>
      <c r="D39" s="302">
        <v>38547.096850000002</v>
      </c>
      <c r="E39" s="302">
        <v>43696.182609999996</v>
      </c>
      <c r="F39" s="302">
        <v>53217.761060000004</v>
      </c>
      <c r="G39" s="302">
        <v>68390.527799999996</v>
      </c>
      <c r="H39" s="302">
        <v>75227.528160000002</v>
      </c>
      <c r="I39" s="302">
        <v>87898.532250000004</v>
      </c>
      <c r="J39" s="302">
        <v>98481.040129999994</v>
      </c>
      <c r="K39" s="302">
        <v>108575.00133</v>
      </c>
      <c r="L39" s="302">
        <v>104013.74821999999</v>
      </c>
      <c r="M39" s="302">
        <v>218364.88183000003</v>
      </c>
    </row>
    <row r="40" spans="1:13" s="303" customFormat="1" ht="15" customHeight="1">
      <c r="A40" s="301" t="s">
        <v>147</v>
      </c>
      <c r="B40" s="302">
        <v>117943.76091</v>
      </c>
      <c r="C40" s="302">
        <v>81945.15823999999</v>
      </c>
      <c r="D40" s="302">
        <v>75465.225069999986</v>
      </c>
      <c r="E40" s="302">
        <v>72494.317060000001</v>
      </c>
      <c r="F40" s="302">
        <v>74213.945420000004</v>
      </c>
      <c r="G40" s="302">
        <v>74450.496249999997</v>
      </c>
      <c r="H40" s="302">
        <v>74276.247220000005</v>
      </c>
      <c r="I40" s="302">
        <v>74075.135209999993</v>
      </c>
      <c r="J40" s="302">
        <v>74784.590249999994</v>
      </c>
      <c r="K40" s="302">
        <v>74565.203170000008</v>
      </c>
      <c r="L40" s="302">
        <v>73792.166769999996</v>
      </c>
      <c r="M40" s="302">
        <v>72563.121639999998</v>
      </c>
    </row>
    <row r="41" spans="1:13" s="303" customFormat="1" ht="15" customHeight="1">
      <c r="A41" s="301" t="s">
        <v>154</v>
      </c>
      <c r="B41" s="302">
        <v>0</v>
      </c>
      <c r="C41" s="302">
        <v>0</v>
      </c>
      <c r="D41" s="302">
        <v>0</v>
      </c>
      <c r="E41" s="302">
        <v>0</v>
      </c>
      <c r="F41" s="302">
        <v>0</v>
      </c>
      <c r="G41" s="302">
        <v>0</v>
      </c>
      <c r="H41" s="302">
        <v>0</v>
      </c>
      <c r="I41" s="302">
        <v>0</v>
      </c>
      <c r="J41" s="302">
        <v>0</v>
      </c>
      <c r="K41" s="302">
        <v>0</v>
      </c>
      <c r="L41" s="302">
        <v>0</v>
      </c>
      <c r="M41" s="302">
        <v>0</v>
      </c>
    </row>
    <row r="42" spans="1:13" s="303" customFormat="1" ht="15" customHeight="1">
      <c r="A42" s="301" t="s">
        <v>867</v>
      </c>
      <c r="B42" s="302">
        <v>0</v>
      </c>
      <c r="C42" s="302">
        <v>0</v>
      </c>
      <c r="D42" s="302">
        <v>0</v>
      </c>
      <c r="E42" s="302">
        <v>0</v>
      </c>
      <c r="F42" s="302">
        <v>0</v>
      </c>
      <c r="G42" s="302">
        <v>0</v>
      </c>
      <c r="H42" s="302">
        <v>0</v>
      </c>
      <c r="I42" s="302">
        <v>0</v>
      </c>
      <c r="J42" s="302">
        <v>0</v>
      </c>
      <c r="K42" s="302">
        <v>0</v>
      </c>
      <c r="L42" s="302">
        <v>0</v>
      </c>
      <c r="M42" s="302">
        <v>0</v>
      </c>
    </row>
    <row r="43" spans="1:13" s="305" customFormat="1" ht="15" customHeight="1" thickBot="1">
      <c r="A43" s="301" t="s">
        <v>128</v>
      </c>
      <c r="B43" s="302">
        <v>0</v>
      </c>
      <c r="C43" s="302">
        <v>0</v>
      </c>
      <c r="D43" s="302">
        <v>0</v>
      </c>
      <c r="E43" s="302">
        <v>0</v>
      </c>
      <c r="F43" s="302">
        <v>0</v>
      </c>
      <c r="G43" s="302">
        <v>1357.1765399999999</v>
      </c>
      <c r="H43" s="302">
        <v>1002.43263</v>
      </c>
      <c r="I43" s="302">
        <v>701.17499999999995</v>
      </c>
      <c r="J43" s="302">
        <v>512.81614999999999</v>
      </c>
      <c r="K43" s="302">
        <v>8076.1757400000006</v>
      </c>
      <c r="L43" s="302">
        <v>9036.3796899999998</v>
      </c>
      <c r="M43" s="302">
        <v>144.58371</v>
      </c>
    </row>
    <row r="44" spans="1:13" ht="15" customHeight="1" thickTop="1" thickBot="1">
      <c r="A44" s="299" t="s">
        <v>866</v>
      </c>
      <c r="B44" s="300">
        <v>897377.07637999998</v>
      </c>
      <c r="C44" s="300">
        <v>986361.64978999994</v>
      </c>
      <c r="D44" s="300">
        <v>821580.1198300001</v>
      </c>
      <c r="E44" s="300">
        <v>899064.4633200001</v>
      </c>
      <c r="F44" s="300">
        <v>912606.28284</v>
      </c>
      <c r="G44" s="300">
        <v>932960.84475000005</v>
      </c>
      <c r="H44" s="300">
        <v>979570.35950999998</v>
      </c>
      <c r="I44" s="300">
        <v>991615.08227000001</v>
      </c>
      <c r="J44" s="300">
        <v>1017375.1069199999</v>
      </c>
      <c r="K44" s="300">
        <v>1016244.26121</v>
      </c>
      <c r="L44" s="300">
        <v>1012499.60887</v>
      </c>
      <c r="M44" s="300">
        <v>1002801.66069</v>
      </c>
    </row>
    <row r="45" spans="1:13" s="303" customFormat="1" ht="15" customHeight="1" thickTop="1">
      <c r="A45" s="301" t="s">
        <v>169</v>
      </c>
      <c r="B45" s="302">
        <v>2901.2880299999997</v>
      </c>
      <c r="C45" s="302">
        <v>637355.00075999997</v>
      </c>
      <c r="D45" s="302">
        <v>517143.20075999998</v>
      </c>
      <c r="E45" s="302">
        <v>553359</v>
      </c>
      <c r="F45" s="302">
        <v>553432.5</v>
      </c>
      <c r="G45" s="302">
        <v>553432.5</v>
      </c>
      <c r="H45" s="302">
        <v>553432.5</v>
      </c>
      <c r="I45" s="302">
        <v>553432.5</v>
      </c>
      <c r="J45" s="302">
        <v>553432.5</v>
      </c>
      <c r="K45" s="302">
        <v>553432.5</v>
      </c>
      <c r="L45" s="302">
        <v>553432.5</v>
      </c>
      <c r="M45" s="302">
        <v>553432.5</v>
      </c>
    </row>
    <row r="46" spans="1:13" s="303" customFormat="1" ht="15" customHeight="1">
      <c r="A46" s="301" t="s">
        <v>173</v>
      </c>
      <c r="B46" s="302">
        <v>37724.7641</v>
      </c>
      <c r="C46" s="302">
        <v>4.7393199999999993</v>
      </c>
      <c r="D46" s="302">
        <v>4.7393199999999993</v>
      </c>
      <c r="E46" s="302">
        <v>4.7393199999999993</v>
      </c>
      <c r="F46" s="302">
        <v>4.7393199999999993</v>
      </c>
      <c r="G46" s="302">
        <v>4.7393199999999993</v>
      </c>
      <c r="H46" s="302">
        <v>4.7393199999999993</v>
      </c>
      <c r="I46" s="302">
        <v>4.7393199999999993</v>
      </c>
      <c r="J46" s="302">
        <v>4.7393199999999993</v>
      </c>
      <c r="K46" s="302">
        <v>4.7393199999999993</v>
      </c>
      <c r="L46" s="302">
        <v>4.7393199999999993</v>
      </c>
      <c r="M46" s="302">
        <v>4.7393199999999993</v>
      </c>
    </row>
    <row r="47" spans="1:13" s="303" customFormat="1" ht="15" customHeight="1">
      <c r="A47" s="301" t="s">
        <v>177</v>
      </c>
      <c r="B47" s="302">
        <v>0</v>
      </c>
      <c r="C47" s="302">
        <v>0</v>
      </c>
      <c r="D47" s="302">
        <v>0</v>
      </c>
      <c r="E47" s="302">
        <v>0</v>
      </c>
      <c r="F47" s="302">
        <v>0</v>
      </c>
      <c r="G47" s="302">
        <v>0</v>
      </c>
      <c r="H47" s="302">
        <v>0</v>
      </c>
      <c r="I47" s="302">
        <v>0</v>
      </c>
      <c r="J47" s="302">
        <v>0</v>
      </c>
      <c r="K47" s="302">
        <v>0</v>
      </c>
      <c r="L47" s="302">
        <v>0</v>
      </c>
      <c r="M47" s="302">
        <v>0</v>
      </c>
    </row>
    <row r="48" spans="1:13" s="303" customFormat="1" ht="15" customHeight="1">
      <c r="A48" s="301" t="s">
        <v>865</v>
      </c>
      <c r="B48" s="302">
        <v>813961.72276000003</v>
      </c>
      <c r="C48" s="302">
        <v>305230.69393000001</v>
      </c>
      <c r="D48" s="302">
        <v>275283.11742999998</v>
      </c>
      <c r="E48" s="302">
        <v>317688.37088</v>
      </c>
      <c r="F48" s="302">
        <v>330254.11550999997</v>
      </c>
      <c r="G48" s="302">
        <v>346793.90307999996</v>
      </c>
      <c r="H48" s="302">
        <v>349382.17431000003</v>
      </c>
      <c r="I48" s="302">
        <v>411031.67197000002</v>
      </c>
      <c r="J48" s="302">
        <v>427078.28976999997</v>
      </c>
      <c r="K48" s="302">
        <v>450487.89711999998</v>
      </c>
      <c r="L48" s="302">
        <v>450487.89711999998</v>
      </c>
      <c r="M48" s="302">
        <v>448090.96720999997</v>
      </c>
    </row>
    <row r="49" spans="1:13" s="303" customFormat="1" ht="15" customHeight="1">
      <c r="A49" s="301" t="s">
        <v>183</v>
      </c>
      <c r="B49" s="302">
        <v>42789.301490000005</v>
      </c>
      <c r="C49" s="302">
        <v>43771.215779999999</v>
      </c>
      <c r="D49" s="302">
        <v>29149.062320000001</v>
      </c>
      <c r="E49" s="302">
        <v>28012.35312</v>
      </c>
      <c r="F49" s="302">
        <v>28914.928010000003</v>
      </c>
      <c r="G49" s="302">
        <v>32729.702350000003</v>
      </c>
      <c r="H49" s="302">
        <v>76750.945879999999</v>
      </c>
      <c r="I49" s="302">
        <v>27146.170979999999</v>
      </c>
      <c r="J49" s="302">
        <v>36859.577829999995</v>
      </c>
      <c r="K49" s="302">
        <v>12319.12477</v>
      </c>
      <c r="L49" s="302">
        <v>8574.4724299999998</v>
      </c>
      <c r="M49" s="302">
        <v>1273.45416</v>
      </c>
    </row>
    <row r="50" spans="1:13" s="303" customFormat="1" ht="15" customHeight="1">
      <c r="A50" s="304" t="s">
        <v>864</v>
      </c>
      <c r="B50" s="302">
        <v>-93.748999999999995</v>
      </c>
      <c r="C50" s="302">
        <v>901.04657999999995</v>
      </c>
      <c r="D50" s="302">
        <v>-161.31825000000001</v>
      </c>
      <c r="E50" s="302">
        <v>-592.66138000000001</v>
      </c>
      <c r="F50" s="302">
        <v>0</v>
      </c>
      <c r="G50" s="302">
        <v>0</v>
      </c>
      <c r="H50" s="302">
        <v>30141.431120000001</v>
      </c>
      <c r="I50" s="302">
        <v>0</v>
      </c>
      <c r="J50" s="302">
        <v>0</v>
      </c>
      <c r="K50" s="302">
        <v>0</v>
      </c>
      <c r="L50" s="302">
        <v>0</v>
      </c>
      <c r="M50" s="302">
        <v>0</v>
      </c>
    </row>
    <row r="51" spans="1:13" s="305" customFormat="1" ht="15" customHeight="1" thickBot="1">
      <c r="A51" s="304" t="s">
        <v>863</v>
      </c>
      <c r="B51" s="302">
        <v>42883.050490000001</v>
      </c>
      <c r="C51" s="302">
        <v>42870.169200000004</v>
      </c>
      <c r="D51" s="302">
        <v>29310.380570000001</v>
      </c>
      <c r="E51" s="302">
        <v>28605.014500000001</v>
      </c>
      <c r="F51" s="302">
        <v>28914.928010000003</v>
      </c>
      <c r="G51" s="302">
        <v>32729.702350000003</v>
      </c>
      <c r="H51" s="302">
        <v>46609.514759999998</v>
      </c>
      <c r="I51" s="302">
        <v>27146.170979999999</v>
      </c>
      <c r="J51" s="302">
        <v>36859.577829999995</v>
      </c>
      <c r="K51" s="302">
        <v>12319.12477</v>
      </c>
      <c r="L51" s="302">
        <v>8574.4724299999998</v>
      </c>
      <c r="M51" s="302">
        <v>1273.45416</v>
      </c>
    </row>
    <row r="52" spans="1:13" ht="15" customHeight="1" thickTop="1" thickBot="1">
      <c r="A52" s="299" t="s">
        <v>862</v>
      </c>
      <c r="B52" s="300">
        <v>4407838.8268200001</v>
      </c>
      <c r="C52" s="300">
        <v>4584646.9356899997</v>
      </c>
      <c r="D52" s="300">
        <v>3510170.1633699997</v>
      </c>
      <c r="E52" s="300">
        <v>3847091.3228800003</v>
      </c>
      <c r="F52" s="300">
        <v>3951563.75361</v>
      </c>
      <c r="G52" s="300">
        <v>3905410.7508200002</v>
      </c>
      <c r="H52" s="300">
        <v>3847177.5877100001</v>
      </c>
      <c r="I52" s="300">
        <v>3882617.9613699997</v>
      </c>
      <c r="J52" s="300">
        <v>3991291.9783600001</v>
      </c>
      <c r="K52" s="300">
        <v>3813509.5226100003</v>
      </c>
      <c r="L52" s="300">
        <v>3773998.6299800002</v>
      </c>
      <c r="M52" s="300">
        <v>3528750.0589800002</v>
      </c>
    </row>
    <row r="53" spans="1:13" s="303" customFormat="1" ht="15" customHeight="1" thickTop="1">
      <c r="A53" s="306" t="s">
        <v>861</v>
      </c>
      <c r="B53" s="302">
        <v>14973.20441</v>
      </c>
      <c r="C53" s="302">
        <v>10001.87084</v>
      </c>
      <c r="D53" s="302">
        <v>2994.1173199999998</v>
      </c>
      <c r="E53" s="302">
        <v>4149.4416899999997</v>
      </c>
      <c r="F53" s="302">
        <v>3406.1938799999998</v>
      </c>
      <c r="G53" s="302">
        <v>2259.9529700000003</v>
      </c>
      <c r="H53" s="302">
        <v>2328.8197200000004</v>
      </c>
      <c r="I53" s="302">
        <v>3460.2270800000001</v>
      </c>
      <c r="J53" s="302">
        <v>32996.346709999998</v>
      </c>
      <c r="K53" s="302">
        <v>42658.637340000001</v>
      </c>
      <c r="L53" s="302">
        <v>46842.453270000005</v>
      </c>
      <c r="M53" s="302">
        <v>53070.083689999999</v>
      </c>
    </row>
    <row r="54" spans="1:13" s="305" customFormat="1" ht="15" customHeight="1">
      <c r="A54" s="304" t="s">
        <v>860</v>
      </c>
      <c r="B54" s="302">
        <v>0</v>
      </c>
      <c r="C54" s="302">
        <v>0</v>
      </c>
      <c r="D54" s="302">
        <v>0</v>
      </c>
      <c r="E54" s="302">
        <v>0</v>
      </c>
      <c r="F54" s="302">
        <v>0</v>
      </c>
      <c r="G54" s="302">
        <v>0</v>
      </c>
      <c r="H54" s="302">
        <v>0</v>
      </c>
      <c r="I54" s="302">
        <v>0</v>
      </c>
      <c r="J54" s="302">
        <v>0</v>
      </c>
      <c r="K54" s="302">
        <v>0</v>
      </c>
      <c r="L54" s="302">
        <v>0</v>
      </c>
      <c r="M54" s="302">
        <v>0</v>
      </c>
    </row>
    <row r="55" spans="1:13" s="305" customFormat="1" ht="15" customHeight="1">
      <c r="A55" s="304" t="s">
        <v>859</v>
      </c>
      <c r="B55" s="302">
        <v>11200.111339999999</v>
      </c>
      <c r="C55" s="302">
        <v>6890.3854299999994</v>
      </c>
      <c r="D55" s="302">
        <v>0</v>
      </c>
      <c r="E55" s="302">
        <v>1475.8085900000001</v>
      </c>
      <c r="F55" s="302">
        <v>1009.88729</v>
      </c>
      <c r="G55" s="302">
        <v>0</v>
      </c>
      <c r="H55" s="302">
        <v>0</v>
      </c>
      <c r="I55" s="302">
        <v>1194.7472600000001</v>
      </c>
      <c r="J55" s="302">
        <v>30999.52794</v>
      </c>
      <c r="K55" s="302">
        <v>40788.391430000003</v>
      </c>
      <c r="L55" s="302">
        <v>45043.187159999994</v>
      </c>
      <c r="M55" s="302">
        <v>51158.611290000001</v>
      </c>
    </row>
    <row r="56" spans="1:13" s="305" customFormat="1" ht="15" customHeight="1">
      <c r="A56" s="304" t="s">
        <v>858</v>
      </c>
      <c r="B56" s="302">
        <v>0</v>
      </c>
      <c r="C56" s="302">
        <v>0</v>
      </c>
      <c r="D56" s="302">
        <v>0</v>
      </c>
      <c r="E56" s="302">
        <v>0</v>
      </c>
      <c r="F56" s="302">
        <v>0</v>
      </c>
      <c r="G56" s="302">
        <v>0</v>
      </c>
      <c r="H56" s="302">
        <v>0</v>
      </c>
      <c r="I56" s="302">
        <v>0</v>
      </c>
      <c r="J56" s="302">
        <v>0</v>
      </c>
      <c r="K56" s="302">
        <v>0</v>
      </c>
      <c r="L56" s="302">
        <v>0</v>
      </c>
      <c r="M56" s="302">
        <v>0</v>
      </c>
    </row>
    <row r="57" spans="1:13" s="305" customFormat="1" ht="15" customHeight="1">
      <c r="A57" s="304" t="s">
        <v>857</v>
      </c>
      <c r="B57" s="302">
        <v>3773.0930699999999</v>
      </c>
      <c r="C57" s="302">
        <v>3111.4854100000002</v>
      </c>
      <c r="D57" s="302">
        <v>2994.1173199999998</v>
      </c>
      <c r="E57" s="302">
        <v>2673.6331</v>
      </c>
      <c r="F57" s="302">
        <v>2396.3065899999997</v>
      </c>
      <c r="G57" s="302">
        <v>2259.9529700000003</v>
      </c>
      <c r="H57" s="302">
        <v>2328.8197200000004</v>
      </c>
      <c r="I57" s="302">
        <v>2265.47982</v>
      </c>
      <c r="J57" s="302">
        <v>1996.8187700000001</v>
      </c>
      <c r="K57" s="302">
        <v>1870.2459099999999</v>
      </c>
      <c r="L57" s="302">
        <v>1799.26611</v>
      </c>
      <c r="M57" s="302">
        <v>1911.4723999999999</v>
      </c>
    </row>
    <row r="58" spans="1:13" s="305" customFormat="1" ht="15" customHeight="1">
      <c r="A58" s="304" t="s">
        <v>856</v>
      </c>
      <c r="B58" s="302">
        <v>0</v>
      </c>
      <c r="C58" s="302">
        <v>0</v>
      </c>
      <c r="D58" s="302">
        <v>0</v>
      </c>
      <c r="E58" s="302">
        <v>0</v>
      </c>
      <c r="F58" s="302">
        <v>0</v>
      </c>
      <c r="G58" s="302">
        <v>0</v>
      </c>
      <c r="H58" s="302">
        <v>0</v>
      </c>
      <c r="I58" s="302">
        <v>0</v>
      </c>
      <c r="J58" s="302">
        <v>0</v>
      </c>
      <c r="K58" s="302">
        <v>0</v>
      </c>
      <c r="L58" s="302">
        <v>0</v>
      </c>
      <c r="M58" s="302">
        <v>0</v>
      </c>
    </row>
    <row r="59" spans="1:13" s="305" customFormat="1" ht="15" customHeight="1">
      <c r="A59" s="301" t="s">
        <v>855</v>
      </c>
      <c r="B59" s="302">
        <v>7468567.2496800004</v>
      </c>
      <c r="C59" s="302">
        <v>7821015.5494999997</v>
      </c>
      <c r="D59" s="302">
        <v>6003174.3401099993</v>
      </c>
      <c r="E59" s="302">
        <v>6875041.8672899995</v>
      </c>
      <c r="F59" s="302">
        <v>8446337.1393100005</v>
      </c>
      <c r="G59" s="302">
        <v>8499016.6838700008</v>
      </c>
      <c r="H59" s="302">
        <v>8284045.1439799992</v>
      </c>
      <c r="I59" s="302">
        <v>7857535.64647</v>
      </c>
      <c r="J59" s="302">
        <v>7885890.65276</v>
      </c>
      <c r="K59" s="302">
        <v>7681876.52434</v>
      </c>
      <c r="L59" s="302">
        <v>7709539.2043500002</v>
      </c>
      <c r="M59" s="302">
        <v>8302565.6036999999</v>
      </c>
    </row>
    <row r="60" spans="1:13">
      <c r="A60" s="307" t="s">
        <v>854</v>
      </c>
      <c r="B60" s="308">
        <v>278395.13493</v>
      </c>
      <c r="C60" s="308">
        <v>280500.53021</v>
      </c>
      <c r="D60" s="308">
        <v>217517.43105000001</v>
      </c>
      <c r="E60" s="308">
        <v>234827.81987000001</v>
      </c>
      <c r="F60" s="308">
        <v>219823.99284999998</v>
      </c>
      <c r="G60" s="308">
        <v>244973.10185000001</v>
      </c>
      <c r="H60" s="308">
        <v>238467.09261000002</v>
      </c>
      <c r="I60" s="308">
        <v>221615.32175999999</v>
      </c>
      <c r="J60" s="308">
        <v>226058.5191</v>
      </c>
      <c r="K60" s="308">
        <v>167642.36124</v>
      </c>
      <c r="L60" s="308">
        <v>224568.42186999999</v>
      </c>
      <c r="M60" s="308">
        <v>160223.86300000001</v>
      </c>
    </row>
    <row r="61" spans="1:13" ht="15" customHeight="1">
      <c r="A61" s="304" t="s">
        <v>853</v>
      </c>
      <c r="B61" s="302">
        <v>-61944.671020000002</v>
      </c>
      <c r="C61" s="302">
        <v>-77189.052769999995</v>
      </c>
      <c r="D61" s="302">
        <v>-65191.276060000004</v>
      </c>
      <c r="E61" s="302">
        <v>-74970.936069999996</v>
      </c>
      <c r="F61" s="302">
        <v>-60930.343689999994</v>
      </c>
      <c r="G61" s="302">
        <v>-66952.571779999998</v>
      </c>
      <c r="H61" s="302">
        <v>-60703.231319999999</v>
      </c>
      <c r="I61" s="302">
        <v>-62682.430079999998</v>
      </c>
      <c r="J61" s="302">
        <v>-68481.701249999998</v>
      </c>
      <c r="K61" s="302">
        <v>-51490.90724</v>
      </c>
      <c r="L61" s="302">
        <v>-68422.731610000003</v>
      </c>
      <c r="M61" s="302">
        <v>-48964.283840000004</v>
      </c>
    </row>
    <row r="62" spans="1:13" ht="15" customHeight="1">
      <c r="A62" s="301" t="s">
        <v>852</v>
      </c>
      <c r="B62" s="302">
        <v>216450.46390999999</v>
      </c>
      <c r="C62" s="302">
        <v>203311.47743999999</v>
      </c>
      <c r="D62" s="302">
        <v>152326.15499000001</v>
      </c>
      <c r="E62" s="302">
        <v>159856.88380000001</v>
      </c>
      <c r="F62" s="302">
        <v>158893.64916</v>
      </c>
      <c r="G62" s="302">
        <v>178020.53006999998</v>
      </c>
      <c r="H62" s="302">
        <v>177763.86129</v>
      </c>
      <c r="I62" s="302">
        <v>158932.89168</v>
      </c>
      <c r="J62" s="302">
        <v>157576.81784999999</v>
      </c>
      <c r="K62" s="302">
        <v>116151.454</v>
      </c>
      <c r="L62" s="302">
        <v>156145.69026</v>
      </c>
      <c r="M62" s="302">
        <v>111259.57915999999</v>
      </c>
    </row>
    <row r="63" spans="1:13" ht="15" customHeight="1">
      <c r="A63" s="309" t="s">
        <v>851</v>
      </c>
      <c r="B63" s="302">
        <v>39165.92239</v>
      </c>
      <c r="C63" s="302">
        <v>42542.612909999996</v>
      </c>
      <c r="D63" s="302">
        <v>14170.80668</v>
      </c>
      <c r="E63" s="302">
        <v>10907.563310000001</v>
      </c>
      <c r="F63" s="302">
        <v>12894.35066</v>
      </c>
      <c r="G63" s="302">
        <v>11408.337119999998</v>
      </c>
      <c r="H63" s="302">
        <v>8703.7225199999993</v>
      </c>
      <c r="I63" s="302">
        <v>7782.6703399999997</v>
      </c>
      <c r="J63" s="302">
        <v>23182.141729999999</v>
      </c>
      <c r="K63" s="302">
        <v>17472.463670000001</v>
      </c>
      <c r="L63" s="302">
        <v>19113.66963</v>
      </c>
      <c r="M63" s="302">
        <v>12603.027830000001</v>
      </c>
    </row>
    <row r="64" spans="1:13" ht="15" customHeight="1">
      <c r="A64" s="304" t="s">
        <v>850</v>
      </c>
      <c r="B64" s="302">
        <v>-11484.47741</v>
      </c>
      <c r="C64" s="302">
        <v>-9762.5304499999984</v>
      </c>
      <c r="D64" s="302">
        <v>-5632.7140999999992</v>
      </c>
      <c r="E64" s="302">
        <v>-4847.8689800000002</v>
      </c>
      <c r="F64" s="302">
        <v>-7294.7126699999999</v>
      </c>
      <c r="G64" s="302">
        <v>-7709.0222599999997</v>
      </c>
      <c r="H64" s="302">
        <v>-6094.3253500000001</v>
      </c>
      <c r="I64" s="302">
        <v>-6039.3464800000002</v>
      </c>
      <c r="J64" s="302">
        <v>-8879.0261599999994</v>
      </c>
      <c r="K64" s="302">
        <v>-9446.22955</v>
      </c>
      <c r="L64" s="302">
        <v>-11422.882250000001</v>
      </c>
      <c r="M64" s="302">
        <v>-7257.0129299999999</v>
      </c>
    </row>
    <row r="65" spans="1:13" ht="15" customHeight="1">
      <c r="A65" s="310" t="s">
        <v>849</v>
      </c>
      <c r="B65" s="302">
        <v>244131.90888999999</v>
      </c>
      <c r="C65" s="302">
        <v>236091.55989999999</v>
      </c>
      <c r="D65" s="302">
        <v>160864.24757000001</v>
      </c>
      <c r="E65" s="302">
        <v>165916.57813000001</v>
      </c>
      <c r="F65" s="302">
        <v>164493.28715000002</v>
      </c>
      <c r="G65" s="302">
        <v>181719.84493000002</v>
      </c>
      <c r="H65" s="302">
        <v>180373.25846000001</v>
      </c>
      <c r="I65" s="302">
        <v>160676.21554</v>
      </c>
      <c r="J65" s="302">
        <v>171879.93341999999</v>
      </c>
      <c r="K65" s="302">
        <v>124177.68812000001</v>
      </c>
      <c r="L65" s="302">
        <v>163836.47764</v>
      </c>
      <c r="M65" s="302">
        <v>116605.59406</v>
      </c>
    </row>
    <row r="66" spans="1:13" ht="15" customHeight="1">
      <c r="A66" s="309" t="s">
        <v>848</v>
      </c>
      <c r="B66" s="302">
        <v>27377.961629999998</v>
      </c>
      <c r="C66" s="302">
        <v>32213.431539999998</v>
      </c>
      <c r="D66" s="302">
        <v>24767.02288</v>
      </c>
      <c r="E66" s="302">
        <v>30045.309730000001</v>
      </c>
      <c r="F66" s="302">
        <v>27213.680370000002</v>
      </c>
      <c r="G66" s="302">
        <v>22927.203809999999</v>
      </c>
      <c r="H66" s="302">
        <v>13435.205619999999</v>
      </c>
      <c r="I66" s="302">
        <v>14629.049720000001</v>
      </c>
      <c r="J66" s="302">
        <v>30161.008750000001</v>
      </c>
      <c r="K66" s="302">
        <v>21921.743549999999</v>
      </c>
      <c r="L66" s="302">
        <v>27989.789840000001</v>
      </c>
      <c r="M66" s="302">
        <v>38630.27665</v>
      </c>
    </row>
    <row r="67" spans="1:13" ht="15" customHeight="1">
      <c r="A67" s="309" t="s">
        <v>847</v>
      </c>
      <c r="B67" s="302">
        <v>-48160.041870000001</v>
      </c>
      <c r="C67" s="302">
        <v>-40808.950689999998</v>
      </c>
      <c r="D67" s="302">
        <v>-31560.596129999998</v>
      </c>
      <c r="E67" s="302">
        <v>-38559.072189999999</v>
      </c>
      <c r="F67" s="302">
        <v>-39229.631529999999</v>
      </c>
      <c r="G67" s="302">
        <v>-37891.479060000005</v>
      </c>
      <c r="H67" s="302">
        <v>-21845.534079999998</v>
      </c>
      <c r="I67" s="302">
        <v>-15382.653980000001</v>
      </c>
      <c r="J67" s="302">
        <v>-33054.007239999999</v>
      </c>
      <c r="K67" s="302">
        <v>-37865.214060000006</v>
      </c>
      <c r="L67" s="302">
        <v>-56162.874259999997</v>
      </c>
      <c r="M67" s="302">
        <v>-63603.275079999999</v>
      </c>
    </row>
    <row r="68" spans="1:13" ht="15" customHeight="1">
      <c r="A68" s="301" t="s">
        <v>846</v>
      </c>
      <c r="B68" s="302">
        <v>223349.82865000001</v>
      </c>
      <c r="C68" s="302">
        <v>227496.04074999999</v>
      </c>
      <c r="D68" s="302">
        <v>154070.67431999999</v>
      </c>
      <c r="E68" s="302">
        <v>157402.81566999998</v>
      </c>
      <c r="F68" s="302">
        <v>152477.33599000002</v>
      </c>
      <c r="G68" s="302">
        <v>166755.56968000002</v>
      </c>
      <c r="H68" s="302">
        <v>171962.93</v>
      </c>
      <c r="I68" s="302">
        <v>159922.61128000001</v>
      </c>
      <c r="J68" s="302">
        <v>168986.93493000002</v>
      </c>
      <c r="K68" s="302">
        <v>108234.21760999999</v>
      </c>
      <c r="L68" s="302">
        <v>135663.39322</v>
      </c>
      <c r="M68" s="302">
        <v>91632.595629999996</v>
      </c>
    </row>
    <row r="69" spans="1:13" ht="15" customHeight="1">
      <c r="A69" s="304" t="s">
        <v>845</v>
      </c>
      <c r="B69" s="302">
        <v>-180019.25640000001</v>
      </c>
      <c r="C69" s="302">
        <v>-185061.74734999999</v>
      </c>
      <c r="D69" s="302">
        <v>-125918.45629999999</v>
      </c>
      <c r="E69" s="302">
        <v>-130814.61242</v>
      </c>
      <c r="F69" s="302">
        <v>-122215.48759</v>
      </c>
      <c r="G69" s="302">
        <v>-131724.92104000002</v>
      </c>
      <c r="H69" s="302">
        <v>-119146.16972000001</v>
      </c>
      <c r="I69" s="302">
        <v>-124957.24294</v>
      </c>
      <c r="J69" s="302">
        <v>-127703.78989</v>
      </c>
      <c r="K69" s="302">
        <v>-95933.777569999991</v>
      </c>
      <c r="L69" s="302">
        <v>-127237.93481999999</v>
      </c>
      <c r="M69" s="302">
        <v>-90872.71229000001</v>
      </c>
    </row>
    <row r="70" spans="1:13" ht="15" customHeight="1">
      <c r="A70" s="310" t="s">
        <v>844</v>
      </c>
      <c r="B70" s="302">
        <v>43330.572249999997</v>
      </c>
      <c r="C70" s="302">
        <v>42434.293399999995</v>
      </c>
      <c r="D70" s="302">
        <v>28152.21802</v>
      </c>
      <c r="E70" s="302">
        <v>26588.203249999999</v>
      </c>
      <c r="F70" s="302">
        <v>30261.848399999999</v>
      </c>
      <c r="G70" s="302">
        <v>35030.648639999999</v>
      </c>
      <c r="H70" s="302">
        <v>52816.760280000002</v>
      </c>
      <c r="I70" s="302">
        <v>34965.368340000001</v>
      </c>
      <c r="J70" s="302">
        <v>41283.145039999996</v>
      </c>
      <c r="K70" s="302">
        <v>12300.440039999999</v>
      </c>
      <c r="L70" s="302">
        <v>8425.4583999999995</v>
      </c>
      <c r="M70" s="302">
        <v>759.88333999999998</v>
      </c>
    </row>
    <row r="71" spans="1:13" ht="15" customHeight="1">
      <c r="A71" s="310" t="s">
        <v>843</v>
      </c>
      <c r="B71" s="302">
        <v>2114.2653399999999</v>
      </c>
      <c r="C71" s="302">
        <v>1345.97244</v>
      </c>
      <c r="D71" s="302">
        <v>1006.65594</v>
      </c>
      <c r="E71" s="302">
        <v>865.44482999999991</v>
      </c>
      <c r="F71" s="302">
        <v>506.57324</v>
      </c>
      <c r="G71" s="302">
        <v>0.13505</v>
      </c>
      <c r="H71" s="302">
        <v>6.0310000000000002E-2</v>
      </c>
      <c r="I71" s="302">
        <v>1.38537</v>
      </c>
      <c r="J71" s="302">
        <v>1.14723</v>
      </c>
      <c r="K71" s="302">
        <v>0.24059999999999998</v>
      </c>
      <c r="L71" s="302">
        <v>0.43604999999999999</v>
      </c>
      <c r="M71" s="302">
        <v>1.29678</v>
      </c>
    </row>
    <row r="72" spans="1:13" ht="15" customHeight="1">
      <c r="A72" s="311" t="s">
        <v>842</v>
      </c>
      <c r="B72" s="302">
        <v>11.282020000000001</v>
      </c>
      <c r="C72" s="302">
        <v>3.9025500000000002</v>
      </c>
      <c r="D72" s="302">
        <v>0.13996</v>
      </c>
      <c r="E72" s="302">
        <v>0.11565</v>
      </c>
      <c r="F72" s="302">
        <v>8.4849999999999995E-2</v>
      </c>
      <c r="G72" s="302">
        <v>0.13505</v>
      </c>
      <c r="H72" s="302">
        <v>6.0310000000000002E-2</v>
      </c>
      <c r="I72" s="302">
        <v>1.38537</v>
      </c>
      <c r="J72" s="302">
        <v>1.14723</v>
      </c>
      <c r="K72" s="302">
        <v>0.24059999999999998</v>
      </c>
      <c r="L72" s="302">
        <v>0.43604999999999999</v>
      </c>
      <c r="M72" s="302">
        <v>1.29678</v>
      </c>
    </row>
    <row r="73" spans="1:13" ht="15" customHeight="1">
      <c r="A73" s="311" t="s">
        <v>841</v>
      </c>
      <c r="B73" s="302">
        <v>2102.9833199999998</v>
      </c>
      <c r="C73" s="302">
        <v>1342.06989</v>
      </c>
      <c r="D73" s="302">
        <v>1006.51598</v>
      </c>
      <c r="E73" s="302">
        <v>865.32918000000006</v>
      </c>
      <c r="F73" s="302">
        <v>506.48839000000004</v>
      </c>
      <c r="G73" s="302">
        <v>0</v>
      </c>
      <c r="H73" s="302">
        <v>0</v>
      </c>
      <c r="I73" s="302">
        <v>0</v>
      </c>
      <c r="J73" s="302">
        <v>0</v>
      </c>
      <c r="K73" s="302">
        <v>0</v>
      </c>
      <c r="L73" s="302">
        <v>0</v>
      </c>
      <c r="M73" s="302">
        <v>0</v>
      </c>
    </row>
    <row r="74" spans="1:13" ht="15" customHeight="1">
      <c r="A74" s="301" t="s">
        <v>840</v>
      </c>
      <c r="B74" s="302">
        <v>-30.451450000000001</v>
      </c>
      <c r="C74" s="302">
        <v>-1.1402399999999999</v>
      </c>
      <c r="D74" s="302">
        <v>2.9E-4</v>
      </c>
      <c r="E74" s="302">
        <v>8.0000000000000007E-5</v>
      </c>
      <c r="F74" s="302">
        <v>0</v>
      </c>
      <c r="G74" s="302">
        <v>0</v>
      </c>
      <c r="H74" s="302">
        <v>-1.0000000000000001E-5</v>
      </c>
      <c r="I74" s="302">
        <v>0</v>
      </c>
      <c r="J74" s="302">
        <v>0</v>
      </c>
      <c r="K74" s="302">
        <v>0</v>
      </c>
      <c r="L74" s="302">
        <v>0</v>
      </c>
      <c r="M74" s="302">
        <v>0</v>
      </c>
    </row>
    <row r="75" spans="1:13" ht="15" customHeight="1">
      <c r="A75" s="301" t="s">
        <v>839</v>
      </c>
      <c r="B75" s="302">
        <v>-26.436330000000002</v>
      </c>
      <c r="C75" s="302">
        <v>0.26155</v>
      </c>
      <c r="D75" s="302">
        <v>3.1E-4</v>
      </c>
      <c r="E75" s="302">
        <v>8.0000000000000007E-5</v>
      </c>
      <c r="F75" s="302">
        <v>0</v>
      </c>
      <c r="G75" s="302">
        <v>0</v>
      </c>
      <c r="H75" s="302">
        <v>-1.0000000000000001E-5</v>
      </c>
      <c r="I75" s="302">
        <v>0</v>
      </c>
      <c r="J75" s="302">
        <v>0</v>
      </c>
      <c r="K75" s="302">
        <v>0</v>
      </c>
      <c r="L75" s="302">
        <v>0</v>
      </c>
      <c r="M75" s="302">
        <v>0</v>
      </c>
    </row>
    <row r="76" spans="1:13" ht="15" customHeight="1">
      <c r="A76" s="304" t="s">
        <v>838</v>
      </c>
      <c r="B76" s="302">
        <v>-4.0151199999999996</v>
      </c>
      <c r="C76" s="302">
        <v>-1.4017899999999999</v>
      </c>
      <c r="D76" s="302">
        <v>-2.0000000000000002E-5</v>
      </c>
      <c r="E76" s="302">
        <v>0</v>
      </c>
      <c r="F76" s="302">
        <v>0</v>
      </c>
      <c r="G76" s="302">
        <v>0</v>
      </c>
      <c r="H76" s="302">
        <v>0</v>
      </c>
      <c r="I76" s="302">
        <v>0</v>
      </c>
      <c r="J76" s="302">
        <v>0</v>
      </c>
      <c r="K76" s="302">
        <v>0</v>
      </c>
      <c r="L76" s="302">
        <v>0</v>
      </c>
      <c r="M76" s="302">
        <v>0</v>
      </c>
    </row>
    <row r="77" spans="1:13" ht="15" customHeight="1">
      <c r="A77" s="301" t="s">
        <v>837</v>
      </c>
      <c r="B77" s="302">
        <v>45414.386140000002</v>
      </c>
      <c r="C77" s="302">
        <v>43779.125599999999</v>
      </c>
      <c r="D77" s="302">
        <v>29158.874250000001</v>
      </c>
      <c r="E77" s="302">
        <v>27453.648160000001</v>
      </c>
      <c r="F77" s="302">
        <v>30768.42164</v>
      </c>
      <c r="G77" s="302">
        <v>35030.783689999997</v>
      </c>
      <c r="H77" s="302">
        <v>52816.82058</v>
      </c>
      <c r="I77" s="302">
        <v>34966.753710000005</v>
      </c>
      <c r="J77" s="302">
        <v>41284.292270000005</v>
      </c>
      <c r="K77" s="302">
        <v>12300.68064</v>
      </c>
      <c r="L77" s="302">
        <v>8425.8944499999998</v>
      </c>
      <c r="M77" s="302">
        <v>761.18011999999999</v>
      </c>
    </row>
    <row r="78" spans="1:13" ht="15" customHeight="1">
      <c r="A78" s="312" t="s">
        <v>836</v>
      </c>
      <c r="B78" s="302">
        <v>141.20740000000001</v>
      </c>
      <c r="C78" s="302">
        <v>275.94953999999996</v>
      </c>
      <c r="D78" s="302">
        <v>-16.047799999999999</v>
      </c>
      <c r="E78" s="302">
        <v>802.37704000000008</v>
      </c>
      <c r="F78" s="302">
        <v>55.494690000000006</v>
      </c>
      <c r="G78" s="302">
        <v>343.45517999999998</v>
      </c>
      <c r="H78" s="302">
        <v>161.82028</v>
      </c>
      <c r="I78" s="302">
        <v>102.10661</v>
      </c>
      <c r="J78" s="302">
        <v>181.94233</v>
      </c>
      <c r="K78" s="302">
        <v>179.51017000000002</v>
      </c>
      <c r="L78" s="302">
        <v>245.69264999999999</v>
      </c>
      <c r="M78" s="302">
        <v>136.19120000000001</v>
      </c>
    </row>
    <row r="79" spans="1:13" ht="15" customHeight="1">
      <c r="A79" s="310" t="s">
        <v>835</v>
      </c>
      <c r="B79" s="302">
        <v>45555.593540000002</v>
      </c>
      <c r="C79" s="302">
        <v>44055.075140000001</v>
      </c>
      <c r="D79" s="302">
        <v>29142.82645</v>
      </c>
      <c r="E79" s="302">
        <v>28256.0252</v>
      </c>
      <c r="F79" s="302">
        <v>30823.91633</v>
      </c>
      <c r="G79" s="302">
        <v>35374.238869999994</v>
      </c>
      <c r="H79" s="302">
        <v>52978.64086</v>
      </c>
      <c r="I79" s="302">
        <v>35068.86032</v>
      </c>
      <c r="J79" s="302">
        <v>41466.234600000003</v>
      </c>
      <c r="K79" s="302">
        <v>12480.19081</v>
      </c>
      <c r="L79" s="302">
        <v>8671.5870999999988</v>
      </c>
      <c r="M79" s="302">
        <v>897.37131999999997</v>
      </c>
    </row>
    <row r="80" spans="1:13" ht="15" customHeight="1">
      <c r="A80" s="309" t="s">
        <v>834</v>
      </c>
      <c r="B80" s="302">
        <v>-1019.1915</v>
      </c>
      <c r="C80" s="302">
        <v>323.63357000000002</v>
      </c>
      <c r="D80" s="302">
        <v>1699.3503000000001</v>
      </c>
      <c r="E80" s="302">
        <v>570.30964000000006</v>
      </c>
      <c r="F80" s="302">
        <v>-631.52274999999997</v>
      </c>
      <c r="G80" s="302">
        <v>-716.43352000000004</v>
      </c>
      <c r="H80" s="302">
        <v>-176.28310000000002</v>
      </c>
      <c r="I80" s="302">
        <v>-25.687339999999999</v>
      </c>
      <c r="J80" s="302">
        <v>131.36223000000001</v>
      </c>
      <c r="K80" s="302">
        <v>139.59796</v>
      </c>
      <c r="L80" s="302">
        <v>387.05432999999999</v>
      </c>
      <c r="M80" s="302">
        <v>376.08284000000003</v>
      </c>
    </row>
    <row r="81" spans="1:13" ht="15" customHeight="1">
      <c r="A81" s="301" t="s">
        <v>833</v>
      </c>
      <c r="B81" s="302">
        <v>44536.402040000001</v>
      </c>
      <c r="C81" s="302">
        <v>44378.708709999999</v>
      </c>
      <c r="D81" s="302">
        <v>30842.176749999999</v>
      </c>
      <c r="E81" s="302">
        <v>28826.33484</v>
      </c>
      <c r="F81" s="302">
        <v>30192.39358</v>
      </c>
      <c r="G81" s="302">
        <v>34657.805350000002</v>
      </c>
      <c r="H81" s="302">
        <v>52802.357759999999</v>
      </c>
      <c r="I81" s="302">
        <v>35043.172979999996</v>
      </c>
      <c r="J81" s="302">
        <v>41597.596829999995</v>
      </c>
      <c r="K81" s="302">
        <v>12619.788769999999</v>
      </c>
      <c r="L81" s="302">
        <v>9058.6414299999997</v>
      </c>
      <c r="M81" s="302">
        <v>1273.45416</v>
      </c>
    </row>
    <row r="82" spans="1:13" ht="15" customHeight="1">
      <c r="A82" s="309" t="s">
        <v>832</v>
      </c>
      <c r="B82" s="302">
        <v>0</v>
      </c>
      <c r="C82" s="302">
        <v>0</v>
      </c>
      <c r="D82" s="302">
        <v>0</v>
      </c>
      <c r="E82" s="302">
        <v>0</v>
      </c>
      <c r="F82" s="302">
        <v>0</v>
      </c>
      <c r="G82" s="302">
        <v>0</v>
      </c>
      <c r="H82" s="302">
        <v>0</v>
      </c>
      <c r="I82" s="302">
        <v>0</v>
      </c>
      <c r="J82" s="302">
        <v>0</v>
      </c>
      <c r="K82" s="302">
        <v>0</v>
      </c>
      <c r="L82" s="302">
        <v>0</v>
      </c>
      <c r="M82" s="302">
        <v>0</v>
      </c>
    </row>
    <row r="83" spans="1:13" ht="15" customHeight="1">
      <c r="A83" s="301" t="s">
        <v>831</v>
      </c>
      <c r="B83" s="302">
        <v>44536.402040000001</v>
      </c>
      <c r="C83" s="302">
        <v>44378.708709999999</v>
      </c>
      <c r="D83" s="302">
        <v>30842.176749999999</v>
      </c>
      <c r="E83" s="302">
        <v>28826.33484</v>
      </c>
      <c r="F83" s="302">
        <v>30192.39358</v>
      </c>
      <c r="G83" s="302">
        <v>34657.805350000002</v>
      </c>
      <c r="H83" s="302">
        <v>52802.357759999999</v>
      </c>
      <c r="I83" s="302">
        <v>35043.172979999996</v>
      </c>
      <c r="J83" s="302">
        <v>41597.596829999995</v>
      </c>
      <c r="K83" s="302">
        <v>12619.788769999999</v>
      </c>
      <c r="L83" s="302">
        <v>9058.6414299999997</v>
      </c>
      <c r="M83" s="302">
        <v>1273.45416</v>
      </c>
    </row>
    <row r="84" spans="1:13" ht="15" customHeight="1" thickBot="1">
      <c r="A84" s="309" t="s">
        <v>830</v>
      </c>
      <c r="B84" s="302">
        <v>-1653.3515500000001</v>
      </c>
      <c r="C84" s="302">
        <v>-1508.53955</v>
      </c>
      <c r="D84" s="302">
        <v>-1531.7961799999998</v>
      </c>
      <c r="E84" s="302">
        <v>-221.32033999999999</v>
      </c>
      <c r="F84" s="302">
        <v>-1277.4655700000001</v>
      </c>
      <c r="G84" s="302">
        <v>-1928.1030000000001</v>
      </c>
      <c r="H84" s="302">
        <v>-6192.8429999999998</v>
      </c>
      <c r="I84" s="302">
        <v>-7897.0020000000004</v>
      </c>
      <c r="J84" s="302">
        <v>-4738.0190000000002</v>
      </c>
      <c r="K84" s="302">
        <v>-300.66399999999999</v>
      </c>
      <c r="L84" s="302">
        <v>-484.16899999999998</v>
      </c>
      <c r="M84" s="302">
        <v>0</v>
      </c>
    </row>
    <row r="85" spans="1:13" ht="15" customHeight="1" thickTop="1" thickBot="1">
      <c r="A85" s="299" t="s">
        <v>829</v>
      </c>
      <c r="B85" s="300">
        <v>42883.050490000001</v>
      </c>
      <c r="C85" s="300">
        <v>42870.169159999998</v>
      </c>
      <c r="D85" s="300">
        <v>29310.380570000001</v>
      </c>
      <c r="E85" s="300">
        <v>28605.014500000001</v>
      </c>
      <c r="F85" s="300">
        <v>28914.928010000003</v>
      </c>
      <c r="G85" s="300">
        <v>32729.702350000003</v>
      </c>
      <c r="H85" s="300">
        <v>46609.514759999998</v>
      </c>
      <c r="I85" s="300">
        <v>27146.170979999999</v>
      </c>
      <c r="J85" s="300">
        <v>36859.577829999995</v>
      </c>
      <c r="K85" s="300">
        <v>12319.12477</v>
      </c>
      <c r="L85" s="300">
        <v>8574.4724299999998</v>
      </c>
      <c r="M85" s="300">
        <v>1273.45416</v>
      </c>
    </row>
    <row r="86" spans="1:13" ht="7.5" customHeight="1" thickTop="1" thickBot="1">
      <c r="A86" s="313"/>
      <c r="B86" s="314"/>
      <c r="C86" s="314"/>
      <c r="D86" s="314"/>
      <c r="E86" s="314"/>
      <c r="F86" s="314"/>
      <c r="G86" s="314"/>
      <c r="H86" s="314"/>
      <c r="I86" s="314"/>
      <c r="J86" s="314"/>
      <c r="K86" s="314"/>
      <c r="L86" s="314"/>
      <c r="M86" s="314"/>
    </row>
    <row r="87" spans="1:13" ht="15" customHeight="1" thickTop="1">
      <c r="A87" s="315"/>
      <c r="B87" s="316"/>
      <c r="C87" s="316"/>
      <c r="D87" s="316"/>
      <c r="E87" s="316"/>
      <c r="F87" s="316"/>
      <c r="G87" s="316"/>
      <c r="H87" s="316"/>
      <c r="I87" s="316"/>
      <c r="J87" s="316"/>
      <c r="K87" s="678"/>
      <c r="L87" s="678"/>
      <c r="M87" s="678"/>
    </row>
  </sheetData>
  <mergeCells count="4">
    <mergeCell ref="A2:M2"/>
    <mergeCell ref="A3:M3"/>
    <mergeCell ref="A4:M4"/>
    <mergeCell ref="C6:M6"/>
  </mergeCells>
  <pageMargins left="0.88" right="0.75" top="0.76" bottom="0.56999999999999995" header="0.74" footer="0.22"/>
  <pageSetup scale="3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6">
    <pageSetUpPr fitToPage="1"/>
  </sheetPr>
  <dimension ref="A1:O59"/>
  <sheetViews>
    <sheetView topLeftCell="C1" zoomScale="85" zoomScaleNormal="85" workbookViewId="0"/>
  </sheetViews>
  <sheetFormatPr baseColWidth="10" defaultColWidth="9.140625" defaultRowHeight="12.75"/>
  <cols>
    <col min="1" max="1" width="3" style="327" hidden="1" customWidth="1"/>
    <col min="2" max="2" width="6" style="327" hidden="1" customWidth="1"/>
    <col min="3" max="3" width="56.28515625" style="327" customWidth="1"/>
    <col min="4" max="4" width="11.140625" style="327" bestFit="1" customWidth="1"/>
    <col min="5" max="10" width="7.28515625" style="327" bestFit="1" customWidth="1"/>
    <col min="11" max="11" width="7.28515625" style="327" customWidth="1"/>
    <col min="12" max="12" width="7.28515625" style="327" bestFit="1" customWidth="1"/>
    <col min="13" max="14" width="7.28515625" style="327" customWidth="1"/>
    <col min="15" max="15" width="7.28515625" style="327" bestFit="1" customWidth="1"/>
    <col min="16" max="256" width="9.140625" style="327"/>
    <col min="257" max="258" width="0" style="327" hidden="1" customWidth="1"/>
    <col min="259" max="259" width="56.28515625" style="327" customWidth="1"/>
    <col min="260" max="260" width="11.140625" style="327" bestFit="1" customWidth="1"/>
    <col min="261" max="266" width="7.28515625" style="327" bestFit="1" customWidth="1"/>
    <col min="267" max="267" width="7.28515625" style="327" customWidth="1"/>
    <col min="268" max="268" width="7.28515625" style="327" bestFit="1" customWidth="1"/>
    <col min="269" max="270" width="7.28515625" style="327" customWidth="1"/>
    <col min="271" max="271" width="7.28515625" style="327" bestFit="1" customWidth="1"/>
    <col min="272" max="512" width="9.140625" style="327"/>
    <col min="513" max="514" width="0" style="327" hidden="1" customWidth="1"/>
    <col min="515" max="515" width="56.28515625" style="327" customWidth="1"/>
    <col min="516" max="516" width="11.140625" style="327" bestFit="1" customWidth="1"/>
    <col min="517" max="522" width="7.28515625" style="327" bestFit="1" customWidth="1"/>
    <col min="523" max="523" width="7.28515625" style="327" customWidth="1"/>
    <col min="524" max="524" width="7.28515625" style="327" bestFit="1" customWidth="1"/>
    <col min="525" max="526" width="7.28515625" style="327" customWidth="1"/>
    <col min="527" max="527" width="7.28515625" style="327" bestFit="1" customWidth="1"/>
    <col min="528" max="768" width="9.140625" style="327"/>
    <col min="769" max="770" width="0" style="327" hidden="1" customWidth="1"/>
    <col min="771" max="771" width="56.28515625" style="327" customWidth="1"/>
    <col min="772" max="772" width="11.140625" style="327" bestFit="1" customWidth="1"/>
    <col min="773" max="778" width="7.28515625" style="327" bestFit="1" customWidth="1"/>
    <col min="779" max="779" width="7.28515625" style="327" customWidth="1"/>
    <col min="780" max="780" width="7.28515625" style="327" bestFit="1" customWidth="1"/>
    <col min="781" max="782" width="7.28515625" style="327" customWidth="1"/>
    <col min="783" max="783" width="7.28515625" style="327" bestFit="1" customWidth="1"/>
    <col min="784" max="1024" width="9.140625" style="327"/>
    <col min="1025" max="1026" width="0" style="327" hidden="1" customWidth="1"/>
    <col min="1027" max="1027" width="56.28515625" style="327" customWidth="1"/>
    <col min="1028" max="1028" width="11.140625" style="327" bestFit="1" customWidth="1"/>
    <col min="1029" max="1034" width="7.28515625" style="327" bestFit="1" customWidth="1"/>
    <col min="1035" max="1035" width="7.28515625" style="327" customWidth="1"/>
    <col min="1036" max="1036" width="7.28515625" style="327" bestFit="1" customWidth="1"/>
    <col min="1037" max="1038" width="7.28515625" style="327" customWidth="1"/>
    <col min="1039" max="1039" width="7.28515625" style="327" bestFit="1" customWidth="1"/>
    <col min="1040" max="1280" width="9.140625" style="327"/>
    <col min="1281" max="1282" width="0" style="327" hidden="1" customWidth="1"/>
    <col min="1283" max="1283" width="56.28515625" style="327" customWidth="1"/>
    <col min="1284" max="1284" width="11.140625" style="327" bestFit="1" customWidth="1"/>
    <col min="1285" max="1290" width="7.28515625" style="327" bestFit="1" customWidth="1"/>
    <col min="1291" max="1291" width="7.28515625" style="327" customWidth="1"/>
    <col min="1292" max="1292" width="7.28515625" style="327" bestFit="1" customWidth="1"/>
    <col min="1293" max="1294" width="7.28515625" style="327" customWidth="1"/>
    <col min="1295" max="1295" width="7.28515625" style="327" bestFit="1" customWidth="1"/>
    <col min="1296" max="1536" width="9.140625" style="327"/>
    <col min="1537" max="1538" width="0" style="327" hidden="1" customWidth="1"/>
    <col min="1539" max="1539" width="56.28515625" style="327" customWidth="1"/>
    <col min="1540" max="1540" width="11.140625" style="327" bestFit="1" customWidth="1"/>
    <col min="1541" max="1546" width="7.28515625" style="327" bestFit="1" customWidth="1"/>
    <col min="1547" max="1547" width="7.28515625" style="327" customWidth="1"/>
    <col min="1548" max="1548" width="7.28515625" style="327" bestFit="1" customWidth="1"/>
    <col min="1549" max="1550" width="7.28515625" style="327" customWidth="1"/>
    <col min="1551" max="1551" width="7.28515625" style="327" bestFit="1" customWidth="1"/>
    <col min="1552" max="1792" width="9.140625" style="327"/>
    <col min="1793" max="1794" width="0" style="327" hidden="1" customWidth="1"/>
    <col min="1795" max="1795" width="56.28515625" style="327" customWidth="1"/>
    <col min="1796" max="1796" width="11.140625" style="327" bestFit="1" customWidth="1"/>
    <col min="1797" max="1802" width="7.28515625" style="327" bestFit="1" customWidth="1"/>
    <col min="1803" max="1803" width="7.28515625" style="327" customWidth="1"/>
    <col min="1804" max="1804" width="7.28515625" style="327" bestFit="1" customWidth="1"/>
    <col min="1805" max="1806" width="7.28515625" style="327" customWidth="1"/>
    <col min="1807" max="1807" width="7.28515625" style="327" bestFit="1" customWidth="1"/>
    <col min="1808" max="2048" width="9.140625" style="327"/>
    <col min="2049" max="2050" width="0" style="327" hidden="1" customWidth="1"/>
    <col min="2051" max="2051" width="56.28515625" style="327" customWidth="1"/>
    <col min="2052" max="2052" width="11.140625" style="327" bestFit="1" customWidth="1"/>
    <col min="2053" max="2058" width="7.28515625" style="327" bestFit="1" customWidth="1"/>
    <col min="2059" max="2059" width="7.28515625" style="327" customWidth="1"/>
    <col min="2060" max="2060" width="7.28515625" style="327" bestFit="1" customWidth="1"/>
    <col min="2061" max="2062" width="7.28515625" style="327" customWidth="1"/>
    <col min="2063" max="2063" width="7.28515625" style="327" bestFit="1" customWidth="1"/>
    <col min="2064" max="2304" width="9.140625" style="327"/>
    <col min="2305" max="2306" width="0" style="327" hidden="1" customWidth="1"/>
    <col min="2307" max="2307" width="56.28515625" style="327" customWidth="1"/>
    <col min="2308" max="2308" width="11.140625" style="327" bestFit="1" customWidth="1"/>
    <col min="2309" max="2314" width="7.28515625" style="327" bestFit="1" customWidth="1"/>
    <col min="2315" max="2315" width="7.28515625" style="327" customWidth="1"/>
    <col min="2316" max="2316" width="7.28515625" style="327" bestFit="1" customWidth="1"/>
    <col min="2317" max="2318" width="7.28515625" style="327" customWidth="1"/>
    <col min="2319" max="2319" width="7.28515625" style="327" bestFit="1" customWidth="1"/>
    <col min="2320" max="2560" width="9.140625" style="327"/>
    <col min="2561" max="2562" width="0" style="327" hidden="1" customWidth="1"/>
    <col min="2563" max="2563" width="56.28515625" style="327" customWidth="1"/>
    <col min="2564" max="2564" width="11.140625" style="327" bestFit="1" customWidth="1"/>
    <col min="2565" max="2570" width="7.28515625" style="327" bestFit="1" customWidth="1"/>
    <col min="2571" max="2571" width="7.28515625" style="327" customWidth="1"/>
    <col min="2572" max="2572" width="7.28515625" style="327" bestFit="1" customWidth="1"/>
    <col min="2573" max="2574" width="7.28515625" style="327" customWidth="1"/>
    <col min="2575" max="2575" width="7.28515625" style="327" bestFit="1" customWidth="1"/>
    <col min="2576" max="2816" width="9.140625" style="327"/>
    <col min="2817" max="2818" width="0" style="327" hidden="1" customWidth="1"/>
    <col min="2819" max="2819" width="56.28515625" style="327" customWidth="1"/>
    <col min="2820" max="2820" width="11.140625" style="327" bestFit="1" customWidth="1"/>
    <col min="2821" max="2826" width="7.28515625" style="327" bestFit="1" customWidth="1"/>
    <col min="2827" max="2827" width="7.28515625" style="327" customWidth="1"/>
    <col min="2828" max="2828" width="7.28515625" style="327" bestFit="1" customWidth="1"/>
    <col min="2829" max="2830" width="7.28515625" style="327" customWidth="1"/>
    <col min="2831" max="2831" width="7.28515625" style="327" bestFit="1" customWidth="1"/>
    <col min="2832" max="3072" width="9.140625" style="327"/>
    <col min="3073" max="3074" width="0" style="327" hidden="1" customWidth="1"/>
    <col min="3075" max="3075" width="56.28515625" style="327" customWidth="1"/>
    <col min="3076" max="3076" width="11.140625" style="327" bestFit="1" customWidth="1"/>
    <col min="3077" max="3082" width="7.28515625" style="327" bestFit="1" customWidth="1"/>
    <col min="3083" max="3083" width="7.28515625" style="327" customWidth="1"/>
    <col min="3084" max="3084" width="7.28515625" style="327" bestFit="1" customWidth="1"/>
    <col min="3085" max="3086" width="7.28515625" style="327" customWidth="1"/>
    <col min="3087" max="3087" width="7.28515625" style="327" bestFit="1" customWidth="1"/>
    <col min="3088" max="3328" width="9.140625" style="327"/>
    <col min="3329" max="3330" width="0" style="327" hidden="1" customWidth="1"/>
    <col min="3331" max="3331" width="56.28515625" style="327" customWidth="1"/>
    <col min="3332" max="3332" width="11.140625" style="327" bestFit="1" customWidth="1"/>
    <col min="3333" max="3338" width="7.28515625" style="327" bestFit="1" customWidth="1"/>
    <col min="3339" max="3339" width="7.28515625" style="327" customWidth="1"/>
    <col min="3340" max="3340" width="7.28515625" style="327" bestFit="1" customWidth="1"/>
    <col min="3341" max="3342" width="7.28515625" style="327" customWidth="1"/>
    <col min="3343" max="3343" width="7.28515625" style="327" bestFit="1" customWidth="1"/>
    <col min="3344" max="3584" width="9.140625" style="327"/>
    <col min="3585" max="3586" width="0" style="327" hidden="1" customWidth="1"/>
    <col min="3587" max="3587" width="56.28515625" style="327" customWidth="1"/>
    <col min="3588" max="3588" width="11.140625" style="327" bestFit="1" customWidth="1"/>
    <col min="3589" max="3594" width="7.28515625" style="327" bestFit="1" customWidth="1"/>
    <col min="3595" max="3595" width="7.28515625" style="327" customWidth="1"/>
    <col min="3596" max="3596" width="7.28515625" style="327" bestFit="1" customWidth="1"/>
    <col min="3597" max="3598" width="7.28515625" style="327" customWidth="1"/>
    <col min="3599" max="3599" width="7.28515625" style="327" bestFit="1" customWidth="1"/>
    <col min="3600" max="3840" width="9.140625" style="327"/>
    <col min="3841" max="3842" width="0" style="327" hidden="1" customWidth="1"/>
    <col min="3843" max="3843" width="56.28515625" style="327" customWidth="1"/>
    <col min="3844" max="3844" width="11.140625" style="327" bestFit="1" customWidth="1"/>
    <col min="3845" max="3850" width="7.28515625" style="327" bestFit="1" customWidth="1"/>
    <col min="3851" max="3851" width="7.28515625" style="327" customWidth="1"/>
    <col min="3852" max="3852" width="7.28515625" style="327" bestFit="1" customWidth="1"/>
    <col min="3853" max="3854" width="7.28515625" style="327" customWidth="1"/>
    <col min="3855" max="3855" width="7.28515625" style="327" bestFit="1" customWidth="1"/>
    <col min="3856" max="4096" width="9.140625" style="327"/>
    <col min="4097" max="4098" width="0" style="327" hidden="1" customWidth="1"/>
    <col min="4099" max="4099" width="56.28515625" style="327" customWidth="1"/>
    <col min="4100" max="4100" width="11.140625" style="327" bestFit="1" customWidth="1"/>
    <col min="4101" max="4106" width="7.28515625" style="327" bestFit="1" customWidth="1"/>
    <col min="4107" max="4107" width="7.28515625" style="327" customWidth="1"/>
    <col min="4108" max="4108" width="7.28515625" style="327" bestFit="1" customWidth="1"/>
    <col min="4109" max="4110" width="7.28515625" style="327" customWidth="1"/>
    <col min="4111" max="4111" width="7.28515625" style="327" bestFit="1" customWidth="1"/>
    <col min="4112" max="4352" width="9.140625" style="327"/>
    <col min="4353" max="4354" width="0" style="327" hidden="1" customWidth="1"/>
    <col min="4355" max="4355" width="56.28515625" style="327" customWidth="1"/>
    <col min="4356" max="4356" width="11.140625" style="327" bestFit="1" customWidth="1"/>
    <col min="4357" max="4362" width="7.28515625" style="327" bestFit="1" customWidth="1"/>
    <col min="4363" max="4363" width="7.28515625" style="327" customWidth="1"/>
    <col min="4364" max="4364" width="7.28515625" style="327" bestFit="1" customWidth="1"/>
    <col min="4365" max="4366" width="7.28515625" style="327" customWidth="1"/>
    <col min="4367" max="4367" width="7.28515625" style="327" bestFit="1" customWidth="1"/>
    <col min="4368" max="4608" width="9.140625" style="327"/>
    <col min="4609" max="4610" width="0" style="327" hidden="1" customWidth="1"/>
    <col min="4611" max="4611" width="56.28515625" style="327" customWidth="1"/>
    <col min="4612" max="4612" width="11.140625" style="327" bestFit="1" customWidth="1"/>
    <col min="4613" max="4618" width="7.28515625" style="327" bestFit="1" customWidth="1"/>
    <col min="4619" max="4619" width="7.28515625" style="327" customWidth="1"/>
    <col min="4620" max="4620" width="7.28515625" style="327" bestFit="1" customWidth="1"/>
    <col min="4621" max="4622" width="7.28515625" style="327" customWidth="1"/>
    <col min="4623" max="4623" width="7.28515625" style="327" bestFit="1" customWidth="1"/>
    <col min="4624" max="4864" width="9.140625" style="327"/>
    <col min="4865" max="4866" width="0" style="327" hidden="1" customWidth="1"/>
    <col min="4867" max="4867" width="56.28515625" style="327" customWidth="1"/>
    <col min="4868" max="4868" width="11.140625" style="327" bestFit="1" customWidth="1"/>
    <col min="4869" max="4874" width="7.28515625" style="327" bestFit="1" customWidth="1"/>
    <col min="4875" max="4875" width="7.28515625" style="327" customWidth="1"/>
    <col min="4876" max="4876" width="7.28515625" style="327" bestFit="1" customWidth="1"/>
    <col min="4877" max="4878" width="7.28515625" style="327" customWidth="1"/>
    <col min="4879" max="4879" width="7.28515625" style="327" bestFit="1" customWidth="1"/>
    <col min="4880" max="5120" width="9.140625" style="327"/>
    <col min="5121" max="5122" width="0" style="327" hidden="1" customWidth="1"/>
    <col min="5123" max="5123" width="56.28515625" style="327" customWidth="1"/>
    <col min="5124" max="5124" width="11.140625" style="327" bestFit="1" customWidth="1"/>
    <col min="5125" max="5130" width="7.28515625" style="327" bestFit="1" customWidth="1"/>
    <col min="5131" max="5131" width="7.28515625" style="327" customWidth="1"/>
    <col min="5132" max="5132" width="7.28515625" style="327" bestFit="1" customWidth="1"/>
    <col min="5133" max="5134" width="7.28515625" style="327" customWidth="1"/>
    <col min="5135" max="5135" width="7.28515625" style="327" bestFit="1" customWidth="1"/>
    <col min="5136" max="5376" width="9.140625" style="327"/>
    <col min="5377" max="5378" width="0" style="327" hidden="1" customWidth="1"/>
    <col min="5379" max="5379" width="56.28515625" style="327" customWidth="1"/>
    <col min="5380" max="5380" width="11.140625" style="327" bestFit="1" customWidth="1"/>
    <col min="5381" max="5386" width="7.28515625" style="327" bestFit="1" customWidth="1"/>
    <col min="5387" max="5387" width="7.28515625" style="327" customWidth="1"/>
    <col min="5388" max="5388" width="7.28515625" style="327" bestFit="1" customWidth="1"/>
    <col min="5389" max="5390" width="7.28515625" style="327" customWidth="1"/>
    <col min="5391" max="5391" width="7.28515625" style="327" bestFit="1" customWidth="1"/>
    <col min="5392" max="5632" width="9.140625" style="327"/>
    <col min="5633" max="5634" width="0" style="327" hidden="1" customWidth="1"/>
    <col min="5635" max="5635" width="56.28515625" style="327" customWidth="1"/>
    <col min="5636" max="5636" width="11.140625" style="327" bestFit="1" customWidth="1"/>
    <col min="5637" max="5642" width="7.28515625" style="327" bestFit="1" customWidth="1"/>
    <col min="5643" max="5643" width="7.28515625" style="327" customWidth="1"/>
    <col min="5644" max="5644" width="7.28515625" style="327" bestFit="1" customWidth="1"/>
    <col min="5645" max="5646" width="7.28515625" style="327" customWidth="1"/>
    <col min="5647" max="5647" width="7.28515625" style="327" bestFit="1" customWidth="1"/>
    <col min="5648" max="5888" width="9.140625" style="327"/>
    <col min="5889" max="5890" width="0" style="327" hidden="1" customWidth="1"/>
    <col min="5891" max="5891" width="56.28515625" style="327" customWidth="1"/>
    <col min="5892" max="5892" width="11.140625" style="327" bestFit="1" customWidth="1"/>
    <col min="5893" max="5898" width="7.28515625" style="327" bestFit="1" customWidth="1"/>
    <col min="5899" max="5899" width="7.28515625" style="327" customWidth="1"/>
    <col min="5900" max="5900" width="7.28515625" style="327" bestFit="1" customWidth="1"/>
    <col min="5901" max="5902" width="7.28515625" style="327" customWidth="1"/>
    <col min="5903" max="5903" width="7.28515625" style="327" bestFit="1" customWidth="1"/>
    <col min="5904" max="6144" width="9.140625" style="327"/>
    <col min="6145" max="6146" width="0" style="327" hidden="1" customWidth="1"/>
    <col min="6147" max="6147" width="56.28515625" style="327" customWidth="1"/>
    <col min="6148" max="6148" width="11.140625" style="327" bestFit="1" customWidth="1"/>
    <col min="6149" max="6154" width="7.28515625" style="327" bestFit="1" customWidth="1"/>
    <col min="6155" max="6155" width="7.28515625" style="327" customWidth="1"/>
    <col min="6156" max="6156" width="7.28515625" style="327" bestFit="1" customWidth="1"/>
    <col min="6157" max="6158" width="7.28515625" style="327" customWidth="1"/>
    <col min="6159" max="6159" width="7.28515625" style="327" bestFit="1" customWidth="1"/>
    <col min="6160" max="6400" width="9.140625" style="327"/>
    <col min="6401" max="6402" width="0" style="327" hidden="1" customWidth="1"/>
    <col min="6403" max="6403" width="56.28515625" style="327" customWidth="1"/>
    <col min="6404" max="6404" width="11.140625" style="327" bestFit="1" customWidth="1"/>
    <col min="6405" max="6410" width="7.28515625" style="327" bestFit="1" customWidth="1"/>
    <col min="6411" max="6411" width="7.28515625" style="327" customWidth="1"/>
    <col min="6412" max="6412" width="7.28515625" style="327" bestFit="1" customWidth="1"/>
    <col min="6413" max="6414" width="7.28515625" style="327" customWidth="1"/>
    <col min="6415" max="6415" width="7.28515625" style="327" bestFit="1" customWidth="1"/>
    <col min="6416" max="6656" width="9.140625" style="327"/>
    <col min="6657" max="6658" width="0" style="327" hidden="1" customWidth="1"/>
    <col min="6659" max="6659" width="56.28515625" style="327" customWidth="1"/>
    <col min="6660" max="6660" width="11.140625" style="327" bestFit="1" customWidth="1"/>
    <col min="6661" max="6666" width="7.28515625" style="327" bestFit="1" customWidth="1"/>
    <col min="6667" max="6667" width="7.28515625" style="327" customWidth="1"/>
    <col min="6668" max="6668" width="7.28515625" style="327" bestFit="1" customWidth="1"/>
    <col min="6669" max="6670" width="7.28515625" style="327" customWidth="1"/>
    <col min="6671" max="6671" width="7.28515625" style="327" bestFit="1" customWidth="1"/>
    <col min="6672" max="6912" width="9.140625" style="327"/>
    <col min="6913" max="6914" width="0" style="327" hidden="1" customWidth="1"/>
    <col min="6915" max="6915" width="56.28515625" style="327" customWidth="1"/>
    <col min="6916" max="6916" width="11.140625" style="327" bestFit="1" customWidth="1"/>
    <col min="6917" max="6922" width="7.28515625" style="327" bestFit="1" customWidth="1"/>
    <col min="6923" max="6923" width="7.28515625" style="327" customWidth="1"/>
    <col min="6924" max="6924" width="7.28515625" style="327" bestFit="1" customWidth="1"/>
    <col min="6925" max="6926" width="7.28515625" style="327" customWidth="1"/>
    <col min="6927" max="6927" width="7.28515625" style="327" bestFit="1" customWidth="1"/>
    <col min="6928" max="7168" width="9.140625" style="327"/>
    <col min="7169" max="7170" width="0" style="327" hidden="1" customWidth="1"/>
    <col min="7171" max="7171" width="56.28515625" style="327" customWidth="1"/>
    <col min="7172" max="7172" width="11.140625" style="327" bestFit="1" customWidth="1"/>
    <col min="7173" max="7178" width="7.28515625" style="327" bestFit="1" customWidth="1"/>
    <col min="7179" max="7179" width="7.28515625" style="327" customWidth="1"/>
    <col min="7180" max="7180" width="7.28515625" style="327" bestFit="1" customWidth="1"/>
    <col min="7181" max="7182" width="7.28515625" style="327" customWidth="1"/>
    <col min="7183" max="7183" width="7.28515625" style="327" bestFit="1" customWidth="1"/>
    <col min="7184" max="7424" width="9.140625" style="327"/>
    <col min="7425" max="7426" width="0" style="327" hidden="1" customWidth="1"/>
    <col min="7427" max="7427" width="56.28515625" style="327" customWidth="1"/>
    <col min="7428" max="7428" width="11.140625" style="327" bestFit="1" customWidth="1"/>
    <col min="7429" max="7434" width="7.28515625" style="327" bestFit="1" customWidth="1"/>
    <col min="7435" max="7435" width="7.28515625" style="327" customWidth="1"/>
    <col min="7436" max="7436" width="7.28515625" style="327" bestFit="1" customWidth="1"/>
    <col min="7437" max="7438" width="7.28515625" style="327" customWidth="1"/>
    <col min="7439" max="7439" width="7.28515625" style="327" bestFit="1" customWidth="1"/>
    <col min="7440" max="7680" width="9.140625" style="327"/>
    <col min="7681" max="7682" width="0" style="327" hidden="1" customWidth="1"/>
    <col min="7683" max="7683" width="56.28515625" style="327" customWidth="1"/>
    <col min="7684" max="7684" width="11.140625" style="327" bestFit="1" customWidth="1"/>
    <col min="7685" max="7690" width="7.28515625" style="327" bestFit="1" customWidth="1"/>
    <col min="7691" max="7691" width="7.28515625" style="327" customWidth="1"/>
    <col min="7692" max="7692" width="7.28515625" style="327" bestFit="1" customWidth="1"/>
    <col min="7693" max="7694" width="7.28515625" style="327" customWidth="1"/>
    <col min="7695" max="7695" width="7.28515625" style="327" bestFit="1" customWidth="1"/>
    <col min="7696" max="7936" width="9.140625" style="327"/>
    <col min="7937" max="7938" width="0" style="327" hidden="1" customWidth="1"/>
    <col min="7939" max="7939" width="56.28515625" style="327" customWidth="1"/>
    <col min="7940" max="7940" width="11.140625" style="327" bestFit="1" customWidth="1"/>
    <col min="7941" max="7946" width="7.28515625" style="327" bestFit="1" customWidth="1"/>
    <col min="7947" max="7947" width="7.28515625" style="327" customWidth="1"/>
    <col min="7948" max="7948" width="7.28515625" style="327" bestFit="1" customWidth="1"/>
    <col min="7949" max="7950" width="7.28515625" style="327" customWidth="1"/>
    <col min="7951" max="7951" width="7.28515625" style="327" bestFit="1" customWidth="1"/>
    <col min="7952" max="8192" width="9.140625" style="327"/>
    <col min="8193" max="8194" width="0" style="327" hidden="1" customWidth="1"/>
    <col min="8195" max="8195" width="56.28515625" style="327" customWidth="1"/>
    <col min="8196" max="8196" width="11.140625" style="327" bestFit="1" customWidth="1"/>
    <col min="8197" max="8202" width="7.28515625" style="327" bestFit="1" customWidth="1"/>
    <col min="8203" max="8203" width="7.28515625" style="327" customWidth="1"/>
    <col min="8204" max="8204" width="7.28515625" style="327" bestFit="1" customWidth="1"/>
    <col min="8205" max="8206" width="7.28515625" style="327" customWidth="1"/>
    <col min="8207" max="8207" width="7.28515625" style="327" bestFit="1" customWidth="1"/>
    <col min="8208" max="8448" width="9.140625" style="327"/>
    <col min="8449" max="8450" width="0" style="327" hidden="1" customWidth="1"/>
    <col min="8451" max="8451" width="56.28515625" style="327" customWidth="1"/>
    <col min="8452" max="8452" width="11.140625" style="327" bestFit="1" customWidth="1"/>
    <col min="8453" max="8458" width="7.28515625" style="327" bestFit="1" customWidth="1"/>
    <col min="8459" max="8459" width="7.28515625" style="327" customWidth="1"/>
    <col min="8460" max="8460" width="7.28515625" style="327" bestFit="1" customWidth="1"/>
    <col min="8461" max="8462" width="7.28515625" style="327" customWidth="1"/>
    <col min="8463" max="8463" width="7.28515625" style="327" bestFit="1" customWidth="1"/>
    <col min="8464" max="8704" width="9.140625" style="327"/>
    <col min="8705" max="8706" width="0" style="327" hidden="1" customWidth="1"/>
    <col min="8707" max="8707" width="56.28515625" style="327" customWidth="1"/>
    <col min="8708" max="8708" width="11.140625" style="327" bestFit="1" customWidth="1"/>
    <col min="8709" max="8714" width="7.28515625" style="327" bestFit="1" customWidth="1"/>
    <col min="8715" max="8715" width="7.28515625" style="327" customWidth="1"/>
    <col min="8716" max="8716" width="7.28515625" style="327" bestFit="1" customWidth="1"/>
    <col min="8717" max="8718" width="7.28515625" style="327" customWidth="1"/>
    <col min="8719" max="8719" width="7.28515625" style="327" bestFit="1" customWidth="1"/>
    <col min="8720" max="8960" width="9.140625" style="327"/>
    <col min="8961" max="8962" width="0" style="327" hidden="1" customWidth="1"/>
    <col min="8963" max="8963" width="56.28515625" style="327" customWidth="1"/>
    <col min="8964" max="8964" width="11.140625" style="327" bestFit="1" customWidth="1"/>
    <col min="8965" max="8970" width="7.28515625" style="327" bestFit="1" customWidth="1"/>
    <col min="8971" max="8971" width="7.28515625" style="327" customWidth="1"/>
    <col min="8972" max="8972" width="7.28515625" style="327" bestFit="1" customWidth="1"/>
    <col min="8973" max="8974" width="7.28515625" style="327" customWidth="1"/>
    <col min="8975" max="8975" width="7.28515625" style="327" bestFit="1" customWidth="1"/>
    <col min="8976" max="9216" width="9.140625" style="327"/>
    <col min="9217" max="9218" width="0" style="327" hidden="1" customWidth="1"/>
    <col min="9219" max="9219" width="56.28515625" style="327" customWidth="1"/>
    <col min="9220" max="9220" width="11.140625" style="327" bestFit="1" customWidth="1"/>
    <col min="9221" max="9226" width="7.28515625" style="327" bestFit="1" customWidth="1"/>
    <col min="9227" max="9227" width="7.28515625" style="327" customWidth="1"/>
    <col min="9228" max="9228" width="7.28515625" style="327" bestFit="1" customWidth="1"/>
    <col min="9229" max="9230" width="7.28515625" style="327" customWidth="1"/>
    <col min="9231" max="9231" width="7.28515625" style="327" bestFit="1" customWidth="1"/>
    <col min="9232" max="9472" width="9.140625" style="327"/>
    <col min="9473" max="9474" width="0" style="327" hidden="1" customWidth="1"/>
    <col min="9475" max="9475" width="56.28515625" style="327" customWidth="1"/>
    <col min="9476" max="9476" width="11.140625" style="327" bestFit="1" customWidth="1"/>
    <col min="9477" max="9482" width="7.28515625" style="327" bestFit="1" customWidth="1"/>
    <col min="9483" max="9483" width="7.28515625" style="327" customWidth="1"/>
    <col min="9484" max="9484" width="7.28515625" style="327" bestFit="1" customWidth="1"/>
    <col min="9485" max="9486" width="7.28515625" style="327" customWidth="1"/>
    <col min="9487" max="9487" width="7.28515625" style="327" bestFit="1" customWidth="1"/>
    <col min="9488" max="9728" width="9.140625" style="327"/>
    <col min="9729" max="9730" width="0" style="327" hidden="1" customWidth="1"/>
    <col min="9731" max="9731" width="56.28515625" style="327" customWidth="1"/>
    <col min="9732" max="9732" width="11.140625" style="327" bestFit="1" customWidth="1"/>
    <col min="9733" max="9738" width="7.28515625" style="327" bestFit="1" customWidth="1"/>
    <col min="9739" max="9739" width="7.28515625" style="327" customWidth="1"/>
    <col min="9740" max="9740" width="7.28515625" style="327" bestFit="1" customWidth="1"/>
    <col min="9741" max="9742" width="7.28515625" style="327" customWidth="1"/>
    <col min="9743" max="9743" width="7.28515625" style="327" bestFit="1" customWidth="1"/>
    <col min="9744" max="9984" width="9.140625" style="327"/>
    <col min="9985" max="9986" width="0" style="327" hidden="1" customWidth="1"/>
    <col min="9987" max="9987" width="56.28515625" style="327" customWidth="1"/>
    <col min="9988" max="9988" width="11.140625" style="327" bestFit="1" customWidth="1"/>
    <col min="9989" max="9994" width="7.28515625" style="327" bestFit="1" customWidth="1"/>
    <col min="9995" max="9995" width="7.28515625" style="327" customWidth="1"/>
    <col min="9996" max="9996" width="7.28515625" style="327" bestFit="1" customWidth="1"/>
    <col min="9997" max="9998" width="7.28515625" style="327" customWidth="1"/>
    <col min="9999" max="9999" width="7.28515625" style="327" bestFit="1" customWidth="1"/>
    <col min="10000" max="10240" width="9.140625" style="327"/>
    <col min="10241" max="10242" width="0" style="327" hidden="1" customWidth="1"/>
    <col min="10243" max="10243" width="56.28515625" style="327" customWidth="1"/>
    <col min="10244" max="10244" width="11.140625" style="327" bestFit="1" customWidth="1"/>
    <col min="10245" max="10250" width="7.28515625" style="327" bestFit="1" customWidth="1"/>
    <col min="10251" max="10251" width="7.28515625" style="327" customWidth="1"/>
    <col min="10252" max="10252" width="7.28515625" style="327" bestFit="1" customWidth="1"/>
    <col min="10253" max="10254" width="7.28515625" style="327" customWidth="1"/>
    <col min="10255" max="10255" width="7.28515625" style="327" bestFit="1" customWidth="1"/>
    <col min="10256" max="10496" width="9.140625" style="327"/>
    <col min="10497" max="10498" width="0" style="327" hidden="1" customWidth="1"/>
    <col min="10499" max="10499" width="56.28515625" style="327" customWidth="1"/>
    <col min="10500" max="10500" width="11.140625" style="327" bestFit="1" customWidth="1"/>
    <col min="10501" max="10506" width="7.28515625" style="327" bestFit="1" customWidth="1"/>
    <col min="10507" max="10507" width="7.28515625" style="327" customWidth="1"/>
    <col min="10508" max="10508" width="7.28515625" style="327" bestFit="1" customWidth="1"/>
    <col min="10509" max="10510" width="7.28515625" style="327" customWidth="1"/>
    <col min="10511" max="10511" width="7.28515625" style="327" bestFit="1" customWidth="1"/>
    <col min="10512" max="10752" width="9.140625" style="327"/>
    <col min="10753" max="10754" width="0" style="327" hidden="1" customWidth="1"/>
    <col min="10755" max="10755" width="56.28515625" style="327" customWidth="1"/>
    <col min="10756" max="10756" width="11.140625" style="327" bestFit="1" customWidth="1"/>
    <col min="10757" max="10762" width="7.28515625" style="327" bestFit="1" customWidth="1"/>
    <col min="10763" max="10763" width="7.28515625" style="327" customWidth="1"/>
    <col min="10764" max="10764" width="7.28515625" style="327" bestFit="1" customWidth="1"/>
    <col min="10765" max="10766" width="7.28515625" style="327" customWidth="1"/>
    <col min="10767" max="10767" width="7.28515625" style="327" bestFit="1" customWidth="1"/>
    <col min="10768" max="11008" width="9.140625" style="327"/>
    <col min="11009" max="11010" width="0" style="327" hidden="1" customWidth="1"/>
    <col min="11011" max="11011" width="56.28515625" style="327" customWidth="1"/>
    <col min="11012" max="11012" width="11.140625" style="327" bestFit="1" customWidth="1"/>
    <col min="11013" max="11018" width="7.28515625" style="327" bestFit="1" customWidth="1"/>
    <col min="11019" max="11019" width="7.28515625" style="327" customWidth="1"/>
    <col min="11020" max="11020" width="7.28515625" style="327" bestFit="1" customWidth="1"/>
    <col min="11021" max="11022" width="7.28515625" style="327" customWidth="1"/>
    <col min="11023" max="11023" width="7.28515625" style="327" bestFit="1" customWidth="1"/>
    <col min="11024" max="11264" width="9.140625" style="327"/>
    <col min="11265" max="11266" width="0" style="327" hidden="1" customWidth="1"/>
    <col min="11267" max="11267" width="56.28515625" style="327" customWidth="1"/>
    <col min="11268" max="11268" width="11.140625" style="327" bestFit="1" customWidth="1"/>
    <col min="11269" max="11274" width="7.28515625" style="327" bestFit="1" customWidth="1"/>
    <col min="11275" max="11275" width="7.28515625" style="327" customWidth="1"/>
    <col min="11276" max="11276" width="7.28515625" style="327" bestFit="1" customWidth="1"/>
    <col min="11277" max="11278" width="7.28515625" style="327" customWidth="1"/>
    <col min="11279" max="11279" width="7.28515625" style="327" bestFit="1" customWidth="1"/>
    <col min="11280" max="11520" width="9.140625" style="327"/>
    <col min="11521" max="11522" width="0" style="327" hidden="1" customWidth="1"/>
    <col min="11523" max="11523" width="56.28515625" style="327" customWidth="1"/>
    <col min="11524" max="11524" width="11.140625" style="327" bestFit="1" customWidth="1"/>
    <col min="11525" max="11530" width="7.28515625" style="327" bestFit="1" customWidth="1"/>
    <col min="11531" max="11531" width="7.28515625" style="327" customWidth="1"/>
    <col min="11532" max="11532" width="7.28515625" style="327" bestFit="1" customWidth="1"/>
    <col min="11533" max="11534" width="7.28515625" style="327" customWidth="1"/>
    <col min="11535" max="11535" width="7.28515625" style="327" bestFit="1" customWidth="1"/>
    <col min="11536" max="11776" width="9.140625" style="327"/>
    <col min="11777" max="11778" width="0" style="327" hidden="1" customWidth="1"/>
    <col min="11779" max="11779" width="56.28515625" style="327" customWidth="1"/>
    <col min="11780" max="11780" width="11.140625" style="327" bestFit="1" customWidth="1"/>
    <col min="11781" max="11786" width="7.28515625" style="327" bestFit="1" customWidth="1"/>
    <col min="11787" max="11787" width="7.28515625" style="327" customWidth="1"/>
    <col min="11788" max="11788" width="7.28515625" style="327" bestFit="1" customWidth="1"/>
    <col min="11789" max="11790" width="7.28515625" style="327" customWidth="1"/>
    <col min="11791" max="11791" width="7.28515625" style="327" bestFit="1" customWidth="1"/>
    <col min="11792" max="12032" width="9.140625" style="327"/>
    <col min="12033" max="12034" width="0" style="327" hidden="1" customWidth="1"/>
    <col min="12035" max="12035" width="56.28515625" style="327" customWidth="1"/>
    <col min="12036" max="12036" width="11.140625" style="327" bestFit="1" customWidth="1"/>
    <col min="12037" max="12042" width="7.28515625" style="327" bestFit="1" customWidth="1"/>
    <col min="12043" max="12043" width="7.28515625" style="327" customWidth="1"/>
    <col min="12044" max="12044" width="7.28515625" style="327" bestFit="1" customWidth="1"/>
    <col min="12045" max="12046" width="7.28515625" style="327" customWidth="1"/>
    <col min="12047" max="12047" width="7.28515625" style="327" bestFit="1" customWidth="1"/>
    <col min="12048" max="12288" width="9.140625" style="327"/>
    <col min="12289" max="12290" width="0" style="327" hidden="1" customWidth="1"/>
    <col min="12291" max="12291" width="56.28515625" style="327" customWidth="1"/>
    <col min="12292" max="12292" width="11.140625" style="327" bestFit="1" customWidth="1"/>
    <col min="12293" max="12298" width="7.28515625" style="327" bestFit="1" customWidth="1"/>
    <col min="12299" max="12299" width="7.28515625" style="327" customWidth="1"/>
    <col min="12300" max="12300" width="7.28515625" style="327" bestFit="1" customWidth="1"/>
    <col min="12301" max="12302" width="7.28515625" style="327" customWidth="1"/>
    <col min="12303" max="12303" width="7.28515625" style="327" bestFit="1" customWidth="1"/>
    <col min="12304" max="12544" width="9.140625" style="327"/>
    <col min="12545" max="12546" width="0" style="327" hidden="1" customWidth="1"/>
    <col min="12547" max="12547" width="56.28515625" style="327" customWidth="1"/>
    <col min="12548" max="12548" width="11.140625" style="327" bestFit="1" customWidth="1"/>
    <col min="12549" max="12554" width="7.28515625" style="327" bestFit="1" customWidth="1"/>
    <col min="12555" max="12555" width="7.28515625" style="327" customWidth="1"/>
    <col min="12556" max="12556" width="7.28515625" style="327" bestFit="1" customWidth="1"/>
    <col min="12557" max="12558" width="7.28515625" style="327" customWidth="1"/>
    <col min="12559" max="12559" width="7.28515625" style="327" bestFit="1" customWidth="1"/>
    <col min="12560" max="12800" width="9.140625" style="327"/>
    <col min="12801" max="12802" width="0" style="327" hidden="1" customWidth="1"/>
    <col min="12803" max="12803" width="56.28515625" style="327" customWidth="1"/>
    <col min="12804" max="12804" width="11.140625" style="327" bestFit="1" customWidth="1"/>
    <col min="12805" max="12810" width="7.28515625" style="327" bestFit="1" customWidth="1"/>
    <col min="12811" max="12811" width="7.28515625" style="327" customWidth="1"/>
    <col min="12812" max="12812" width="7.28515625" style="327" bestFit="1" customWidth="1"/>
    <col min="12813" max="12814" width="7.28515625" style="327" customWidth="1"/>
    <col min="12815" max="12815" width="7.28515625" style="327" bestFit="1" customWidth="1"/>
    <col min="12816" max="13056" width="9.140625" style="327"/>
    <col min="13057" max="13058" width="0" style="327" hidden="1" customWidth="1"/>
    <col min="13059" max="13059" width="56.28515625" style="327" customWidth="1"/>
    <col min="13060" max="13060" width="11.140625" style="327" bestFit="1" customWidth="1"/>
    <col min="13061" max="13066" width="7.28515625" style="327" bestFit="1" customWidth="1"/>
    <col min="13067" max="13067" width="7.28515625" style="327" customWidth="1"/>
    <col min="13068" max="13068" width="7.28515625" style="327" bestFit="1" customWidth="1"/>
    <col min="13069" max="13070" width="7.28515625" style="327" customWidth="1"/>
    <col min="13071" max="13071" width="7.28515625" style="327" bestFit="1" customWidth="1"/>
    <col min="13072" max="13312" width="9.140625" style="327"/>
    <col min="13313" max="13314" width="0" style="327" hidden="1" customWidth="1"/>
    <col min="13315" max="13315" width="56.28515625" style="327" customWidth="1"/>
    <col min="13316" max="13316" width="11.140625" style="327" bestFit="1" customWidth="1"/>
    <col min="13317" max="13322" width="7.28515625" style="327" bestFit="1" customWidth="1"/>
    <col min="13323" max="13323" width="7.28515625" style="327" customWidth="1"/>
    <col min="13324" max="13324" width="7.28515625" style="327" bestFit="1" customWidth="1"/>
    <col min="13325" max="13326" width="7.28515625" style="327" customWidth="1"/>
    <col min="13327" max="13327" width="7.28515625" style="327" bestFit="1" customWidth="1"/>
    <col min="13328" max="13568" width="9.140625" style="327"/>
    <col min="13569" max="13570" width="0" style="327" hidden="1" customWidth="1"/>
    <col min="13571" max="13571" width="56.28515625" style="327" customWidth="1"/>
    <col min="13572" max="13572" width="11.140625" style="327" bestFit="1" customWidth="1"/>
    <col min="13573" max="13578" width="7.28515625" style="327" bestFit="1" customWidth="1"/>
    <col min="13579" max="13579" width="7.28515625" style="327" customWidth="1"/>
    <col min="13580" max="13580" width="7.28515625" style="327" bestFit="1" customWidth="1"/>
    <col min="13581" max="13582" width="7.28515625" style="327" customWidth="1"/>
    <col min="13583" max="13583" width="7.28515625" style="327" bestFit="1" customWidth="1"/>
    <col min="13584" max="13824" width="9.140625" style="327"/>
    <col min="13825" max="13826" width="0" style="327" hidden="1" customWidth="1"/>
    <col min="13827" max="13827" width="56.28515625" style="327" customWidth="1"/>
    <col min="13828" max="13828" width="11.140625" style="327" bestFit="1" customWidth="1"/>
    <col min="13829" max="13834" width="7.28515625" style="327" bestFit="1" customWidth="1"/>
    <col min="13835" max="13835" width="7.28515625" style="327" customWidth="1"/>
    <col min="13836" max="13836" width="7.28515625" style="327" bestFit="1" customWidth="1"/>
    <col min="13837" max="13838" width="7.28515625" style="327" customWidth="1"/>
    <col min="13839" max="13839" width="7.28515625" style="327" bestFit="1" customWidth="1"/>
    <col min="13840" max="14080" width="9.140625" style="327"/>
    <col min="14081" max="14082" width="0" style="327" hidden="1" customWidth="1"/>
    <col min="14083" max="14083" width="56.28515625" style="327" customWidth="1"/>
    <col min="14084" max="14084" width="11.140625" style="327" bestFit="1" customWidth="1"/>
    <col min="14085" max="14090" width="7.28515625" style="327" bestFit="1" customWidth="1"/>
    <col min="14091" max="14091" width="7.28515625" style="327" customWidth="1"/>
    <col min="14092" max="14092" width="7.28515625" style="327" bestFit="1" customWidth="1"/>
    <col min="14093" max="14094" width="7.28515625" style="327" customWidth="1"/>
    <col min="14095" max="14095" width="7.28515625" style="327" bestFit="1" customWidth="1"/>
    <col min="14096" max="14336" width="9.140625" style="327"/>
    <col min="14337" max="14338" width="0" style="327" hidden="1" customWidth="1"/>
    <col min="14339" max="14339" width="56.28515625" style="327" customWidth="1"/>
    <col min="14340" max="14340" width="11.140625" style="327" bestFit="1" customWidth="1"/>
    <col min="14341" max="14346" width="7.28515625" style="327" bestFit="1" customWidth="1"/>
    <col min="14347" max="14347" width="7.28515625" style="327" customWidth="1"/>
    <col min="14348" max="14348" width="7.28515625" style="327" bestFit="1" customWidth="1"/>
    <col min="14349" max="14350" width="7.28515625" style="327" customWidth="1"/>
    <col min="14351" max="14351" width="7.28515625" style="327" bestFit="1" customWidth="1"/>
    <col min="14352" max="14592" width="9.140625" style="327"/>
    <col min="14593" max="14594" width="0" style="327" hidden="1" customWidth="1"/>
    <col min="14595" max="14595" width="56.28515625" style="327" customWidth="1"/>
    <col min="14596" max="14596" width="11.140625" style="327" bestFit="1" customWidth="1"/>
    <col min="14597" max="14602" width="7.28515625" style="327" bestFit="1" customWidth="1"/>
    <col min="14603" max="14603" width="7.28515625" style="327" customWidth="1"/>
    <col min="14604" max="14604" width="7.28515625" style="327" bestFit="1" customWidth="1"/>
    <col min="14605" max="14606" width="7.28515625" style="327" customWidth="1"/>
    <col min="14607" max="14607" width="7.28515625" style="327" bestFit="1" customWidth="1"/>
    <col min="14608" max="14848" width="9.140625" style="327"/>
    <col min="14849" max="14850" width="0" style="327" hidden="1" customWidth="1"/>
    <col min="14851" max="14851" width="56.28515625" style="327" customWidth="1"/>
    <col min="14852" max="14852" width="11.140625" style="327" bestFit="1" customWidth="1"/>
    <col min="14853" max="14858" width="7.28515625" style="327" bestFit="1" customWidth="1"/>
    <col min="14859" max="14859" width="7.28515625" style="327" customWidth="1"/>
    <col min="14860" max="14860" width="7.28515625" style="327" bestFit="1" customWidth="1"/>
    <col min="14861" max="14862" width="7.28515625" style="327" customWidth="1"/>
    <col min="14863" max="14863" width="7.28515625" style="327" bestFit="1" customWidth="1"/>
    <col min="14864" max="15104" width="9.140625" style="327"/>
    <col min="15105" max="15106" width="0" style="327" hidden="1" customWidth="1"/>
    <col min="15107" max="15107" width="56.28515625" style="327" customWidth="1"/>
    <col min="15108" max="15108" width="11.140625" style="327" bestFit="1" customWidth="1"/>
    <col min="15109" max="15114" width="7.28515625" style="327" bestFit="1" customWidth="1"/>
    <col min="15115" max="15115" width="7.28515625" style="327" customWidth="1"/>
    <col min="15116" max="15116" width="7.28515625" style="327" bestFit="1" customWidth="1"/>
    <col min="15117" max="15118" width="7.28515625" style="327" customWidth="1"/>
    <col min="15119" max="15119" width="7.28515625" style="327" bestFit="1" customWidth="1"/>
    <col min="15120" max="15360" width="9.140625" style="327"/>
    <col min="15361" max="15362" width="0" style="327" hidden="1" customWidth="1"/>
    <col min="15363" max="15363" width="56.28515625" style="327" customWidth="1"/>
    <col min="15364" max="15364" width="11.140625" style="327" bestFit="1" customWidth="1"/>
    <col min="15365" max="15370" width="7.28515625" style="327" bestFit="1" customWidth="1"/>
    <col min="15371" max="15371" width="7.28515625" style="327" customWidth="1"/>
    <col min="15372" max="15372" width="7.28515625" style="327" bestFit="1" customWidth="1"/>
    <col min="15373" max="15374" width="7.28515625" style="327" customWidth="1"/>
    <col min="15375" max="15375" width="7.28515625" style="327" bestFit="1" customWidth="1"/>
    <col min="15376" max="15616" width="9.140625" style="327"/>
    <col min="15617" max="15618" width="0" style="327" hidden="1" customWidth="1"/>
    <col min="15619" max="15619" width="56.28515625" style="327" customWidth="1"/>
    <col min="15620" max="15620" width="11.140625" style="327" bestFit="1" customWidth="1"/>
    <col min="15621" max="15626" width="7.28515625" style="327" bestFit="1" customWidth="1"/>
    <col min="15627" max="15627" width="7.28515625" style="327" customWidth="1"/>
    <col min="15628" max="15628" width="7.28515625" style="327" bestFit="1" customWidth="1"/>
    <col min="15629" max="15630" width="7.28515625" style="327" customWidth="1"/>
    <col min="15631" max="15631" width="7.28515625" style="327" bestFit="1" customWidth="1"/>
    <col min="15632" max="15872" width="9.140625" style="327"/>
    <col min="15873" max="15874" width="0" style="327" hidden="1" customWidth="1"/>
    <col min="15875" max="15875" width="56.28515625" style="327" customWidth="1"/>
    <col min="15876" max="15876" width="11.140625" style="327" bestFit="1" customWidth="1"/>
    <col min="15877" max="15882" width="7.28515625" style="327" bestFit="1" customWidth="1"/>
    <col min="15883" max="15883" width="7.28515625" style="327" customWidth="1"/>
    <col min="15884" max="15884" width="7.28515625" style="327" bestFit="1" customWidth="1"/>
    <col min="15885" max="15886" width="7.28515625" style="327" customWidth="1"/>
    <col min="15887" max="15887" width="7.28515625" style="327" bestFit="1" customWidth="1"/>
    <col min="15888" max="16128" width="9.140625" style="327"/>
    <col min="16129" max="16130" width="0" style="327" hidden="1" customWidth="1"/>
    <col min="16131" max="16131" width="56.28515625" style="327" customWidth="1"/>
    <col min="16132" max="16132" width="11.140625" style="327" bestFit="1" customWidth="1"/>
    <col min="16133" max="16138" width="7.28515625" style="327" bestFit="1" customWidth="1"/>
    <col min="16139" max="16139" width="7.28515625" style="327" customWidth="1"/>
    <col min="16140" max="16140" width="7.28515625" style="327" bestFit="1" customWidth="1"/>
    <col min="16141" max="16142" width="7.28515625" style="327" customWidth="1"/>
    <col min="16143" max="16143" width="7.28515625" style="327" bestFit="1" customWidth="1"/>
    <col min="16144" max="16384" width="9.140625" style="327"/>
  </cols>
  <sheetData>
    <row r="1" spans="1:15" s="319" customFormat="1" ht="15" customHeight="1">
      <c r="A1" s="604"/>
      <c r="B1" s="604"/>
      <c r="C1" s="1113"/>
      <c r="D1" s="1113"/>
      <c r="E1" s="1113"/>
      <c r="F1" s="1113"/>
      <c r="G1" s="1113"/>
      <c r="H1" s="1113"/>
      <c r="I1" s="1113"/>
      <c r="J1" s="1113"/>
      <c r="K1" s="1113"/>
      <c r="L1" s="1113"/>
      <c r="M1" s="1113"/>
      <c r="N1" s="1113"/>
      <c r="O1" s="1113"/>
    </row>
    <row r="2" spans="1:15" s="319" customFormat="1" ht="15" customHeight="1">
      <c r="A2" s="1114" t="s">
        <v>349</v>
      </c>
      <c r="B2" s="1114"/>
      <c r="C2" s="1114"/>
      <c r="D2" s="1114"/>
      <c r="E2" s="1114"/>
      <c r="F2" s="1114"/>
      <c r="G2" s="1114"/>
      <c r="H2" s="1114"/>
      <c r="I2" s="1114"/>
      <c r="J2" s="1114"/>
      <c r="K2" s="1114"/>
      <c r="L2" s="1114"/>
      <c r="M2" s="1114"/>
      <c r="N2" s="1114"/>
      <c r="O2" s="1114"/>
    </row>
    <row r="3" spans="1:15" s="319" customFormat="1" ht="15" customHeight="1">
      <c r="A3" s="604"/>
      <c r="B3" s="604"/>
      <c r="C3" s="1114" t="s">
        <v>985</v>
      </c>
      <c r="D3" s="1114"/>
      <c r="E3" s="1114"/>
      <c r="F3" s="1114"/>
      <c r="G3" s="1114"/>
      <c r="H3" s="1114"/>
      <c r="I3" s="1114"/>
      <c r="J3" s="1114"/>
      <c r="K3" s="1114"/>
      <c r="L3" s="1114"/>
      <c r="M3" s="1114"/>
      <c r="N3" s="1114"/>
      <c r="O3" s="1114"/>
    </row>
    <row r="4" spans="1:15" s="319" customFormat="1" ht="15" customHeight="1">
      <c r="A4" s="1115"/>
      <c r="B4" s="1114"/>
      <c r="C4" s="1114"/>
      <c r="D4" s="1114"/>
      <c r="E4" s="1114"/>
      <c r="F4" s="1114"/>
      <c r="G4" s="1114"/>
      <c r="H4" s="1114"/>
      <c r="I4" s="1114"/>
      <c r="J4" s="1114"/>
      <c r="K4" s="1114"/>
      <c r="L4" s="1114"/>
      <c r="M4" s="1114"/>
      <c r="N4" s="1114"/>
      <c r="O4" s="1114"/>
    </row>
    <row r="5" spans="1:15" s="322" customFormat="1" ht="15" customHeight="1" thickBot="1">
      <c r="A5" s="320"/>
      <c r="B5" s="321"/>
      <c r="C5" s="321"/>
      <c r="D5" s="321"/>
      <c r="E5" s="321"/>
      <c r="F5" s="321"/>
      <c r="G5" s="321"/>
      <c r="H5" s="321"/>
      <c r="I5" s="321"/>
      <c r="J5" s="321"/>
      <c r="K5" s="321"/>
      <c r="L5" s="321"/>
      <c r="M5" s="321"/>
      <c r="N5" s="321"/>
      <c r="O5" s="321"/>
    </row>
    <row r="6" spans="1:15" s="294" customFormat="1" ht="19.5" thickTop="1" thickBot="1">
      <c r="A6" s="676"/>
      <c r="B6" s="681" t="s">
        <v>1258</v>
      </c>
      <c r="C6" s="682"/>
      <c r="D6" s="683" t="s">
        <v>1258</v>
      </c>
      <c r="E6" s="1138" t="s">
        <v>349</v>
      </c>
      <c r="F6" s="1138"/>
      <c r="G6" s="1138"/>
      <c r="H6" s="1138"/>
      <c r="I6" s="1138"/>
      <c r="J6" s="1138"/>
      <c r="K6" s="1138"/>
      <c r="L6" s="1138"/>
      <c r="M6" s="1138"/>
      <c r="N6" s="1138"/>
      <c r="O6" s="1138"/>
    </row>
    <row r="7" spans="1:15" s="325" customFormat="1" ht="30" customHeight="1" thickTop="1" thickBot="1">
      <c r="A7" s="293"/>
      <c r="B7" s="293"/>
      <c r="C7" s="323"/>
      <c r="D7" s="296" t="s">
        <v>901</v>
      </c>
      <c r="E7" s="296" t="s">
        <v>900</v>
      </c>
      <c r="F7" s="296" t="s">
        <v>899</v>
      </c>
      <c r="G7" s="296" t="s">
        <v>898</v>
      </c>
      <c r="H7" s="296" t="s">
        <v>897</v>
      </c>
      <c r="I7" s="324" t="s">
        <v>896</v>
      </c>
      <c r="J7" s="324" t="s">
        <v>895</v>
      </c>
      <c r="K7" s="324" t="s">
        <v>894</v>
      </c>
      <c r="L7" s="324" t="s">
        <v>893</v>
      </c>
      <c r="M7" s="324" t="s">
        <v>1514</v>
      </c>
      <c r="N7" s="324" t="s">
        <v>892</v>
      </c>
      <c r="O7" s="324" t="s">
        <v>1515</v>
      </c>
    </row>
    <row r="8" spans="1:15" ht="6" customHeight="1" thickTop="1" thickBot="1">
      <c r="A8" s="293"/>
      <c r="B8" s="293"/>
      <c r="C8" s="316"/>
      <c r="D8" s="316"/>
      <c r="E8" s="316"/>
      <c r="F8" s="316"/>
      <c r="G8" s="316"/>
      <c r="H8" s="316"/>
      <c r="I8" s="316"/>
      <c r="J8" s="316"/>
      <c r="K8" s="316"/>
      <c r="L8" s="316"/>
      <c r="M8" s="316"/>
      <c r="N8" s="316"/>
      <c r="O8" s="316"/>
    </row>
    <row r="9" spans="1:15" s="332" customFormat="1" ht="15" customHeight="1" thickTop="1" thickBot="1">
      <c r="A9" s="293"/>
      <c r="B9" s="328"/>
      <c r="C9" s="329" t="s">
        <v>827</v>
      </c>
      <c r="D9" s="330"/>
      <c r="E9" s="330"/>
      <c r="F9" s="330"/>
      <c r="G9" s="330"/>
      <c r="H9" s="330"/>
      <c r="I9" s="331"/>
      <c r="J9" s="331"/>
      <c r="K9" s="331"/>
      <c r="L9" s="331"/>
      <c r="M9" s="331"/>
      <c r="N9" s="331"/>
      <c r="O9" s="331"/>
    </row>
    <row r="10" spans="1:15" ht="15" customHeight="1" thickTop="1">
      <c r="A10" s="293" t="s">
        <v>910</v>
      </c>
      <c r="B10" s="152" t="s">
        <v>984</v>
      </c>
      <c r="C10" s="151" t="s">
        <v>983</v>
      </c>
      <c r="D10" s="333">
        <v>6.3899999999999998E-2</v>
      </c>
      <c r="E10" s="333">
        <v>7.2099999999999997E-2</v>
      </c>
      <c r="F10" s="333">
        <v>6.4899999999999999E-2</v>
      </c>
      <c r="G10" s="333">
        <v>6.3500000000000001E-2</v>
      </c>
      <c r="H10" s="333">
        <v>6.5199999999999994E-2</v>
      </c>
      <c r="I10" s="333">
        <v>5.8299999999999998E-2</v>
      </c>
      <c r="J10" s="333">
        <v>6.8000000000000005E-2</v>
      </c>
      <c r="K10" s="333">
        <v>5.8400000000000001E-2</v>
      </c>
      <c r="L10" s="333">
        <v>5.1200000000000002E-2</v>
      </c>
      <c r="M10" s="333">
        <v>5.7099999999999998E-2</v>
      </c>
      <c r="N10" s="333">
        <v>6.0999999999999999E-2</v>
      </c>
      <c r="O10" s="333">
        <v>5.8000000000000003E-2</v>
      </c>
    </row>
    <row r="11" spans="1:15" ht="15" customHeight="1" thickBot="1">
      <c r="A11" s="293" t="s">
        <v>910</v>
      </c>
      <c r="B11" s="152" t="s">
        <v>982</v>
      </c>
      <c r="C11" s="151" t="s">
        <v>981</v>
      </c>
      <c r="D11" s="333">
        <v>0.70150000000000001</v>
      </c>
      <c r="E11" s="333">
        <v>0.70640000000000003</v>
      </c>
      <c r="F11" s="333">
        <v>0.67889999999999995</v>
      </c>
      <c r="G11" s="333">
        <v>0.68110000000000004</v>
      </c>
      <c r="H11" s="333">
        <v>0.70069999999999999</v>
      </c>
      <c r="I11" s="333">
        <v>0.72499999999999998</v>
      </c>
      <c r="J11" s="333">
        <v>0.73229999999999995</v>
      </c>
      <c r="K11" s="333">
        <v>0.69910000000000005</v>
      </c>
      <c r="L11" s="333">
        <v>0.68079999999999996</v>
      </c>
      <c r="M11" s="333">
        <v>0.68789999999999996</v>
      </c>
      <c r="N11" s="333">
        <v>0.68899999999999995</v>
      </c>
      <c r="O11" s="333">
        <v>0.65439999999999998</v>
      </c>
    </row>
    <row r="12" spans="1:15" s="334" customFormat="1" ht="15" customHeight="1" thickTop="1" thickBot="1">
      <c r="A12" s="293"/>
      <c r="B12" s="328"/>
      <c r="C12" s="329" t="s">
        <v>824</v>
      </c>
      <c r="D12" s="330"/>
      <c r="E12" s="330"/>
      <c r="F12" s="330"/>
      <c r="G12" s="330"/>
      <c r="H12" s="330"/>
      <c r="I12" s="331"/>
      <c r="J12" s="331"/>
      <c r="K12" s="331"/>
      <c r="L12" s="331"/>
      <c r="M12" s="331"/>
      <c r="N12" s="331"/>
      <c r="O12" s="331"/>
    </row>
    <row r="13" spans="1:15" s="325" customFormat="1" ht="15" customHeight="1" thickTop="1">
      <c r="A13" s="293" t="s">
        <v>910</v>
      </c>
      <c r="B13" s="152" t="s">
        <v>980</v>
      </c>
      <c r="C13" s="151" t="s">
        <v>979</v>
      </c>
      <c r="D13" s="333">
        <v>0.72970000000000002</v>
      </c>
      <c r="E13" s="333">
        <v>0.72770000000000001</v>
      </c>
      <c r="F13" s="333">
        <v>0.71699999999999997</v>
      </c>
      <c r="G13" s="333">
        <v>0.7087</v>
      </c>
      <c r="H13" s="333">
        <v>0.69320000000000004</v>
      </c>
      <c r="I13" s="333">
        <v>0.65110000000000001</v>
      </c>
      <c r="J13" s="333">
        <v>0.63239999999999996</v>
      </c>
      <c r="K13" s="333">
        <v>0.62619999999999998</v>
      </c>
      <c r="L13" s="333">
        <v>0.62860000000000005</v>
      </c>
      <c r="M13" s="333">
        <v>0.60499999999999998</v>
      </c>
      <c r="N13" s="333">
        <v>0.61219999999999997</v>
      </c>
      <c r="O13" s="333">
        <v>0.57050000000000001</v>
      </c>
    </row>
    <row r="14" spans="1:15" s="335" customFormat="1" ht="15" customHeight="1">
      <c r="A14" s="293" t="s">
        <v>910</v>
      </c>
      <c r="B14" s="152" t="s">
        <v>978</v>
      </c>
      <c r="C14" s="151" t="s">
        <v>977</v>
      </c>
      <c r="D14" s="361">
        <v>0.72970000000000002</v>
      </c>
      <c r="E14" s="333">
        <v>0.72770000000000001</v>
      </c>
      <c r="F14" s="333">
        <v>0.71699999999999997</v>
      </c>
      <c r="G14" s="333">
        <v>0.7087</v>
      </c>
      <c r="H14" s="333">
        <v>0.69320000000000004</v>
      </c>
      <c r="I14" s="333">
        <v>0.65149999999999997</v>
      </c>
      <c r="J14" s="333">
        <v>0.63260000000000005</v>
      </c>
      <c r="K14" s="333">
        <v>0.62629999999999997</v>
      </c>
      <c r="L14" s="333">
        <v>0.62870000000000004</v>
      </c>
      <c r="M14" s="333">
        <v>0.60709999999999997</v>
      </c>
      <c r="N14" s="333">
        <v>0.61460000000000004</v>
      </c>
      <c r="O14" s="333">
        <v>0.57050000000000001</v>
      </c>
    </row>
    <row r="15" spans="1:15" s="335" customFormat="1" ht="15" customHeight="1">
      <c r="A15" s="293"/>
      <c r="B15" s="152"/>
      <c r="C15" s="151" t="s">
        <v>976</v>
      </c>
      <c r="D15" s="333">
        <v>2.58E-2</v>
      </c>
      <c r="E15" s="333">
        <v>2.53E-2</v>
      </c>
      <c r="F15" s="333">
        <v>1.6500000000000001E-2</v>
      </c>
      <c r="G15" s="333">
        <v>2.7300000000000001E-2</v>
      </c>
      <c r="H15" s="333">
        <v>4.3499999999999997E-2</v>
      </c>
      <c r="I15" s="333">
        <v>7.2999999999999995E-2</v>
      </c>
      <c r="J15" s="333">
        <v>7.3800000000000004E-2</v>
      </c>
      <c r="K15" s="333">
        <v>7.6499999999999999E-2</v>
      </c>
      <c r="L15" s="333">
        <v>7.2900000000000006E-2</v>
      </c>
      <c r="M15" s="333">
        <v>7.8299999999999995E-2</v>
      </c>
      <c r="N15" s="333">
        <v>7.0000000000000007E-2</v>
      </c>
      <c r="O15" s="333">
        <v>6.2799999999999995E-2</v>
      </c>
    </row>
    <row r="16" spans="1:15" s="335" customFormat="1" ht="15" customHeight="1" thickBot="1">
      <c r="A16" s="293" t="s">
        <v>910</v>
      </c>
      <c r="B16" s="152" t="s">
        <v>975</v>
      </c>
      <c r="C16" s="151" t="s">
        <v>974</v>
      </c>
      <c r="D16" s="333">
        <v>0</v>
      </c>
      <c r="E16" s="333">
        <v>0</v>
      </c>
      <c r="F16" s="333">
        <v>0</v>
      </c>
      <c r="G16" s="333">
        <v>0</v>
      </c>
      <c r="H16" s="333">
        <v>0</v>
      </c>
      <c r="I16" s="333">
        <v>0</v>
      </c>
      <c r="J16" s="333">
        <v>0</v>
      </c>
      <c r="K16" s="333">
        <v>0</v>
      </c>
      <c r="L16" s="333">
        <v>0</v>
      </c>
      <c r="M16" s="333">
        <v>0</v>
      </c>
      <c r="N16" s="333">
        <v>0</v>
      </c>
      <c r="O16" s="333">
        <v>0</v>
      </c>
    </row>
    <row r="17" spans="1:15" s="334" customFormat="1" ht="15" customHeight="1" thickTop="1" thickBot="1">
      <c r="A17" s="293"/>
      <c r="B17" s="328"/>
      <c r="C17" s="329" t="s">
        <v>973</v>
      </c>
      <c r="D17" s="330"/>
      <c r="E17" s="330"/>
      <c r="F17" s="330"/>
      <c r="G17" s="330"/>
      <c r="H17" s="330"/>
      <c r="I17" s="331"/>
      <c r="J17" s="331"/>
      <c r="K17" s="331"/>
      <c r="L17" s="331"/>
      <c r="M17" s="331"/>
      <c r="N17" s="331"/>
      <c r="O17" s="331"/>
    </row>
    <row r="18" spans="1:15" s="325" customFormat="1" ht="15" customHeight="1" thickTop="1">
      <c r="A18" s="293" t="s">
        <v>910</v>
      </c>
      <c r="B18" s="152" t="s">
        <v>972</v>
      </c>
      <c r="C18" s="151" t="s">
        <v>971</v>
      </c>
      <c r="D18" s="333">
        <v>2.5100000000000001E-2</v>
      </c>
      <c r="E18" s="333">
        <v>2.46E-2</v>
      </c>
      <c r="F18" s="333">
        <v>1.5299999999999999E-2</v>
      </c>
      <c r="G18" s="333">
        <v>3.4599999999999999E-2</v>
      </c>
      <c r="H18" s="333">
        <v>4.7199999999999999E-2</v>
      </c>
      <c r="I18" s="333">
        <v>2.1899999999999999E-2</v>
      </c>
      <c r="J18" s="333">
        <v>2.3199999999999998E-2</v>
      </c>
      <c r="K18" s="333">
        <v>2.86E-2</v>
      </c>
      <c r="L18" s="333">
        <v>3.2099999999999997E-2</v>
      </c>
      <c r="M18" s="333">
        <v>3.5900000000000001E-2</v>
      </c>
      <c r="N18" s="333">
        <v>3.5700000000000003E-2</v>
      </c>
      <c r="O18" s="333">
        <v>1.8499999999999999E-2</v>
      </c>
    </row>
    <row r="19" spans="1:15" s="335" customFormat="1" ht="15" customHeight="1">
      <c r="A19" s="293" t="s">
        <v>910</v>
      </c>
      <c r="B19" s="152" t="s">
        <v>970</v>
      </c>
      <c r="C19" s="151" t="s">
        <v>969</v>
      </c>
      <c r="D19" s="333">
        <v>0.97489999999999999</v>
      </c>
      <c r="E19" s="333">
        <v>0.97540000000000004</v>
      </c>
      <c r="F19" s="333">
        <v>0.98470000000000002</v>
      </c>
      <c r="G19" s="333">
        <v>0.96540000000000004</v>
      </c>
      <c r="H19" s="333">
        <v>0.95279999999999998</v>
      </c>
      <c r="I19" s="333">
        <v>0.97809999999999997</v>
      </c>
      <c r="J19" s="333">
        <v>0.9768</v>
      </c>
      <c r="K19" s="333">
        <v>0.97140000000000004</v>
      </c>
      <c r="L19" s="333">
        <v>0.96789999999999998</v>
      </c>
      <c r="M19" s="333">
        <v>0.96409999999999996</v>
      </c>
      <c r="N19" s="333">
        <v>0.96430000000000005</v>
      </c>
      <c r="O19" s="333">
        <v>0.98150000000000004</v>
      </c>
    </row>
    <row r="20" spans="1:15" s="335" customFormat="1" ht="15" customHeight="1" thickBot="1">
      <c r="A20" s="293" t="s">
        <v>910</v>
      </c>
      <c r="B20" s="152" t="s">
        <v>968</v>
      </c>
      <c r="C20" s="151" t="s">
        <v>967</v>
      </c>
      <c r="D20" s="336">
        <v>398.67329999999998</v>
      </c>
      <c r="E20" s="336">
        <v>404.32279999999997</v>
      </c>
      <c r="F20" s="336">
        <v>444.0727</v>
      </c>
      <c r="G20" s="336">
        <v>457.6866</v>
      </c>
      <c r="H20" s="336">
        <v>468.10160000000002</v>
      </c>
      <c r="I20" s="336">
        <v>481.46809999999999</v>
      </c>
      <c r="J20" s="336">
        <v>478.63299999999998</v>
      </c>
      <c r="K20" s="336">
        <v>491.10520000000002</v>
      </c>
      <c r="L20" s="336">
        <v>519.67290000000003</v>
      </c>
      <c r="M20" s="336">
        <v>519.01080000000002</v>
      </c>
      <c r="N20" s="336">
        <v>517.51919999999996</v>
      </c>
      <c r="O20" s="336">
        <v>516.63239999999996</v>
      </c>
    </row>
    <row r="21" spans="1:15" s="334" customFormat="1" ht="15" customHeight="1" thickTop="1" thickBot="1">
      <c r="A21" s="293"/>
      <c r="B21" s="328"/>
      <c r="C21" s="329" t="s">
        <v>966</v>
      </c>
      <c r="D21" s="330"/>
      <c r="E21" s="330"/>
      <c r="F21" s="330"/>
      <c r="G21" s="330"/>
      <c r="H21" s="330"/>
      <c r="I21" s="331"/>
      <c r="J21" s="331"/>
      <c r="K21" s="331"/>
      <c r="L21" s="331"/>
      <c r="M21" s="331"/>
      <c r="N21" s="331"/>
      <c r="O21" s="331"/>
    </row>
    <row r="22" spans="1:15" s="325" customFormat="1" ht="15" customHeight="1" thickTop="1">
      <c r="A22" s="293" t="s">
        <v>910</v>
      </c>
      <c r="B22" s="152" t="s">
        <v>965</v>
      </c>
      <c r="C22" s="151" t="s">
        <v>964</v>
      </c>
      <c r="D22" s="333">
        <v>0.98029999999999995</v>
      </c>
      <c r="E22" s="333">
        <v>0.98150000000000004</v>
      </c>
      <c r="F22" s="333">
        <v>0.9859</v>
      </c>
      <c r="G22" s="333">
        <v>0.97689999999999999</v>
      </c>
      <c r="H22" s="333">
        <v>0.97740000000000005</v>
      </c>
      <c r="I22" s="333">
        <v>0.97740000000000005</v>
      </c>
      <c r="J22" s="333">
        <v>0.98009999999999997</v>
      </c>
      <c r="K22" s="333">
        <v>0.98309999999999997</v>
      </c>
      <c r="L22" s="333">
        <v>0.98399999999999999</v>
      </c>
      <c r="M22" s="333">
        <v>0.96989999999999998</v>
      </c>
      <c r="N22" s="333">
        <v>0.96970000000000001</v>
      </c>
      <c r="O22" s="333">
        <v>0.94699999999999995</v>
      </c>
    </row>
    <row r="23" spans="1:15" s="335" customFormat="1" ht="15" customHeight="1">
      <c r="A23" s="293" t="s">
        <v>910</v>
      </c>
      <c r="B23" s="152" t="s">
        <v>963</v>
      </c>
      <c r="C23" s="151" t="s">
        <v>962</v>
      </c>
      <c r="D23" s="333">
        <v>6.7999999999999996E-3</v>
      </c>
      <c r="E23" s="333">
        <v>6.7999999999999996E-3</v>
      </c>
      <c r="F23" s="333">
        <v>8.0000000000000002E-3</v>
      </c>
      <c r="G23" s="333">
        <v>8.3000000000000001E-3</v>
      </c>
      <c r="H23" s="333">
        <v>1.1599999999999999E-2</v>
      </c>
      <c r="I23" s="333">
        <v>9.2999999999999992E-3</v>
      </c>
      <c r="J23" s="333">
        <v>3.1E-2</v>
      </c>
      <c r="K23" s="333">
        <v>0.318</v>
      </c>
      <c r="L23" s="333">
        <v>0.36049999999999999</v>
      </c>
      <c r="M23" s="333">
        <v>0.35589999999999999</v>
      </c>
      <c r="N23" s="333">
        <v>0.35039999999999999</v>
      </c>
      <c r="O23" s="333">
        <v>0.35239999999999999</v>
      </c>
    </row>
    <row r="24" spans="1:15" s="335" customFormat="1" ht="15" customHeight="1">
      <c r="A24" s="293" t="s">
        <v>910</v>
      </c>
      <c r="B24" s="152" t="s">
        <v>961</v>
      </c>
      <c r="C24" s="151" t="s">
        <v>960</v>
      </c>
      <c r="D24" s="333">
        <v>1.9699999999999999E-2</v>
      </c>
      <c r="E24" s="333">
        <v>1.8499999999999999E-2</v>
      </c>
      <c r="F24" s="333">
        <v>1.41E-2</v>
      </c>
      <c r="G24" s="333">
        <v>2.3099999999999999E-2</v>
      </c>
      <c r="H24" s="333">
        <v>2.2599999999999999E-2</v>
      </c>
      <c r="I24" s="333">
        <v>2.2599999999999999E-2</v>
      </c>
      <c r="J24" s="333">
        <v>1.9900000000000001E-2</v>
      </c>
      <c r="K24" s="333">
        <v>1.6899999999999998E-2</v>
      </c>
      <c r="L24" s="333">
        <v>1.6E-2</v>
      </c>
      <c r="M24" s="333">
        <v>3.0099999999999998E-2</v>
      </c>
      <c r="N24" s="333">
        <v>3.0300000000000001E-2</v>
      </c>
      <c r="O24" s="333">
        <v>5.2999999999999999E-2</v>
      </c>
    </row>
    <row r="25" spans="1:15" s="335" customFormat="1" ht="15" customHeight="1">
      <c r="A25" s="293" t="s">
        <v>910</v>
      </c>
      <c r="B25" s="152" t="s">
        <v>959</v>
      </c>
      <c r="C25" s="151" t="s">
        <v>958</v>
      </c>
      <c r="D25" s="333">
        <v>5.0000000000000001E-3</v>
      </c>
      <c r="E25" s="333">
        <v>5.1999999999999998E-3</v>
      </c>
      <c r="F25" s="333">
        <v>7.9000000000000008E-3</v>
      </c>
      <c r="G25" s="333">
        <v>8.0000000000000002E-3</v>
      </c>
      <c r="H25" s="333">
        <v>1.14E-2</v>
      </c>
      <c r="I25" s="333">
        <v>9.1000000000000004E-3</v>
      </c>
      <c r="J25" s="333">
        <v>3.0800000000000001E-2</v>
      </c>
      <c r="K25" s="333">
        <v>0.32279999999999998</v>
      </c>
      <c r="L25" s="333">
        <v>0.3624</v>
      </c>
      <c r="M25" s="333">
        <v>0.35110000000000002</v>
      </c>
      <c r="N25" s="333">
        <v>0.34370000000000001</v>
      </c>
      <c r="O25" s="333">
        <v>0.33750000000000002</v>
      </c>
    </row>
    <row r="26" spans="1:15" s="335" customFormat="1" ht="15" customHeight="1">
      <c r="A26" s="293" t="s">
        <v>910</v>
      </c>
      <c r="B26" s="152" t="s">
        <v>957</v>
      </c>
      <c r="C26" s="151" t="s">
        <v>1260</v>
      </c>
      <c r="D26" s="333">
        <v>0.2782</v>
      </c>
      <c r="E26" s="333">
        <v>0.24879999999999999</v>
      </c>
      <c r="F26" s="333">
        <v>2.52E-2</v>
      </c>
      <c r="G26" s="333">
        <v>6.0100000000000001E-2</v>
      </c>
      <c r="H26" s="333">
        <v>4.2000000000000003E-2</v>
      </c>
      <c r="I26" s="333">
        <v>4.7399999999999998E-2</v>
      </c>
      <c r="J26" s="333">
        <v>2.5999999999999999E-2</v>
      </c>
      <c r="K26" s="333">
        <v>2.0999999999999999E-3</v>
      </c>
      <c r="L26" s="333">
        <v>1.0699999999999999E-2</v>
      </c>
      <c r="M26" s="333">
        <v>4.3200000000000002E-2</v>
      </c>
      <c r="N26" s="333">
        <v>4.87E-2</v>
      </c>
      <c r="O26" s="333">
        <v>9.2999999999999999E-2</v>
      </c>
    </row>
    <row r="27" spans="1:15" s="335" customFormat="1" ht="15" customHeight="1">
      <c r="A27" s="293" t="s">
        <v>910</v>
      </c>
      <c r="B27" s="152" t="s">
        <v>955</v>
      </c>
      <c r="C27" s="151" t="s">
        <v>954</v>
      </c>
      <c r="D27" s="333">
        <v>3.7000000000000002E-3</v>
      </c>
      <c r="E27" s="333">
        <v>3.5000000000000001E-3</v>
      </c>
      <c r="F27" s="333">
        <v>3.5000000000000001E-3</v>
      </c>
      <c r="G27" s="333">
        <v>3.5999999999999999E-3</v>
      </c>
      <c r="H27" s="333">
        <v>3.5000000000000001E-3</v>
      </c>
      <c r="I27" s="333">
        <v>3.7000000000000002E-3</v>
      </c>
      <c r="J27" s="333">
        <v>4.0399999999999998E-2</v>
      </c>
      <c r="K27" s="333">
        <v>6.4600000000000005E-2</v>
      </c>
      <c r="L27" s="333">
        <v>6.9900000000000004E-2</v>
      </c>
      <c r="M27" s="333">
        <v>6.8699999999999997E-2</v>
      </c>
      <c r="N27" s="333">
        <v>6.7500000000000004E-2</v>
      </c>
      <c r="O27" s="333">
        <v>6.5199999999999994E-2</v>
      </c>
    </row>
    <row r="28" spans="1:15" s="335" customFormat="1" ht="15" customHeight="1">
      <c r="A28" s="293" t="s">
        <v>910</v>
      </c>
      <c r="B28" s="152" t="s">
        <v>953</v>
      </c>
      <c r="C28" s="151" t="s">
        <v>952</v>
      </c>
      <c r="D28" s="333">
        <v>7.9200000000000007E-2</v>
      </c>
      <c r="E28" s="333">
        <v>6.4699999999999994E-2</v>
      </c>
      <c r="F28" s="333">
        <v>6.5100000000000005E-2</v>
      </c>
      <c r="G28" s="333">
        <v>6.5199999999999994E-2</v>
      </c>
      <c r="H28" s="333">
        <v>6.2899999999999998E-2</v>
      </c>
      <c r="I28" s="333">
        <v>6.4600000000000005E-2</v>
      </c>
      <c r="J28" s="333">
        <v>6.9099999999999995E-2</v>
      </c>
      <c r="K28" s="333">
        <v>7.0699999999999999E-2</v>
      </c>
      <c r="L28" s="333">
        <v>6.8599999999999994E-2</v>
      </c>
      <c r="M28" s="333">
        <v>7.1999999999999995E-2</v>
      </c>
      <c r="N28" s="333">
        <v>7.4999999999999997E-2</v>
      </c>
      <c r="O28" s="333">
        <v>9.2100000000000001E-2</v>
      </c>
    </row>
    <row r="29" spans="1:15" s="335" customFormat="1" ht="15" customHeight="1">
      <c r="A29" s="293" t="s">
        <v>910</v>
      </c>
      <c r="B29" s="152" t="s">
        <v>951</v>
      </c>
      <c r="C29" s="151" t="s">
        <v>950</v>
      </c>
      <c r="D29" s="333">
        <v>0.96640000000000004</v>
      </c>
      <c r="E29" s="333">
        <v>0.96799999999999997</v>
      </c>
      <c r="F29" s="333">
        <v>0.97219999999999995</v>
      </c>
      <c r="G29" s="333">
        <v>0.96560000000000001</v>
      </c>
      <c r="H29" s="333">
        <v>0.96789999999999998</v>
      </c>
      <c r="I29" s="333">
        <v>0.96889999999999998</v>
      </c>
      <c r="J29" s="333">
        <v>0.97819999999999996</v>
      </c>
      <c r="K29" s="333">
        <v>0.98009999999999997</v>
      </c>
      <c r="L29" s="333">
        <v>0.97929999999999995</v>
      </c>
      <c r="M29" s="333">
        <v>0.96279999999999999</v>
      </c>
      <c r="N29" s="333">
        <v>0.96419999999999995</v>
      </c>
      <c r="O29" s="333">
        <v>0.94140000000000001</v>
      </c>
    </row>
    <row r="30" spans="1:15" s="335" customFormat="1" ht="15" customHeight="1">
      <c r="A30" s="293" t="s">
        <v>910</v>
      </c>
      <c r="B30" s="152" t="s">
        <v>949</v>
      </c>
      <c r="C30" s="151" t="s">
        <v>948</v>
      </c>
      <c r="D30" s="333">
        <v>1.49E-2</v>
      </c>
      <c r="E30" s="333">
        <v>1.4200000000000001E-2</v>
      </c>
      <c r="F30" s="333">
        <v>1.46E-2</v>
      </c>
      <c r="G30" s="333">
        <v>1.43E-2</v>
      </c>
      <c r="H30" s="333">
        <v>9.4999999999999998E-3</v>
      </c>
      <c r="I30" s="333">
        <v>9.7999999999999997E-3</v>
      </c>
      <c r="J30" s="333">
        <v>0</v>
      </c>
      <c r="K30" s="333">
        <v>1.6000000000000001E-3</v>
      </c>
      <c r="L30" s="333">
        <v>5.1000000000000004E-3</v>
      </c>
      <c r="M30" s="333">
        <v>1.21E-2</v>
      </c>
      <c r="N30" s="333">
        <v>8.9999999999999993E-3</v>
      </c>
      <c r="O30" s="333">
        <v>1.11E-2</v>
      </c>
    </row>
    <row r="31" spans="1:15" s="335" customFormat="1" ht="15" customHeight="1">
      <c r="A31" s="293" t="s">
        <v>910</v>
      </c>
      <c r="B31" s="152" t="s">
        <v>947</v>
      </c>
      <c r="C31" s="151" t="s">
        <v>946</v>
      </c>
      <c r="D31" s="333">
        <v>2.7000000000000001E-3</v>
      </c>
      <c r="E31" s="333">
        <v>1.8E-3</v>
      </c>
      <c r="F31" s="333">
        <v>2.8999999999999998E-3</v>
      </c>
      <c r="G31" s="333">
        <v>4.8999999999999998E-3</v>
      </c>
      <c r="H31" s="333">
        <v>4.0000000000000001E-3</v>
      </c>
      <c r="I31" s="333">
        <v>2.8999999999999998E-3</v>
      </c>
      <c r="J31" s="333">
        <v>0</v>
      </c>
      <c r="K31" s="333">
        <v>2.9999999999999997E-4</v>
      </c>
      <c r="L31" s="333">
        <v>2.0999999999999999E-3</v>
      </c>
      <c r="M31" s="333">
        <v>4.0000000000000001E-3</v>
      </c>
      <c r="N31" s="333">
        <v>4.4999999999999997E-3</v>
      </c>
      <c r="O31" s="333">
        <v>3.0000000000000001E-3</v>
      </c>
    </row>
    <row r="32" spans="1:15" s="335" customFormat="1" ht="15" customHeight="1">
      <c r="A32" s="293" t="s">
        <v>910</v>
      </c>
      <c r="B32" s="152" t="s">
        <v>945</v>
      </c>
      <c r="C32" s="151" t="s">
        <v>944</v>
      </c>
      <c r="D32" s="333">
        <v>4.0000000000000002E-4</v>
      </c>
      <c r="E32" s="333">
        <v>5.9999999999999995E-4</v>
      </c>
      <c r="F32" s="333">
        <v>8.9999999999999998E-4</v>
      </c>
      <c r="G32" s="333">
        <v>2E-3</v>
      </c>
      <c r="H32" s="333">
        <v>1.4E-3</v>
      </c>
      <c r="I32" s="333">
        <v>1.1000000000000001E-3</v>
      </c>
      <c r="J32" s="333">
        <v>1E-4</v>
      </c>
      <c r="K32" s="333">
        <v>4.0000000000000002E-4</v>
      </c>
      <c r="L32" s="333">
        <v>1.1000000000000001E-3</v>
      </c>
      <c r="M32" s="333">
        <v>3.3999999999999998E-3</v>
      </c>
      <c r="N32" s="333">
        <v>2.5000000000000001E-3</v>
      </c>
      <c r="O32" s="333">
        <v>4.4999999999999997E-3</v>
      </c>
    </row>
    <row r="33" spans="1:15" s="335" customFormat="1" ht="15" customHeight="1">
      <c r="A33" s="293" t="s">
        <v>910</v>
      </c>
      <c r="B33" s="152" t="s">
        <v>943</v>
      </c>
      <c r="C33" s="151" t="s">
        <v>942</v>
      </c>
      <c r="D33" s="333">
        <v>2.0000000000000001E-4</v>
      </c>
      <c r="E33" s="333">
        <v>4.0000000000000002E-4</v>
      </c>
      <c r="F33" s="333">
        <v>8.0000000000000004E-4</v>
      </c>
      <c r="G33" s="333">
        <v>2.0999999999999999E-3</v>
      </c>
      <c r="H33" s="333">
        <v>2.2000000000000001E-3</v>
      </c>
      <c r="I33" s="333">
        <v>6.9999999999999999E-4</v>
      </c>
      <c r="J33" s="333">
        <v>1.9E-3</v>
      </c>
      <c r="K33" s="333">
        <v>5.0000000000000001E-4</v>
      </c>
      <c r="L33" s="333">
        <v>8.9999999999999998E-4</v>
      </c>
      <c r="M33" s="333">
        <v>1.8E-3</v>
      </c>
      <c r="N33" s="333">
        <v>2.2000000000000001E-3</v>
      </c>
      <c r="O33" s="333">
        <v>2.5000000000000001E-3</v>
      </c>
    </row>
    <row r="34" spans="1:15" s="335" customFormat="1" ht="15" customHeight="1" thickBot="1">
      <c r="A34" s="293" t="s">
        <v>910</v>
      </c>
      <c r="B34" s="151" t="s">
        <v>941</v>
      </c>
      <c r="C34" s="151" t="s">
        <v>940</v>
      </c>
      <c r="D34" s="333">
        <v>1.54E-2</v>
      </c>
      <c r="E34" s="333">
        <v>1.5100000000000001E-2</v>
      </c>
      <c r="F34" s="333">
        <v>8.6E-3</v>
      </c>
      <c r="G34" s="333">
        <v>1.11E-2</v>
      </c>
      <c r="H34" s="333">
        <v>1.5100000000000001E-2</v>
      </c>
      <c r="I34" s="333">
        <v>1.66E-2</v>
      </c>
      <c r="J34" s="333">
        <v>1.9800000000000002E-2</v>
      </c>
      <c r="K34" s="333">
        <v>1.7100000000000001E-2</v>
      </c>
      <c r="L34" s="333">
        <v>1.1599999999999999E-2</v>
      </c>
      <c r="M34" s="333">
        <v>1.5900000000000001E-2</v>
      </c>
      <c r="N34" s="333">
        <v>1.7600000000000001E-2</v>
      </c>
      <c r="O34" s="333">
        <v>3.7600000000000001E-2</v>
      </c>
    </row>
    <row r="35" spans="1:15" s="334" customFormat="1" ht="15" customHeight="1" thickTop="1" thickBot="1">
      <c r="A35" s="293"/>
      <c r="B35" s="328"/>
      <c r="C35" s="329" t="s">
        <v>801</v>
      </c>
      <c r="D35" s="330"/>
      <c r="E35" s="330"/>
      <c r="F35" s="330"/>
      <c r="G35" s="330"/>
      <c r="H35" s="330"/>
      <c r="I35" s="331"/>
      <c r="J35" s="331"/>
      <c r="K35" s="331"/>
      <c r="L35" s="331"/>
      <c r="M35" s="331"/>
      <c r="N35" s="331"/>
      <c r="O35" s="331"/>
    </row>
    <row r="36" spans="1:15" s="325" customFormat="1" ht="15" customHeight="1" thickTop="1">
      <c r="A36" s="293" t="s">
        <v>910</v>
      </c>
      <c r="B36" s="152" t="s">
        <v>939</v>
      </c>
      <c r="C36" s="151" t="s">
        <v>938</v>
      </c>
      <c r="D36" s="333">
        <v>0.1162</v>
      </c>
      <c r="E36" s="333">
        <v>0.13020000000000001</v>
      </c>
      <c r="F36" s="333">
        <v>0.11210000000000001</v>
      </c>
      <c r="G36" s="333">
        <v>0.11169999999999999</v>
      </c>
      <c r="H36" s="333">
        <v>0.1178</v>
      </c>
      <c r="I36" s="333">
        <v>0.1129</v>
      </c>
      <c r="J36" s="333">
        <v>0.1363</v>
      </c>
      <c r="K36" s="333">
        <v>0.11840000000000001</v>
      </c>
      <c r="L36" s="333">
        <v>0.10390000000000001</v>
      </c>
      <c r="M36" s="333">
        <v>0.1216</v>
      </c>
      <c r="N36" s="333">
        <v>0.1283</v>
      </c>
      <c r="O36" s="333">
        <v>0.12839999999999999</v>
      </c>
    </row>
    <row r="37" spans="1:15" s="335" customFormat="1" ht="15" customHeight="1">
      <c r="A37" s="293" t="s">
        <v>910</v>
      </c>
      <c r="B37" s="152" t="s">
        <v>937</v>
      </c>
      <c r="C37" s="151" t="s">
        <v>936</v>
      </c>
      <c r="D37" s="333">
        <v>0.38290000000000002</v>
      </c>
      <c r="E37" s="333">
        <v>0.43680000000000002</v>
      </c>
      <c r="F37" s="333">
        <v>0.48959999999999998</v>
      </c>
      <c r="G37" s="333">
        <v>0.45250000000000001</v>
      </c>
      <c r="H37" s="333">
        <v>0.33550000000000002</v>
      </c>
      <c r="I37" s="333">
        <v>0.26819999999999999</v>
      </c>
      <c r="J37" s="333">
        <v>0.33510000000000001</v>
      </c>
      <c r="K37" s="333">
        <v>0.40639999999999998</v>
      </c>
      <c r="L37" s="333">
        <v>0.40489999999999998</v>
      </c>
      <c r="M37" s="333">
        <v>0.43909999999999999</v>
      </c>
      <c r="N37" s="333">
        <v>0.44790000000000002</v>
      </c>
      <c r="O37" s="333">
        <v>0.48720000000000002</v>
      </c>
    </row>
    <row r="38" spans="1:15" s="335" customFormat="1" ht="15" customHeight="1">
      <c r="A38" s="293" t="s">
        <v>910</v>
      </c>
      <c r="B38" s="152" t="s">
        <v>935</v>
      </c>
      <c r="C38" s="151" t="s">
        <v>934</v>
      </c>
      <c r="D38" s="333">
        <v>0.2646</v>
      </c>
      <c r="E38" s="333">
        <v>0.30840000000000001</v>
      </c>
      <c r="F38" s="333">
        <v>0.36980000000000002</v>
      </c>
      <c r="G38" s="333">
        <v>0.3357</v>
      </c>
      <c r="H38" s="333">
        <v>0.2414</v>
      </c>
      <c r="I38" s="333">
        <v>0.182</v>
      </c>
      <c r="J38" s="333">
        <v>0.22420000000000001</v>
      </c>
      <c r="K38" s="333">
        <v>0.26929999999999998</v>
      </c>
      <c r="L38" s="333">
        <v>0.26769999999999999</v>
      </c>
      <c r="M38" s="333">
        <v>0.28100000000000003</v>
      </c>
      <c r="N38" s="333">
        <v>0.29110000000000003</v>
      </c>
      <c r="O38" s="333">
        <v>0.30769999999999997</v>
      </c>
    </row>
    <row r="39" spans="1:15" s="335" customFormat="1" ht="15" customHeight="1">
      <c r="A39" s="293" t="s">
        <v>910</v>
      </c>
      <c r="B39" s="152" t="s">
        <v>933</v>
      </c>
      <c r="C39" s="151" t="s">
        <v>932</v>
      </c>
      <c r="D39" s="333">
        <v>0.2107</v>
      </c>
      <c r="E39" s="333">
        <v>0.24199999999999999</v>
      </c>
      <c r="F39" s="333">
        <v>0.28320000000000001</v>
      </c>
      <c r="G39" s="333">
        <v>0.25719999999999998</v>
      </c>
      <c r="H39" s="333">
        <v>0.18559999999999999</v>
      </c>
      <c r="I39" s="333">
        <v>0.13850000000000001</v>
      </c>
      <c r="J39" s="333">
        <v>0.1671</v>
      </c>
      <c r="K39" s="333">
        <v>0.20050000000000001</v>
      </c>
      <c r="L39" s="333">
        <v>0.19939999999999999</v>
      </c>
      <c r="M39" s="333">
        <v>0.20610000000000001</v>
      </c>
      <c r="N39" s="333">
        <v>0.21299999999999999</v>
      </c>
      <c r="O39" s="333">
        <v>0.2203</v>
      </c>
    </row>
    <row r="40" spans="1:15" s="335" customFormat="1" ht="15" customHeight="1" thickBot="1">
      <c r="A40" s="293" t="s">
        <v>910</v>
      </c>
      <c r="B40" s="152" t="s">
        <v>931</v>
      </c>
      <c r="C40" s="129" t="s">
        <v>930</v>
      </c>
      <c r="D40" s="333">
        <v>0.36687191031907584</v>
      </c>
      <c r="E40" s="333">
        <v>0.42078418964418596</v>
      </c>
      <c r="F40" s="333">
        <v>0.48605268668551832</v>
      </c>
      <c r="G40" s="333">
        <v>0.42849205789683359</v>
      </c>
      <c r="H40" s="333">
        <v>0.2331</v>
      </c>
      <c r="I40" s="333">
        <v>0.23749999999999999</v>
      </c>
      <c r="J40" s="333">
        <v>0.311</v>
      </c>
      <c r="K40" s="333">
        <v>0.39419999999999999</v>
      </c>
      <c r="L40" s="333">
        <v>0.39369999999999999</v>
      </c>
      <c r="M40" s="333">
        <v>0.42399999999999999</v>
      </c>
      <c r="N40" s="333">
        <v>0.434</v>
      </c>
      <c r="O40" s="333">
        <v>0.4788</v>
      </c>
    </row>
    <row r="41" spans="1:15" s="334" customFormat="1" ht="15" customHeight="1" thickTop="1" thickBot="1">
      <c r="A41" s="293"/>
      <c r="B41" s="328"/>
      <c r="C41" s="329" t="s">
        <v>795</v>
      </c>
      <c r="D41" s="330"/>
      <c r="E41" s="330"/>
      <c r="F41" s="330"/>
      <c r="G41" s="330"/>
      <c r="H41" s="330"/>
      <c r="I41" s="331"/>
      <c r="J41" s="331"/>
      <c r="K41" s="331"/>
      <c r="L41" s="331"/>
      <c r="M41" s="331"/>
      <c r="N41" s="331"/>
      <c r="O41" s="331"/>
    </row>
    <row r="42" spans="1:15" s="325" customFormat="1" ht="15" customHeight="1" thickTop="1">
      <c r="A42" s="293" t="s">
        <v>910</v>
      </c>
      <c r="B42" s="152" t="s">
        <v>929</v>
      </c>
      <c r="C42" s="151" t="s">
        <v>928</v>
      </c>
      <c r="D42" s="333">
        <v>0.2036</v>
      </c>
      <c r="E42" s="333">
        <v>0.21510000000000001</v>
      </c>
      <c r="F42" s="333">
        <v>0.2341</v>
      </c>
      <c r="G42" s="333">
        <v>0.23369999999999999</v>
      </c>
      <c r="H42" s="333">
        <v>0.23089999999999999</v>
      </c>
      <c r="I42" s="333">
        <v>0.2389</v>
      </c>
      <c r="J42" s="333">
        <v>0.25459999999999999</v>
      </c>
      <c r="K42" s="333">
        <v>0.25540000000000002</v>
      </c>
      <c r="L42" s="333">
        <v>0.25490000000000002</v>
      </c>
      <c r="M42" s="333">
        <v>0.26650000000000001</v>
      </c>
      <c r="N42" s="333">
        <v>0.26829999999999998</v>
      </c>
      <c r="O42" s="333">
        <v>0.28420000000000001</v>
      </c>
    </row>
    <row r="43" spans="1:15" s="335" customFormat="1" ht="15" customHeight="1">
      <c r="A43" s="293" t="s">
        <v>910</v>
      </c>
      <c r="B43" s="152" t="s">
        <v>927</v>
      </c>
      <c r="C43" s="151" t="s">
        <v>926</v>
      </c>
      <c r="D43" s="333">
        <v>0.2029</v>
      </c>
      <c r="E43" s="333">
        <v>0.2147</v>
      </c>
      <c r="F43" s="333">
        <v>0.2339</v>
      </c>
      <c r="G43" s="333">
        <v>0.2334</v>
      </c>
      <c r="H43" s="333">
        <v>0.23069999999999999</v>
      </c>
      <c r="I43" s="333">
        <v>0.23880000000000001</v>
      </c>
      <c r="J43" s="333">
        <v>0.2545</v>
      </c>
      <c r="K43" s="333">
        <v>0.25519999999999998</v>
      </c>
      <c r="L43" s="333">
        <v>0.25280000000000002</v>
      </c>
      <c r="M43" s="333">
        <v>0.26350000000000001</v>
      </c>
      <c r="N43" s="333">
        <v>0.26500000000000001</v>
      </c>
      <c r="O43" s="333">
        <v>0.28000000000000003</v>
      </c>
    </row>
    <row r="44" spans="1:15" s="335" customFormat="1" ht="15" customHeight="1">
      <c r="A44" s="293" t="s">
        <v>910</v>
      </c>
      <c r="B44" s="152" t="s">
        <v>925</v>
      </c>
      <c r="C44" s="151" t="s">
        <v>924</v>
      </c>
      <c r="D44" s="333">
        <v>7.1300000000000002E-2</v>
      </c>
      <c r="E44" s="333">
        <v>6.3799999999999996E-2</v>
      </c>
      <c r="F44" s="333">
        <v>4.2500000000000003E-2</v>
      </c>
      <c r="G44" s="333">
        <v>7.0199999999999999E-2</v>
      </c>
      <c r="H44" s="333">
        <v>7.1499999999999994E-2</v>
      </c>
      <c r="I44" s="333">
        <v>7.1599999999999997E-2</v>
      </c>
      <c r="J44" s="333">
        <v>5.7799999999999997E-2</v>
      </c>
      <c r="K44" s="333">
        <v>4.5699999999999998E-2</v>
      </c>
      <c r="L44" s="333">
        <v>4.1799999999999997E-2</v>
      </c>
      <c r="M44" s="333">
        <v>7.6300000000000007E-2</v>
      </c>
      <c r="N44" s="333">
        <v>7.6799999999999993E-2</v>
      </c>
      <c r="O44" s="333">
        <v>0.1225</v>
      </c>
    </row>
    <row r="45" spans="1:15" s="335" customFormat="1" ht="15" customHeight="1">
      <c r="A45" s="293" t="s">
        <v>910</v>
      </c>
      <c r="B45" s="152" t="s">
        <v>923</v>
      </c>
      <c r="C45" s="151" t="s">
        <v>922</v>
      </c>
      <c r="D45" s="333">
        <v>6.8999999999999999E-3</v>
      </c>
      <c r="E45" s="333">
        <v>5.7999999999999996E-3</v>
      </c>
      <c r="F45" s="333">
        <v>5.9999999999999995E-4</v>
      </c>
      <c r="G45" s="333">
        <v>1.5E-3</v>
      </c>
      <c r="H45" s="333">
        <v>1.5E-3</v>
      </c>
      <c r="I45" s="333">
        <v>1.4E-3</v>
      </c>
      <c r="J45" s="333">
        <v>2.3E-3</v>
      </c>
      <c r="K45" s="333">
        <v>1.8E-3</v>
      </c>
      <c r="L45" s="333">
        <v>0.01</v>
      </c>
      <c r="M45" s="333">
        <v>3.9E-2</v>
      </c>
      <c r="N45" s="333">
        <v>4.3299999999999998E-2</v>
      </c>
      <c r="O45" s="333">
        <v>7.5700000000000003E-2</v>
      </c>
    </row>
    <row r="46" spans="1:15" s="335" customFormat="1" ht="15" customHeight="1">
      <c r="A46" s="293" t="s">
        <v>910</v>
      </c>
      <c r="B46" s="152" t="s">
        <v>921</v>
      </c>
      <c r="C46" s="151" t="s">
        <v>920</v>
      </c>
      <c r="D46" s="333">
        <v>3.4700000000000002E-2</v>
      </c>
      <c r="E46" s="333">
        <v>2.9700000000000001E-2</v>
      </c>
      <c r="F46" s="333">
        <v>2.63E-2</v>
      </c>
      <c r="G46" s="333">
        <v>4.2999999999999997E-2</v>
      </c>
      <c r="H46" s="333">
        <v>4.2700000000000002E-2</v>
      </c>
      <c r="I46" s="333">
        <v>4.1700000000000001E-2</v>
      </c>
      <c r="J46" s="333">
        <v>2.6800000000000001E-2</v>
      </c>
      <c r="K46" s="333">
        <v>2.1899999999999999E-2</v>
      </c>
      <c r="L46" s="333">
        <v>2.3699999999999999E-2</v>
      </c>
      <c r="M46" s="333">
        <v>5.0900000000000001E-2</v>
      </c>
      <c r="N46" s="333">
        <v>0.05</v>
      </c>
      <c r="O46" s="333">
        <v>7.51E-2</v>
      </c>
    </row>
    <row r="47" spans="1:15" s="335" customFormat="1" ht="15" customHeight="1" thickBot="1">
      <c r="A47" s="293" t="s">
        <v>910</v>
      </c>
      <c r="B47" s="152" t="s">
        <v>919</v>
      </c>
      <c r="C47" s="151" t="s">
        <v>918</v>
      </c>
      <c r="D47" s="333">
        <v>0.38469999999999999</v>
      </c>
      <c r="E47" s="333">
        <v>0.41470000000000001</v>
      </c>
      <c r="F47" s="333">
        <v>0.45929999999999999</v>
      </c>
      <c r="G47" s="333">
        <v>0.4667</v>
      </c>
      <c r="H47" s="333">
        <v>0.48549999999999999</v>
      </c>
      <c r="I47" s="333">
        <v>0.51470000000000005</v>
      </c>
      <c r="J47" s="333">
        <v>0.53010000000000002</v>
      </c>
      <c r="K47" s="333">
        <v>0.54500000000000004</v>
      </c>
      <c r="L47" s="333">
        <v>0.51880000000000004</v>
      </c>
      <c r="M47" s="333">
        <v>0.55130000000000001</v>
      </c>
      <c r="N47" s="333">
        <v>0.55000000000000004</v>
      </c>
      <c r="O47" s="333">
        <v>0.58799999999999997</v>
      </c>
    </row>
    <row r="48" spans="1:15" s="332" customFormat="1" ht="15" customHeight="1" thickTop="1" thickBot="1">
      <c r="A48" s="293"/>
      <c r="B48" s="328"/>
      <c r="C48" s="329" t="s">
        <v>917</v>
      </c>
      <c r="D48" s="330"/>
      <c r="E48" s="330"/>
      <c r="F48" s="330"/>
      <c r="G48" s="330"/>
      <c r="H48" s="330"/>
      <c r="I48" s="331"/>
      <c r="J48" s="331"/>
      <c r="K48" s="331"/>
      <c r="L48" s="331"/>
      <c r="M48" s="331"/>
      <c r="N48" s="331"/>
      <c r="O48" s="331"/>
    </row>
    <row r="49" spans="1:15" s="325" customFormat="1" ht="15" customHeight="1" thickTop="1">
      <c r="A49" s="293" t="s">
        <v>910</v>
      </c>
      <c r="B49" s="152" t="s">
        <v>916</v>
      </c>
      <c r="C49" s="151" t="s">
        <v>915</v>
      </c>
      <c r="D49" s="333">
        <v>0.93179999999999996</v>
      </c>
      <c r="E49" s="333">
        <v>0.92559999999999998</v>
      </c>
      <c r="F49" s="333">
        <v>0.93410000000000004</v>
      </c>
      <c r="G49" s="333">
        <v>0.93159999999999998</v>
      </c>
      <c r="H49" s="333">
        <v>0.92700000000000005</v>
      </c>
      <c r="I49" s="333">
        <v>0.93579999999999997</v>
      </c>
      <c r="J49" s="333">
        <v>0.90480000000000005</v>
      </c>
      <c r="K49" s="333">
        <v>0.89890000000000003</v>
      </c>
      <c r="L49" s="333">
        <v>0.89649999999999996</v>
      </c>
      <c r="M49" s="333">
        <v>0.88280000000000003</v>
      </c>
      <c r="N49" s="333">
        <v>0.88280000000000003</v>
      </c>
      <c r="O49" s="333">
        <v>0.85309999999999997</v>
      </c>
    </row>
    <row r="50" spans="1:15" s="335" customFormat="1" ht="15" customHeight="1">
      <c r="A50" s="293" t="s">
        <v>910</v>
      </c>
      <c r="B50" s="152" t="s">
        <v>914</v>
      </c>
      <c r="C50" s="151" t="s">
        <v>913</v>
      </c>
      <c r="D50" s="333">
        <v>0.9375</v>
      </c>
      <c r="E50" s="333">
        <v>0.9496</v>
      </c>
      <c r="F50" s="333">
        <v>0.95040000000000002</v>
      </c>
      <c r="G50" s="333">
        <v>0.95299999999999996</v>
      </c>
      <c r="H50" s="333">
        <v>0.95030000000000003</v>
      </c>
      <c r="I50" s="333">
        <v>0.94410000000000005</v>
      </c>
      <c r="J50" s="333">
        <v>0.93920000000000003</v>
      </c>
      <c r="K50" s="333">
        <v>0.93359999999999999</v>
      </c>
      <c r="L50" s="333">
        <v>0.92130000000000001</v>
      </c>
      <c r="M50" s="333">
        <v>0.91039999999999999</v>
      </c>
      <c r="N50" s="333">
        <v>0.9103</v>
      </c>
      <c r="O50" s="333">
        <v>0.85589999999999999</v>
      </c>
    </row>
    <row r="51" spans="1:15" s="335" customFormat="1" ht="15" customHeight="1">
      <c r="A51" s="293" t="s">
        <v>910</v>
      </c>
      <c r="B51" s="152" t="s">
        <v>912</v>
      </c>
      <c r="C51" s="151" t="s">
        <v>911</v>
      </c>
      <c r="D51" s="333">
        <v>0.24690000000000001</v>
      </c>
      <c r="E51" s="333">
        <v>0.24129999999999999</v>
      </c>
      <c r="F51" s="333">
        <v>0.2828</v>
      </c>
      <c r="G51" s="333">
        <v>0.27529999999999999</v>
      </c>
      <c r="H51" s="333">
        <v>0.2681</v>
      </c>
      <c r="I51" s="333">
        <v>0.30199999999999999</v>
      </c>
      <c r="J51" s="333">
        <v>0.29210000000000003</v>
      </c>
      <c r="K51" s="333">
        <v>0.29270000000000002</v>
      </c>
      <c r="L51" s="333">
        <v>0.30230000000000001</v>
      </c>
      <c r="M51" s="333">
        <v>0.31659999999999999</v>
      </c>
      <c r="N51" s="333">
        <v>0.31950000000000001</v>
      </c>
      <c r="O51" s="333">
        <v>0.38429999999999997</v>
      </c>
    </row>
    <row r="52" spans="1:15" s="335" customFormat="1" ht="15" customHeight="1">
      <c r="A52" s="293" t="s">
        <v>910</v>
      </c>
      <c r="B52" s="152" t="s">
        <v>909</v>
      </c>
      <c r="C52" s="151" t="s">
        <v>908</v>
      </c>
      <c r="D52" s="333">
        <v>0.33610000000000001</v>
      </c>
      <c r="E52" s="333">
        <v>0.34649999999999997</v>
      </c>
      <c r="F52" s="333">
        <v>0.28199999999999997</v>
      </c>
      <c r="G52" s="333">
        <v>0.29299999999999998</v>
      </c>
      <c r="H52" s="333">
        <v>0.3165</v>
      </c>
      <c r="I52" s="333">
        <v>0.26910000000000001</v>
      </c>
      <c r="J52" s="333">
        <v>0.37419999999999998</v>
      </c>
      <c r="K52" s="333">
        <v>0.3962</v>
      </c>
      <c r="L52" s="333">
        <v>0.4093</v>
      </c>
      <c r="M52" s="333">
        <v>0.44479999999999997</v>
      </c>
      <c r="N52" s="333">
        <v>0.44230000000000003</v>
      </c>
      <c r="O52" s="333">
        <v>0.52490000000000003</v>
      </c>
    </row>
    <row r="53" spans="1:15" ht="3.75" customHeight="1" thickBot="1">
      <c r="A53" s="293"/>
      <c r="B53" s="293"/>
      <c r="C53" s="313"/>
      <c r="D53" s="313"/>
      <c r="E53" s="313"/>
      <c r="F53" s="313"/>
      <c r="G53" s="313"/>
      <c r="H53" s="313"/>
      <c r="I53" s="313"/>
      <c r="J53" s="313"/>
      <c r="K53" s="313"/>
      <c r="L53" s="313"/>
      <c r="M53" s="313"/>
      <c r="N53" s="313"/>
      <c r="O53" s="313"/>
    </row>
    <row r="54" spans="1:15" ht="15" customHeight="1" thickTop="1">
      <c r="A54" s="337" t="s">
        <v>907</v>
      </c>
      <c r="B54" s="151" t="s">
        <v>907</v>
      </c>
      <c r="C54" s="1084" t="s">
        <v>783</v>
      </c>
      <c r="D54" s="1084"/>
      <c r="E54" s="1084"/>
      <c r="F54" s="1084"/>
      <c r="G54" s="1084"/>
      <c r="H54" s="1084"/>
      <c r="I54" s="1084"/>
      <c r="J54" s="1084"/>
      <c r="K54" s="1084"/>
      <c r="L54" s="1084"/>
      <c r="M54" s="1084"/>
      <c r="N54" s="1084"/>
      <c r="O54" s="1084"/>
    </row>
    <row r="55" spans="1:15" ht="48" customHeight="1">
      <c r="A55" s="293"/>
      <c r="B55" s="293"/>
      <c r="C55" s="1111" t="s">
        <v>906</v>
      </c>
      <c r="D55" s="1111"/>
      <c r="E55" s="1111"/>
      <c r="F55" s="1111"/>
      <c r="G55" s="1111"/>
      <c r="H55" s="1111"/>
      <c r="I55" s="1111"/>
      <c r="J55" s="1111"/>
      <c r="K55" s="1111"/>
      <c r="L55" s="1111"/>
      <c r="M55" s="1111"/>
      <c r="N55" s="1111"/>
      <c r="O55" s="1111"/>
    </row>
    <row r="56" spans="1:15" ht="47.25" customHeight="1">
      <c r="A56" s="293"/>
      <c r="B56" s="293"/>
      <c r="C56" s="1111" t="s">
        <v>905</v>
      </c>
      <c r="D56" s="1111"/>
      <c r="E56" s="1111"/>
      <c r="F56" s="1111"/>
      <c r="G56" s="1111"/>
      <c r="H56" s="1111"/>
      <c r="I56" s="1111"/>
      <c r="J56" s="1111"/>
      <c r="K56" s="1111"/>
      <c r="L56" s="1111"/>
      <c r="M56" s="1111"/>
      <c r="N56" s="1111"/>
      <c r="O56" s="1111"/>
    </row>
    <row r="57" spans="1:15" ht="15" customHeight="1">
      <c r="A57" s="293"/>
      <c r="B57" s="293"/>
      <c r="C57" s="1079" t="s">
        <v>904</v>
      </c>
      <c r="D57" s="1079"/>
      <c r="E57" s="1079"/>
      <c r="F57" s="1079"/>
      <c r="G57" s="1079"/>
      <c r="H57" s="1079"/>
      <c r="I57" s="1079"/>
      <c r="J57" s="1079"/>
      <c r="K57" s="1079"/>
      <c r="L57" s="1079"/>
      <c r="M57" s="1079"/>
      <c r="N57" s="1079"/>
      <c r="O57" s="1079"/>
    </row>
    <row r="58" spans="1:15" ht="15" customHeight="1">
      <c r="A58" s="293"/>
      <c r="B58" s="293"/>
      <c r="C58" s="1079" t="s">
        <v>779</v>
      </c>
      <c r="D58" s="1079"/>
      <c r="E58" s="1079"/>
      <c r="F58" s="1079"/>
      <c r="G58" s="1079"/>
      <c r="H58" s="1079"/>
      <c r="I58" s="1079"/>
      <c r="J58" s="1079"/>
      <c r="K58" s="1079"/>
      <c r="L58" s="1079"/>
      <c r="M58" s="1079"/>
      <c r="N58" s="1079"/>
      <c r="O58" s="1079"/>
    </row>
    <row r="59" spans="1:15" ht="27" customHeight="1">
      <c r="A59" s="293"/>
      <c r="B59" s="293"/>
      <c r="C59" s="1137" t="s">
        <v>1259</v>
      </c>
      <c r="D59" s="1137"/>
      <c r="E59" s="1137"/>
      <c r="F59" s="1137"/>
      <c r="G59" s="1137"/>
      <c r="H59" s="1137"/>
      <c r="I59" s="1137"/>
      <c r="J59" s="1137"/>
      <c r="K59" s="1137"/>
      <c r="L59" s="1137"/>
      <c r="M59" s="1137"/>
      <c r="N59" s="1137"/>
      <c r="O59" s="1137"/>
    </row>
  </sheetData>
  <mergeCells count="11">
    <mergeCell ref="C54:O54"/>
    <mergeCell ref="C1:O1"/>
    <mergeCell ref="A2:O2"/>
    <mergeCell ref="C3:O3"/>
    <mergeCell ref="A4:O4"/>
    <mergeCell ref="E6:O6"/>
    <mergeCell ref="C55:O55"/>
    <mergeCell ref="C56:O56"/>
    <mergeCell ref="C57:O57"/>
    <mergeCell ref="C58:O58"/>
    <mergeCell ref="C59:O59"/>
  </mergeCells>
  <pageMargins left="0.93" right="0.62" top="0.77" bottom="0.56999999999999995" header="0.5" footer="0.5"/>
  <pageSetup scale="46"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7">
    <pageSetUpPr fitToPage="1"/>
  </sheetPr>
  <dimension ref="A1:O76"/>
  <sheetViews>
    <sheetView topLeftCell="C1" zoomScaleNormal="100" workbookViewId="0"/>
  </sheetViews>
  <sheetFormatPr baseColWidth="10" defaultColWidth="9.140625" defaultRowHeight="12.75"/>
  <cols>
    <col min="1" max="2" width="9.140625" style="357" hidden="1" customWidth="1"/>
    <col min="3" max="3" width="90.28515625" style="339" customWidth="1"/>
    <col min="4" max="4" width="11.140625" style="339" bestFit="1" customWidth="1"/>
    <col min="5" max="10" width="7.28515625" style="339" bestFit="1" customWidth="1"/>
    <col min="11" max="11" width="7.28515625" style="339" customWidth="1"/>
    <col min="12" max="12" width="7.42578125" style="339" bestFit="1" customWidth="1"/>
    <col min="13" max="13" width="7.5703125" style="339" bestFit="1" customWidth="1"/>
    <col min="14" max="14" width="7.42578125" style="339" bestFit="1" customWidth="1"/>
    <col min="15" max="15" width="7.28515625" style="339" customWidth="1"/>
    <col min="16" max="256" width="9.140625" style="339"/>
    <col min="257" max="258" width="0" style="339" hidden="1" customWidth="1"/>
    <col min="259" max="259" width="90.28515625" style="339" customWidth="1"/>
    <col min="260" max="260" width="11.140625" style="339" bestFit="1" customWidth="1"/>
    <col min="261" max="266" width="7.28515625" style="339" bestFit="1" customWidth="1"/>
    <col min="267" max="267" width="7.28515625" style="339" customWidth="1"/>
    <col min="268" max="268" width="7.42578125" style="339" bestFit="1" customWidth="1"/>
    <col min="269" max="269" width="7.5703125" style="339" bestFit="1" customWidth="1"/>
    <col min="270" max="270" width="7.42578125" style="339" bestFit="1" customWidth="1"/>
    <col min="271" max="271" width="7.28515625" style="339" customWidth="1"/>
    <col min="272" max="512" width="9.140625" style="339"/>
    <col min="513" max="514" width="0" style="339" hidden="1" customWidth="1"/>
    <col min="515" max="515" width="90.28515625" style="339" customWidth="1"/>
    <col min="516" max="516" width="11.140625" style="339" bestFit="1" customWidth="1"/>
    <col min="517" max="522" width="7.28515625" style="339" bestFit="1" customWidth="1"/>
    <col min="523" max="523" width="7.28515625" style="339" customWidth="1"/>
    <col min="524" max="524" width="7.42578125" style="339" bestFit="1" customWidth="1"/>
    <col min="525" max="525" width="7.5703125" style="339" bestFit="1" customWidth="1"/>
    <col min="526" max="526" width="7.42578125" style="339" bestFit="1" customWidth="1"/>
    <col min="527" max="527" width="7.28515625" style="339" customWidth="1"/>
    <col min="528" max="768" width="9.140625" style="339"/>
    <col min="769" max="770" width="0" style="339" hidden="1" customWidth="1"/>
    <col min="771" max="771" width="90.28515625" style="339" customWidth="1"/>
    <col min="772" max="772" width="11.140625" style="339" bestFit="1" customWidth="1"/>
    <col min="773" max="778" width="7.28515625" style="339" bestFit="1" customWidth="1"/>
    <col min="779" max="779" width="7.28515625" style="339" customWidth="1"/>
    <col min="780" max="780" width="7.42578125" style="339" bestFit="1" customWidth="1"/>
    <col min="781" max="781" width="7.5703125" style="339" bestFit="1" customWidth="1"/>
    <col min="782" max="782" width="7.42578125" style="339" bestFit="1" customWidth="1"/>
    <col min="783" max="783" width="7.28515625" style="339" customWidth="1"/>
    <col min="784" max="1024" width="9.140625" style="339"/>
    <col min="1025" max="1026" width="0" style="339" hidden="1" customWidth="1"/>
    <col min="1027" max="1027" width="90.28515625" style="339" customWidth="1"/>
    <col min="1028" max="1028" width="11.140625" style="339" bestFit="1" customWidth="1"/>
    <col min="1029" max="1034" width="7.28515625" style="339" bestFit="1" customWidth="1"/>
    <col min="1035" max="1035" width="7.28515625" style="339" customWidth="1"/>
    <col min="1036" max="1036" width="7.42578125" style="339" bestFit="1" customWidth="1"/>
    <col min="1037" max="1037" width="7.5703125" style="339" bestFit="1" customWidth="1"/>
    <col min="1038" max="1038" width="7.42578125" style="339" bestFit="1" customWidth="1"/>
    <col min="1039" max="1039" width="7.28515625" style="339" customWidth="1"/>
    <col min="1040" max="1280" width="9.140625" style="339"/>
    <col min="1281" max="1282" width="0" style="339" hidden="1" customWidth="1"/>
    <col min="1283" max="1283" width="90.28515625" style="339" customWidth="1"/>
    <col min="1284" max="1284" width="11.140625" style="339" bestFit="1" customWidth="1"/>
    <col min="1285" max="1290" width="7.28515625" style="339" bestFit="1" customWidth="1"/>
    <col min="1291" max="1291" width="7.28515625" style="339" customWidth="1"/>
    <col min="1292" max="1292" width="7.42578125" style="339" bestFit="1" customWidth="1"/>
    <col min="1293" max="1293" width="7.5703125" style="339" bestFit="1" customWidth="1"/>
    <col min="1294" max="1294" width="7.42578125" style="339" bestFit="1" customWidth="1"/>
    <col min="1295" max="1295" width="7.28515625" style="339" customWidth="1"/>
    <col min="1296" max="1536" width="9.140625" style="339"/>
    <col min="1537" max="1538" width="0" style="339" hidden="1" customWidth="1"/>
    <col min="1539" max="1539" width="90.28515625" style="339" customWidth="1"/>
    <col min="1540" max="1540" width="11.140625" style="339" bestFit="1" customWidth="1"/>
    <col min="1541" max="1546" width="7.28515625" style="339" bestFit="1" customWidth="1"/>
    <col min="1547" max="1547" width="7.28515625" style="339" customWidth="1"/>
    <col min="1548" max="1548" width="7.42578125" style="339" bestFit="1" customWidth="1"/>
    <col min="1549" max="1549" width="7.5703125" style="339" bestFit="1" customWidth="1"/>
    <col min="1550" max="1550" width="7.42578125" style="339" bestFit="1" customWidth="1"/>
    <col min="1551" max="1551" width="7.28515625" style="339" customWidth="1"/>
    <col min="1552" max="1792" width="9.140625" style="339"/>
    <col min="1793" max="1794" width="0" style="339" hidden="1" customWidth="1"/>
    <col min="1795" max="1795" width="90.28515625" style="339" customWidth="1"/>
    <col min="1796" max="1796" width="11.140625" style="339" bestFit="1" customWidth="1"/>
    <col min="1797" max="1802" width="7.28515625" style="339" bestFit="1" customWidth="1"/>
    <col min="1803" max="1803" width="7.28515625" style="339" customWidth="1"/>
    <col min="1804" max="1804" width="7.42578125" style="339" bestFit="1" customWidth="1"/>
    <col min="1805" max="1805" width="7.5703125" style="339" bestFit="1" customWidth="1"/>
    <col min="1806" max="1806" width="7.42578125" style="339" bestFit="1" customWidth="1"/>
    <col min="1807" max="1807" width="7.28515625" style="339" customWidth="1"/>
    <col min="1808" max="2048" width="9.140625" style="339"/>
    <col min="2049" max="2050" width="0" style="339" hidden="1" customWidth="1"/>
    <col min="2051" max="2051" width="90.28515625" style="339" customWidth="1"/>
    <col min="2052" max="2052" width="11.140625" style="339" bestFit="1" customWidth="1"/>
    <col min="2053" max="2058" width="7.28515625" style="339" bestFit="1" customWidth="1"/>
    <col min="2059" max="2059" width="7.28515625" style="339" customWidth="1"/>
    <col min="2060" max="2060" width="7.42578125" style="339" bestFit="1" customWidth="1"/>
    <col min="2061" max="2061" width="7.5703125" style="339" bestFit="1" customWidth="1"/>
    <col min="2062" max="2062" width="7.42578125" style="339" bestFit="1" customWidth="1"/>
    <col min="2063" max="2063" width="7.28515625" style="339" customWidth="1"/>
    <col min="2064" max="2304" width="9.140625" style="339"/>
    <col min="2305" max="2306" width="0" style="339" hidden="1" customWidth="1"/>
    <col min="2307" max="2307" width="90.28515625" style="339" customWidth="1"/>
    <col min="2308" max="2308" width="11.140625" style="339" bestFit="1" customWidth="1"/>
    <col min="2309" max="2314" width="7.28515625" style="339" bestFit="1" customWidth="1"/>
    <col min="2315" max="2315" width="7.28515625" style="339" customWidth="1"/>
    <col min="2316" max="2316" width="7.42578125" style="339" bestFit="1" customWidth="1"/>
    <col min="2317" max="2317" width="7.5703125" style="339" bestFit="1" customWidth="1"/>
    <col min="2318" max="2318" width="7.42578125" style="339" bestFit="1" customWidth="1"/>
    <col min="2319" max="2319" width="7.28515625" style="339" customWidth="1"/>
    <col min="2320" max="2560" width="9.140625" style="339"/>
    <col min="2561" max="2562" width="0" style="339" hidden="1" customWidth="1"/>
    <col min="2563" max="2563" width="90.28515625" style="339" customWidth="1"/>
    <col min="2564" max="2564" width="11.140625" style="339" bestFit="1" customWidth="1"/>
    <col min="2565" max="2570" width="7.28515625" style="339" bestFit="1" customWidth="1"/>
    <col min="2571" max="2571" width="7.28515625" style="339" customWidth="1"/>
    <col min="2572" max="2572" width="7.42578125" style="339" bestFit="1" customWidth="1"/>
    <col min="2573" max="2573" width="7.5703125" style="339" bestFit="1" customWidth="1"/>
    <col min="2574" max="2574" width="7.42578125" style="339" bestFit="1" customWidth="1"/>
    <col min="2575" max="2575" width="7.28515625" style="339" customWidth="1"/>
    <col min="2576" max="2816" width="9.140625" style="339"/>
    <col min="2817" max="2818" width="0" style="339" hidden="1" customWidth="1"/>
    <col min="2819" max="2819" width="90.28515625" style="339" customWidth="1"/>
    <col min="2820" max="2820" width="11.140625" style="339" bestFit="1" customWidth="1"/>
    <col min="2821" max="2826" width="7.28515625" style="339" bestFit="1" customWidth="1"/>
    <col min="2827" max="2827" width="7.28515625" style="339" customWidth="1"/>
    <col min="2828" max="2828" width="7.42578125" style="339" bestFit="1" customWidth="1"/>
    <col min="2829" max="2829" width="7.5703125" style="339" bestFit="1" customWidth="1"/>
    <col min="2830" max="2830" width="7.42578125" style="339" bestFit="1" customWidth="1"/>
    <col min="2831" max="2831" width="7.28515625" style="339" customWidth="1"/>
    <col min="2832" max="3072" width="9.140625" style="339"/>
    <col min="3073" max="3074" width="0" style="339" hidden="1" customWidth="1"/>
    <col min="3075" max="3075" width="90.28515625" style="339" customWidth="1"/>
    <col min="3076" max="3076" width="11.140625" style="339" bestFit="1" customWidth="1"/>
    <col min="3077" max="3082" width="7.28515625" style="339" bestFit="1" customWidth="1"/>
    <col min="3083" max="3083" width="7.28515625" style="339" customWidth="1"/>
    <col min="3084" max="3084" width="7.42578125" style="339" bestFit="1" customWidth="1"/>
    <col min="3085" max="3085" width="7.5703125" style="339" bestFit="1" customWidth="1"/>
    <col min="3086" max="3086" width="7.42578125" style="339" bestFit="1" customWidth="1"/>
    <col min="3087" max="3087" width="7.28515625" style="339" customWidth="1"/>
    <col min="3088" max="3328" width="9.140625" style="339"/>
    <col min="3329" max="3330" width="0" style="339" hidden="1" customWidth="1"/>
    <col min="3331" max="3331" width="90.28515625" style="339" customWidth="1"/>
    <col min="3332" max="3332" width="11.140625" style="339" bestFit="1" customWidth="1"/>
    <col min="3333" max="3338" width="7.28515625" style="339" bestFit="1" customWidth="1"/>
    <col min="3339" max="3339" width="7.28515625" style="339" customWidth="1"/>
    <col min="3340" max="3340" width="7.42578125" style="339" bestFit="1" customWidth="1"/>
    <col min="3341" max="3341" width="7.5703125" style="339" bestFit="1" customWidth="1"/>
    <col min="3342" max="3342" width="7.42578125" style="339" bestFit="1" customWidth="1"/>
    <col min="3343" max="3343" width="7.28515625" style="339" customWidth="1"/>
    <col min="3344" max="3584" width="9.140625" style="339"/>
    <col min="3585" max="3586" width="0" style="339" hidden="1" customWidth="1"/>
    <col min="3587" max="3587" width="90.28515625" style="339" customWidth="1"/>
    <col min="3588" max="3588" width="11.140625" style="339" bestFit="1" customWidth="1"/>
    <col min="3589" max="3594" width="7.28515625" style="339" bestFit="1" customWidth="1"/>
    <col min="3595" max="3595" width="7.28515625" style="339" customWidth="1"/>
    <col min="3596" max="3596" width="7.42578125" style="339" bestFit="1" customWidth="1"/>
    <col min="3597" max="3597" width="7.5703125" style="339" bestFit="1" customWidth="1"/>
    <col min="3598" max="3598" width="7.42578125" style="339" bestFit="1" customWidth="1"/>
    <col min="3599" max="3599" width="7.28515625" style="339" customWidth="1"/>
    <col min="3600" max="3840" width="9.140625" style="339"/>
    <col min="3841" max="3842" width="0" style="339" hidden="1" customWidth="1"/>
    <col min="3843" max="3843" width="90.28515625" style="339" customWidth="1"/>
    <col min="3844" max="3844" width="11.140625" style="339" bestFit="1" customWidth="1"/>
    <col min="3845" max="3850" width="7.28515625" style="339" bestFit="1" customWidth="1"/>
    <col min="3851" max="3851" width="7.28515625" style="339" customWidth="1"/>
    <col min="3852" max="3852" width="7.42578125" style="339" bestFit="1" customWidth="1"/>
    <col min="3853" max="3853" width="7.5703125" style="339" bestFit="1" customWidth="1"/>
    <col min="3854" max="3854" width="7.42578125" style="339" bestFit="1" customWidth="1"/>
    <col min="3855" max="3855" width="7.28515625" style="339" customWidth="1"/>
    <col min="3856" max="4096" width="9.140625" style="339"/>
    <col min="4097" max="4098" width="0" style="339" hidden="1" customWidth="1"/>
    <col min="4099" max="4099" width="90.28515625" style="339" customWidth="1"/>
    <col min="4100" max="4100" width="11.140625" style="339" bestFit="1" customWidth="1"/>
    <col min="4101" max="4106" width="7.28515625" style="339" bestFit="1" customWidth="1"/>
    <col min="4107" max="4107" width="7.28515625" style="339" customWidth="1"/>
    <col min="4108" max="4108" width="7.42578125" style="339" bestFit="1" customWidth="1"/>
    <col min="4109" max="4109" width="7.5703125" style="339" bestFit="1" customWidth="1"/>
    <col min="4110" max="4110" width="7.42578125" style="339" bestFit="1" customWidth="1"/>
    <col min="4111" max="4111" width="7.28515625" style="339" customWidth="1"/>
    <col min="4112" max="4352" width="9.140625" style="339"/>
    <col min="4353" max="4354" width="0" style="339" hidden="1" customWidth="1"/>
    <col min="4355" max="4355" width="90.28515625" style="339" customWidth="1"/>
    <col min="4356" max="4356" width="11.140625" style="339" bestFit="1" customWidth="1"/>
    <col min="4357" max="4362" width="7.28515625" style="339" bestFit="1" customWidth="1"/>
    <col min="4363" max="4363" width="7.28515625" style="339" customWidth="1"/>
    <col min="4364" max="4364" width="7.42578125" style="339" bestFit="1" customWidth="1"/>
    <col min="4365" max="4365" width="7.5703125" style="339" bestFit="1" customWidth="1"/>
    <col min="4366" max="4366" width="7.42578125" style="339" bestFit="1" customWidth="1"/>
    <col min="4367" max="4367" width="7.28515625" style="339" customWidth="1"/>
    <col min="4368" max="4608" width="9.140625" style="339"/>
    <col min="4609" max="4610" width="0" style="339" hidden="1" customWidth="1"/>
    <col min="4611" max="4611" width="90.28515625" style="339" customWidth="1"/>
    <col min="4612" max="4612" width="11.140625" style="339" bestFit="1" customWidth="1"/>
    <col min="4613" max="4618" width="7.28515625" style="339" bestFit="1" customWidth="1"/>
    <col min="4619" max="4619" width="7.28515625" style="339" customWidth="1"/>
    <col min="4620" max="4620" width="7.42578125" style="339" bestFit="1" customWidth="1"/>
    <col min="4621" max="4621" width="7.5703125" style="339" bestFit="1" customWidth="1"/>
    <col min="4622" max="4622" width="7.42578125" style="339" bestFit="1" customWidth="1"/>
    <col min="4623" max="4623" width="7.28515625" style="339" customWidth="1"/>
    <col min="4624" max="4864" width="9.140625" style="339"/>
    <col min="4865" max="4866" width="0" style="339" hidden="1" customWidth="1"/>
    <col min="4867" max="4867" width="90.28515625" style="339" customWidth="1"/>
    <col min="4868" max="4868" width="11.140625" style="339" bestFit="1" customWidth="1"/>
    <col min="4869" max="4874" width="7.28515625" style="339" bestFit="1" customWidth="1"/>
    <col min="4875" max="4875" width="7.28515625" style="339" customWidth="1"/>
    <col min="4876" max="4876" width="7.42578125" style="339" bestFit="1" customWidth="1"/>
    <col min="4877" max="4877" width="7.5703125" style="339" bestFit="1" customWidth="1"/>
    <col min="4878" max="4878" width="7.42578125" style="339" bestFit="1" customWidth="1"/>
    <col min="4879" max="4879" width="7.28515625" style="339" customWidth="1"/>
    <col min="4880" max="5120" width="9.140625" style="339"/>
    <col min="5121" max="5122" width="0" style="339" hidden="1" customWidth="1"/>
    <col min="5123" max="5123" width="90.28515625" style="339" customWidth="1"/>
    <col min="5124" max="5124" width="11.140625" style="339" bestFit="1" customWidth="1"/>
    <col min="5125" max="5130" width="7.28515625" style="339" bestFit="1" customWidth="1"/>
    <col min="5131" max="5131" width="7.28515625" style="339" customWidth="1"/>
    <col min="5132" max="5132" width="7.42578125" style="339" bestFit="1" customWidth="1"/>
    <col min="5133" max="5133" width="7.5703125" style="339" bestFit="1" customWidth="1"/>
    <col min="5134" max="5134" width="7.42578125" style="339" bestFit="1" customWidth="1"/>
    <col min="5135" max="5135" width="7.28515625" style="339" customWidth="1"/>
    <col min="5136" max="5376" width="9.140625" style="339"/>
    <col min="5377" max="5378" width="0" style="339" hidden="1" customWidth="1"/>
    <col min="5379" max="5379" width="90.28515625" style="339" customWidth="1"/>
    <col min="5380" max="5380" width="11.140625" style="339" bestFit="1" customWidth="1"/>
    <col min="5381" max="5386" width="7.28515625" style="339" bestFit="1" customWidth="1"/>
    <col min="5387" max="5387" width="7.28515625" style="339" customWidth="1"/>
    <col min="5388" max="5388" width="7.42578125" style="339" bestFit="1" customWidth="1"/>
    <col min="5389" max="5389" width="7.5703125" style="339" bestFit="1" customWidth="1"/>
    <col min="5390" max="5390" width="7.42578125" style="339" bestFit="1" customWidth="1"/>
    <col min="5391" max="5391" width="7.28515625" style="339" customWidth="1"/>
    <col min="5392" max="5632" width="9.140625" style="339"/>
    <col min="5633" max="5634" width="0" style="339" hidden="1" customWidth="1"/>
    <col min="5635" max="5635" width="90.28515625" style="339" customWidth="1"/>
    <col min="5636" max="5636" width="11.140625" style="339" bestFit="1" customWidth="1"/>
    <col min="5637" max="5642" width="7.28515625" style="339" bestFit="1" customWidth="1"/>
    <col min="5643" max="5643" width="7.28515625" style="339" customWidth="1"/>
    <col min="5644" max="5644" width="7.42578125" style="339" bestFit="1" customWidth="1"/>
    <col min="5645" max="5645" width="7.5703125" style="339" bestFit="1" customWidth="1"/>
    <col min="5646" max="5646" width="7.42578125" style="339" bestFit="1" customWidth="1"/>
    <col min="5647" max="5647" width="7.28515625" style="339" customWidth="1"/>
    <col min="5648" max="5888" width="9.140625" style="339"/>
    <col min="5889" max="5890" width="0" style="339" hidden="1" customWidth="1"/>
    <col min="5891" max="5891" width="90.28515625" style="339" customWidth="1"/>
    <col min="5892" max="5892" width="11.140625" style="339" bestFit="1" customWidth="1"/>
    <col min="5893" max="5898" width="7.28515625" style="339" bestFit="1" customWidth="1"/>
    <col min="5899" max="5899" width="7.28515625" style="339" customWidth="1"/>
    <col min="5900" max="5900" width="7.42578125" style="339" bestFit="1" customWidth="1"/>
    <col min="5901" max="5901" width="7.5703125" style="339" bestFit="1" customWidth="1"/>
    <col min="5902" max="5902" width="7.42578125" style="339" bestFit="1" customWidth="1"/>
    <col min="5903" max="5903" width="7.28515625" style="339" customWidth="1"/>
    <col min="5904" max="6144" width="9.140625" style="339"/>
    <col min="6145" max="6146" width="0" style="339" hidden="1" customWidth="1"/>
    <col min="6147" max="6147" width="90.28515625" style="339" customWidth="1"/>
    <col min="6148" max="6148" width="11.140625" style="339" bestFit="1" customWidth="1"/>
    <col min="6149" max="6154" width="7.28515625" style="339" bestFit="1" customWidth="1"/>
    <col min="6155" max="6155" width="7.28515625" style="339" customWidth="1"/>
    <col min="6156" max="6156" width="7.42578125" style="339" bestFit="1" customWidth="1"/>
    <col min="6157" max="6157" width="7.5703125" style="339" bestFit="1" customWidth="1"/>
    <col min="6158" max="6158" width="7.42578125" style="339" bestFit="1" customWidth="1"/>
    <col min="6159" max="6159" width="7.28515625" style="339" customWidth="1"/>
    <col min="6160" max="6400" width="9.140625" style="339"/>
    <col min="6401" max="6402" width="0" style="339" hidden="1" customWidth="1"/>
    <col min="6403" max="6403" width="90.28515625" style="339" customWidth="1"/>
    <col min="6404" max="6404" width="11.140625" style="339" bestFit="1" customWidth="1"/>
    <col min="6405" max="6410" width="7.28515625" style="339" bestFit="1" customWidth="1"/>
    <col min="6411" max="6411" width="7.28515625" style="339" customWidth="1"/>
    <col min="6412" max="6412" width="7.42578125" style="339" bestFit="1" customWidth="1"/>
    <col min="6413" max="6413" width="7.5703125" style="339" bestFit="1" customWidth="1"/>
    <col min="6414" max="6414" width="7.42578125" style="339" bestFit="1" customWidth="1"/>
    <col min="6415" max="6415" width="7.28515625" style="339" customWidth="1"/>
    <col min="6416" max="6656" width="9.140625" style="339"/>
    <col min="6657" max="6658" width="0" style="339" hidden="1" customWidth="1"/>
    <col min="6659" max="6659" width="90.28515625" style="339" customWidth="1"/>
    <col min="6660" max="6660" width="11.140625" style="339" bestFit="1" customWidth="1"/>
    <col min="6661" max="6666" width="7.28515625" style="339" bestFit="1" customWidth="1"/>
    <col min="6667" max="6667" width="7.28515625" style="339" customWidth="1"/>
    <col min="6668" max="6668" width="7.42578125" style="339" bestFit="1" customWidth="1"/>
    <col min="6669" max="6669" width="7.5703125" style="339" bestFit="1" customWidth="1"/>
    <col min="6670" max="6670" width="7.42578125" style="339" bestFit="1" customWidth="1"/>
    <col min="6671" max="6671" width="7.28515625" style="339" customWidth="1"/>
    <col min="6672" max="6912" width="9.140625" style="339"/>
    <col min="6913" max="6914" width="0" style="339" hidden="1" customWidth="1"/>
    <col min="6915" max="6915" width="90.28515625" style="339" customWidth="1"/>
    <col min="6916" max="6916" width="11.140625" style="339" bestFit="1" customWidth="1"/>
    <col min="6917" max="6922" width="7.28515625" style="339" bestFit="1" customWidth="1"/>
    <col min="6923" max="6923" width="7.28515625" style="339" customWidth="1"/>
    <col min="6924" max="6924" width="7.42578125" style="339" bestFit="1" customWidth="1"/>
    <col min="6925" max="6925" width="7.5703125" style="339" bestFit="1" customWidth="1"/>
    <col min="6926" max="6926" width="7.42578125" style="339" bestFit="1" customWidth="1"/>
    <col min="6927" max="6927" width="7.28515625" style="339" customWidth="1"/>
    <col min="6928" max="7168" width="9.140625" style="339"/>
    <col min="7169" max="7170" width="0" style="339" hidden="1" customWidth="1"/>
    <col min="7171" max="7171" width="90.28515625" style="339" customWidth="1"/>
    <col min="7172" max="7172" width="11.140625" style="339" bestFit="1" customWidth="1"/>
    <col min="7173" max="7178" width="7.28515625" style="339" bestFit="1" customWidth="1"/>
    <col min="7179" max="7179" width="7.28515625" style="339" customWidth="1"/>
    <col min="7180" max="7180" width="7.42578125" style="339" bestFit="1" customWidth="1"/>
    <col min="7181" max="7181" width="7.5703125" style="339" bestFit="1" customWidth="1"/>
    <col min="7182" max="7182" width="7.42578125" style="339" bestFit="1" customWidth="1"/>
    <col min="7183" max="7183" width="7.28515625" style="339" customWidth="1"/>
    <col min="7184" max="7424" width="9.140625" style="339"/>
    <col min="7425" max="7426" width="0" style="339" hidden="1" customWidth="1"/>
    <col min="7427" max="7427" width="90.28515625" style="339" customWidth="1"/>
    <col min="7428" max="7428" width="11.140625" style="339" bestFit="1" customWidth="1"/>
    <col min="7429" max="7434" width="7.28515625" style="339" bestFit="1" customWidth="1"/>
    <col min="7435" max="7435" width="7.28515625" style="339" customWidth="1"/>
    <col min="7436" max="7436" width="7.42578125" style="339" bestFit="1" customWidth="1"/>
    <col min="7437" max="7437" width="7.5703125" style="339" bestFit="1" customWidth="1"/>
    <col min="7438" max="7438" width="7.42578125" style="339" bestFit="1" customWidth="1"/>
    <col min="7439" max="7439" width="7.28515625" style="339" customWidth="1"/>
    <col min="7440" max="7680" width="9.140625" style="339"/>
    <col min="7681" max="7682" width="0" style="339" hidden="1" customWidth="1"/>
    <col min="7683" max="7683" width="90.28515625" style="339" customWidth="1"/>
    <col min="7684" max="7684" width="11.140625" style="339" bestFit="1" customWidth="1"/>
    <col min="7685" max="7690" width="7.28515625" style="339" bestFit="1" customWidth="1"/>
    <col min="7691" max="7691" width="7.28515625" style="339" customWidth="1"/>
    <col min="7692" max="7692" width="7.42578125" style="339" bestFit="1" customWidth="1"/>
    <col min="7693" max="7693" width="7.5703125" style="339" bestFit="1" customWidth="1"/>
    <col min="7694" max="7694" width="7.42578125" style="339" bestFit="1" customWidth="1"/>
    <col min="7695" max="7695" width="7.28515625" style="339" customWidth="1"/>
    <col min="7696" max="7936" width="9.140625" style="339"/>
    <col min="7937" max="7938" width="0" style="339" hidden="1" customWidth="1"/>
    <col min="7939" max="7939" width="90.28515625" style="339" customWidth="1"/>
    <col min="7940" max="7940" width="11.140625" style="339" bestFit="1" customWidth="1"/>
    <col min="7941" max="7946" width="7.28515625" style="339" bestFit="1" customWidth="1"/>
    <col min="7947" max="7947" width="7.28515625" style="339" customWidth="1"/>
    <col min="7948" max="7948" width="7.42578125" style="339" bestFit="1" customWidth="1"/>
    <col min="7949" max="7949" width="7.5703125" style="339" bestFit="1" customWidth="1"/>
    <col min="7950" max="7950" width="7.42578125" style="339" bestFit="1" customWidth="1"/>
    <col min="7951" max="7951" width="7.28515625" style="339" customWidth="1"/>
    <col min="7952" max="8192" width="9.140625" style="339"/>
    <col min="8193" max="8194" width="0" style="339" hidden="1" customWidth="1"/>
    <col min="8195" max="8195" width="90.28515625" style="339" customWidth="1"/>
    <col min="8196" max="8196" width="11.140625" style="339" bestFit="1" customWidth="1"/>
    <col min="8197" max="8202" width="7.28515625" style="339" bestFit="1" customWidth="1"/>
    <col min="8203" max="8203" width="7.28515625" style="339" customWidth="1"/>
    <col min="8204" max="8204" width="7.42578125" style="339" bestFit="1" customWidth="1"/>
    <col min="8205" max="8205" width="7.5703125" style="339" bestFit="1" customWidth="1"/>
    <col min="8206" max="8206" width="7.42578125" style="339" bestFit="1" customWidth="1"/>
    <col min="8207" max="8207" width="7.28515625" style="339" customWidth="1"/>
    <col min="8208" max="8448" width="9.140625" style="339"/>
    <col min="8449" max="8450" width="0" style="339" hidden="1" customWidth="1"/>
    <col min="8451" max="8451" width="90.28515625" style="339" customWidth="1"/>
    <col min="8452" max="8452" width="11.140625" style="339" bestFit="1" customWidth="1"/>
    <col min="8453" max="8458" width="7.28515625" style="339" bestFit="1" customWidth="1"/>
    <col min="8459" max="8459" width="7.28515625" style="339" customWidth="1"/>
    <col min="8460" max="8460" width="7.42578125" style="339" bestFit="1" customWidth="1"/>
    <col min="8461" max="8461" width="7.5703125" style="339" bestFit="1" customWidth="1"/>
    <col min="8462" max="8462" width="7.42578125" style="339" bestFit="1" customWidth="1"/>
    <col min="8463" max="8463" width="7.28515625" style="339" customWidth="1"/>
    <col min="8464" max="8704" width="9.140625" style="339"/>
    <col min="8705" max="8706" width="0" style="339" hidden="1" customWidth="1"/>
    <col min="8707" max="8707" width="90.28515625" style="339" customWidth="1"/>
    <col min="8708" max="8708" width="11.140625" style="339" bestFit="1" customWidth="1"/>
    <col min="8709" max="8714" width="7.28515625" style="339" bestFit="1" customWidth="1"/>
    <col min="8715" max="8715" width="7.28515625" style="339" customWidth="1"/>
    <col min="8716" max="8716" width="7.42578125" style="339" bestFit="1" customWidth="1"/>
    <col min="8717" max="8717" width="7.5703125" style="339" bestFit="1" customWidth="1"/>
    <col min="8718" max="8718" width="7.42578125" style="339" bestFit="1" customWidth="1"/>
    <col min="8719" max="8719" width="7.28515625" style="339" customWidth="1"/>
    <col min="8720" max="8960" width="9.140625" style="339"/>
    <col min="8961" max="8962" width="0" style="339" hidden="1" customWidth="1"/>
    <col min="8963" max="8963" width="90.28515625" style="339" customWidth="1"/>
    <col min="8964" max="8964" width="11.140625" style="339" bestFit="1" customWidth="1"/>
    <col min="8965" max="8970" width="7.28515625" style="339" bestFit="1" customWidth="1"/>
    <col min="8971" max="8971" width="7.28515625" style="339" customWidth="1"/>
    <col min="8972" max="8972" width="7.42578125" style="339" bestFit="1" customWidth="1"/>
    <col min="8973" max="8973" width="7.5703125" style="339" bestFit="1" customWidth="1"/>
    <col min="8974" max="8974" width="7.42578125" style="339" bestFit="1" customWidth="1"/>
    <col min="8975" max="8975" width="7.28515625" style="339" customWidth="1"/>
    <col min="8976" max="9216" width="9.140625" style="339"/>
    <col min="9217" max="9218" width="0" style="339" hidden="1" customWidth="1"/>
    <col min="9219" max="9219" width="90.28515625" style="339" customWidth="1"/>
    <col min="9220" max="9220" width="11.140625" style="339" bestFit="1" customWidth="1"/>
    <col min="9221" max="9226" width="7.28515625" style="339" bestFit="1" customWidth="1"/>
    <col min="9227" max="9227" width="7.28515625" style="339" customWidth="1"/>
    <col min="9228" max="9228" width="7.42578125" style="339" bestFit="1" customWidth="1"/>
    <col min="9229" max="9229" width="7.5703125" style="339" bestFit="1" customWidth="1"/>
    <col min="9230" max="9230" width="7.42578125" style="339" bestFit="1" customWidth="1"/>
    <col min="9231" max="9231" width="7.28515625" style="339" customWidth="1"/>
    <col min="9232" max="9472" width="9.140625" style="339"/>
    <col min="9473" max="9474" width="0" style="339" hidden="1" customWidth="1"/>
    <col min="9475" max="9475" width="90.28515625" style="339" customWidth="1"/>
    <col min="9476" max="9476" width="11.140625" style="339" bestFit="1" customWidth="1"/>
    <col min="9477" max="9482" width="7.28515625" style="339" bestFit="1" customWidth="1"/>
    <col min="9483" max="9483" width="7.28515625" style="339" customWidth="1"/>
    <col min="9484" max="9484" width="7.42578125" style="339" bestFit="1" customWidth="1"/>
    <col min="9485" max="9485" width="7.5703125" style="339" bestFit="1" customWidth="1"/>
    <col min="9486" max="9486" width="7.42578125" style="339" bestFit="1" customWidth="1"/>
    <col min="9487" max="9487" width="7.28515625" style="339" customWidth="1"/>
    <col min="9488" max="9728" width="9.140625" style="339"/>
    <col min="9729" max="9730" width="0" style="339" hidden="1" customWidth="1"/>
    <col min="9731" max="9731" width="90.28515625" style="339" customWidth="1"/>
    <col min="9732" max="9732" width="11.140625" style="339" bestFit="1" customWidth="1"/>
    <col min="9733" max="9738" width="7.28515625" style="339" bestFit="1" customWidth="1"/>
    <col min="9739" max="9739" width="7.28515625" style="339" customWidth="1"/>
    <col min="9740" max="9740" width="7.42578125" style="339" bestFit="1" customWidth="1"/>
    <col min="9741" max="9741" width="7.5703125" style="339" bestFit="1" customWidth="1"/>
    <col min="9742" max="9742" width="7.42578125" style="339" bestFit="1" customWidth="1"/>
    <col min="9743" max="9743" width="7.28515625" style="339" customWidth="1"/>
    <col min="9744" max="9984" width="9.140625" style="339"/>
    <col min="9985" max="9986" width="0" style="339" hidden="1" customWidth="1"/>
    <col min="9987" max="9987" width="90.28515625" style="339" customWidth="1"/>
    <col min="9988" max="9988" width="11.140625" style="339" bestFit="1" customWidth="1"/>
    <col min="9989" max="9994" width="7.28515625" style="339" bestFit="1" customWidth="1"/>
    <col min="9995" max="9995" width="7.28515625" style="339" customWidth="1"/>
    <col min="9996" max="9996" width="7.42578125" style="339" bestFit="1" customWidth="1"/>
    <col min="9997" max="9997" width="7.5703125" style="339" bestFit="1" customWidth="1"/>
    <col min="9998" max="9998" width="7.42578125" style="339" bestFit="1" customWidth="1"/>
    <col min="9999" max="9999" width="7.28515625" style="339" customWidth="1"/>
    <col min="10000" max="10240" width="9.140625" style="339"/>
    <col min="10241" max="10242" width="0" style="339" hidden="1" customWidth="1"/>
    <col min="10243" max="10243" width="90.28515625" style="339" customWidth="1"/>
    <col min="10244" max="10244" width="11.140625" style="339" bestFit="1" customWidth="1"/>
    <col min="10245" max="10250" width="7.28515625" style="339" bestFit="1" customWidth="1"/>
    <col min="10251" max="10251" width="7.28515625" style="339" customWidth="1"/>
    <col min="10252" max="10252" width="7.42578125" style="339" bestFit="1" customWidth="1"/>
    <col min="10253" max="10253" width="7.5703125" style="339" bestFit="1" customWidth="1"/>
    <col min="10254" max="10254" width="7.42578125" style="339" bestFit="1" customWidth="1"/>
    <col min="10255" max="10255" width="7.28515625" style="339" customWidth="1"/>
    <col min="10256" max="10496" width="9.140625" style="339"/>
    <col min="10497" max="10498" width="0" style="339" hidden="1" customWidth="1"/>
    <col min="10499" max="10499" width="90.28515625" style="339" customWidth="1"/>
    <col min="10500" max="10500" width="11.140625" style="339" bestFit="1" customWidth="1"/>
    <col min="10501" max="10506" width="7.28515625" style="339" bestFit="1" customWidth="1"/>
    <col min="10507" max="10507" width="7.28515625" style="339" customWidth="1"/>
    <col min="10508" max="10508" width="7.42578125" style="339" bestFit="1" customWidth="1"/>
    <col min="10509" max="10509" width="7.5703125" style="339" bestFit="1" customWidth="1"/>
    <col min="10510" max="10510" width="7.42578125" style="339" bestFit="1" customWidth="1"/>
    <col min="10511" max="10511" width="7.28515625" style="339" customWidth="1"/>
    <col min="10512" max="10752" width="9.140625" style="339"/>
    <col min="10753" max="10754" width="0" style="339" hidden="1" customWidth="1"/>
    <col min="10755" max="10755" width="90.28515625" style="339" customWidth="1"/>
    <col min="10756" max="10756" width="11.140625" style="339" bestFit="1" customWidth="1"/>
    <col min="10757" max="10762" width="7.28515625" style="339" bestFit="1" customWidth="1"/>
    <col min="10763" max="10763" width="7.28515625" style="339" customWidth="1"/>
    <col min="10764" max="10764" width="7.42578125" style="339" bestFit="1" customWidth="1"/>
    <col min="10765" max="10765" width="7.5703125" style="339" bestFit="1" customWidth="1"/>
    <col min="10766" max="10766" width="7.42578125" style="339" bestFit="1" customWidth="1"/>
    <col min="10767" max="10767" width="7.28515625" style="339" customWidth="1"/>
    <col min="10768" max="11008" width="9.140625" style="339"/>
    <col min="11009" max="11010" width="0" style="339" hidden="1" customWidth="1"/>
    <col min="11011" max="11011" width="90.28515625" style="339" customWidth="1"/>
    <col min="11012" max="11012" width="11.140625" style="339" bestFit="1" customWidth="1"/>
    <col min="11013" max="11018" width="7.28515625" style="339" bestFit="1" customWidth="1"/>
    <col min="11019" max="11019" width="7.28515625" style="339" customWidth="1"/>
    <col min="11020" max="11020" width="7.42578125" style="339" bestFit="1" customWidth="1"/>
    <col min="11021" max="11021" width="7.5703125" style="339" bestFit="1" customWidth="1"/>
    <col min="11022" max="11022" width="7.42578125" style="339" bestFit="1" customWidth="1"/>
    <col min="11023" max="11023" width="7.28515625" style="339" customWidth="1"/>
    <col min="11024" max="11264" width="9.140625" style="339"/>
    <col min="11265" max="11266" width="0" style="339" hidden="1" customWidth="1"/>
    <col min="11267" max="11267" width="90.28515625" style="339" customWidth="1"/>
    <col min="11268" max="11268" width="11.140625" style="339" bestFit="1" customWidth="1"/>
    <col min="11269" max="11274" width="7.28515625" style="339" bestFit="1" customWidth="1"/>
    <col min="11275" max="11275" width="7.28515625" style="339" customWidth="1"/>
    <col min="11276" max="11276" width="7.42578125" style="339" bestFit="1" customWidth="1"/>
    <col min="11277" max="11277" width="7.5703125" style="339" bestFit="1" customWidth="1"/>
    <col min="11278" max="11278" width="7.42578125" style="339" bestFit="1" customWidth="1"/>
    <col min="11279" max="11279" width="7.28515625" style="339" customWidth="1"/>
    <col min="11280" max="11520" width="9.140625" style="339"/>
    <col min="11521" max="11522" width="0" style="339" hidden="1" customWidth="1"/>
    <col min="11523" max="11523" width="90.28515625" style="339" customWidth="1"/>
    <col min="11524" max="11524" width="11.140625" style="339" bestFit="1" customWidth="1"/>
    <col min="11525" max="11530" width="7.28515625" style="339" bestFit="1" customWidth="1"/>
    <col min="11531" max="11531" width="7.28515625" style="339" customWidth="1"/>
    <col min="11532" max="11532" width="7.42578125" style="339" bestFit="1" customWidth="1"/>
    <col min="11533" max="11533" width="7.5703125" style="339" bestFit="1" customWidth="1"/>
    <col min="11534" max="11534" width="7.42578125" style="339" bestFit="1" customWidth="1"/>
    <col min="11535" max="11535" width="7.28515625" style="339" customWidth="1"/>
    <col min="11536" max="11776" width="9.140625" style="339"/>
    <col min="11777" max="11778" width="0" style="339" hidden="1" customWidth="1"/>
    <col min="11779" max="11779" width="90.28515625" style="339" customWidth="1"/>
    <col min="11780" max="11780" width="11.140625" style="339" bestFit="1" customWidth="1"/>
    <col min="11781" max="11786" width="7.28515625" style="339" bestFit="1" customWidth="1"/>
    <col min="11787" max="11787" width="7.28515625" style="339" customWidth="1"/>
    <col min="11788" max="11788" width="7.42578125" style="339" bestFit="1" customWidth="1"/>
    <col min="11789" max="11789" width="7.5703125" style="339" bestFit="1" customWidth="1"/>
    <col min="11790" max="11790" width="7.42578125" style="339" bestFit="1" customWidth="1"/>
    <col min="11791" max="11791" width="7.28515625" style="339" customWidth="1"/>
    <col min="11792" max="12032" width="9.140625" style="339"/>
    <col min="12033" max="12034" width="0" style="339" hidden="1" customWidth="1"/>
    <col min="12035" max="12035" width="90.28515625" style="339" customWidth="1"/>
    <col min="12036" max="12036" width="11.140625" style="339" bestFit="1" customWidth="1"/>
    <col min="12037" max="12042" width="7.28515625" style="339" bestFit="1" customWidth="1"/>
    <col min="12043" max="12043" width="7.28515625" style="339" customWidth="1"/>
    <col min="12044" max="12044" width="7.42578125" style="339" bestFit="1" customWidth="1"/>
    <col min="12045" max="12045" width="7.5703125" style="339" bestFit="1" customWidth="1"/>
    <col min="12046" max="12046" width="7.42578125" style="339" bestFit="1" customWidth="1"/>
    <col min="12047" max="12047" width="7.28515625" style="339" customWidth="1"/>
    <col min="12048" max="12288" width="9.140625" style="339"/>
    <col min="12289" max="12290" width="0" style="339" hidden="1" customWidth="1"/>
    <col min="12291" max="12291" width="90.28515625" style="339" customWidth="1"/>
    <col min="12292" max="12292" width="11.140625" style="339" bestFit="1" customWidth="1"/>
    <col min="12293" max="12298" width="7.28515625" style="339" bestFit="1" customWidth="1"/>
    <col min="12299" max="12299" width="7.28515625" style="339" customWidth="1"/>
    <col min="12300" max="12300" width="7.42578125" style="339" bestFit="1" customWidth="1"/>
    <col min="12301" max="12301" width="7.5703125" style="339" bestFit="1" customWidth="1"/>
    <col min="12302" max="12302" width="7.42578125" style="339" bestFit="1" customWidth="1"/>
    <col min="12303" max="12303" width="7.28515625" style="339" customWidth="1"/>
    <col min="12304" max="12544" width="9.140625" style="339"/>
    <col min="12545" max="12546" width="0" style="339" hidden="1" customWidth="1"/>
    <col min="12547" max="12547" width="90.28515625" style="339" customWidth="1"/>
    <col min="12548" max="12548" width="11.140625" style="339" bestFit="1" customWidth="1"/>
    <col min="12549" max="12554" width="7.28515625" style="339" bestFit="1" customWidth="1"/>
    <col min="12555" max="12555" width="7.28515625" style="339" customWidth="1"/>
    <col min="12556" max="12556" width="7.42578125" style="339" bestFit="1" customWidth="1"/>
    <col min="12557" max="12557" width="7.5703125" style="339" bestFit="1" customWidth="1"/>
    <col min="12558" max="12558" width="7.42578125" style="339" bestFit="1" customWidth="1"/>
    <col min="12559" max="12559" width="7.28515625" style="339" customWidth="1"/>
    <col min="12560" max="12800" width="9.140625" style="339"/>
    <col min="12801" max="12802" width="0" style="339" hidden="1" customWidth="1"/>
    <col min="12803" max="12803" width="90.28515625" style="339" customWidth="1"/>
    <col min="12804" max="12804" width="11.140625" style="339" bestFit="1" customWidth="1"/>
    <col min="12805" max="12810" width="7.28515625" style="339" bestFit="1" customWidth="1"/>
    <col min="12811" max="12811" width="7.28515625" style="339" customWidth="1"/>
    <col min="12812" max="12812" width="7.42578125" style="339" bestFit="1" customWidth="1"/>
    <col min="12813" max="12813" width="7.5703125" style="339" bestFit="1" customWidth="1"/>
    <col min="12814" max="12814" width="7.42578125" style="339" bestFit="1" customWidth="1"/>
    <col min="12815" max="12815" width="7.28515625" style="339" customWidth="1"/>
    <col min="12816" max="13056" width="9.140625" style="339"/>
    <col min="13057" max="13058" width="0" style="339" hidden="1" customWidth="1"/>
    <col min="13059" max="13059" width="90.28515625" style="339" customWidth="1"/>
    <col min="13060" max="13060" width="11.140625" style="339" bestFit="1" customWidth="1"/>
    <col min="13061" max="13066" width="7.28515625" style="339" bestFit="1" customWidth="1"/>
    <col min="13067" max="13067" width="7.28515625" style="339" customWidth="1"/>
    <col min="13068" max="13068" width="7.42578125" style="339" bestFit="1" customWidth="1"/>
    <col min="13069" max="13069" width="7.5703125" style="339" bestFit="1" customWidth="1"/>
    <col min="13070" max="13070" width="7.42578125" style="339" bestFit="1" customWidth="1"/>
    <col min="13071" max="13071" width="7.28515625" style="339" customWidth="1"/>
    <col min="13072" max="13312" width="9.140625" style="339"/>
    <col min="13313" max="13314" width="0" style="339" hidden="1" customWidth="1"/>
    <col min="13315" max="13315" width="90.28515625" style="339" customWidth="1"/>
    <col min="13316" max="13316" width="11.140625" style="339" bestFit="1" customWidth="1"/>
    <col min="13317" max="13322" width="7.28515625" style="339" bestFit="1" customWidth="1"/>
    <col min="13323" max="13323" width="7.28515625" style="339" customWidth="1"/>
    <col min="13324" max="13324" width="7.42578125" style="339" bestFit="1" customWidth="1"/>
    <col min="13325" max="13325" width="7.5703125" style="339" bestFit="1" customWidth="1"/>
    <col min="13326" max="13326" width="7.42578125" style="339" bestFit="1" customWidth="1"/>
    <col min="13327" max="13327" width="7.28515625" style="339" customWidth="1"/>
    <col min="13328" max="13568" width="9.140625" style="339"/>
    <col min="13569" max="13570" width="0" style="339" hidden="1" customWidth="1"/>
    <col min="13571" max="13571" width="90.28515625" style="339" customWidth="1"/>
    <col min="13572" max="13572" width="11.140625" style="339" bestFit="1" customWidth="1"/>
    <col min="13573" max="13578" width="7.28515625" style="339" bestFit="1" customWidth="1"/>
    <col min="13579" max="13579" width="7.28515625" style="339" customWidth="1"/>
    <col min="13580" max="13580" width="7.42578125" style="339" bestFit="1" customWidth="1"/>
    <col min="13581" max="13581" width="7.5703125" style="339" bestFit="1" customWidth="1"/>
    <col min="13582" max="13582" width="7.42578125" style="339" bestFit="1" customWidth="1"/>
    <col min="13583" max="13583" width="7.28515625" style="339" customWidth="1"/>
    <col min="13584" max="13824" width="9.140625" style="339"/>
    <col min="13825" max="13826" width="0" style="339" hidden="1" customWidth="1"/>
    <col min="13827" max="13827" width="90.28515625" style="339" customWidth="1"/>
    <col min="13828" max="13828" width="11.140625" style="339" bestFit="1" customWidth="1"/>
    <col min="13829" max="13834" width="7.28515625" style="339" bestFit="1" customWidth="1"/>
    <col min="13835" max="13835" width="7.28515625" style="339" customWidth="1"/>
    <col min="13836" max="13836" width="7.42578125" style="339" bestFit="1" customWidth="1"/>
    <col min="13837" max="13837" width="7.5703125" style="339" bestFit="1" customWidth="1"/>
    <col min="13838" max="13838" width="7.42578125" style="339" bestFit="1" customWidth="1"/>
    <col min="13839" max="13839" width="7.28515625" style="339" customWidth="1"/>
    <col min="13840" max="14080" width="9.140625" style="339"/>
    <col min="14081" max="14082" width="0" style="339" hidden="1" customWidth="1"/>
    <col min="14083" max="14083" width="90.28515625" style="339" customWidth="1"/>
    <col min="14084" max="14084" width="11.140625" style="339" bestFit="1" customWidth="1"/>
    <col min="14085" max="14090" width="7.28515625" style="339" bestFit="1" customWidth="1"/>
    <col min="14091" max="14091" width="7.28515625" style="339" customWidth="1"/>
    <col min="14092" max="14092" width="7.42578125" style="339" bestFit="1" customWidth="1"/>
    <col min="14093" max="14093" width="7.5703125" style="339" bestFit="1" customWidth="1"/>
    <col min="14094" max="14094" width="7.42578125" style="339" bestFit="1" customWidth="1"/>
    <col min="14095" max="14095" width="7.28515625" style="339" customWidth="1"/>
    <col min="14096" max="14336" width="9.140625" style="339"/>
    <col min="14337" max="14338" width="0" style="339" hidden="1" customWidth="1"/>
    <col min="14339" max="14339" width="90.28515625" style="339" customWidth="1"/>
    <col min="14340" max="14340" width="11.140625" style="339" bestFit="1" customWidth="1"/>
    <col min="14341" max="14346" width="7.28515625" style="339" bestFit="1" customWidth="1"/>
    <col min="14347" max="14347" width="7.28515625" style="339" customWidth="1"/>
    <col min="14348" max="14348" width="7.42578125" style="339" bestFit="1" customWidth="1"/>
    <col min="14349" max="14349" width="7.5703125" style="339" bestFit="1" customWidth="1"/>
    <col min="14350" max="14350" width="7.42578125" style="339" bestFit="1" customWidth="1"/>
    <col min="14351" max="14351" width="7.28515625" style="339" customWidth="1"/>
    <col min="14352" max="14592" width="9.140625" style="339"/>
    <col min="14593" max="14594" width="0" style="339" hidden="1" customWidth="1"/>
    <col min="14595" max="14595" width="90.28515625" style="339" customWidth="1"/>
    <col min="14596" max="14596" width="11.140625" style="339" bestFit="1" customWidth="1"/>
    <col min="14597" max="14602" width="7.28515625" style="339" bestFit="1" customWidth="1"/>
    <col min="14603" max="14603" width="7.28515625" style="339" customWidth="1"/>
    <col min="14604" max="14604" width="7.42578125" style="339" bestFit="1" customWidth="1"/>
    <col min="14605" max="14605" width="7.5703125" style="339" bestFit="1" customWidth="1"/>
    <col min="14606" max="14606" width="7.42578125" style="339" bestFit="1" customWidth="1"/>
    <col min="14607" max="14607" width="7.28515625" style="339" customWidth="1"/>
    <col min="14608" max="14848" width="9.140625" style="339"/>
    <col min="14849" max="14850" width="0" style="339" hidden="1" customWidth="1"/>
    <col min="14851" max="14851" width="90.28515625" style="339" customWidth="1"/>
    <col min="14852" max="14852" width="11.140625" style="339" bestFit="1" customWidth="1"/>
    <col min="14853" max="14858" width="7.28515625" style="339" bestFit="1" customWidth="1"/>
    <col min="14859" max="14859" width="7.28515625" style="339" customWidth="1"/>
    <col min="14860" max="14860" width="7.42578125" style="339" bestFit="1" customWidth="1"/>
    <col min="14861" max="14861" width="7.5703125" style="339" bestFit="1" customWidth="1"/>
    <col min="14862" max="14862" width="7.42578125" style="339" bestFit="1" customWidth="1"/>
    <col min="14863" max="14863" width="7.28515625" style="339" customWidth="1"/>
    <col min="14864" max="15104" width="9.140625" style="339"/>
    <col min="15105" max="15106" width="0" style="339" hidden="1" customWidth="1"/>
    <col min="15107" max="15107" width="90.28515625" style="339" customWidth="1"/>
    <col min="15108" max="15108" width="11.140625" style="339" bestFit="1" customWidth="1"/>
    <col min="15109" max="15114" width="7.28515625" style="339" bestFit="1" customWidth="1"/>
    <col min="15115" max="15115" width="7.28515625" style="339" customWidth="1"/>
    <col min="15116" max="15116" width="7.42578125" style="339" bestFit="1" customWidth="1"/>
    <col min="15117" max="15117" width="7.5703125" style="339" bestFit="1" customWidth="1"/>
    <col min="15118" max="15118" width="7.42578125" style="339" bestFit="1" customWidth="1"/>
    <col min="15119" max="15119" width="7.28515625" style="339" customWidth="1"/>
    <col min="15120" max="15360" width="9.140625" style="339"/>
    <col min="15361" max="15362" width="0" style="339" hidden="1" customWidth="1"/>
    <col min="15363" max="15363" width="90.28515625" style="339" customWidth="1"/>
    <col min="15364" max="15364" width="11.140625" style="339" bestFit="1" customWidth="1"/>
    <col min="15365" max="15370" width="7.28515625" style="339" bestFit="1" customWidth="1"/>
    <col min="15371" max="15371" width="7.28515625" style="339" customWidth="1"/>
    <col min="15372" max="15372" width="7.42578125" style="339" bestFit="1" customWidth="1"/>
    <col min="15373" max="15373" width="7.5703125" style="339" bestFit="1" customWidth="1"/>
    <col min="15374" max="15374" width="7.42578125" style="339" bestFit="1" customWidth="1"/>
    <col min="15375" max="15375" width="7.28515625" style="339" customWidth="1"/>
    <col min="15376" max="15616" width="9.140625" style="339"/>
    <col min="15617" max="15618" width="0" style="339" hidden="1" customWidth="1"/>
    <col min="15619" max="15619" width="90.28515625" style="339" customWidth="1"/>
    <col min="15620" max="15620" width="11.140625" style="339" bestFit="1" customWidth="1"/>
    <col min="15621" max="15626" width="7.28515625" style="339" bestFit="1" customWidth="1"/>
    <col min="15627" max="15627" width="7.28515625" style="339" customWidth="1"/>
    <col min="15628" max="15628" width="7.42578125" style="339" bestFit="1" customWidth="1"/>
    <col min="15629" max="15629" width="7.5703125" style="339" bestFit="1" customWidth="1"/>
    <col min="15630" max="15630" width="7.42578125" style="339" bestFit="1" customWidth="1"/>
    <col min="15631" max="15631" width="7.28515625" style="339" customWidth="1"/>
    <col min="15632" max="15872" width="9.140625" style="339"/>
    <col min="15873" max="15874" width="0" style="339" hidden="1" customWidth="1"/>
    <col min="15875" max="15875" width="90.28515625" style="339" customWidth="1"/>
    <col min="15876" max="15876" width="11.140625" style="339" bestFit="1" customWidth="1"/>
    <col min="15877" max="15882" width="7.28515625" style="339" bestFit="1" customWidth="1"/>
    <col min="15883" max="15883" width="7.28515625" style="339" customWidth="1"/>
    <col min="15884" max="15884" width="7.42578125" style="339" bestFit="1" customWidth="1"/>
    <col min="15885" max="15885" width="7.5703125" style="339" bestFit="1" customWidth="1"/>
    <col min="15886" max="15886" width="7.42578125" style="339" bestFit="1" customWidth="1"/>
    <col min="15887" max="15887" width="7.28515625" style="339" customWidth="1"/>
    <col min="15888" max="16128" width="9.140625" style="339"/>
    <col min="16129" max="16130" width="0" style="339" hidden="1" customWidth="1"/>
    <col min="16131" max="16131" width="90.28515625" style="339" customWidth="1"/>
    <col min="16132" max="16132" width="11.140625" style="339" bestFit="1" customWidth="1"/>
    <col min="16133" max="16138" width="7.28515625" style="339" bestFit="1" customWidth="1"/>
    <col min="16139" max="16139" width="7.28515625" style="339" customWidth="1"/>
    <col min="16140" max="16140" width="7.42578125" style="339" bestFit="1" customWidth="1"/>
    <col min="16141" max="16141" width="7.5703125" style="339" bestFit="1" customWidth="1"/>
    <col min="16142" max="16142" width="7.42578125" style="339" bestFit="1" customWidth="1"/>
    <col min="16143" max="16143" width="7.28515625" style="339" customWidth="1"/>
    <col min="16144" max="16384" width="9.140625" style="339"/>
  </cols>
  <sheetData>
    <row r="1" spans="1:15" ht="15" customHeight="1">
      <c r="A1" s="606"/>
      <c r="B1" s="606"/>
      <c r="C1" s="1139"/>
      <c r="D1" s="1139"/>
      <c r="E1" s="1139"/>
      <c r="F1" s="1139"/>
      <c r="G1" s="1139"/>
      <c r="H1" s="1139"/>
      <c r="I1" s="1139"/>
      <c r="J1" s="1139"/>
      <c r="K1" s="1139"/>
      <c r="L1" s="1139"/>
      <c r="M1" s="1139"/>
      <c r="N1" s="1139"/>
      <c r="O1" s="685"/>
    </row>
    <row r="2" spans="1:15" ht="15" customHeight="1">
      <c r="A2" s="1114" t="s">
        <v>349</v>
      </c>
      <c r="B2" s="1114"/>
      <c r="C2" s="1114"/>
      <c r="D2" s="1114"/>
      <c r="E2" s="1114"/>
      <c r="F2" s="1114"/>
      <c r="G2" s="1114"/>
      <c r="H2" s="1114"/>
      <c r="I2" s="1114"/>
      <c r="J2" s="1114"/>
      <c r="K2" s="1114"/>
      <c r="L2" s="1114"/>
      <c r="M2" s="1114"/>
      <c r="N2" s="1114"/>
      <c r="O2" s="686"/>
    </row>
    <row r="3" spans="1:15" ht="15" customHeight="1">
      <c r="A3" s="606"/>
      <c r="B3" s="606"/>
      <c r="C3" s="1114" t="s">
        <v>985</v>
      </c>
      <c r="D3" s="1114"/>
      <c r="E3" s="1114"/>
      <c r="F3" s="1114"/>
      <c r="G3" s="1114"/>
      <c r="H3" s="1114"/>
      <c r="I3" s="1114"/>
      <c r="J3" s="1114"/>
      <c r="K3" s="1114"/>
      <c r="L3" s="1114"/>
      <c r="M3" s="1114"/>
      <c r="N3" s="1114"/>
      <c r="O3" s="686"/>
    </row>
    <row r="4" spans="1:15" s="340" customFormat="1" ht="15" customHeight="1">
      <c r="A4" s="1115"/>
      <c r="B4" s="1114"/>
      <c r="C4" s="1114"/>
      <c r="D4" s="1114"/>
      <c r="E4" s="1114"/>
      <c r="F4" s="1114"/>
      <c r="G4" s="1114"/>
      <c r="H4" s="1114"/>
      <c r="I4" s="1114"/>
      <c r="J4" s="1114"/>
      <c r="K4" s="1114"/>
      <c r="L4" s="1114"/>
      <c r="M4" s="1114"/>
      <c r="N4" s="1114"/>
      <c r="O4" s="686"/>
    </row>
    <row r="5" spans="1:15" s="343" customFormat="1" ht="15" customHeight="1" thickBot="1">
      <c r="A5" s="341"/>
      <c r="B5" s="341"/>
      <c r="C5" s="342"/>
      <c r="D5" s="342"/>
      <c r="E5" s="342"/>
      <c r="F5" s="342"/>
      <c r="G5" s="342"/>
      <c r="H5" s="342"/>
      <c r="I5" s="342"/>
      <c r="J5" s="342"/>
      <c r="K5" s="342"/>
      <c r="L5" s="342"/>
      <c r="M5" s="342"/>
      <c r="N5" s="342"/>
      <c r="O5" s="342"/>
    </row>
    <row r="6" spans="1:15" s="294" customFormat="1" ht="19.5" thickTop="1" thickBot="1">
      <c r="A6" s="676"/>
      <c r="B6" s="681" t="s">
        <v>1258</v>
      </c>
      <c r="C6" s="682"/>
      <c r="D6" s="683" t="s">
        <v>1258</v>
      </c>
      <c r="E6" s="1138" t="s">
        <v>349</v>
      </c>
      <c r="F6" s="1138"/>
      <c r="G6" s="1138"/>
      <c r="H6" s="1138"/>
      <c r="I6" s="1138"/>
      <c r="J6" s="1138"/>
      <c r="K6" s="1138"/>
      <c r="L6" s="1138"/>
      <c r="M6" s="1138"/>
      <c r="N6" s="1138"/>
      <c r="O6" s="684"/>
    </row>
    <row r="7" spans="1:15" ht="30" customHeight="1" thickTop="1" thickBot="1">
      <c r="A7" s="293"/>
      <c r="B7" s="344"/>
      <c r="C7" s="345"/>
      <c r="D7" s="296" t="s">
        <v>901</v>
      </c>
      <c r="E7" s="296" t="s">
        <v>900</v>
      </c>
      <c r="F7" s="296" t="s">
        <v>899</v>
      </c>
      <c r="G7" s="296" t="s">
        <v>898</v>
      </c>
      <c r="H7" s="296" t="s">
        <v>897</v>
      </c>
      <c r="I7" s="324" t="s">
        <v>896</v>
      </c>
      <c r="J7" s="324" t="s">
        <v>895</v>
      </c>
      <c r="K7" s="324" t="s">
        <v>894</v>
      </c>
      <c r="L7" s="324" t="s">
        <v>893</v>
      </c>
      <c r="M7" s="324" t="s">
        <v>1514</v>
      </c>
      <c r="N7" s="324" t="s">
        <v>892</v>
      </c>
      <c r="O7" s="324" t="s">
        <v>1515</v>
      </c>
    </row>
    <row r="8" spans="1:15" ht="15" customHeight="1" thickTop="1" thickBot="1">
      <c r="A8" s="293"/>
      <c r="B8" s="293"/>
      <c r="C8" s="316"/>
      <c r="D8" s="346"/>
      <c r="E8" s="346"/>
      <c r="F8" s="346"/>
      <c r="G8" s="346"/>
      <c r="H8" s="346"/>
      <c r="I8" s="346"/>
      <c r="J8" s="346"/>
      <c r="K8" s="346"/>
      <c r="L8" s="346"/>
      <c r="M8" s="346"/>
      <c r="N8" s="346"/>
      <c r="O8" s="346"/>
    </row>
    <row r="9" spans="1:15" s="293" customFormat="1" ht="14.25" thickTop="1" thickBot="1">
      <c r="B9" s="328"/>
      <c r="C9" s="347" t="s">
        <v>778</v>
      </c>
      <c r="D9" s="330"/>
      <c r="E9" s="330"/>
      <c r="F9" s="330"/>
      <c r="G9" s="330"/>
      <c r="H9" s="330"/>
      <c r="I9" s="331"/>
      <c r="J9" s="331"/>
      <c r="K9" s="331"/>
      <c r="L9" s="331"/>
      <c r="M9" s="331"/>
      <c r="N9" s="331"/>
      <c r="O9" s="331"/>
    </row>
    <row r="10" spans="1:15" s="293" customFormat="1" ht="13.5" thickTop="1">
      <c r="A10" s="293" t="s">
        <v>910</v>
      </c>
      <c r="B10" s="152" t="s">
        <v>1035</v>
      </c>
      <c r="C10" s="151" t="s">
        <v>777</v>
      </c>
      <c r="D10" s="333">
        <v>4.9500000000000002E-2</v>
      </c>
      <c r="E10" s="333">
        <v>4.5100000000000001E-2</v>
      </c>
      <c r="F10" s="333">
        <v>3.7600000000000001E-2</v>
      </c>
      <c r="G10" s="333">
        <v>4.3400000000000001E-2</v>
      </c>
      <c r="H10" s="333">
        <v>4.07E-2</v>
      </c>
      <c r="I10" s="333">
        <v>4.53E-2</v>
      </c>
      <c r="J10" s="333">
        <v>4.58E-2</v>
      </c>
      <c r="K10" s="333">
        <v>4.1099999999999998E-2</v>
      </c>
      <c r="L10" s="333">
        <v>3.9800000000000002E-2</v>
      </c>
      <c r="M10" s="333">
        <v>3.9300000000000002E-2</v>
      </c>
      <c r="N10" s="333">
        <v>3.9800000000000002E-2</v>
      </c>
      <c r="O10" s="333">
        <v>4.0099999999999997E-2</v>
      </c>
    </row>
    <row r="11" spans="1:15" s="340" customFormat="1">
      <c r="A11" s="293" t="s">
        <v>910</v>
      </c>
      <c r="B11" s="152" t="s">
        <v>1034</v>
      </c>
      <c r="C11" s="151" t="s">
        <v>776</v>
      </c>
      <c r="D11" s="333">
        <v>5.5800000000000002E-2</v>
      </c>
      <c r="E11" s="333">
        <v>5.2400000000000002E-2</v>
      </c>
      <c r="F11" s="333">
        <v>3.9699999999999999E-2</v>
      </c>
      <c r="G11" s="333">
        <v>4.5100000000000001E-2</v>
      </c>
      <c r="H11" s="333">
        <v>4.2099999999999999E-2</v>
      </c>
      <c r="I11" s="333">
        <v>4.6199999999999998E-2</v>
      </c>
      <c r="J11" s="333">
        <v>4.65E-2</v>
      </c>
      <c r="K11" s="333">
        <v>4.1500000000000002E-2</v>
      </c>
      <c r="L11" s="333">
        <v>4.3499999999999997E-2</v>
      </c>
      <c r="M11" s="333">
        <v>4.2000000000000003E-2</v>
      </c>
      <c r="N11" s="333">
        <v>4.1799999999999997E-2</v>
      </c>
      <c r="O11" s="333">
        <v>4.2000000000000003E-2</v>
      </c>
    </row>
    <row r="12" spans="1:15" s="340" customFormat="1">
      <c r="A12" s="293" t="s">
        <v>910</v>
      </c>
      <c r="B12" s="152" t="s">
        <v>1033</v>
      </c>
      <c r="C12" s="151" t="s">
        <v>775</v>
      </c>
      <c r="D12" s="333">
        <v>5.0999999999999997E-2</v>
      </c>
      <c r="E12" s="333">
        <v>5.0500000000000003E-2</v>
      </c>
      <c r="F12" s="333">
        <v>3.7999999999999999E-2</v>
      </c>
      <c r="G12" s="333">
        <v>4.2700000000000002E-2</v>
      </c>
      <c r="H12" s="333">
        <v>3.9100000000000003E-2</v>
      </c>
      <c r="I12" s="333">
        <v>4.24E-2</v>
      </c>
      <c r="J12" s="333">
        <v>4.4299999999999999E-2</v>
      </c>
      <c r="K12" s="333">
        <v>4.1300000000000003E-2</v>
      </c>
      <c r="L12" s="333">
        <v>4.2700000000000002E-2</v>
      </c>
      <c r="M12" s="333">
        <v>3.6600000000000001E-2</v>
      </c>
      <c r="N12" s="333">
        <v>3.4599999999999999E-2</v>
      </c>
      <c r="O12" s="333">
        <v>3.3000000000000002E-2</v>
      </c>
    </row>
    <row r="13" spans="1:15" s="340" customFormat="1">
      <c r="A13" s="293" t="s">
        <v>910</v>
      </c>
      <c r="B13" s="152" t="s">
        <v>1032</v>
      </c>
      <c r="C13" s="151" t="s">
        <v>774</v>
      </c>
      <c r="D13" s="333">
        <v>9.9000000000000008E-3</v>
      </c>
      <c r="E13" s="333">
        <v>9.4000000000000004E-3</v>
      </c>
      <c r="F13" s="333">
        <v>6.8999999999999999E-3</v>
      </c>
      <c r="G13" s="333">
        <v>7.1999999999999998E-3</v>
      </c>
      <c r="H13" s="333">
        <v>7.7999999999999996E-3</v>
      </c>
      <c r="I13" s="333">
        <v>8.8999999999999999E-3</v>
      </c>
      <c r="J13" s="333">
        <v>1.3599999999999999E-2</v>
      </c>
      <c r="K13" s="333">
        <v>8.9999999999999993E-3</v>
      </c>
      <c r="L13" s="333">
        <v>1.04E-2</v>
      </c>
      <c r="M13" s="333">
        <v>4.1999999999999997E-3</v>
      </c>
      <c r="N13" s="333">
        <v>2.0999999999999999E-3</v>
      </c>
      <c r="O13" s="333">
        <v>2.9999999999999997E-4</v>
      </c>
    </row>
    <row r="14" spans="1:15" s="340" customFormat="1">
      <c r="A14" s="293" t="s">
        <v>910</v>
      </c>
      <c r="B14" s="152" t="s">
        <v>1031</v>
      </c>
      <c r="C14" s="151" t="s">
        <v>773</v>
      </c>
      <c r="D14" s="333">
        <v>1.0200000000000001E-2</v>
      </c>
      <c r="E14" s="333">
        <v>9.7999999999999997E-3</v>
      </c>
      <c r="F14" s="333">
        <v>7.6E-3</v>
      </c>
      <c r="G14" s="333">
        <v>7.7999999999999996E-3</v>
      </c>
      <c r="H14" s="333">
        <v>7.7000000000000002E-3</v>
      </c>
      <c r="I14" s="333">
        <v>8.8000000000000005E-3</v>
      </c>
      <c r="J14" s="333">
        <v>1.3599999999999999E-2</v>
      </c>
      <c r="K14" s="333">
        <v>9.1000000000000004E-3</v>
      </c>
      <c r="L14" s="333">
        <v>1.0500000000000001E-2</v>
      </c>
      <c r="M14" s="333">
        <v>4.3E-3</v>
      </c>
      <c r="N14" s="333">
        <v>2.3E-3</v>
      </c>
      <c r="O14" s="333">
        <v>5.0000000000000001E-4</v>
      </c>
    </row>
    <row r="15" spans="1:15" s="340" customFormat="1">
      <c r="A15" s="293" t="s">
        <v>910</v>
      </c>
      <c r="B15" s="152" t="s">
        <v>1030</v>
      </c>
      <c r="C15" s="151" t="s">
        <v>772</v>
      </c>
      <c r="D15" s="333">
        <v>9.7999999999999997E-3</v>
      </c>
      <c r="E15" s="333">
        <v>9.4999999999999998E-3</v>
      </c>
      <c r="F15" s="333">
        <v>7.1999999999999998E-3</v>
      </c>
      <c r="G15" s="333">
        <v>7.7999999999999996E-3</v>
      </c>
      <c r="H15" s="333">
        <v>7.4000000000000003E-3</v>
      </c>
      <c r="I15" s="333">
        <v>8.3000000000000001E-3</v>
      </c>
      <c r="J15" s="333">
        <v>1.2E-2</v>
      </c>
      <c r="K15" s="333">
        <v>7.0000000000000001E-3</v>
      </c>
      <c r="L15" s="333">
        <v>9.2999999999999992E-3</v>
      </c>
      <c r="M15" s="333">
        <v>4.1999999999999997E-3</v>
      </c>
      <c r="N15" s="333">
        <v>2.2000000000000001E-3</v>
      </c>
      <c r="O15" s="333">
        <v>5.0000000000000001E-4</v>
      </c>
    </row>
    <row r="16" spans="1:15" s="340" customFormat="1" ht="13.5" thickBot="1">
      <c r="A16" s="293" t="s">
        <v>910</v>
      </c>
      <c r="B16" s="152" t="s">
        <v>1029</v>
      </c>
      <c r="C16" s="151" t="s">
        <v>771</v>
      </c>
      <c r="D16" s="333">
        <v>4.8899999999999999E-2</v>
      </c>
      <c r="E16" s="333">
        <v>4.5499999999999999E-2</v>
      </c>
      <c r="F16" s="333">
        <v>3.2399999999999998E-2</v>
      </c>
      <c r="G16" s="333">
        <v>3.32E-2</v>
      </c>
      <c r="H16" s="333">
        <v>3.1899999999999998E-2</v>
      </c>
      <c r="I16" s="333">
        <v>3.5499999999999997E-2</v>
      </c>
      <c r="J16" s="333">
        <v>4.87E-2</v>
      </c>
      <c r="K16" s="333">
        <v>2.75E-2</v>
      </c>
      <c r="L16" s="333">
        <v>3.6700000000000003E-2</v>
      </c>
      <c r="M16" s="333">
        <v>1.6199999999999999E-2</v>
      </c>
      <c r="N16" s="333">
        <v>8.3999999999999995E-3</v>
      </c>
      <c r="O16" s="333">
        <v>1.6999999999999999E-3</v>
      </c>
    </row>
    <row r="17" spans="1:15" s="348" customFormat="1" ht="14.25" thickTop="1" thickBot="1">
      <c r="A17" s="293"/>
      <c r="B17" s="328"/>
      <c r="C17" s="347" t="s">
        <v>770</v>
      </c>
      <c r="D17" s="330"/>
      <c r="E17" s="330"/>
      <c r="F17" s="330"/>
      <c r="G17" s="330"/>
      <c r="H17" s="330"/>
      <c r="I17" s="331"/>
      <c r="J17" s="331"/>
      <c r="K17" s="331"/>
      <c r="L17" s="331"/>
      <c r="M17" s="331"/>
      <c r="N17" s="331"/>
      <c r="O17" s="331"/>
    </row>
    <row r="18" spans="1:15" s="293" customFormat="1" ht="13.5" thickTop="1">
      <c r="A18" s="293" t="s">
        <v>910</v>
      </c>
      <c r="B18" s="152" t="s">
        <v>1028</v>
      </c>
      <c r="C18" s="151" t="s">
        <v>769</v>
      </c>
      <c r="D18" s="333">
        <v>6.3600000000000004E-2</v>
      </c>
      <c r="E18" s="333">
        <v>6.2199999999999998E-2</v>
      </c>
      <c r="F18" s="333">
        <v>5.3699999999999998E-2</v>
      </c>
      <c r="G18" s="333">
        <v>6.3799999999999996E-2</v>
      </c>
      <c r="H18" s="333">
        <v>5.6300000000000003E-2</v>
      </c>
      <c r="I18" s="333">
        <v>6.2300000000000001E-2</v>
      </c>
      <c r="J18" s="333">
        <v>6.1499999999999999E-2</v>
      </c>
      <c r="K18" s="333">
        <v>5.7299999999999997E-2</v>
      </c>
      <c r="L18" s="333">
        <v>5.7200000000000001E-2</v>
      </c>
      <c r="M18" s="333">
        <v>5.67E-2</v>
      </c>
      <c r="N18" s="333">
        <v>5.7299999999999997E-2</v>
      </c>
      <c r="O18" s="333">
        <v>5.7700000000000001E-2</v>
      </c>
    </row>
    <row r="19" spans="1:15" s="340" customFormat="1">
      <c r="A19" s="293" t="s">
        <v>910</v>
      </c>
      <c r="B19" s="152" t="s">
        <v>1027</v>
      </c>
      <c r="C19" s="151" t="s">
        <v>768</v>
      </c>
      <c r="D19" s="333">
        <v>-1.4200000000000001E-2</v>
      </c>
      <c r="E19" s="333">
        <v>-1.7100000000000001E-2</v>
      </c>
      <c r="F19" s="333">
        <v>-1.61E-2</v>
      </c>
      <c r="G19" s="333">
        <v>-2.0400000000000001E-2</v>
      </c>
      <c r="H19" s="333">
        <v>-1.5599999999999999E-2</v>
      </c>
      <c r="I19" s="333">
        <v>-1.7000000000000001E-2</v>
      </c>
      <c r="J19" s="333">
        <v>-1.5699999999999999E-2</v>
      </c>
      <c r="K19" s="333">
        <v>-1.6199999999999999E-2</v>
      </c>
      <c r="L19" s="333">
        <v>-1.7299999999999999E-2</v>
      </c>
      <c r="M19" s="333">
        <v>-1.7399999999999999E-2</v>
      </c>
      <c r="N19" s="333">
        <v>-1.7399999999999999E-2</v>
      </c>
      <c r="O19" s="333">
        <v>-1.7600000000000001E-2</v>
      </c>
    </row>
    <row r="20" spans="1:15" s="340" customFormat="1">
      <c r="A20" s="293" t="s">
        <v>910</v>
      </c>
      <c r="B20" s="152" t="s">
        <v>1026</v>
      </c>
      <c r="C20" s="151" t="s">
        <v>767</v>
      </c>
      <c r="D20" s="333">
        <v>1.8800000000000001E-2</v>
      </c>
      <c r="E20" s="333">
        <v>2.29E-2</v>
      </c>
      <c r="F20" s="333">
        <v>2.18E-2</v>
      </c>
      <c r="G20" s="333">
        <v>2.7900000000000001E-2</v>
      </c>
      <c r="H20" s="333">
        <v>2.1399999999999999E-2</v>
      </c>
      <c r="I20" s="333">
        <v>2.35E-2</v>
      </c>
      <c r="J20" s="333">
        <v>2.2100000000000002E-2</v>
      </c>
      <c r="K20" s="333">
        <v>2.3199999999999998E-2</v>
      </c>
      <c r="L20" s="333">
        <v>2.5000000000000001E-2</v>
      </c>
      <c r="M20" s="333">
        <v>2.5600000000000001E-2</v>
      </c>
      <c r="N20" s="333">
        <v>2.5700000000000001E-2</v>
      </c>
      <c r="O20" s="333">
        <v>2.7400000000000001E-2</v>
      </c>
    </row>
    <row r="21" spans="1:15" s="340" customFormat="1">
      <c r="A21" s="293" t="s">
        <v>910</v>
      </c>
      <c r="B21" s="152" t="s">
        <v>1025</v>
      </c>
      <c r="C21" s="151" t="s">
        <v>766</v>
      </c>
      <c r="D21" s="333">
        <v>5.0000000000000001E-4</v>
      </c>
      <c r="E21" s="333">
        <v>2.9999999999999997E-4</v>
      </c>
      <c r="F21" s="333">
        <v>2.0000000000000001E-4</v>
      </c>
      <c r="G21" s="333">
        <v>2.0000000000000001E-4</v>
      </c>
      <c r="H21" s="333">
        <v>1E-4</v>
      </c>
      <c r="I21" s="333">
        <v>0</v>
      </c>
      <c r="J21" s="333">
        <v>0</v>
      </c>
      <c r="K21" s="333">
        <v>0</v>
      </c>
      <c r="L21" s="333">
        <v>0</v>
      </c>
      <c r="M21" s="333">
        <v>0</v>
      </c>
      <c r="N21" s="333">
        <v>0</v>
      </c>
      <c r="O21" s="333">
        <v>0</v>
      </c>
    </row>
    <row r="22" spans="1:15" s="340" customFormat="1">
      <c r="A22" s="293" t="s">
        <v>910</v>
      </c>
      <c r="B22" s="152" t="s">
        <v>1024</v>
      </c>
      <c r="C22" s="151" t="s">
        <v>765</v>
      </c>
      <c r="D22" s="333">
        <v>-4.7000000000000002E-3</v>
      </c>
      <c r="E22" s="333">
        <v>-1.9E-3</v>
      </c>
      <c r="F22" s="333">
        <v>-1.6999999999999999E-3</v>
      </c>
      <c r="G22" s="333">
        <v>-2.3E-3</v>
      </c>
      <c r="H22" s="333">
        <v>-3.0999999999999999E-3</v>
      </c>
      <c r="I22" s="333">
        <v>-3.8E-3</v>
      </c>
      <c r="J22" s="333">
        <v>-2.2000000000000001E-3</v>
      </c>
      <c r="K22" s="333">
        <v>-2.0000000000000001E-4</v>
      </c>
      <c r="L22" s="333">
        <v>-6.9999999999999999E-4</v>
      </c>
      <c r="M22" s="333">
        <v>-5.4000000000000003E-3</v>
      </c>
      <c r="N22" s="333">
        <v>-7.1999999999999998E-3</v>
      </c>
      <c r="O22" s="333">
        <v>-8.9999999999999993E-3</v>
      </c>
    </row>
    <row r="23" spans="1:15" s="340" customFormat="1">
      <c r="A23" s="293" t="s">
        <v>910</v>
      </c>
      <c r="B23" s="152" t="s">
        <v>1023</v>
      </c>
      <c r="C23" s="151" t="s">
        <v>764</v>
      </c>
      <c r="D23" s="333">
        <v>6.3E-3</v>
      </c>
      <c r="E23" s="333">
        <v>7.3000000000000001E-3</v>
      </c>
      <c r="F23" s="333">
        <v>2.0999999999999999E-3</v>
      </c>
      <c r="G23" s="333">
        <v>1.6000000000000001E-3</v>
      </c>
      <c r="H23" s="333">
        <v>1.4E-3</v>
      </c>
      <c r="I23" s="333">
        <v>8.9999999999999998E-4</v>
      </c>
      <c r="J23" s="333">
        <v>6.9999999999999999E-4</v>
      </c>
      <c r="K23" s="333">
        <v>5.0000000000000001E-4</v>
      </c>
      <c r="L23" s="333">
        <v>3.5999999999999999E-3</v>
      </c>
      <c r="M23" s="333">
        <v>2.7000000000000001E-3</v>
      </c>
      <c r="N23" s="333">
        <v>2E-3</v>
      </c>
      <c r="O23" s="333">
        <v>1.9E-3</v>
      </c>
    </row>
    <row r="24" spans="1:15" s="340" customFormat="1">
      <c r="A24" s="293" t="s">
        <v>910</v>
      </c>
      <c r="B24" s="152" t="s">
        <v>1022</v>
      </c>
      <c r="C24" s="151" t="s">
        <v>763</v>
      </c>
      <c r="D24" s="333">
        <v>-4.1099999999999998E-2</v>
      </c>
      <c r="E24" s="333">
        <v>-4.1000000000000002E-2</v>
      </c>
      <c r="F24" s="333">
        <v>-3.1099999999999999E-2</v>
      </c>
      <c r="G24" s="333">
        <v>-3.5499999999999997E-2</v>
      </c>
      <c r="H24" s="333">
        <v>-3.1300000000000001E-2</v>
      </c>
      <c r="I24" s="333">
        <v>-3.3500000000000002E-2</v>
      </c>
      <c r="J24" s="333">
        <v>-3.0700000000000002E-2</v>
      </c>
      <c r="K24" s="333">
        <v>-3.2300000000000002E-2</v>
      </c>
      <c r="L24" s="333">
        <v>-3.2300000000000002E-2</v>
      </c>
      <c r="M24" s="333">
        <v>-3.2500000000000001E-2</v>
      </c>
      <c r="N24" s="333">
        <v>-3.2399999999999998E-2</v>
      </c>
      <c r="O24" s="333">
        <v>-3.27E-2</v>
      </c>
    </row>
    <row r="25" spans="1:15" s="340" customFormat="1">
      <c r="A25" s="293" t="s">
        <v>910</v>
      </c>
      <c r="B25" s="152" t="s">
        <v>1021</v>
      </c>
      <c r="C25" s="151" t="s">
        <v>762</v>
      </c>
      <c r="D25" s="333">
        <v>-2.0000000000000001E-4</v>
      </c>
      <c r="E25" s="333">
        <v>1E-4</v>
      </c>
      <c r="F25" s="333">
        <v>4.0000000000000002E-4</v>
      </c>
      <c r="G25" s="333">
        <v>4.0000000000000002E-4</v>
      </c>
      <c r="H25" s="333">
        <v>-1E-4</v>
      </c>
      <c r="I25" s="333">
        <v>-1E-4</v>
      </c>
      <c r="J25" s="333">
        <v>0</v>
      </c>
      <c r="K25" s="333">
        <v>0</v>
      </c>
      <c r="L25" s="333">
        <v>1E-4</v>
      </c>
      <c r="M25" s="333">
        <v>1E-4</v>
      </c>
      <c r="N25" s="333">
        <v>2.0000000000000001E-4</v>
      </c>
      <c r="O25" s="333">
        <v>2.0000000000000001E-4</v>
      </c>
    </row>
    <row r="26" spans="1:15" s="340" customFormat="1" ht="13.5" thickBot="1">
      <c r="A26" s="293" t="s">
        <v>910</v>
      </c>
      <c r="B26" s="152" t="s">
        <v>1020</v>
      </c>
      <c r="C26" s="151" t="s">
        <v>761</v>
      </c>
      <c r="D26" s="333">
        <v>0.1452</v>
      </c>
      <c r="E26" s="333">
        <v>0.14360000000000001</v>
      </c>
      <c r="F26" s="333">
        <v>9.3899999999999997E-2</v>
      </c>
      <c r="G26" s="333">
        <v>0.1125</v>
      </c>
      <c r="H26" s="333">
        <v>0.10050000000000001</v>
      </c>
      <c r="I26" s="333">
        <v>0.11700000000000001</v>
      </c>
      <c r="J26" s="333">
        <v>0.1142</v>
      </c>
      <c r="K26" s="333">
        <v>0.1096</v>
      </c>
      <c r="L26" s="333">
        <v>7.8E-2</v>
      </c>
      <c r="M26" s="333">
        <v>5.5899999999999998E-2</v>
      </c>
      <c r="N26" s="333">
        <v>6.8500000000000005E-2</v>
      </c>
      <c r="O26" s="333">
        <v>8.9599999999999999E-2</v>
      </c>
    </row>
    <row r="27" spans="1:15" s="348" customFormat="1" ht="14.25" thickTop="1" thickBot="1">
      <c r="A27" s="293"/>
      <c r="B27" s="349"/>
      <c r="C27" s="347" t="s">
        <v>760</v>
      </c>
      <c r="D27" s="330"/>
      <c r="E27" s="330"/>
      <c r="F27" s="330"/>
      <c r="G27" s="330"/>
      <c r="H27" s="330"/>
      <c r="I27" s="331"/>
      <c r="J27" s="331"/>
      <c r="K27" s="331"/>
      <c r="L27" s="331"/>
      <c r="M27" s="331"/>
      <c r="N27" s="331"/>
      <c r="O27" s="331"/>
    </row>
    <row r="28" spans="1:15" s="293" customFormat="1" ht="13.5" thickTop="1">
      <c r="A28" s="293" t="s">
        <v>910</v>
      </c>
      <c r="B28" s="152" t="s">
        <v>1019</v>
      </c>
      <c r="C28" s="151" t="s">
        <v>759</v>
      </c>
      <c r="D28" s="333">
        <v>7.3800000000000004E-2</v>
      </c>
      <c r="E28" s="333">
        <v>7.5499999999999998E-2</v>
      </c>
      <c r="F28" s="333">
        <v>6.4699999999999994E-2</v>
      </c>
      <c r="G28" s="333">
        <v>7.6200000000000004E-2</v>
      </c>
      <c r="H28" s="333">
        <v>6.9800000000000001E-2</v>
      </c>
      <c r="I28" s="333">
        <v>7.5499999999999998E-2</v>
      </c>
      <c r="J28" s="333">
        <v>7.6799999999999993E-2</v>
      </c>
      <c r="K28" s="333">
        <v>7.0999999999999994E-2</v>
      </c>
      <c r="L28" s="333">
        <v>7.0099999999999996E-2</v>
      </c>
      <c r="M28" s="333">
        <v>6.9699999999999998E-2</v>
      </c>
      <c r="N28" s="333">
        <v>7.0699999999999999E-2</v>
      </c>
      <c r="O28" s="333">
        <v>7.51E-2</v>
      </c>
    </row>
    <row r="29" spans="1:15" s="340" customFormat="1">
      <c r="A29" s="293" t="s">
        <v>910</v>
      </c>
      <c r="B29" s="152" t="s">
        <v>1018</v>
      </c>
      <c r="C29" s="151" t="s">
        <v>758</v>
      </c>
      <c r="D29" s="333">
        <v>1.0004</v>
      </c>
      <c r="E29" s="333">
        <v>0.24460000000000001</v>
      </c>
      <c r="F29" s="333">
        <v>0.18559999999999999</v>
      </c>
      <c r="G29" s="333">
        <v>0.214</v>
      </c>
      <c r="H29" s="333">
        <v>6.1199999999999997E-2</v>
      </c>
      <c r="I29" s="333">
        <v>8.8900000000000007E-2</v>
      </c>
      <c r="J29" s="333">
        <v>4.8899999999999999E-2</v>
      </c>
      <c r="K29" s="333">
        <v>8.6099999999999996E-2</v>
      </c>
      <c r="L29" s="333">
        <v>8.5699999999999998E-2</v>
      </c>
      <c r="M29" s="333">
        <v>7.8700000000000006E-2</v>
      </c>
      <c r="N29" s="333">
        <v>7.9500000000000001E-2</v>
      </c>
      <c r="O29" s="333">
        <v>7.9500000000000001E-2</v>
      </c>
    </row>
    <row r="30" spans="1:15" s="340" customFormat="1">
      <c r="A30" s="293" t="s">
        <v>910</v>
      </c>
      <c r="B30" s="152" t="s">
        <v>1017</v>
      </c>
      <c r="C30" s="151" t="s">
        <v>757</v>
      </c>
      <c r="D30" s="333">
        <v>0.15629999999999999</v>
      </c>
      <c r="E30" s="333">
        <v>0.14369999999999999</v>
      </c>
      <c r="F30" s="333">
        <v>0.1454</v>
      </c>
      <c r="G30" s="333">
        <v>0.15659999999999999</v>
      </c>
      <c r="H30" s="333">
        <v>8.7999999999999995E-2</v>
      </c>
      <c r="I30" s="333">
        <v>9.4700000000000006E-2</v>
      </c>
      <c r="J30" s="333">
        <v>3.9800000000000002E-2</v>
      </c>
      <c r="K30" s="333">
        <v>5.7200000000000001E-2</v>
      </c>
      <c r="L30" s="333">
        <v>0.12690000000000001</v>
      </c>
      <c r="M30" s="333">
        <v>0.18</v>
      </c>
      <c r="N30" s="333">
        <v>0.15939999999999999</v>
      </c>
      <c r="O30" s="333">
        <v>8.3199999999999996E-2</v>
      </c>
    </row>
    <row r="31" spans="1:15" s="340" customFormat="1">
      <c r="A31" s="293" t="s">
        <v>910</v>
      </c>
      <c r="B31" s="152" t="s">
        <v>1016</v>
      </c>
      <c r="C31" s="151" t="s">
        <v>756</v>
      </c>
      <c r="D31" s="333">
        <v>5.6399999999999999E-2</v>
      </c>
      <c r="E31" s="333">
        <v>4.0800000000000003E-2</v>
      </c>
      <c r="F31" s="333">
        <v>7.7700000000000005E-2</v>
      </c>
      <c r="G31" s="333">
        <v>0.58350000000000002</v>
      </c>
      <c r="H31" s="333">
        <v>5.4999999999999997E-3</v>
      </c>
      <c r="I31" s="333">
        <v>0.01</v>
      </c>
      <c r="J31" s="333">
        <v>1.2699999999999999E-2</v>
      </c>
      <c r="K31" s="333">
        <v>0.1515</v>
      </c>
      <c r="L31" s="333">
        <v>0.14430000000000001</v>
      </c>
      <c r="M31" s="333">
        <v>2.06E-2</v>
      </c>
      <c r="N31" s="333">
        <v>2.63E-2</v>
      </c>
      <c r="O31" s="333">
        <v>3.3399999999999999E-2</v>
      </c>
    </row>
    <row r="32" spans="1:15" s="340" customFormat="1">
      <c r="A32" s="293" t="s">
        <v>910</v>
      </c>
      <c r="B32" s="152" t="s">
        <v>1015</v>
      </c>
      <c r="C32" s="151" t="s">
        <v>755</v>
      </c>
      <c r="D32" s="333">
        <v>6.7000000000000002E-3</v>
      </c>
      <c r="E32" s="333">
        <v>2.2000000000000001E-3</v>
      </c>
      <c r="F32" s="333">
        <v>4.4000000000000003E-3</v>
      </c>
      <c r="G32" s="333">
        <v>5.1000000000000004E-3</v>
      </c>
      <c r="H32" s="333">
        <v>2.3800000000000002E-2</v>
      </c>
      <c r="I32" s="333">
        <v>1.1299999999999999E-2</v>
      </c>
      <c r="J32" s="333">
        <v>2.2800000000000001E-2</v>
      </c>
      <c r="K32" s="333">
        <v>0.37709999999999999</v>
      </c>
      <c r="L32" s="333">
        <v>1.5E-3</v>
      </c>
      <c r="M32" s="333">
        <v>5.9999999999999995E-4</v>
      </c>
      <c r="N32" s="333">
        <v>1.6000000000000001E-3</v>
      </c>
      <c r="O32" s="333">
        <v>5.9999999999999995E-4</v>
      </c>
    </row>
    <row r="33" spans="1:15" s="340" customFormat="1">
      <c r="A33" s="293" t="s">
        <v>910</v>
      </c>
      <c r="B33" s="152" t="s">
        <v>1014</v>
      </c>
      <c r="C33" s="151" t="s">
        <v>754</v>
      </c>
      <c r="D33" s="333">
        <v>1.9099999999999999E-2</v>
      </c>
      <c r="E33" s="333">
        <v>1.1299999999999999E-2</v>
      </c>
      <c r="F33" s="333">
        <v>1.3899999999999999E-2</v>
      </c>
      <c r="G33" s="333">
        <v>2.81E-2</v>
      </c>
      <c r="H33" s="333">
        <v>4.4999999999999997E-3</v>
      </c>
      <c r="I33" s="333">
        <v>3.2000000000000002E-3</v>
      </c>
      <c r="J33" s="333">
        <v>2.8999999999999998E-3</v>
      </c>
      <c r="K33" s="333">
        <v>2.0999999999999999E-3</v>
      </c>
      <c r="L33" s="333">
        <v>5.7000000000000002E-3</v>
      </c>
      <c r="M33" s="333">
        <v>8.3999999999999995E-3</v>
      </c>
      <c r="N33" s="333">
        <v>8.0999999999999996E-3</v>
      </c>
      <c r="O33" s="333">
        <v>2.64E-2</v>
      </c>
    </row>
    <row r="34" spans="1:15" s="340" customFormat="1">
      <c r="A34" s="293" t="s">
        <v>910</v>
      </c>
      <c r="B34" s="152" t="s">
        <v>1013</v>
      </c>
      <c r="C34" s="151" t="s">
        <v>753</v>
      </c>
      <c r="D34" s="333">
        <v>8.8999999999999999E-3</v>
      </c>
      <c r="E34" s="333">
        <v>4.7000000000000002E-3</v>
      </c>
      <c r="F34" s="333">
        <v>7.1000000000000004E-3</v>
      </c>
      <c r="G34" s="333">
        <v>0.01</v>
      </c>
      <c r="H34" s="333">
        <v>1.4500000000000001E-2</v>
      </c>
      <c r="I34" s="333">
        <v>6.3E-3</v>
      </c>
      <c r="J34" s="333">
        <v>1.0699999999999999E-2</v>
      </c>
      <c r="K34" s="333">
        <v>5.4300000000000001E-2</v>
      </c>
      <c r="L34" s="333">
        <v>5.3E-3</v>
      </c>
      <c r="M34" s="333">
        <v>7.4000000000000003E-3</v>
      </c>
      <c r="N34" s="333">
        <v>6.8999999999999999E-3</v>
      </c>
      <c r="O34" s="333">
        <v>1.6500000000000001E-2</v>
      </c>
    </row>
    <row r="35" spans="1:15" s="340" customFormat="1">
      <c r="A35" s="293" t="s">
        <v>910</v>
      </c>
      <c r="B35" s="152" t="s">
        <v>1012</v>
      </c>
      <c r="C35" s="151" t="s">
        <v>752</v>
      </c>
      <c r="D35" s="333">
        <v>0</v>
      </c>
      <c r="E35" s="333">
        <v>0</v>
      </c>
      <c r="F35" s="333">
        <v>0</v>
      </c>
      <c r="G35" s="333">
        <v>0</v>
      </c>
      <c r="H35" s="333">
        <v>0</v>
      </c>
      <c r="I35" s="333">
        <v>0</v>
      </c>
      <c r="J35" s="333">
        <v>0</v>
      </c>
      <c r="K35" s="333">
        <v>0</v>
      </c>
      <c r="L35" s="333">
        <v>0</v>
      </c>
      <c r="M35" s="333">
        <v>0</v>
      </c>
      <c r="N35" s="333">
        <v>0</v>
      </c>
      <c r="O35" s="333">
        <v>0</v>
      </c>
    </row>
    <row r="36" spans="1:15" s="340" customFormat="1">
      <c r="A36" s="293" t="s">
        <v>910</v>
      </c>
      <c r="B36" s="152" t="s">
        <v>1011</v>
      </c>
      <c r="C36" s="151" t="s">
        <v>751</v>
      </c>
      <c r="D36" s="333">
        <v>1.2999999999999999E-2</v>
      </c>
      <c r="E36" s="333">
        <v>1.6400000000000001E-2</v>
      </c>
      <c r="F36" s="333">
        <v>1.61E-2</v>
      </c>
      <c r="G36" s="333">
        <v>1.8200000000000001E-2</v>
      </c>
      <c r="H36" s="333">
        <v>1.89E-2</v>
      </c>
      <c r="I36" s="333">
        <v>2.0500000000000001E-2</v>
      </c>
      <c r="J36" s="333">
        <v>1.9599999999999999E-2</v>
      </c>
      <c r="K36" s="333">
        <v>1.9800000000000002E-2</v>
      </c>
      <c r="L36" s="333">
        <v>2.1399999999999999E-2</v>
      </c>
      <c r="M36" s="333">
        <v>2.1499999999999998E-2</v>
      </c>
      <c r="N36" s="333">
        <v>2.1399999999999999E-2</v>
      </c>
      <c r="O36" s="333">
        <v>2.3800000000000002E-2</v>
      </c>
    </row>
    <row r="37" spans="1:15" s="340" customFormat="1">
      <c r="A37" s="293" t="s">
        <v>910</v>
      </c>
      <c r="B37" s="152" t="s">
        <v>1010</v>
      </c>
      <c r="C37" s="151" t="s">
        <v>750</v>
      </c>
      <c r="D37" s="333">
        <v>2.5999999999999999E-2</v>
      </c>
      <c r="E37" s="333">
        <v>2.98E-2</v>
      </c>
      <c r="F37" s="333">
        <v>2.2800000000000001E-2</v>
      </c>
      <c r="G37" s="333">
        <v>3.2899999999999999E-2</v>
      </c>
      <c r="H37" s="333">
        <v>2.7400000000000001E-2</v>
      </c>
      <c r="I37" s="333">
        <v>3.3599999999999998E-2</v>
      </c>
      <c r="J37" s="333">
        <v>3.2300000000000002E-2</v>
      </c>
      <c r="K37" s="333">
        <v>3.5900000000000001E-2</v>
      </c>
      <c r="L37" s="333">
        <v>3.9199999999999999E-2</v>
      </c>
      <c r="M37" s="333">
        <v>4.0800000000000003E-2</v>
      </c>
      <c r="N37" s="333">
        <v>4.0800000000000003E-2</v>
      </c>
      <c r="O37" s="333">
        <v>4.4200000000000003E-2</v>
      </c>
    </row>
    <row r="38" spans="1:15" s="340" customFormat="1">
      <c r="A38" s="293"/>
      <c r="B38" s="152"/>
      <c r="C38" s="151" t="s">
        <v>749</v>
      </c>
      <c r="D38" s="333">
        <v>0</v>
      </c>
      <c r="E38" s="333">
        <v>0</v>
      </c>
      <c r="F38" s="333">
        <v>0</v>
      </c>
      <c r="G38" s="333">
        <v>0</v>
      </c>
      <c r="H38" s="333">
        <v>0</v>
      </c>
      <c r="I38" s="333">
        <v>3.5999999999999999E-3</v>
      </c>
      <c r="J38" s="333">
        <v>7.0000000000000001E-3</v>
      </c>
      <c r="K38" s="333">
        <v>3.3E-3</v>
      </c>
      <c r="L38" s="333">
        <v>4.1000000000000003E-3</v>
      </c>
      <c r="M38" s="333">
        <v>1.1000000000000001E-3</v>
      </c>
      <c r="N38" s="333">
        <v>1.6999999999999999E-3</v>
      </c>
      <c r="O38" s="333">
        <v>2.7000000000000001E-3</v>
      </c>
    </row>
    <row r="39" spans="1:15" s="340" customFormat="1" ht="13.5" thickBot="1">
      <c r="A39" s="293" t="s">
        <v>910</v>
      </c>
      <c r="B39" s="152" t="s">
        <v>1009</v>
      </c>
      <c r="C39" s="151" t="s">
        <v>748</v>
      </c>
      <c r="D39" s="333">
        <v>0</v>
      </c>
      <c r="E39" s="333">
        <v>0</v>
      </c>
      <c r="F39" s="333">
        <v>0</v>
      </c>
      <c r="G39" s="333">
        <v>1.2999999999999999E-3</v>
      </c>
      <c r="H39" s="333">
        <v>1E-4</v>
      </c>
      <c r="I39" s="333">
        <v>1.1000000000000001E-3</v>
      </c>
      <c r="J39" s="333">
        <v>4.8999999999999998E-3</v>
      </c>
      <c r="K39" s="333">
        <v>6.3E-3</v>
      </c>
      <c r="L39" s="333">
        <v>7.4999999999999997E-3</v>
      </c>
      <c r="M39" s="333">
        <v>8.2000000000000007E-3</v>
      </c>
      <c r="N39" s="333">
        <v>8.6E-3</v>
      </c>
      <c r="O39" s="333">
        <v>7.0000000000000001E-3</v>
      </c>
    </row>
    <row r="40" spans="1:15" s="348" customFormat="1" ht="14.25" thickTop="1" thickBot="1">
      <c r="A40" s="293"/>
      <c r="B40" s="350"/>
      <c r="C40" s="347" t="s">
        <v>747</v>
      </c>
      <c r="D40" s="330"/>
      <c r="E40" s="330"/>
      <c r="F40" s="330"/>
      <c r="G40" s="330"/>
      <c r="H40" s="330"/>
      <c r="I40" s="331"/>
      <c r="J40" s="331"/>
      <c r="K40" s="331"/>
      <c r="L40" s="331"/>
      <c r="M40" s="331"/>
      <c r="N40" s="331"/>
      <c r="O40" s="331"/>
    </row>
    <row r="41" spans="1:15" s="348" customFormat="1" ht="14.25" thickTop="1" thickBot="1">
      <c r="A41" s="293"/>
      <c r="B41" s="349"/>
      <c r="C41" s="347" t="s">
        <v>746</v>
      </c>
      <c r="D41" s="330"/>
      <c r="E41" s="330"/>
      <c r="F41" s="330"/>
      <c r="G41" s="330"/>
      <c r="H41" s="330"/>
      <c r="I41" s="331"/>
      <c r="J41" s="331"/>
      <c r="K41" s="331"/>
      <c r="L41" s="331"/>
      <c r="M41" s="331"/>
      <c r="N41" s="331"/>
      <c r="O41" s="331"/>
    </row>
    <row r="42" spans="1:15" s="293" customFormat="1" ht="13.5" thickTop="1">
      <c r="A42" s="293" t="s">
        <v>910</v>
      </c>
      <c r="B42" s="152" t="s">
        <v>1008</v>
      </c>
      <c r="C42" s="151" t="s">
        <v>745</v>
      </c>
      <c r="D42" s="333">
        <v>4.1099999999999998E-2</v>
      </c>
      <c r="E42" s="333">
        <v>4.1000000000000002E-2</v>
      </c>
      <c r="F42" s="333">
        <v>3.1099999999999999E-2</v>
      </c>
      <c r="G42" s="333">
        <v>3.5499999999999997E-2</v>
      </c>
      <c r="H42" s="333">
        <v>3.1300000000000001E-2</v>
      </c>
      <c r="I42" s="333">
        <v>3.3500000000000002E-2</v>
      </c>
      <c r="J42" s="333">
        <v>3.0700000000000002E-2</v>
      </c>
      <c r="K42" s="333">
        <v>3.2300000000000002E-2</v>
      </c>
      <c r="L42" s="333">
        <v>3.2300000000000002E-2</v>
      </c>
      <c r="M42" s="333">
        <v>3.2500000000000001E-2</v>
      </c>
      <c r="N42" s="333">
        <v>3.2399999999999998E-2</v>
      </c>
      <c r="O42" s="333">
        <v>3.27E-2</v>
      </c>
    </row>
    <row r="43" spans="1:15" s="340" customFormat="1">
      <c r="A43" s="293" t="s">
        <v>910</v>
      </c>
      <c r="B43" s="152" t="s">
        <v>1007</v>
      </c>
      <c r="C43" s="151" t="s">
        <v>744</v>
      </c>
      <c r="D43" s="333">
        <v>4.4499999999999998E-2</v>
      </c>
      <c r="E43" s="333">
        <v>4.4299999999999999E-2</v>
      </c>
      <c r="F43" s="333">
        <v>3.3500000000000002E-2</v>
      </c>
      <c r="G43" s="333">
        <v>3.8100000000000002E-2</v>
      </c>
      <c r="H43" s="333">
        <v>3.3700000000000001E-2</v>
      </c>
      <c r="I43" s="333">
        <v>3.5999999999999997E-2</v>
      </c>
      <c r="J43" s="333">
        <v>3.3399999999999999E-2</v>
      </c>
      <c r="K43" s="333">
        <v>3.5900000000000001E-2</v>
      </c>
      <c r="L43" s="333">
        <v>3.6200000000000003E-2</v>
      </c>
      <c r="M43" s="333">
        <v>3.6900000000000002E-2</v>
      </c>
      <c r="N43" s="333">
        <v>3.6900000000000002E-2</v>
      </c>
      <c r="O43" s="333">
        <v>3.8300000000000001E-2</v>
      </c>
    </row>
    <row r="44" spans="1:15" s="340" customFormat="1">
      <c r="A44" s="293" t="s">
        <v>910</v>
      </c>
      <c r="B44" s="152" t="s">
        <v>1006</v>
      </c>
      <c r="C44" s="151" t="s">
        <v>743</v>
      </c>
      <c r="D44" s="333">
        <v>5.6599999999999998E-2</v>
      </c>
      <c r="E44" s="333">
        <v>5.5500000000000001E-2</v>
      </c>
      <c r="F44" s="333">
        <v>4.2799999999999998E-2</v>
      </c>
      <c r="G44" s="333">
        <v>5.0099999999999999E-2</v>
      </c>
      <c r="H44" s="333">
        <v>4.3400000000000001E-2</v>
      </c>
      <c r="I44" s="333">
        <v>4.4999999999999998E-2</v>
      </c>
      <c r="J44" s="333">
        <v>4.1000000000000002E-2</v>
      </c>
      <c r="K44" s="333">
        <v>4.5199999999999997E-2</v>
      </c>
      <c r="L44" s="333">
        <v>4.7500000000000001E-2</v>
      </c>
      <c r="M44" s="333">
        <v>4.8099999999999997E-2</v>
      </c>
      <c r="N44" s="333">
        <v>4.8000000000000001E-2</v>
      </c>
      <c r="O44" s="333">
        <v>4.8599999999999997E-2</v>
      </c>
    </row>
    <row r="45" spans="1:15" s="340" customFormat="1" ht="13.5" thickBot="1">
      <c r="A45" s="293" t="s">
        <v>910</v>
      </c>
      <c r="B45" s="152" t="s">
        <v>1005</v>
      </c>
      <c r="C45" s="151" t="s">
        <v>742</v>
      </c>
      <c r="D45" s="333">
        <v>5.6899999999999999E-2</v>
      </c>
      <c r="E45" s="333">
        <v>5.7299999999999997E-2</v>
      </c>
      <c r="F45" s="333">
        <v>4.36E-2</v>
      </c>
      <c r="G45" s="333">
        <v>5.0500000000000003E-2</v>
      </c>
      <c r="H45" s="333">
        <v>4.53E-2</v>
      </c>
      <c r="I45" s="333">
        <v>5.0599999999999999E-2</v>
      </c>
      <c r="J45" s="333">
        <v>4.8800000000000003E-2</v>
      </c>
      <c r="K45" s="333">
        <v>5.2400000000000002E-2</v>
      </c>
      <c r="L45" s="333">
        <v>5.2699999999999997E-2</v>
      </c>
      <c r="M45" s="333">
        <v>5.4100000000000002E-2</v>
      </c>
      <c r="N45" s="333">
        <v>5.3800000000000001E-2</v>
      </c>
      <c r="O45" s="333">
        <v>5.7099999999999998E-2</v>
      </c>
    </row>
    <row r="46" spans="1:15" s="348" customFormat="1" ht="14.25" thickTop="1" thickBot="1">
      <c r="A46" s="293"/>
      <c r="B46" s="349"/>
      <c r="C46" s="347" t="s">
        <v>741</v>
      </c>
      <c r="D46" s="330"/>
      <c r="E46" s="330"/>
      <c r="F46" s="330"/>
      <c r="G46" s="330"/>
      <c r="H46" s="330"/>
      <c r="I46" s="331"/>
      <c r="J46" s="331"/>
      <c r="K46" s="331"/>
      <c r="L46" s="331"/>
      <c r="M46" s="331"/>
      <c r="N46" s="331"/>
      <c r="O46" s="331"/>
    </row>
    <row r="47" spans="1:15" s="351" customFormat="1" ht="13.5" thickTop="1">
      <c r="A47" s="351" t="s">
        <v>910</v>
      </c>
      <c r="B47" s="152" t="s">
        <v>1004</v>
      </c>
      <c r="C47" s="151" t="s">
        <v>740</v>
      </c>
      <c r="D47" s="333">
        <v>0.56340000000000001</v>
      </c>
      <c r="E47" s="333">
        <v>0.56759999999999999</v>
      </c>
      <c r="F47" s="333">
        <v>0.55789999999999995</v>
      </c>
      <c r="G47" s="333">
        <v>0.55630000000000002</v>
      </c>
      <c r="H47" s="333">
        <v>0.53449999999999998</v>
      </c>
      <c r="I47" s="333">
        <v>0.53200000000000003</v>
      </c>
      <c r="J47" s="333">
        <v>0.53839999999999999</v>
      </c>
      <c r="K47" s="333">
        <v>0.50790000000000002</v>
      </c>
      <c r="L47" s="333">
        <v>0.50170000000000003</v>
      </c>
      <c r="M47" s="333">
        <v>0.53979999999999995</v>
      </c>
      <c r="N47" s="333">
        <v>0.53090000000000004</v>
      </c>
      <c r="O47" s="333">
        <v>0.52059999999999995</v>
      </c>
    </row>
    <row r="48" spans="1:15">
      <c r="A48" s="293" t="s">
        <v>910</v>
      </c>
      <c r="B48" s="152" t="s">
        <v>1003</v>
      </c>
      <c r="C48" s="151" t="s">
        <v>739</v>
      </c>
      <c r="D48" s="333">
        <v>4.5499999999999999E-2</v>
      </c>
      <c r="E48" s="333">
        <v>4.1799999999999997E-2</v>
      </c>
      <c r="F48" s="333">
        <v>3.6400000000000002E-2</v>
      </c>
      <c r="G48" s="333">
        <v>3.9800000000000002E-2</v>
      </c>
      <c r="H48" s="333">
        <v>3.9399999999999998E-2</v>
      </c>
      <c r="I48" s="333">
        <v>4.4699999999999997E-2</v>
      </c>
      <c r="J48" s="333">
        <v>4.8500000000000001E-2</v>
      </c>
      <c r="K48" s="333">
        <v>4.4299999999999999E-2</v>
      </c>
      <c r="L48" s="333">
        <v>4.5999999999999999E-2</v>
      </c>
      <c r="M48" s="333">
        <v>4.4499999999999998E-2</v>
      </c>
      <c r="N48" s="333">
        <v>4.53E-2</v>
      </c>
      <c r="O48" s="333">
        <v>4.3700000000000003E-2</v>
      </c>
    </row>
    <row r="49" spans="1:15">
      <c r="A49" s="293" t="s">
        <v>910</v>
      </c>
      <c r="B49" s="152" t="s">
        <v>1002</v>
      </c>
      <c r="C49" s="151" t="s">
        <v>738</v>
      </c>
      <c r="D49" s="333">
        <v>0.3911</v>
      </c>
      <c r="E49" s="333">
        <v>0.3906</v>
      </c>
      <c r="F49" s="333">
        <v>0.40570000000000001</v>
      </c>
      <c r="G49" s="333">
        <v>0.40400000000000003</v>
      </c>
      <c r="H49" s="333">
        <v>0.42609999999999998</v>
      </c>
      <c r="I49" s="333">
        <v>0.42330000000000001</v>
      </c>
      <c r="J49" s="333">
        <v>0.41299999999999998</v>
      </c>
      <c r="K49" s="333">
        <v>0.44779999999999998</v>
      </c>
      <c r="L49" s="333">
        <v>0.45229999999999998</v>
      </c>
      <c r="M49" s="333">
        <v>0.4158</v>
      </c>
      <c r="N49" s="333">
        <v>0.42380000000000001</v>
      </c>
      <c r="O49" s="333">
        <v>0.43569999999999998</v>
      </c>
    </row>
    <row r="50" spans="1:15" ht="13.5" thickBot="1">
      <c r="A50" s="293" t="s">
        <v>910</v>
      </c>
      <c r="B50" s="152" t="s">
        <v>1001</v>
      </c>
      <c r="C50" s="151" t="s">
        <v>737</v>
      </c>
      <c r="D50" s="333">
        <v>0.58919999999999995</v>
      </c>
      <c r="E50" s="333">
        <v>0.5847</v>
      </c>
      <c r="F50" s="333">
        <v>0.54610000000000003</v>
      </c>
      <c r="G50" s="333">
        <v>0.52239999999999998</v>
      </c>
      <c r="H50" s="333">
        <v>0.52710000000000001</v>
      </c>
      <c r="I50" s="333">
        <v>0.53339999999999999</v>
      </c>
      <c r="J50" s="333">
        <v>0.55600000000000005</v>
      </c>
      <c r="K50" s="333">
        <v>0.57569999999999999</v>
      </c>
      <c r="L50" s="333">
        <v>0.52500000000000002</v>
      </c>
      <c r="M50" s="333">
        <v>0.4914</v>
      </c>
      <c r="N50" s="333">
        <v>0.48170000000000002</v>
      </c>
      <c r="O50" s="333">
        <v>0.43109999999999998</v>
      </c>
    </row>
    <row r="51" spans="1:15" s="293" customFormat="1" ht="14.25" thickTop="1" thickBot="1">
      <c r="B51" s="350"/>
      <c r="C51" s="347" t="s">
        <v>736</v>
      </c>
      <c r="D51" s="330"/>
      <c r="E51" s="330"/>
      <c r="F51" s="330"/>
      <c r="G51" s="330"/>
      <c r="H51" s="330"/>
      <c r="I51" s="331"/>
      <c r="J51" s="331"/>
      <c r="K51" s="331"/>
      <c r="L51" s="331"/>
      <c r="M51" s="331"/>
      <c r="N51" s="331"/>
      <c r="O51" s="331"/>
    </row>
    <row r="52" spans="1:15" s="293" customFormat="1" ht="13.5" thickTop="1">
      <c r="A52" s="293" t="s">
        <v>910</v>
      </c>
      <c r="B52" s="152" t="s">
        <v>994</v>
      </c>
      <c r="C52" s="151" t="s">
        <v>728</v>
      </c>
      <c r="D52" s="333">
        <v>5.5100000000000003E-2</v>
      </c>
      <c r="E52" s="333">
        <v>5.0900000000000001E-2</v>
      </c>
      <c r="F52" s="333">
        <v>3.6900000000000002E-2</v>
      </c>
      <c r="G52" s="333">
        <v>4.0599999999999997E-2</v>
      </c>
      <c r="H52" s="333">
        <v>4.1799999999999997E-2</v>
      </c>
      <c r="I52" s="333">
        <v>4.5699999999999998E-2</v>
      </c>
      <c r="J52" s="333">
        <v>4.6199999999999998E-2</v>
      </c>
      <c r="K52" s="333">
        <v>4.0599999999999997E-2</v>
      </c>
      <c r="L52" s="333">
        <v>4.2500000000000003E-2</v>
      </c>
      <c r="M52" s="333">
        <v>3.95E-2</v>
      </c>
      <c r="N52" s="333">
        <v>3.8899999999999997E-2</v>
      </c>
      <c r="O52" s="333">
        <v>3.73E-2</v>
      </c>
    </row>
    <row r="53" spans="1:15" s="293" customFormat="1">
      <c r="A53" s="293" t="s">
        <v>910</v>
      </c>
      <c r="B53" s="152" t="s">
        <v>1000</v>
      </c>
      <c r="C53" s="151" t="s">
        <v>735</v>
      </c>
      <c r="D53" s="333">
        <v>4.8500000000000001E-2</v>
      </c>
      <c r="E53" s="333">
        <v>4.3400000000000001E-2</v>
      </c>
      <c r="F53" s="333">
        <v>3.49E-2</v>
      </c>
      <c r="G53" s="333">
        <v>3.9E-2</v>
      </c>
      <c r="H53" s="333">
        <v>4.0500000000000001E-2</v>
      </c>
      <c r="I53" s="333">
        <v>4.4900000000000002E-2</v>
      </c>
      <c r="J53" s="333">
        <v>4.5600000000000002E-2</v>
      </c>
      <c r="K53" s="333">
        <v>4.0300000000000002E-2</v>
      </c>
      <c r="L53" s="333">
        <v>3.8800000000000001E-2</v>
      </c>
      <c r="M53" s="333">
        <v>3.6700000000000003E-2</v>
      </c>
      <c r="N53" s="333">
        <v>3.6900000000000002E-2</v>
      </c>
      <c r="O53" s="333">
        <v>3.5200000000000002E-2</v>
      </c>
    </row>
    <row r="54" spans="1:15" s="293" customFormat="1">
      <c r="A54" s="293" t="s">
        <v>910</v>
      </c>
      <c r="B54" s="152" t="s">
        <v>999</v>
      </c>
      <c r="C54" s="151" t="s">
        <v>734</v>
      </c>
      <c r="D54" s="333">
        <v>5.0999999999999997E-2</v>
      </c>
      <c r="E54" s="333">
        <v>4.5999999999999999E-2</v>
      </c>
      <c r="F54" s="333">
        <v>3.6900000000000002E-2</v>
      </c>
      <c r="G54" s="333">
        <v>4.0899999999999999E-2</v>
      </c>
      <c r="H54" s="333">
        <v>4.3299999999999998E-2</v>
      </c>
      <c r="I54" s="333">
        <v>4.7699999999999999E-2</v>
      </c>
      <c r="J54" s="333">
        <v>5.0200000000000002E-2</v>
      </c>
      <c r="K54" s="333">
        <v>4.5499999999999999E-2</v>
      </c>
      <c r="L54" s="333">
        <v>4.36E-2</v>
      </c>
      <c r="M54" s="333">
        <v>4.1500000000000002E-2</v>
      </c>
      <c r="N54" s="333">
        <v>4.19E-2</v>
      </c>
      <c r="O54" s="333">
        <v>4.1599999999999998E-2</v>
      </c>
    </row>
    <row r="55" spans="1:15" s="293" customFormat="1">
      <c r="A55" s="293" t="s">
        <v>910</v>
      </c>
      <c r="B55" s="152" t="s">
        <v>998</v>
      </c>
      <c r="C55" s="151" t="s">
        <v>733</v>
      </c>
      <c r="D55" s="333">
        <v>6.5100000000000005E-2</v>
      </c>
      <c r="E55" s="333">
        <v>6.3100000000000003E-2</v>
      </c>
      <c r="F55" s="333">
        <v>5.2900000000000003E-2</v>
      </c>
      <c r="G55" s="333">
        <v>6.1199999999999997E-2</v>
      </c>
      <c r="H55" s="333">
        <v>5.8700000000000002E-2</v>
      </c>
      <c r="I55" s="333">
        <v>6.4600000000000005E-2</v>
      </c>
      <c r="J55" s="333">
        <v>6.5799999999999997E-2</v>
      </c>
      <c r="K55" s="333">
        <v>6.1600000000000002E-2</v>
      </c>
      <c r="L55" s="333">
        <v>6.0999999999999999E-2</v>
      </c>
      <c r="M55" s="333">
        <v>5.8900000000000001E-2</v>
      </c>
      <c r="N55" s="333">
        <v>5.9400000000000001E-2</v>
      </c>
      <c r="O55" s="333">
        <v>5.9400000000000001E-2</v>
      </c>
    </row>
    <row r="56" spans="1:15" s="293" customFormat="1">
      <c r="A56" s="293" t="s">
        <v>910</v>
      </c>
      <c r="B56" s="152" t="s">
        <v>997</v>
      </c>
      <c r="C56" s="151" t="s">
        <v>732</v>
      </c>
      <c r="D56" s="333">
        <v>-1.4E-2</v>
      </c>
      <c r="E56" s="333">
        <v>-1.7100000000000001E-2</v>
      </c>
      <c r="F56" s="333">
        <v>-1.6E-2</v>
      </c>
      <c r="G56" s="333">
        <v>-2.0299999999999999E-2</v>
      </c>
      <c r="H56" s="333">
        <v>-1.55E-2</v>
      </c>
      <c r="I56" s="333">
        <v>-1.7000000000000001E-2</v>
      </c>
      <c r="J56" s="333">
        <v>-1.5599999999999999E-2</v>
      </c>
      <c r="K56" s="333">
        <v>-1.61E-2</v>
      </c>
      <c r="L56" s="333">
        <v>-1.7299999999999999E-2</v>
      </c>
      <c r="M56" s="333">
        <v>-1.7399999999999999E-2</v>
      </c>
      <c r="N56" s="333">
        <v>-1.7500000000000002E-2</v>
      </c>
      <c r="O56" s="333">
        <v>-1.78E-2</v>
      </c>
    </row>
    <row r="57" spans="1:15" s="293" customFormat="1">
      <c r="A57" s="293" t="s">
        <v>910</v>
      </c>
      <c r="B57" s="152" t="s">
        <v>996</v>
      </c>
      <c r="C57" s="151" t="s">
        <v>731</v>
      </c>
      <c r="D57" s="333">
        <v>-2.5000000000000001E-3</v>
      </c>
      <c r="E57" s="333">
        <v>-2.5999999999999999E-3</v>
      </c>
      <c r="F57" s="333">
        <v>-2E-3</v>
      </c>
      <c r="G57" s="333">
        <v>-1.9E-3</v>
      </c>
      <c r="H57" s="333">
        <v>-2.7000000000000001E-3</v>
      </c>
      <c r="I57" s="333">
        <v>-2.8E-3</v>
      </c>
      <c r="J57" s="333">
        <v>-4.5999999999999999E-3</v>
      </c>
      <c r="K57" s="333">
        <v>-5.1999999999999998E-3</v>
      </c>
      <c r="L57" s="333">
        <v>-4.7999999999999996E-3</v>
      </c>
      <c r="M57" s="333">
        <v>-4.7999999999999996E-3</v>
      </c>
      <c r="N57" s="333">
        <v>-5.1000000000000004E-3</v>
      </c>
      <c r="O57" s="333">
        <v>-6.4999999999999997E-3</v>
      </c>
    </row>
    <row r="58" spans="1:15" s="293" customFormat="1" ht="13.5" thickBot="1">
      <c r="A58" s="293" t="s">
        <v>910</v>
      </c>
      <c r="B58" s="152" t="s">
        <v>995</v>
      </c>
      <c r="C58" s="151" t="s">
        <v>730</v>
      </c>
      <c r="D58" s="333">
        <v>6.1999999999999998E-3</v>
      </c>
      <c r="E58" s="333">
        <v>7.1999999999999998E-3</v>
      </c>
      <c r="F58" s="333">
        <v>2E-3</v>
      </c>
      <c r="G58" s="333">
        <v>1.6000000000000001E-3</v>
      </c>
      <c r="H58" s="333">
        <v>1.2999999999999999E-3</v>
      </c>
      <c r="I58" s="333">
        <v>8.9999999999999998E-4</v>
      </c>
      <c r="J58" s="333">
        <v>5.9999999999999995E-4</v>
      </c>
      <c r="K58" s="333">
        <v>2.9999999999999997E-4</v>
      </c>
      <c r="L58" s="333">
        <v>3.7000000000000002E-3</v>
      </c>
      <c r="M58" s="333">
        <v>2.7000000000000001E-3</v>
      </c>
      <c r="N58" s="333">
        <v>2E-3</v>
      </c>
      <c r="O58" s="333">
        <v>2.0999999999999999E-3</v>
      </c>
    </row>
    <row r="59" spans="1:15" s="348" customFormat="1" ht="14.25" thickTop="1" thickBot="1">
      <c r="A59" s="293"/>
      <c r="B59" s="293"/>
      <c r="C59" s="347" t="s">
        <v>729</v>
      </c>
      <c r="D59" s="352"/>
      <c r="E59" s="352"/>
      <c r="F59" s="352"/>
      <c r="G59" s="352"/>
      <c r="H59" s="352"/>
      <c r="I59" s="352"/>
      <c r="J59" s="352"/>
      <c r="K59" s="352"/>
      <c r="L59" s="352"/>
      <c r="M59" s="352"/>
      <c r="N59" s="352"/>
      <c r="O59" s="352"/>
    </row>
    <row r="60" spans="1:15" s="293" customFormat="1" ht="13.5" thickTop="1">
      <c r="A60" s="293" t="s">
        <v>910</v>
      </c>
      <c r="B60" s="152" t="s">
        <v>994</v>
      </c>
      <c r="C60" s="151" t="s">
        <v>728</v>
      </c>
      <c r="D60" s="333">
        <v>5.5100000000000003E-2</v>
      </c>
      <c r="E60" s="333">
        <v>5.0900000000000001E-2</v>
      </c>
      <c r="F60" s="333">
        <v>3.6900000000000002E-2</v>
      </c>
      <c r="G60" s="333">
        <v>4.0599999999999997E-2</v>
      </c>
      <c r="H60" s="333">
        <v>4.1799999999999997E-2</v>
      </c>
      <c r="I60" s="333">
        <v>4.5699999999999998E-2</v>
      </c>
      <c r="J60" s="333">
        <v>4.6199999999999998E-2</v>
      </c>
      <c r="K60" s="333">
        <v>4.0599999999999997E-2</v>
      </c>
      <c r="L60" s="333">
        <v>4.2500000000000003E-2</v>
      </c>
      <c r="M60" s="333">
        <v>3.95E-2</v>
      </c>
      <c r="N60" s="333">
        <v>3.8899999999999997E-2</v>
      </c>
      <c r="O60" s="333">
        <v>3.73E-2</v>
      </c>
    </row>
    <row r="61" spans="1:15" s="293" customFormat="1">
      <c r="A61" s="293" t="s">
        <v>910</v>
      </c>
      <c r="B61" s="152" t="s">
        <v>993</v>
      </c>
      <c r="C61" s="151" t="s">
        <v>727</v>
      </c>
      <c r="D61" s="333">
        <v>-4.7000000000000002E-3</v>
      </c>
      <c r="E61" s="333">
        <v>-1.9E-3</v>
      </c>
      <c r="F61" s="333">
        <v>-1.6000000000000001E-3</v>
      </c>
      <c r="G61" s="333">
        <v>-2.2000000000000001E-3</v>
      </c>
      <c r="H61" s="333">
        <v>-2.7000000000000001E-3</v>
      </c>
      <c r="I61" s="333">
        <v>-3.3E-3</v>
      </c>
      <c r="J61" s="333">
        <v>-1.8E-3</v>
      </c>
      <c r="K61" s="333">
        <v>8.0000000000000004E-4</v>
      </c>
      <c r="L61" s="333">
        <v>4.0000000000000002E-4</v>
      </c>
      <c r="M61" s="333">
        <v>-2.5000000000000001E-3</v>
      </c>
      <c r="N61" s="333">
        <v>-3.8999999999999998E-3</v>
      </c>
      <c r="O61" s="333">
        <v>-3.8E-3</v>
      </c>
    </row>
    <row r="62" spans="1:15" s="340" customFormat="1">
      <c r="A62" s="293" t="s">
        <v>910</v>
      </c>
      <c r="B62" s="152" t="s">
        <v>992</v>
      </c>
      <c r="C62" s="151" t="s">
        <v>726</v>
      </c>
      <c r="D62" s="333">
        <v>-4.1300000000000003E-2</v>
      </c>
      <c r="E62" s="333">
        <v>-4.1200000000000001E-2</v>
      </c>
      <c r="F62" s="333">
        <v>-3.1099999999999999E-2</v>
      </c>
      <c r="G62" s="333">
        <v>-3.56E-2</v>
      </c>
      <c r="H62" s="333">
        <v>-3.1300000000000001E-2</v>
      </c>
      <c r="I62" s="333">
        <v>-3.3500000000000002E-2</v>
      </c>
      <c r="J62" s="333">
        <v>-3.0700000000000002E-2</v>
      </c>
      <c r="K62" s="333">
        <v>-3.2300000000000002E-2</v>
      </c>
      <c r="L62" s="333">
        <v>-3.2399999999999998E-2</v>
      </c>
      <c r="M62" s="333">
        <v>-3.2800000000000003E-2</v>
      </c>
      <c r="N62" s="333">
        <v>-3.2800000000000003E-2</v>
      </c>
      <c r="O62" s="333">
        <v>-3.32E-2</v>
      </c>
    </row>
    <row r="63" spans="1:15" s="340" customFormat="1">
      <c r="A63" s="293" t="s">
        <v>910</v>
      </c>
      <c r="B63" s="152" t="s">
        <v>991</v>
      </c>
      <c r="C63" s="151" t="s">
        <v>725</v>
      </c>
      <c r="D63" s="333">
        <v>0</v>
      </c>
      <c r="E63" s="333">
        <v>1E-4</v>
      </c>
      <c r="F63" s="333">
        <v>0</v>
      </c>
      <c r="G63" s="333">
        <v>2.0000000000000001E-4</v>
      </c>
      <c r="H63" s="333">
        <v>0</v>
      </c>
      <c r="I63" s="333">
        <v>1E-4</v>
      </c>
      <c r="J63" s="333">
        <v>0</v>
      </c>
      <c r="K63" s="333">
        <v>0</v>
      </c>
      <c r="L63" s="333">
        <v>0</v>
      </c>
      <c r="M63" s="333">
        <v>1E-4</v>
      </c>
      <c r="N63" s="333">
        <v>1E-4</v>
      </c>
      <c r="O63" s="333">
        <v>0</v>
      </c>
    </row>
    <row r="64" spans="1:15" s="340" customFormat="1">
      <c r="A64" s="293" t="s">
        <v>910</v>
      </c>
      <c r="B64" s="152" t="s">
        <v>990</v>
      </c>
      <c r="C64" s="151" t="s">
        <v>724</v>
      </c>
      <c r="D64" s="333">
        <v>-2.0000000000000001E-4</v>
      </c>
      <c r="E64" s="333">
        <v>1E-4</v>
      </c>
      <c r="F64" s="333">
        <v>4.0000000000000002E-4</v>
      </c>
      <c r="G64" s="333">
        <v>2.0000000000000001E-4</v>
      </c>
      <c r="H64" s="333">
        <v>-2.0000000000000001E-4</v>
      </c>
      <c r="I64" s="333">
        <v>-2.0000000000000001E-4</v>
      </c>
      <c r="J64" s="333">
        <v>0</v>
      </c>
      <c r="K64" s="333">
        <v>0</v>
      </c>
      <c r="L64" s="333">
        <v>0</v>
      </c>
      <c r="M64" s="333">
        <v>0</v>
      </c>
      <c r="N64" s="333">
        <v>1E-4</v>
      </c>
      <c r="O64" s="333">
        <v>1E-4</v>
      </c>
    </row>
    <row r="65" spans="1:15" s="340" customFormat="1" ht="13.5" thickBot="1">
      <c r="A65" s="293"/>
      <c r="B65" s="152"/>
      <c r="C65" s="151" t="s">
        <v>723</v>
      </c>
      <c r="D65" s="333">
        <v>5.0000000000000001E-4</v>
      </c>
      <c r="E65" s="333">
        <v>2.9999999999999997E-4</v>
      </c>
      <c r="F65" s="333">
        <v>2.0000000000000001E-4</v>
      </c>
      <c r="G65" s="333">
        <v>2.0000000000000001E-4</v>
      </c>
      <c r="H65" s="333">
        <v>1E-4</v>
      </c>
      <c r="I65" s="333">
        <v>0</v>
      </c>
      <c r="J65" s="333">
        <v>0</v>
      </c>
      <c r="K65" s="333">
        <v>0</v>
      </c>
      <c r="L65" s="333">
        <v>0</v>
      </c>
      <c r="M65" s="333">
        <v>0</v>
      </c>
      <c r="N65" s="333">
        <v>0</v>
      </c>
      <c r="O65" s="333">
        <v>0</v>
      </c>
    </row>
    <row r="66" spans="1:15" s="293" customFormat="1" ht="14.25" thickTop="1" thickBot="1">
      <c r="A66" s="293" t="s">
        <v>910</v>
      </c>
      <c r="B66" s="152" t="s">
        <v>989</v>
      </c>
      <c r="C66" s="347" t="s">
        <v>988</v>
      </c>
      <c r="D66" s="330">
        <v>8.9999999999999993E-3</v>
      </c>
      <c r="E66" s="330">
        <v>8.0000000000000002E-3</v>
      </c>
      <c r="F66" s="330">
        <v>4.8999999999999998E-3</v>
      </c>
      <c r="G66" s="330">
        <v>3.5000000000000001E-3</v>
      </c>
      <c r="H66" s="330">
        <v>7.7000000000000002E-3</v>
      </c>
      <c r="I66" s="353">
        <v>8.8000000000000005E-3</v>
      </c>
      <c r="J66" s="353">
        <v>1.3599999999999999E-2</v>
      </c>
      <c r="K66" s="353">
        <v>9.1000000000000004E-3</v>
      </c>
      <c r="L66" s="353">
        <v>1.06E-2</v>
      </c>
      <c r="M66" s="353">
        <v>4.3E-3</v>
      </c>
      <c r="N66" s="353">
        <v>2.3E-3</v>
      </c>
      <c r="O66" s="353">
        <v>5.0000000000000001E-4</v>
      </c>
    </row>
    <row r="67" spans="1:15" ht="3.75" customHeight="1" thickTop="1" thickBot="1">
      <c r="A67" s="354"/>
      <c r="B67" s="354"/>
      <c r="C67" s="313"/>
      <c r="D67" s="313"/>
      <c r="E67" s="313"/>
      <c r="F67" s="313"/>
      <c r="G67" s="313"/>
      <c r="H67" s="313"/>
      <c r="I67" s="313"/>
      <c r="J67" s="313"/>
      <c r="K67" s="313"/>
      <c r="L67" s="313"/>
      <c r="M67" s="313"/>
      <c r="N67" s="313"/>
      <c r="O67" s="313"/>
    </row>
    <row r="68" spans="1:15">
      <c r="A68" s="293"/>
      <c r="B68" s="293"/>
      <c r="C68" s="355" t="s">
        <v>721</v>
      </c>
      <c r="D68" s="293"/>
      <c r="E68" s="293"/>
      <c r="F68" s="293"/>
      <c r="G68" s="293"/>
      <c r="H68" s="293"/>
      <c r="I68" s="293"/>
      <c r="J68" s="293"/>
      <c r="K68" s="293"/>
      <c r="L68" s="293"/>
      <c r="M68" s="293"/>
      <c r="N68" s="293"/>
      <c r="O68" s="293"/>
    </row>
    <row r="69" spans="1:15">
      <c r="A69" s="293"/>
      <c r="B69" s="293"/>
      <c r="C69" s="355" t="s">
        <v>987</v>
      </c>
      <c r="D69" s="293"/>
      <c r="E69" s="293"/>
      <c r="F69" s="293"/>
      <c r="G69" s="293"/>
      <c r="H69" s="293"/>
      <c r="I69" s="293"/>
      <c r="J69" s="293"/>
      <c r="K69" s="293"/>
      <c r="L69" s="293"/>
      <c r="M69" s="293"/>
      <c r="N69" s="293"/>
      <c r="O69" s="293"/>
    </row>
    <row r="70" spans="1:15">
      <c r="A70" s="293"/>
      <c r="B70" s="293"/>
      <c r="C70" s="355" t="s">
        <v>986</v>
      </c>
      <c r="D70" s="293"/>
      <c r="E70" s="293"/>
      <c r="F70" s="293"/>
      <c r="G70" s="293"/>
      <c r="H70" s="293"/>
      <c r="I70" s="293"/>
      <c r="J70" s="293"/>
      <c r="K70" s="293"/>
      <c r="L70" s="293"/>
      <c r="M70" s="293"/>
      <c r="N70" s="293"/>
      <c r="O70" s="293"/>
    </row>
    <row r="71" spans="1:15">
      <c r="A71" s="293"/>
      <c r="B71" s="293"/>
      <c r="C71" s="355" t="s">
        <v>718</v>
      </c>
      <c r="D71" s="293"/>
      <c r="E71" s="293"/>
      <c r="F71" s="293"/>
      <c r="G71" s="293"/>
      <c r="H71" s="293"/>
      <c r="I71" s="293"/>
      <c r="J71" s="293"/>
      <c r="K71" s="293"/>
      <c r="L71" s="293"/>
      <c r="M71" s="293"/>
      <c r="N71" s="293"/>
      <c r="O71" s="293"/>
    </row>
    <row r="72" spans="1:15">
      <c r="A72" s="293"/>
      <c r="B72" s="293"/>
      <c r="C72" s="355" t="s">
        <v>717</v>
      </c>
      <c r="D72" s="293"/>
      <c r="E72" s="293"/>
      <c r="F72" s="293"/>
      <c r="G72" s="293"/>
      <c r="H72" s="293"/>
      <c r="I72" s="293"/>
      <c r="J72" s="293"/>
      <c r="K72" s="293"/>
      <c r="L72" s="293"/>
      <c r="M72" s="293"/>
      <c r="N72" s="293"/>
      <c r="O72" s="293"/>
    </row>
    <row r="73" spans="1:15">
      <c r="A73" s="293"/>
      <c r="B73" s="293"/>
      <c r="C73" s="1085" t="s">
        <v>716</v>
      </c>
      <c r="D73" s="1085"/>
      <c r="E73" s="1085"/>
      <c r="F73" s="1085"/>
      <c r="G73" s="1085"/>
      <c r="H73" s="1085"/>
      <c r="I73" s="1085"/>
      <c r="J73" s="1085"/>
      <c r="K73" s="1085"/>
      <c r="L73" s="1085"/>
      <c r="M73" s="1085"/>
      <c r="N73" s="1085"/>
      <c r="O73" s="356"/>
    </row>
    <row r="74" spans="1:15">
      <c r="A74" s="293"/>
      <c r="B74" s="293"/>
      <c r="C74" s="355" t="s">
        <v>715</v>
      </c>
      <c r="D74" s="293"/>
      <c r="E74" s="293"/>
      <c r="F74" s="293"/>
      <c r="G74" s="293"/>
      <c r="H74" s="293"/>
      <c r="I74" s="293"/>
      <c r="J74" s="293"/>
      <c r="K74" s="293"/>
      <c r="L74" s="293"/>
      <c r="M74" s="293"/>
      <c r="N74" s="293"/>
      <c r="O74" s="293"/>
    </row>
    <row r="75" spans="1:15">
      <c r="A75" s="293"/>
      <c r="B75" s="293"/>
      <c r="C75" s="1085" t="s">
        <v>714</v>
      </c>
      <c r="D75" s="1085"/>
      <c r="E75" s="1085"/>
      <c r="F75" s="1085"/>
      <c r="G75" s="1085"/>
      <c r="H75" s="1085"/>
      <c r="I75" s="1085"/>
      <c r="J75" s="1085"/>
      <c r="K75" s="1085"/>
      <c r="L75" s="1085"/>
      <c r="M75" s="1085"/>
      <c r="N75" s="1085"/>
      <c r="O75" s="356"/>
    </row>
    <row r="76" spans="1:15" ht="15" customHeight="1">
      <c r="A76" s="293"/>
      <c r="B76" s="293"/>
      <c r="C76" s="293"/>
      <c r="D76" s="293"/>
      <c r="E76" s="293"/>
      <c r="F76" s="293"/>
      <c r="G76" s="293"/>
      <c r="H76" s="293"/>
      <c r="I76" s="293"/>
      <c r="J76" s="293"/>
      <c r="K76" s="293"/>
      <c r="L76" s="293"/>
      <c r="M76" s="293"/>
      <c r="N76" s="293"/>
      <c r="O76" s="293"/>
    </row>
  </sheetData>
  <mergeCells count="7">
    <mergeCell ref="C75:N75"/>
    <mergeCell ref="C1:N1"/>
    <mergeCell ref="A2:N2"/>
    <mergeCell ref="C3:N3"/>
    <mergeCell ref="A4:N4"/>
    <mergeCell ref="E6:N6"/>
    <mergeCell ref="C73:N73"/>
  </mergeCells>
  <pageMargins left="0.93" right="0.42" top="0.69" bottom="0.59" header="0.5" footer="0.5"/>
  <pageSetup scale="35"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F198"/>
  <sheetViews>
    <sheetView zoomScale="90" zoomScaleNormal="90" workbookViewId="0">
      <selection activeCell="A19" sqref="A19"/>
    </sheetView>
  </sheetViews>
  <sheetFormatPr baseColWidth="10" defaultColWidth="9.140625" defaultRowHeight="12.75"/>
  <cols>
    <col min="1" max="1" width="84.7109375" style="413" customWidth="1"/>
    <col min="2" max="5" width="24.42578125" style="396" customWidth="1"/>
    <col min="6" max="6" width="3.7109375" style="711" customWidth="1"/>
    <col min="7" max="7" width="11.140625" style="396" bestFit="1" customWidth="1"/>
    <col min="8" max="256" width="9.140625" style="396"/>
    <col min="257" max="257" width="84.7109375" style="396" customWidth="1"/>
    <col min="258" max="261" width="24.42578125" style="396" customWidth="1"/>
    <col min="262" max="262" width="3.7109375" style="396" customWidth="1"/>
    <col min="263" max="263" width="11.140625" style="396" bestFit="1" customWidth="1"/>
    <col min="264" max="512" width="9.140625" style="396"/>
    <col min="513" max="513" width="84.7109375" style="396" customWidth="1"/>
    <col min="514" max="517" width="24.42578125" style="396" customWidth="1"/>
    <col min="518" max="518" width="3.7109375" style="396" customWidth="1"/>
    <col min="519" max="519" width="11.140625" style="396" bestFit="1" customWidth="1"/>
    <col min="520" max="768" width="9.140625" style="396"/>
    <col min="769" max="769" width="84.7109375" style="396" customWidth="1"/>
    <col min="770" max="773" width="24.42578125" style="396" customWidth="1"/>
    <col min="774" max="774" width="3.7109375" style="396" customWidth="1"/>
    <col min="775" max="775" width="11.140625" style="396" bestFit="1" customWidth="1"/>
    <col min="776" max="1024" width="9.140625" style="396"/>
    <col min="1025" max="1025" width="84.7109375" style="396" customWidth="1"/>
    <col min="1026" max="1029" width="24.42578125" style="396" customWidth="1"/>
    <col min="1030" max="1030" width="3.7109375" style="396" customWidth="1"/>
    <col min="1031" max="1031" width="11.140625" style="396" bestFit="1" customWidth="1"/>
    <col min="1032" max="1280" width="9.140625" style="396"/>
    <col min="1281" max="1281" width="84.7109375" style="396" customWidth="1"/>
    <col min="1282" max="1285" width="24.42578125" style="396" customWidth="1"/>
    <col min="1286" max="1286" width="3.7109375" style="396" customWidth="1"/>
    <col min="1287" max="1287" width="11.140625" style="396" bestFit="1" customWidth="1"/>
    <col min="1288" max="1536" width="9.140625" style="396"/>
    <col min="1537" max="1537" width="84.7109375" style="396" customWidth="1"/>
    <col min="1538" max="1541" width="24.42578125" style="396" customWidth="1"/>
    <col min="1542" max="1542" width="3.7109375" style="396" customWidth="1"/>
    <col min="1543" max="1543" width="11.140625" style="396" bestFit="1" customWidth="1"/>
    <col min="1544" max="1792" width="9.140625" style="396"/>
    <col min="1793" max="1793" width="84.7109375" style="396" customWidth="1"/>
    <col min="1794" max="1797" width="24.42578125" style="396" customWidth="1"/>
    <col min="1798" max="1798" width="3.7109375" style="396" customWidth="1"/>
    <col min="1799" max="1799" width="11.140625" style="396" bestFit="1" customWidth="1"/>
    <col min="1800" max="2048" width="9.140625" style="396"/>
    <col min="2049" max="2049" width="84.7109375" style="396" customWidth="1"/>
    <col min="2050" max="2053" width="24.42578125" style="396" customWidth="1"/>
    <col min="2054" max="2054" width="3.7109375" style="396" customWidth="1"/>
    <col min="2055" max="2055" width="11.140625" style="396" bestFit="1" customWidth="1"/>
    <col min="2056" max="2304" width="9.140625" style="396"/>
    <col min="2305" max="2305" width="84.7109375" style="396" customWidth="1"/>
    <col min="2306" max="2309" width="24.42578125" style="396" customWidth="1"/>
    <col min="2310" max="2310" width="3.7109375" style="396" customWidth="1"/>
    <col min="2311" max="2311" width="11.140625" style="396" bestFit="1" customWidth="1"/>
    <col min="2312" max="2560" width="9.140625" style="396"/>
    <col min="2561" max="2561" width="84.7109375" style="396" customWidth="1"/>
    <col min="2562" max="2565" width="24.42578125" style="396" customWidth="1"/>
    <col min="2566" max="2566" width="3.7109375" style="396" customWidth="1"/>
    <col min="2567" max="2567" width="11.140625" style="396" bestFit="1" customWidth="1"/>
    <col min="2568" max="2816" width="9.140625" style="396"/>
    <col min="2817" max="2817" width="84.7109375" style="396" customWidth="1"/>
    <col min="2818" max="2821" width="24.42578125" style="396" customWidth="1"/>
    <col min="2822" max="2822" width="3.7109375" style="396" customWidth="1"/>
    <col min="2823" max="2823" width="11.140625" style="396" bestFit="1" customWidth="1"/>
    <col min="2824" max="3072" width="9.140625" style="396"/>
    <col min="3073" max="3073" width="84.7109375" style="396" customWidth="1"/>
    <col min="3074" max="3077" width="24.42578125" style="396" customWidth="1"/>
    <col min="3078" max="3078" width="3.7109375" style="396" customWidth="1"/>
    <col min="3079" max="3079" width="11.140625" style="396" bestFit="1" customWidth="1"/>
    <col min="3080" max="3328" width="9.140625" style="396"/>
    <col min="3329" max="3329" width="84.7109375" style="396" customWidth="1"/>
    <col min="3330" max="3333" width="24.42578125" style="396" customWidth="1"/>
    <col min="3334" max="3334" width="3.7109375" style="396" customWidth="1"/>
    <col min="3335" max="3335" width="11.140625" style="396" bestFit="1" customWidth="1"/>
    <col min="3336" max="3584" width="9.140625" style="396"/>
    <col min="3585" max="3585" width="84.7109375" style="396" customWidth="1"/>
    <col min="3586" max="3589" width="24.42578125" style="396" customWidth="1"/>
    <col min="3590" max="3590" width="3.7109375" style="396" customWidth="1"/>
    <col min="3591" max="3591" width="11.140625" style="396" bestFit="1" customWidth="1"/>
    <col min="3592" max="3840" width="9.140625" style="396"/>
    <col min="3841" max="3841" width="84.7109375" style="396" customWidth="1"/>
    <col min="3842" max="3845" width="24.42578125" style="396" customWidth="1"/>
    <col min="3846" max="3846" width="3.7109375" style="396" customWidth="1"/>
    <col min="3847" max="3847" width="11.140625" style="396" bestFit="1" customWidth="1"/>
    <col min="3848" max="4096" width="9.140625" style="396"/>
    <col min="4097" max="4097" width="84.7109375" style="396" customWidth="1"/>
    <col min="4098" max="4101" width="24.42578125" style="396" customWidth="1"/>
    <col min="4102" max="4102" width="3.7109375" style="396" customWidth="1"/>
    <col min="4103" max="4103" width="11.140625" style="396" bestFit="1" customWidth="1"/>
    <col min="4104" max="4352" width="9.140625" style="396"/>
    <col min="4353" max="4353" width="84.7109375" style="396" customWidth="1"/>
    <col min="4354" max="4357" width="24.42578125" style="396" customWidth="1"/>
    <col min="4358" max="4358" width="3.7109375" style="396" customWidth="1"/>
    <col min="4359" max="4359" width="11.140625" style="396" bestFit="1" customWidth="1"/>
    <col min="4360" max="4608" width="9.140625" style="396"/>
    <col min="4609" max="4609" width="84.7109375" style="396" customWidth="1"/>
    <col min="4610" max="4613" width="24.42578125" style="396" customWidth="1"/>
    <col min="4614" max="4614" width="3.7109375" style="396" customWidth="1"/>
    <col min="4615" max="4615" width="11.140625" style="396" bestFit="1" customWidth="1"/>
    <col min="4616" max="4864" width="9.140625" style="396"/>
    <col min="4865" max="4865" width="84.7109375" style="396" customWidth="1"/>
    <col min="4866" max="4869" width="24.42578125" style="396" customWidth="1"/>
    <col min="4870" max="4870" width="3.7109375" style="396" customWidth="1"/>
    <col min="4871" max="4871" width="11.140625" style="396" bestFit="1" customWidth="1"/>
    <col min="4872" max="5120" width="9.140625" style="396"/>
    <col min="5121" max="5121" width="84.7109375" style="396" customWidth="1"/>
    <col min="5122" max="5125" width="24.42578125" style="396" customWidth="1"/>
    <col min="5126" max="5126" width="3.7109375" style="396" customWidth="1"/>
    <col min="5127" max="5127" width="11.140625" style="396" bestFit="1" customWidth="1"/>
    <col min="5128" max="5376" width="9.140625" style="396"/>
    <col min="5377" max="5377" width="84.7109375" style="396" customWidth="1"/>
    <col min="5378" max="5381" width="24.42578125" style="396" customWidth="1"/>
    <col min="5382" max="5382" width="3.7109375" style="396" customWidth="1"/>
    <col min="5383" max="5383" width="11.140625" style="396" bestFit="1" customWidth="1"/>
    <col min="5384" max="5632" width="9.140625" style="396"/>
    <col min="5633" max="5633" width="84.7109375" style="396" customWidth="1"/>
    <col min="5634" max="5637" width="24.42578125" style="396" customWidth="1"/>
    <col min="5638" max="5638" width="3.7109375" style="396" customWidth="1"/>
    <col min="5639" max="5639" width="11.140625" style="396" bestFit="1" customWidth="1"/>
    <col min="5640" max="5888" width="9.140625" style="396"/>
    <col min="5889" max="5889" width="84.7109375" style="396" customWidth="1"/>
    <col min="5890" max="5893" width="24.42578125" style="396" customWidth="1"/>
    <col min="5894" max="5894" width="3.7109375" style="396" customWidth="1"/>
    <col min="5895" max="5895" width="11.140625" style="396" bestFit="1" customWidth="1"/>
    <col min="5896" max="6144" width="9.140625" style="396"/>
    <col min="6145" max="6145" width="84.7109375" style="396" customWidth="1"/>
    <col min="6146" max="6149" width="24.42578125" style="396" customWidth="1"/>
    <col min="6150" max="6150" width="3.7109375" style="396" customWidth="1"/>
    <col min="6151" max="6151" width="11.140625" style="396" bestFit="1" customWidth="1"/>
    <col min="6152" max="6400" width="9.140625" style="396"/>
    <col min="6401" max="6401" width="84.7109375" style="396" customWidth="1"/>
    <col min="6402" max="6405" width="24.42578125" style="396" customWidth="1"/>
    <col min="6406" max="6406" width="3.7109375" style="396" customWidth="1"/>
    <col min="6407" max="6407" width="11.140625" style="396" bestFit="1" customWidth="1"/>
    <col min="6408" max="6656" width="9.140625" style="396"/>
    <col min="6657" max="6657" width="84.7109375" style="396" customWidth="1"/>
    <col min="6658" max="6661" width="24.42578125" style="396" customWidth="1"/>
    <col min="6662" max="6662" width="3.7109375" style="396" customWidth="1"/>
    <col min="6663" max="6663" width="11.140625" style="396" bestFit="1" customWidth="1"/>
    <col min="6664" max="6912" width="9.140625" style="396"/>
    <col min="6913" max="6913" width="84.7109375" style="396" customWidth="1"/>
    <col min="6914" max="6917" width="24.42578125" style="396" customWidth="1"/>
    <col min="6918" max="6918" width="3.7109375" style="396" customWidth="1"/>
    <col min="6919" max="6919" width="11.140625" style="396" bestFit="1" customWidth="1"/>
    <col min="6920" max="7168" width="9.140625" style="396"/>
    <col min="7169" max="7169" width="84.7109375" style="396" customWidth="1"/>
    <col min="7170" max="7173" width="24.42578125" style="396" customWidth="1"/>
    <col min="7174" max="7174" width="3.7109375" style="396" customWidth="1"/>
    <col min="7175" max="7175" width="11.140625" style="396" bestFit="1" customWidth="1"/>
    <col min="7176" max="7424" width="9.140625" style="396"/>
    <col min="7425" max="7425" width="84.7109375" style="396" customWidth="1"/>
    <col min="7426" max="7429" width="24.42578125" style="396" customWidth="1"/>
    <col min="7430" max="7430" width="3.7109375" style="396" customWidth="1"/>
    <col min="7431" max="7431" width="11.140625" style="396" bestFit="1" customWidth="1"/>
    <col min="7432" max="7680" width="9.140625" style="396"/>
    <col min="7681" max="7681" width="84.7109375" style="396" customWidth="1"/>
    <col min="7682" max="7685" width="24.42578125" style="396" customWidth="1"/>
    <col min="7686" max="7686" width="3.7109375" style="396" customWidth="1"/>
    <col min="7687" max="7687" width="11.140625" style="396" bestFit="1" customWidth="1"/>
    <col min="7688" max="7936" width="9.140625" style="396"/>
    <col min="7937" max="7937" width="84.7109375" style="396" customWidth="1"/>
    <col min="7938" max="7941" width="24.42578125" style="396" customWidth="1"/>
    <col min="7942" max="7942" width="3.7109375" style="396" customWidth="1"/>
    <col min="7943" max="7943" width="11.140625" style="396" bestFit="1" customWidth="1"/>
    <col min="7944" max="8192" width="9.140625" style="396"/>
    <col min="8193" max="8193" width="84.7109375" style="396" customWidth="1"/>
    <col min="8194" max="8197" width="24.42578125" style="396" customWidth="1"/>
    <col min="8198" max="8198" width="3.7109375" style="396" customWidth="1"/>
    <col min="8199" max="8199" width="11.140625" style="396" bestFit="1" customWidth="1"/>
    <col min="8200" max="8448" width="9.140625" style="396"/>
    <col min="8449" max="8449" width="84.7109375" style="396" customWidth="1"/>
    <col min="8450" max="8453" width="24.42578125" style="396" customWidth="1"/>
    <col min="8454" max="8454" width="3.7109375" style="396" customWidth="1"/>
    <col min="8455" max="8455" width="11.140625" style="396" bestFit="1" customWidth="1"/>
    <col min="8456" max="8704" width="9.140625" style="396"/>
    <col min="8705" max="8705" width="84.7109375" style="396" customWidth="1"/>
    <col min="8706" max="8709" width="24.42578125" style="396" customWidth="1"/>
    <col min="8710" max="8710" width="3.7109375" style="396" customWidth="1"/>
    <col min="8711" max="8711" width="11.140625" style="396" bestFit="1" customWidth="1"/>
    <col min="8712" max="8960" width="9.140625" style="396"/>
    <col min="8961" max="8961" width="84.7109375" style="396" customWidth="1"/>
    <col min="8962" max="8965" width="24.42578125" style="396" customWidth="1"/>
    <col min="8966" max="8966" width="3.7109375" style="396" customWidth="1"/>
    <col min="8967" max="8967" width="11.140625" style="396" bestFit="1" customWidth="1"/>
    <col min="8968" max="9216" width="9.140625" style="396"/>
    <col min="9217" max="9217" width="84.7109375" style="396" customWidth="1"/>
    <col min="9218" max="9221" width="24.42578125" style="396" customWidth="1"/>
    <col min="9222" max="9222" width="3.7109375" style="396" customWidth="1"/>
    <col min="9223" max="9223" width="11.140625" style="396" bestFit="1" customWidth="1"/>
    <col min="9224" max="9472" width="9.140625" style="396"/>
    <col min="9473" max="9473" width="84.7109375" style="396" customWidth="1"/>
    <col min="9474" max="9477" width="24.42578125" style="396" customWidth="1"/>
    <col min="9478" max="9478" width="3.7109375" style="396" customWidth="1"/>
    <col min="9479" max="9479" width="11.140625" style="396" bestFit="1" customWidth="1"/>
    <col min="9480" max="9728" width="9.140625" style="396"/>
    <col min="9729" max="9729" width="84.7109375" style="396" customWidth="1"/>
    <col min="9730" max="9733" width="24.42578125" style="396" customWidth="1"/>
    <col min="9734" max="9734" width="3.7109375" style="396" customWidth="1"/>
    <col min="9735" max="9735" width="11.140625" style="396" bestFit="1" customWidth="1"/>
    <col min="9736" max="9984" width="9.140625" style="396"/>
    <col min="9985" max="9985" width="84.7109375" style="396" customWidth="1"/>
    <col min="9986" max="9989" width="24.42578125" style="396" customWidth="1"/>
    <col min="9990" max="9990" width="3.7109375" style="396" customWidth="1"/>
    <col min="9991" max="9991" width="11.140625" style="396" bestFit="1" customWidth="1"/>
    <col min="9992" max="10240" width="9.140625" style="396"/>
    <col min="10241" max="10241" width="84.7109375" style="396" customWidth="1"/>
    <col min="10242" max="10245" width="24.42578125" style="396" customWidth="1"/>
    <col min="10246" max="10246" width="3.7109375" style="396" customWidth="1"/>
    <col min="10247" max="10247" width="11.140625" style="396" bestFit="1" customWidth="1"/>
    <col min="10248" max="10496" width="9.140625" style="396"/>
    <col min="10497" max="10497" width="84.7109375" style="396" customWidth="1"/>
    <col min="10498" max="10501" width="24.42578125" style="396" customWidth="1"/>
    <col min="10502" max="10502" width="3.7109375" style="396" customWidth="1"/>
    <col min="10503" max="10503" width="11.140625" style="396" bestFit="1" customWidth="1"/>
    <col min="10504" max="10752" width="9.140625" style="396"/>
    <col min="10753" max="10753" width="84.7109375" style="396" customWidth="1"/>
    <col min="10754" max="10757" width="24.42578125" style="396" customWidth="1"/>
    <col min="10758" max="10758" width="3.7109375" style="396" customWidth="1"/>
    <col min="10759" max="10759" width="11.140625" style="396" bestFit="1" customWidth="1"/>
    <col min="10760" max="11008" width="9.140625" style="396"/>
    <col min="11009" max="11009" width="84.7109375" style="396" customWidth="1"/>
    <col min="11010" max="11013" width="24.42578125" style="396" customWidth="1"/>
    <col min="11014" max="11014" width="3.7109375" style="396" customWidth="1"/>
    <col min="11015" max="11015" width="11.140625" style="396" bestFit="1" customWidth="1"/>
    <col min="11016" max="11264" width="9.140625" style="396"/>
    <col min="11265" max="11265" width="84.7109375" style="396" customWidth="1"/>
    <col min="11266" max="11269" width="24.42578125" style="396" customWidth="1"/>
    <col min="11270" max="11270" width="3.7109375" style="396" customWidth="1"/>
    <col min="11271" max="11271" width="11.140625" style="396" bestFit="1" customWidth="1"/>
    <col min="11272" max="11520" width="9.140625" style="396"/>
    <col min="11521" max="11521" width="84.7109375" style="396" customWidth="1"/>
    <col min="11522" max="11525" width="24.42578125" style="396" customWidth="1"/>
    <col min="11526" max="11526" width="3.7109375" style="396" customWidth="1"/>
    <col min="11527" max="11527" width="11.140625" style="396" bestFit="1" customWidth="1"/>
    <col min="11528" max="11776" width="9.140625" style="396"/>
    <col min="11777" max="11777" width="84.7109375" style="396" customWidth="1"/>
    <col min="11778" max="11781" width="24.42578125" style="396" customWidth="1"/>
    <col min="11782" max="11782" width="3.7109375" style="396" customWidth="1"/>
    <col min="11783" max="11783" width="11.140625" style="396" bestFit="1" customWidth="1"/>
    <col min="11784" max="12032" width="9.140625" style="396"/>
    <col min="12033" max="12033" width="84.7109375" style="396" customWidth="1"/>
    <col min="12034" max="12037" width="24.42578125" style="396" customWidth="1"/>
    <col min="12038" max="12038" width="3.7109375" style="396" customWidth="1"/>
    <col min="12039" max="12039" width="11.140625" style="396" bestFit="1" customWidth="1"/>
    <col min="12040" max="12288" width="9.140625" style="396"/>
    <col min="12289" max="12289" width="84.7109375" style="396" customWidth="1"/>
    <col min="12290" max="12293" width="24.42578125" style="396" customWidth="1"/>
    <col min="12294" max="12294" width="3.7109375" style="396" customWidth="1"/>
    <col min="12295" max="12295" width="11.140625" style="396" bestFit="1" customWidth="1"/>
    <col min="12296" max="12544" width="9.140625" style="396"/>
    <col min="12545" max="12545" width="84.7109375" style="396" customWidth="1"/>
    <col min="12546" max="12549" width="24.42578125" style="396" customWidth="1"/>
    <col min="12550" max="12550" width="3.7109375" style="396" customWidth="1"/>
    <col min="12551" max="12551" width="11.140625" style="396" bestFit="1" customWidth="1"/>
    <col min="12552" max="12800" width="9.140625" style="396"/>
    <col min="12801" max="12801" width="84.7109375" style="396" customWidth="1"/>
    <col min="12802" max="12805" width="24.42578125" style="396" customWidth="1"/>
    <col min="12806" max="12806" width="3.7109375" style="396" customWidth="1"/>
    <col min="12807" max="12807" width="11.140625" style="396" bestFit="1" customWidth="1"/>
    <col min="12808" max="13056" width="9.140625" style="396"/>
    <col min="13057" max="13057" width="84.7109375" style="396" customWidth="1"/>
    <col min="13058" max="13061" width="24.42578125" style="396" customWidth="1"/>
    <col min="13062" max="13062" width="3.7109375" style="396" customWidth="1"/>
    <col min="13063" max="13063" width="11.140625" style="396" bestFit="1" customWidth="1"/>
    <col min="13064" max="13312" width="9.140625" style="396"/>
    <col min="13313" max="13313" width="84.7109375" style="396" customWidth="1"/>
    <col min="13314" max="13317" width="24.42578125" style="396" customWidth="1"/>
    <col min="13318" max="13318" width="3.7109375" style="396" customWidth="1"/>
    <col min="13319" max="13319" width="11.140625" style="396" bestFit="1" customWidth="1"/>
    <col min="13320" max="13568" width="9.140625" style="396"/>
    <col min="13569" max="13569" width="84.7109375" style="396" customWidth="1"/>
    <col min="13570" max="13573" width="24.42578125" style="396" customWidth="1"/>
    <col min="13574" max="13574" width="3.7109375" style="396" customWidth="1"/>
    <col min="13575" max="13575" width="11.140625" style="396" bestFit="1" customWidth="1"/>
    <col min="13576" max="13824" width="9.140625" style="396"/>
    <col min="13825" max="13825" width="84.7109375" style="396" customWidth="1"/>
    <col min="13826" max="13829" width="24.42578125" style="396" customWidth="1"/>
    <col min="13830" max="13830" width="3.7109375" style="396" customWidth="1"/>
    <col min="13831" max="13831" width="11.140625" style="396" bestFit="1" customWidth="1"/>
    <col min="13832" max="14080" width="9.140625" style="396"/>
    <col min="14081" max="14081" width="84.7109375" style="396" customWidth="1"/>
    <col min="14082" max="14085" width="24.42578125" style="396" customWidth="1"/>
    <col min="14086" max="14086" width="3.7109375" style="396" customWidth="1"/>
    <col min="14087" max="14087" width="11.140625" style="396" bestFit="1" customWidth="1"/>
    <col min="14088" max="14336" width="9.140625" style="396"/>
    <col min="14337" max="14337" width="84.7109375" style="396" customWidth="1"/>
    <col min="14338" max="14341" width="24.42578125" style="396" customWidth="1"/>
    <col min="14342" max="14342" width="3.7109375" style="396" customWidth="1"/>
    <col min="14343" max="14343" width="11.140625" style="396" bestFit="1" customWidth="1"/>
    <col min="14344" max="14592" width="9.140625" style="396"/>
    <col min="14593" max="14593" width="84.7109375" style="396" customWidth="1"/>
    <col min="14594" max="14597" width="24.42578125" style="396" customWidth="1"/>
    <col min="14598" max="14598" width="3.7109375" style="396" customWidth="1"/>
    <col min="14599" max="14599" width="11.140625" style="396" bestFit="1" customWidth="1"/>
    <col min="14600" max="14848" width="9.140625" style="396"/>
    <col min="14849" max="14849" width="84.7109375" style="396" customWidth="1"/>
    <col min="14850" max="14853" width="24.42578125" style="396" customWidth="1"/>
    <col min="14854" max="14854" width="3.7109375" style="396" customWidth="1"/>
    <col min="14855" max="14855" width="11.140625" style="396" bestFit="1" customWidth="1"/>
    <col min="14856" max="15104" width="9.140625" style="396"/>
    <col min="15105" max="15105" width="84.7109375" style="396" customWidth="1"/>
    <col min="15106" max="15109" width="24.42578125" style="396" customWidth="1"/>
    <col min="15110" max="15110" width="3.7109375" style="396" customWidth="1"/>
    <col min="15111" max="15111" width="11.140625" style="396" bestFit="1" customWidth="1"/>
    <col min="15112" max="15360" width="9.140625" style="396"/>
    <col min="15361" max="15361" width="84.7109375" style="396" customWidth="1"/>
    <col min="15362" max="15365" width="24.42578125" style="396" customWidth="1"/>
    <col min="15366" max="15366" width="3.7109375" style="396" customWidth="1"/>
    <col min="15367" max="15367" width="11.140625" style="396" bestFit="1" customWidth="1"/>
    <col min="15368" max="15616" width="9.140625" style="396"/>
    <col min="15617" max="15617" width="84.7109375" style="396" customWidth="1"/>
    <col min="15618" max="15621" width="24.42578125" style="396" customWidth="1"/>
    <col min="15622" max="15622" width="3.7109375" style="396" customWidth="1"/>
    <col min="15623" max="15623" width="11.140625" style="396" bestFit="1" customWidth="1"/>
    <col min="15624" max="15872" width="9.140625" style="396"/>
    <col min="15873" max="15873" width="84.7109375" style="396" customWidth="1"/>
    <col min="15874" max="15877" width="24.42578125" style="396" customWidth="1"/>
    <col min="15878" max="15878" width="3.7109375" style="396" customWidth="1"/>
    <col min="15879" max="15879" width="11.140625" style="396" bestFit="1" customWidth="1"/>
    <col min="15880" max="16128" width="9.140625" style="396"/>
    <col min="16129" max="16129" width="84.7109375" style="396" customWidth="1"/>
    <col min="16130" max="16133" width="24.42578125" style="396" customWidth="1"/>
    <col min="16134" max="16134" width="3.7109375" style="396" customWidth="1"/>
    <col min="16135" max="16135" width="11.140625" style="396" bestFit="1" customWidth="1"/>
    <col min="16136" max="16384" width="9.140625" style="396"/>
  </cols>
  <sheetData>
    <row r="1" spans="1:6">
      <c r="A1" s="619"/>
      <c r="B1" s="620"/>
      <c r="C1" s="620"/>
      <c r="D1" s="620"/>
      <c r="E1" s="620"/>
    </row>
    <row r="2" spans="1:6" ht="18">
      <c r="A2" s="1108" t="s">
        <v>349</v>
      </c>
      <c r="B2" s="1108"/>
      <c r="C2" s="1108"/>
      <c r="D2" s="1108"/>
      <c r="E2" s="1108"/>
      <c r="F2" s="396"/>
    </row>
    <row r="3" spans="1:6" ht="18">
      <c r="A3" s="1108" t="s">
        <v>1079</v>
      </c>
      <c r="B3" s="1108"/>
      <c r="C3" s="1108"/>
      <c r="D3" s="1108"/>
      <c r="E3" s="1108"/>
      <c r="F3" s="396"/>
    </row>
    <row r="4" spans="1:6" ht="18">
      <c r="A4" s="1108" t="s">
        <v>1513</v>
      </c>
      <c r="B4" s="1108"/>
      <c r="C4" s="1108"/>
      <c r="D4" s="1108"/>
      <c r="E4" s="1108"/>
      <c r="F4" s="396"/>
    </row>
    <row r="5" spans="1:6" s="325" customFormat="1" ht="41.25" customHeight="1">
      <c r="A5" s="1110" t="s">
        <v>1577</v>
      </c>
      <c r="B5" s="1110"/>
      <c r="C5" s="1110"/>
      <c r="D5" s="1110"/>
      <c r="E5" s="1110"/>
    </row>
    <row r="6" spans="1:6" ht="8.25" customHeight="1">
      <c r="A6" s="687"/>
      <c r="B6" s="348"/>
      <c r="C6" s="348"/>
      <c r="D6" s="348"/>
      <c r="E6" s="348"/>
      <c r="F6" s="396"/>
    </row>
    <row r="7" spans="1:6" s="294" customFormat="1" ht="18">
      <c r="A7" s="397"/>
      <c r="B7" s="688" t="s">
        <v>350</v>
      </c>
      <c r="C7" s="688" t="s">
        <v>352</v>
      </c>
      <c r="D7" s="688" t="s">
        <v>351</v>
      </c>
      <c r="E7" s="688" t="s">
        <v>712</v>
      </c>
    </row>
    <row r="8" spans="1:6" s="691" customFormat="1">
      <c r="A8" s="689" t="s">
        <v>1077</v>
      </c>
      <c r="B8" s="690">
        <v>0.77429999999999999</v>
      </c>
      <c r="C8" s="690">
        <v>0.11700000000000001</v>
      </c>
      <c r="D8" s="690">
        <v>1.0616000000000001</v>
      </c>
      <c r="E8" s="690">
        <v>0.58799999999999997</v>
      </c>
    </row>
    <row r="9" spans="1:6" s="694" customFormat="1">
      <c r="A9" s="692" t="s">
        <v>1076</v>
      </c>
      <c r="B9" s="693">
        <v>311486846.13999999</v>
      </c>
      <c r="C9" s="693">
        <v>152279358.02000001</v>
      </c>
      <c r="D9" s="693">
        <v>42143296.210000001</v>
      </c>
      <c r="E9" s="693">
        <v>505909500.37</v>
      </c>
    </row>
    <row r="10" spans="1:6" s="694" customFormat="1">
      <c r="A10" s="692" t="s">
        <v>1075</v>
      </c>
      <c r="B10" s="693">
        <v>0</v>
      </c>
      <c r="C10" s="693">
        <v>0</v>
      </c>
      <c r="D10" s="693">
        <v>0</v>
      </c>
      <c r="E10" s="693">
        <v>0</v>
      </c>
    </row>
    <row r="11" spans="1:6" s="694" customFormat="1">
      <c r="A11" s="692" t="s">
        <v>1074</v>
      </c>
      <c r="B11" s="693">
        <v>477512273.44</v>
      </c>
      <c r="C11" s="693">
        <v>2073365.35</v>
      </c>
      <c r="D11" s="693">
        <v>9594180.6699999999</v>
      </c>
      <c r="E11" s="693">
        <v>489179819.45999998</v>
      </c>
    </row>
    <row r="12" spans="1:6" s="694" customFormat="1">
      <c r="A12" s="692" t="s">
        <v>1073</v>
      </c>
      <c r="B12" s="693">
        <v>1159977694.5599999</v>
      </c>
      <c r="C12" s="693">
        <v>423294007.69999999</v>
      </c>
      <c r="D12" s="693">
        <v>258211565.59</v>
      </c>
      <c r="E12" s="693">
        <v>1841483267.8499999</v>
      </c>
    </row>
    <row r="13" spans="1:6" s="694" customFormat="1">
      <c r="A13" s="692" t="s">
        <v>1072</v>
      </c>
      <c r="B13" s="693">
        <v>15543004.84</v>
      </c>
      <c r="C13" s="693">
        <v>0</v>
      </c>
      <c r="D13" s="693">
        <v>265463.2</v>
      </c>
      <c r="E13" s="693">
        <v>15808468.039999999</v>
      </c>
    </row>
    <row r="14" spans="1:6" s="694" customFormat="1">
      <c r="A14" s="692" t="s">
        <v>1071</v>
      </c>
      <c r="B14" s="693">
        <v>330310720.18000001</v>
      </c>
      <c r="C14" s="693">
        <v>360889207.16000003</v>
      </c>
      <c r="D14" s="693">
        <v>38383703.619999997</v>
      </c>
      <c r="E14" s="693">
        <v>729583630.96000004</v>
      </c>
    </row>
    <row r="15" spans="1:6" s="694" customFormat="1">
      <c r="A15" s="404" t="s">
        <v>1070</v>
      </c>
      <c r="B15" s="695">
        <v>2294830539.1599998</v>
      </c>
      <c r="C15" s="695">
        <v>938535938.23000002</v>
      </c>
      <c r="D15" s="695">
        <v>348598209.29000002</v>
      </c>
      <c r="E15" s="695">
        <v>3581964686.6799998</v>
      </c>
    </row>
    <row r="16" spans="1:6" s="694" customFormat="1">
      <c r="A16" s="692" t="s">
        <v>1069</v>
      </c>
      <c r="B16" s="693">
        <v>1017459275.778</v>
      </c>
      <c r="C16" s="693">
        <v>572950884.08000004</v>
      </c>
      <c r="D16" s="693">
        <v>169607419.949</v>
      </c>
      <c r="E16" s="693">
        <v>1760017579.8069999</v>
      </c>
    </row>
    <row r="17" spans="1:5" s="694" customFormat="1">
      <c r="A17" s="696" t="s">
        <v>1068</v>
      </c>
      <c r="B17" s="697">
        <v>0.44340000000000002</v>
      </c>
      <c r="C17" s="697">
        <v>0.61050000000000004</v>
      </c>
      <c r="D17" s="697">
        <v>0.48649999999999999</v>
      </c>
      <c r="E17" s="697">
        <v>0.4914</v>
      </c>
    </row>
    <row r="18" spans="1:5" s="694" customFormat="1">
      <c r="A18" s="404" t="s">
        <v>1067</v>
      </c>
      <c r="B18" s="695">
        <v>101745927.57780001</v>
      </c>
      <c r="C18" s="695">
        <v>57295088.408</v>
      </c>
      <c r="D18" s="695">
        <v>16960741.994899999</v>
      </c>
      <c r="E18" s="695">
        <v>176001757.98069999</v>
      </c>
    </row>
    <row r="19" spans="1:5" s="694" customFormat="1">
      <c r="A19" s="692" t="s">
        <v>1066</v>
      </c>
      <c r="B19" s="693">
        <v>737225487</v>
      </c>
      <c r="C19" s="693">
        <v>86346066</v>
      </c>
      <c r="D19" s="693">
        <v>177951914</v>
      </c>
      <c r="E19" s="693">
        <v>1001523467</v>
      </c>
    </row>
    <row r="20" spans="1:5" s="694" customFormat="1">
      <c r="A20" s="692" t="s">
        <v>1065</v>
      </c>
      <c r="B20" s="693">
        <v>0</v>
      </c>
      <c r="C20" s="693">
        <v>0</v>
      </c>
      <c r="D20" s="693">
        <v>181436</v>
      </c>
      <c r="E20" s="693">
        <v>181436</v>
      </c>
    </row>
    <row r="21" spans="1:5" s="694" customFormat="1">
      <c r="A21" s="698" t="s">
        <v>1064</v>
      </c>
      <c r="B21" s="693">
        <v>0</v>
      </c>
      <c r="C21" s="693">
        <v>0</v>
      </c>
      <c r="D21" s="693">
        <v>0</v>
      </c>
      <c r="E21" s="693">
        <v>0</v>
      </c>
    </row>
    <row r="22" spans="1:5" s="694" customFormat="1">
      <c r="A22" s="692" t="s">
        <v>1063</v>
      </c>
      <c r="B22" s="693">
        <v>0</v>
      </c>
      <c r="C22" s="693">
        <v>19768625</v>
      </c>
      <c r="D22" s="693">
        <v>1989</v>
      </c>
      <c r="E22" s="693">
        <v>19770614</v>
      </c>
    </row>
    <row r="23" spans="1:5" s="694" customFormat="1">
      <c r="A23" s="404" t="s">
        <v>1062</v>
      </c>
      <c r="B23" s="699">
        <v>737225487</v>
      </c>
      <c r="C23" s="699">
        <v>66577441</v>
      </c>
      <c r="D23" s="699">
        <v>177768489</v>
      </c>
      <c r="E23" s="695">
        <v>981571417</v>
      </c>
    </row>
    <row r="24" spans="1:5" s="694" customFormat="1">
      <c r="A24" s="692" t="s">
        <v>1061</v>
      </c>
      <c r="B24" s="693">
        <v>0</v>
      </c>
      <c r="C24" s="700">
        <v>0</v>
      </c>
      <c r="D24" s="700">
        <v>0</v>
      </c>
      <c r="E24" s="693">
        <v>0</v>
      </c>
    </row>
    <row r="25" spans="1:5" s="694" customFormat="1">
      <c r="A25" s="692" t="s">
        <v>1060</v>
      </c>
      <c r="B25" s="693">
        <v>0</v>
      </c>
      <c r="C25" s="693">
        <v>0</v>
      </c>
      <c r="D25" s="693">
        <v>0</v>
      </c>
      <c r="E25" s="693">
        <v>0</v>
      </c>
    </row>
    <row r="26" spans="1:5" s="701" customFormat="1">
      <c r="A26" s="692" t="s">
        <v>1059</v>
      </c>
      <c r="B26" s="693">
        <v>0</v>
      </c>
      <c r="C26" s="693">
        <v>0</v>
      </c>
      <c r="D26" s="693">
        <v>0</v>
      </c>
      <c r="E26" s="693">
        <v>0</v>
      </c>
    </row>
    <row r="27" spans="1:5" s="694" customFormat="1">
      <c r="A27" s="692" t="s">
        <v>1058</v>
      </c>
      <c r="B27" s="693">
        <v>0</v>
      </c>
      <c r="C27" s="693">
        <v>0</v>
      </c>
      <c r="D27" s="693">
        <v>0</v>
      </c>
      <c r="E27" s="693">
        <v>0</v>
      </c>
    </row>
    <row r="28" spans="1:5" s="498" customFormat="1">
      <c r="A28" s="692" t="s">
        <v>1057</v>
      </c>
      <c r="B28" s="693">
        <v>50864035</v>
      </c>
      <c r="C28" s="693">
        <v>428953</v>
      </c>
      <c r="D28" s="693">
        <v>2280773</v>
      </c>
      <c r="E28" s="693">
        <v>53573761</v>
      </c>
    </row>
    <row r="29" spans="1:5" s="703" customFormat="1">
      <c r="A29" s="702" t="s">
        <v>1056</v>
      </c>
      <c r="B29" s="693">
        <v>0</v>
      </c>
      <c r="C29" s="693">
        <v>0</v>
      </c>
      <c r="D29" s="693">
        <v>0</v>
      </c>
      <c r="E29" s="693">
        <v>0</v>
      </c>
    </row>
    <row r="30" spans="1:5" s="694" customFormat="1">
      <c r="A30" s="404" t="s">
        <v>1055</v>
      </c>
      <c r="B30" s="695">
        <v>50864035</v>
      </c>
      <c r="C30" s="695">
        <v>428953</v>
      </c>
      <c r="D30" s="695">
        <v>2280773</v>
      </c>
      <c r="E30" s="695">
        <v>53573761</v>
      </c>
    </row>
    <row r="31" spans="1:5" s="694" customFormat="1">
      <c r="A31" s="692" t="s">
        <v>1054</v>
      </c>
      <c r="B31" s="693">
        <v>0</v>
      </c>
      <c r="C31" s="693">
        <v>0</v>
      </c>
      <c r="D31" s="693">
        <v>0</v>
      </c>
      <c r="E31" s="693">
        <v>0</v>
      </c>
    </row>
    <row r="32" spans="1:5" s="694" customFormat="1">
      <c r="A32" s="692" t="s">
        <v>1053</v>
      </c>
      <c r="B32" s="693">
        <v>246960</v>
      </c>
      <c r="C32" s="693">
        <v>0</v>
      </c>
      <c r="D32" s="693">
        <v>0</v>
      </c>
      <c r="E32" s="693">
        <v>246960</v>
      </c>
    </row>
    <row r="33" spans="1:6" s="694" customFormat="1">
      <c r="A33" s="404" t="s">
        <v>1052</v>
      </c>
      <c r="B33" s="695">
        <v>787842562</v>
      </c>
      <c r="C33" s="695">
        <v>67006394</v>
      </c>
      <c r="D33" s="695">
        <v>180049262</v>
      </c>
      <c r="E33" s="695">
        <v>1034898218</v>
      </c>
    </row>
    <row r="34" spans="1:6">
      <c r="A34" s="692" t="s">
        <v>1051</v>
      </c>
      <c r="B34" s="693">
        <v>686096634.42219996</v>
      </c>
      <c r="C34" s="693">
        <v>9711305.5920000002</v>
      </c>
      <c r="D34" s="693">
        <v>163088520.00510001</v>
      </c>
      <c r="E34" s="693">
        <v>858896460.01929998</v>
      </c>
      <c r="F34" s="396"/>
    </row>
    <row r="35" spans="1:6">
      <c r="A35" s="692" t="s">
        <v>1050</v>
      </c>
      <c r="B35" s="704">
        <v>3.2099999999999997E-2</v>
      </c>
      <c r="C35" s="704">
        <v>0.36840000000000001</v>
      </c>
      <c r="D35" s="704">
        <v>2.1899999999999999E-2</v>
      </c>
      <c r="E35" s="704">
        <v>5.21E-2</v>
      </c>
      <c r="F35" s="396"/>
    </row>
    <row r="36" spans="1:6" ht="7.5" customHeight="1" thickBot="1">
      <c r="A36" s="705"/>
      <c r="B36" s="706"/>
      <c r="C36" s="706"/>
      <c r="D36" s="706"/>
      <c r="E36" s="706"/>
      <c r="F36" s="396"/>
    </row>
    <row r="37" spans="1:6">
      <c r="A37" s="707" t="s">
        <v>1049</v>
      </c>
      <c r="F37" s="396"/>
    </row>
    <row r="38" spans="1:6" ht="15">
      <c r="A38" s="708"/>
      <c r="F38" s="396"/>
    </row>
    <row r="39" spans="1:6">
      <c r="F39" s="396"/>
    </row>
    <row r="40" spans="1:6">
      <c r="F40" s="396"/>
    </row>
    <row r="41" spans="1:6">
      <c r="B41" s="709"/>
      <c r="C41" s="709"/>
      <c r="D41" s="709"/>
      <c r="E41" s="709"/>
      <c r="F41" s="396"/>
    </row>
    <row r="42" spans="1:6">
      <c r="B42" s="710"/>
      <c r="C42" s="710"/>
      <c r="D42" s="710"/>
      <c r="E42" s="710"/>
      <c r="F42" s="396"/>
    </row>
    <row r="43" spans="1:6">
      <c r="F43" s="396"/>
    </row>
    <row r="44" spans="1:6">
      <c r="F44" s="396"/>
    </row>
    <row r="45" spans="1:6">
      <c r="F45" s="396"/>
    </row>
    <row r="46" spans="1:6">
      <c r="F46" s="396"/>
    </row>
    <row r="47" spans="1:6">
      <c r="F47" s="396"/>
    </row>
    <row r="48" spans="1:6">
      <c r="F48" s="396"/>
    </row>
    <row r="49" spans="6:6">
      <c r="F49" s="396"/>
    </row>
    <row r="50" spans="6:6">
      <c r="F50" s="396"/>
    </row>
    <row r="51" spans="6:6">
      <c r="F51" s="396"/>
    </row>
    <row r="52" spans="6:6">
      <c r="F52" s="396"/>
    </row>
    <row r="53" spans="6:6">
      <c r="F53" s="396"/>
    </row>
    <row r="54" spans="6:6">
      <c r="F54" s="396"/>
    </row>
    <row r="55" spans="6:6">
      <c r="F55" s="396"/>
    </row>
    <row r="56" spans="6:6">
      <c r="F56" s="396"/>
    </row>
    <row r="57" spans="6:6">
      <c r="F57" s="396"/>
    </row>
    <row r="58" spans="6:6">
      <c r="F58" s="396"/>
    </row>
    <row r="59" spans="6:6">
      <c r="F59" s="396"/>
    </row>
    <row r="60" spans="6:6">
      <c r="F60" s="396"/>
    </row>
    <row r="61" spans="6:6">
      <c r="F61" s="396"/>
    </row>
    <row r="62" spans="6:6">
      <c r="F62" s="396"/>
    </row>
    <row r="63" spans="6:6">
      <c r="F63" s="396"/>
    </row>
    <row r="64" spans="6:6">
      <c r="F64" s="396"/>
    </row>
    <row r="65" spans="6:6">
      <c r="F65" s="396"/>
    </row>
    <row r="66" spans="6:6">
      <c r="F66" s="396"/>
    </row>
    <row r="67" spans="6:6">
      <c r="F67" s="396"/>
    </row>
    <row r="68" spans="6:6">
      <c r="F68" s="396"/>
    </row>
    <row r="69" spans="6:6">
      <c r="F69" s="396"/>
    </row>
    <row r="70" spans="6:6">
      <c r="F70" s="396"/>
    </row>
    <row r="71" spans="6:6">
      <c r="F71" s="396"/>
    </row>
    <row r="72" spans="6:6">
      <c r="F72" s="396"/>
    </row>
    <row r="73" spans="6:6">
      <c r="F73" s="396"/>
    </row>
    <row r="74" spans="6:6">
      <c r="F74" s="396"/>
    </row>
    <row r="75" spans="6:6">
      <c r="F75" s="396"/>
    </row>
    <row r="76" spans="6:6">
      <c r="F76" s="396"/>
    </row>
    <row r="77" spans="6:6">
      <c r="F77" s="396"/>
    </row>
    <row r="78" spans="6:6">
      <c r="F78" s="396"/>
    </row>
    <row r="79" spans="6:6">
      <c r="F79" s="396"/>
    </row>
    <row r="80" spans="6:6">
      <c r="F80" s="396"/>
    </row>
    <row r="81" spans="6:6">
      <c r="F81" s="396"/>
    </row>
    <row r="82" spans="6:6">
      <c r="F82" s="396"/>
    </row>
    <row r="83" spans="6:6">
      <c r="F83" s="396"/>
    </row>
    <row r="84" spans="6:6">
      <c r="F84" s="396"/>
    </row>
    <row r="85" spans="6:6">
      <c r="F85" s="396"/>
    </row>
    <row r="86" spans="6:6">
      <c r="F86" s="396"/>
    </row>
    <row r="87" spans="6:6">
      <c r="F87" s="396"/>
    </row>
    <row r="88" spans="6:6">
      <c r="F88" s="396"/>
    </row>
    <row r="89" spans="6:6">
      <c r="F89" s="396"/>
    </row>
    <row r="90" spans="6:6">
      <c r="F90" s="396"/>
    </row>
    <row r="91" spans="6:6">
      <c r="F91" s="396"/>
    </row>
    <row r="92" spans="6:6">
      <c r="F92" s="396"/>
    </row>
    <row r="93" spans="6:6">
      <c r="F93" s="396"/>
    </row>
    <row r="94" spans="6:6">
      <c r="F94" s="396"/>
    </row>
    <row r="95" spans="6:6">
      <c r="F95" s="396"/>
    </row>
    <row r="96" spans="6:6">
      <c r="F96" s="396"/>
    </row>
    <row r="97" spans="6:6">
      <c r="F97" s="396"/>
    </row>
    <row r="98" spans="6:6">
      <c r="F98" s="396"/>
    </row>
    <row r="99" spans="6:6">
      <c r="F99" s="396"/>
    </row>
    <row r="100" spans="6:6">
      <c r="F100" s="396"/>
    </row>
    <row r="101" spans="6:6">
      <c r="F101" s="396"/>
    </row>
    <row r="102" spans="6:6">
      <c r="F102" s="396"/>
    </row>
    <row r="103" spans="6:6">
      <c r="F103" s="396"/>
    </row>
    <row r="104" spans="6:6">
      <c r="F104" s="396"/>
    </row>
    <row r="105" spans="6:6">
      <c r="F105" s="396"/>
    </row>
    <row r="106" spans="6:6">
      <c r="F106" s="396"/>
    </row>
    <row r="107" spans="6:6">
      <c r="F107" s="396"/>
    </row>
    <row r="108" spans="6:6">
      <c r="F108" s="396"/>
    </row>
    <row r="109" spans="6:6">
      <c r="F109" s="396"/>
    </row>
    <row r="110" spans="6:6">
      <c r="F110" s="396"/>
    </row>
    <row r="111" spans="6:6">
      <c r="F111" s="396"/>
    </row>
    <row r="112" spans="6:6">
      <c r="F112" s="396"/>
    </row>
    <row r="113" spans="6:6">
      <c r="F113" s="396"/>
    </row>
    <row r="114" spans="6:6">
      <c r="F114" s="396"/>
    </row>
    <row r="115" spans="6:6">
      <c r="F115" s="396"/>
    </row>
    <row r="116" spans="6:6">
      <c r="F116" s="396"/>
    </row>
    <row r="117" spans="6:6">
      <c r="F117" s="396"/>
    </row>
    <row r="118" spans="6:6">
      <c r="F118" s="396"/>
    </row>
    <row r="119" spans="6:6">
      <c r="F119" s="396"/>
    </row>
    <row r="120" spans="6:6">
      <c r="F120" s="396"/>
    </row>
    <row r="121" spans="6:6">
      <c r="F121" s="396"/>
    </row>
    <row r="122" spans="6:6">
      <c r="F122" s="396"/>
    </row>
    <row r="123" spans="6:6">
      <c r="F123" s="396"/>
    </row>
    <row r="124" spans="6:6">
      <c r="F124" s="396"/>
    </row>
    <row r="125" spans="6:6">
      <c r="F125" s="396"/>
    </row>
    <row r="126" spans="6:6">
      <c r="F126" s="396"/>
    </row>
    <row r="127" spans="6:6">
      <c r="F127" s="396"/>
    </row>
    <row r="128" spans="6:6">
      <c r="F128" s="396"/>
    </row>
    <row r="129" spans="6:6">
      <c r="F129" s="396"/>
    </row>
    <row r="130" spans="6:6">
      <c r="F130" s="396"/>
    </row>
    <row r="131" spans="6:6">
      <c r="F131" s="396"/>
    </row>
    <row r="132" spans="6:6">
      <c r="F132" s="396"/>
    </row>
    <row r="133" spans="6:6">
      <c r="F133" s="396"/>
    </row>
    <row r="134" spans="6:6">
      <c r="F134" s="396"/>
    </row>
    <row r="135" spans="6:6">
      <c r="F135" s="396"/>
    </row>
    <row r="136" spans="6:6">
      <c r="F136" s="396"/>
    </row>
    <row r="137" spans="6:6">
      <c r="F137" s="396"/>
    </row>
    <row r="138" spans="6:6">
      <c r="F138" s="396"/>
    </row>
    <row r="139" spans="6:6">
      <c r="F139" s="396"/>
    </row>
    <row r="140" spans="6:6">
      <c r="F140" s="396"/>
    </row>
    <row r="141" spans="6:6">
      <c r="F141" s="396"/>
    </row>
    <row r="142" spans="6:6">
      <c r="F142" s="396"/>
    </row>
    <row r="143" spans="6:6">
      <c r="F143" s="396"/>
    </row>
    <row r="144" spans="6:6">
      <c r="F144" s="396"/>
    </row>
    <row r="145" spans="6:6">
      <c r="F145" s="396"/>
    </row>
    <row r="146" spans="6:6">
      <c r="F146" s="396"/>
    </row>
    <row r="147" spans="6:6">
      <c r="F147" s="396"/>
    </row>
    <row r="148" spans="6:6">
      <c r="F148" s="396"/>
    </row>
    <row r="149" spans="6:6">
      <c r="F149" s="396"/>
    </row>
    <row r="150" spans="6:6">
      <c r="F150" s="396"/>
    </row>
    <row r="151" spans="6:6">
      <c r="F151" s="396"/>
    </row>
    <row r="152" spans="6:6">
      <c r="F152" s="396"/>
    </row>
    <row r="153" spans="6:6">
      <c r="F153" s="396"/>
    </row>
    <row r="154" spans="6:6">
      <c r="F154" s="396"/>
    </row>
    <row r="155" spans="6:6">
      <c r="F155" s="396"/>
    </row>
    <row r="156" spans="6:6">
      <c r="F156" s="396"/>
    </row>
    <row r="157" spans="6:6">
      <c r="F157" s="396"/>
    </row>
    <row r="158" spans="6:6">
      <c r="F158" s="396"/>
    </row>
    <row r="159" spans="6:6">
      <c r="F159" s="396"/>
    </row>
    <row r="160" spans="6:6">
      <c r="F160" s="396"/>
    </row>
    <row r="161" spans="6:6">
      <c r="F161" s="396"/>
    </row>
    <row r="162" spans="6:6">
      <c r="F162" s="396"/>
    </row>
    <row r="163" spans="6:6">
      <c r="F163" s="396"/>
    </row>
    <row r="164" spans="6:6">
      <c r="F164" s="396"/>
    </row>
    <row r="165" spans="6:6">
      <c r="F165" s="396"/>
    </row>
    <row r="166" spans="6:6">
      <c r="F166" s="396"/>
    </row>
    <row r="167" spans="6:6">
      <c r="F167" s="396"/>
    </row>
    <row r="168" spans="6:6">
      <c r="F168" s="396"/>
    </row>
    <row r="169" spans="6:6">
      <c r="F169" s="396"/>
    </row>
    <row r="170" spans="6:6">
      <c r="F170" s="396"/>
    </row>
    <row r="171" spans="6:6">
      <c r="F171" s="396"/>
    </row>
    <row r="172" spans="6:6">
      <c r="F172" s="396"/>
    </row>
    <row r="173" spans="6:6">
      <c r="F173" s="396"/>
    </row>
    <row r="174" spans="6:6">
      <c r="F174" s="396"/>
    </row>
    <row r="175" spans="6:6">
      <c r="F175" s="396"/>
    </row>
    <row r="176" spans="6:6">
      <c r="F176" s="396"/>
    </row>
    <row r="177" spans="6:6">
      <c r="F177" s="396"/>
    </row>
    <row r="178" spans="6:6">
      <c r="F178" s="396"/>
    </row>
    <row r="179" spans="6:6">
      <c r="F179" s="396"/>
    </row>
    <row r="180" spans="6:6">
      <c r="F180" s="396"/>
    </row>
    <row r="181" spans="6:6">
      <c r="F181" s="396"/>
    </row>
    <row r="182" spans="6:6">
      <c r="F182" s="396"/>
    </row>
    <row r="183" spans="6:6">
      <c r="F183" s="396"/>
    </row>
    <row r="184" spans="6:6">
      <c r="F184" s="396"/>
    </row>
    <row r="185" spans="6:6">
      <c r="F185" s="396"/>
    </row>
    <row r="186" spans="6:6">
      <c r="F186" s="396"/>
    </row>
    <row r="187" spans="6:6">
      <c r="F187" s="396"/>
    </row>
    <row r="188" spans="6:6">
      <c r="F188" s="396"/>
    </row>
    <row r="189" spans="6:6">
      <c r="F189" s="396"/>
    </row>
    <row r="190" spans="6:6">
      <c r="F190" s="396"/>
    </row>
    <row r="191" spans="6:6">
      <c r="F191" s="396"/>
    </row>
    <row r="192" spans="6:6">
      <c r="F192" s="396"/>
    </row>
    <row r="193" spans="6:6">
      <c r="F193" s="396"/>
    </row>
    <row r="194" spans="6:6">
      <c r="F194" s="396"/>
    </row>
    <row r="195" spans="6:6">
      <c r="F195" s="396"/>
    </row>
    <row r="196" spans="6:6">
      <c r="F196" s="396"/>
    </row>
    <row r="197" spans="6:6">
      <c r="F197" s="396"/>
    </row>
    <row r="198" spans="6:6">
      <c r="F198" s="396"/>
    </row>
  </sheetData>
  <mergeCells count="4">
    <mergeCell ref="A2:E2"/>
    <mergeCell ref="A3:E3"/>
    <mergeCell ref="A4:E4"/>
    <mergeCell ref="A5:E5"/>
  </mergeCells>
  <pageMargins left="0.66" right="0.46" top="0.54" bottom="0.35" header="0.5" footer="0.35"/>
  <pageSetup scale="38" orientation="landscape" horizont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U26"/>
  <sheetViews>
    <sheetView zoomScaleNormal="100" workbookViewId="0">
      <selection activeCell="H17" sqref="H17"/>
    </sheetView>
  </sheetViews>
  <sheetFormatPr baseColWidth="10" defaultColWidth="9.140625" defaultRowHeight="12.75"/>
  <cols>
    <col min="1" max="1" width="44.5703125" style="413" customWidth="1"/>
    <col min="2" max="4" width="16.42578125" style="396" customWidth="1"/>
    <col min="5" max="6" width="15.5703125" style="396" customWidth="1"/>
    <col min="7" max="256" width="9.140625" style="396"/>
    <col min="257" max="257" width="44.5703125" style="396" customWidth="1"/>
    <col min="258" max="260" width="16.42578125" style="396" customWidth="1"/>
    <col min="261" max="262" width="15.5703125" style="396" customWidth="1"/>
    <col min="263" max="512" width="9.140625" style="396"/>
    <col min="513" max="513" width="44.5703125" style="396" customWidth="1"/>
    <col min="514" max="516" width="16.42578125" style="396" customWidth="1"/>
    <col min="517" max="518" width="15.5703125" style="396" customWidth="1"/>
    <col min="519" max="768" width="9.140625" style="396"/>
    <col min="769" max="769" width="44.5703125" style="396" customWidth="1"/>
    <col min="770" max="772" width="16.42578125" style="396" customWidth="1"/>
    <col min="773" max="774" width="15.5703125" style="396" customWidth="1"/>
    <col min="775" max="1024" width="9.140625" style="396"/>
    <col min="1025" max="1025" width="44.5703125" style="396" customWidth="1"/>
    <col min="1026" max="1028" width="16.42578125" style="396" customWidth="1"/>
    <col min="1029" max="1030" width="15.5703125" style="396" customWidth="1"/>
    <col min="1031" max="1280" width="9.140625" style="396"/>
    <col min="1281" max="1281" width="44.5703125" style="396" customWidth="1"/>
    <col min="1282" max="1284" width="16.42578125" style="396" customWidth="1"/>
    <col min="1285" max="1286" width="15.5703125" style="396" customWidth="1"/>
    <col min="1287" max="1536" width="9.140625" style="396"/>
    <col min="1537" max="1537" width="44.5703125" style="396" customWidth="1"/>
    <col min="1538" max="1540" width="16.42578125" style="396" customWidth="1"/>
    <col min="1541" max="1542" width="15.5703125" style="396" customWidth="1"/>
    <col min="1543" max="1792" width="9.140625" style="396"/>
    <col min="1793" max="1793" width="44.5703125" style="396" customWidth="1"/>
    <col min="1794" max="1796" width="16.42578125" style="396" customWidth="1"/>
    <col min="1797" max="1798" width="15.5703125" style="396" customWidth="1"/>
    <col min="1799" max="2048" width="9.140625" style="396"/>
    <col min="2049" max="2049" width="44.5703125" style="396" customWidth="1"/>
    <col min="2050" max="2052" width="16.42578125" style="396" customWidth="1"/>
    <col min="2053" max="2054" width="15.5703125" style="396" customWidth="1"/>
    <col min="2055" max="2304" width="9.140625" style="396"/>
    <col min="2305" max="2305" width="44.5703125" style="396" customWidth="1"/>
    <col min="2306" max="2308" width="16.42578125" style="396" customWidth="1"/>
    <col min="2309" max="2310" width="15.5703125" style="396" customWidth="1"/>
    <col min="2311" max="2560" width="9.140625" style="396"/>
    <col min="2561" max="2561" width="44.5703125" style="396" customWidth="1"/>
    <col min="2562" max="2564" width="16.42578125" style="396" customWidth="1"/>
    <col min="2565" max="2566" width="15.5703125" style="396" customWidth="1"/>
    <col min="2567" max="2816" width="9.140625" style="396"/>
    <col min="2817" max="2817" width="44.5703125" style="396" customWidth="1"/>
    <col min="2818" max="2820" width="16.42578125" style="396" customWidth="1"/>
    <col min="2821" max="2822" width="15.5703125" style="396" customWidth="1"/>
    <col min="2823" max="3072" width="9.140625" style="396"/>
    <col min="3073" max="3073" width="44.5703125" style="396" customWidth="1"/>
    <col min="3074" max="3076" width="16.42578125" style="396" customWidth="1"/>
    <col min="3077" max="3078" width="15.5703125" style="396" customWidth="1"/>
    <col min="3079" max="3328" width="9.140625" style="396"/>
    <col min="3329" max="3329" width="44.5703125" style="396" customWidth="1"/>
    <col min="3330" max="3332" width="16.42578125" style="396" customWidth="1"/>
    <col min="3333" max="3334" width="15.5703125" style="396" customWidth="1"/>
    <col min="3335" max="3584" width="9.140625" style="396"/>
    <col min="3585" max="3585" width="44.5703125" style="396" customWidth="1"/>
    <col min="3586" max="3588" width="16.42578125" style="396" customWidth="1"/>
    <col min="3589" max="3590" width="15.5703125" style="396" customWidth="1"/>
    <col min="3591" max="3840" width="9.140625" style="396"/>
    <col min="3841" max="3841" width="44.5703125" style="396" customWidth="1"/>
    <col min="3842" max="3844" width="16.42578125" style="396" customWidth="1"/>
    <col min="3845" max="3846" width="15.5703125" style="396" customWidth="1"/>
    <col min="3847" max="4096" width="9.140625" style="396"/>
    <col min="4097" max="4097" width="44.5703125" style="396" customWidth="1"/>
    <col min="4098" max="4100" width="16.42578125" style="396" customWidth="1"/>
    <col min="4101" max="4102" width="15.5703125" style="396" customWidth="1"/>
    <col min="4103" max="4352" width="9.140625" style="396"/>
    <col min="4353" max="4353" width="44.5703125" style="396" customWidth="1"/>
    <col min="4354" max="4356" width="16.42578125" style="396" customWidth="1"/>
    <col min="4357" max="4358" width="15.5703125" style="396" customWidth="1"/>
    <col min="4359" max="4608" width="9.140625" style="396"/>
    <col min="4609" max="4609" width="44.5703125" style="396" customWidth="1"/>
    <col min="4610" max="4612" width="16.42578125" style="396" customWidth="1"/>
    <col min="4613" max="4614" width="15.5703125" style="396" customWidth="1"/>
    <col min="4615" max="4864" width="9.140625" style="396"/>
    <col min="4865" max="4865" width="44.5703125" style="396" customWidth="1"/>
    <col min="4866" max="4868" width="16.42578125" style="396" customWidth="1"/>
    <col min="4869" max="4870" width="15.5703125" style="396" customWidth="1"/>
    <col min="4871" max="5120" width="9.140625" style="396"/>
    <col min="5121" max="5121" width="44.5703125" style="396" customWidth="1"/>
    <col min="5122" max="5124" width="16.42578125" style="396" customWidth="1"/>
    <col min="5125" max="5126" width="15.5703125" style="396" customWidth="1"/>
    <col min="5127" max="5376" width="9.140625" style="396"/>
    <col min="5377" max="5377" width="44.5703125" style="396" customWidth="1"/>
    <col min="5378" max="5380" width="16.42578125" style="396" customWidth="1"/>
    <col min="5381" max="5382" width="15.5703125" style="396" customWidth="1"/>
    <col min="5383" max="5632" width="9.140625" style="396"/>
    <col min="5633" max="5633" width="44.5703125" style="396" customWidth="1"/>
    <col min="5634" max="5636" width="16.42578125" style="396" customWidth="1"/>
    <col min="5637" max="5638" width="15.5703125" style="396" customWidth="1"/>
    <col min="5639" max="5888" width="9.140625" style="396"/>
    <col min="5889" max="5889" width="44.5703125" style="396" customWidth="1"/>
    <col min="5890" max="5892" width="16.42578125" style="396" customWidth="1"/>
    <col min="5893" max="5894" width="15.5703125" style="396" customWidth="1"/>
    <col min="5895" max="6144" width="9.140625" style="396"/>
    <col min="6145" max="6145" width="44.5703125" style="396" customWidth="1"/>
    <col min="6146" max="6148" width="16.42578125" style="396" customWidth="1"/>
    <col min="6149" max="6150" width="15.5703125" style="396" customWidth="1"/>
    <col min="6151" max="6400" width="9.140625" style="396"/>
    <col min="6401" max="6401" width="44.5703125" style="396" customWidth="1"/>
    <col min="6402" max="6404" width="16.42578125" style="396" customWidth="1"/>
    <col min="6405" max="6406" width="15.5703125" style="396" customWidth="1"/>
    <col min="6407" max="6656" width="9.140625" style="396"/>
    <col min="6657" max="6657" width="44.5703125" style="396" customWidth="1"/>
    <col min="6658" max="6660" width="16.42578125" style="396" customWidth="1"/>
    <col min="6661" max="6662" width="15.5703125" style="396" customWidth="1"/>
    <col min="6663" max="6912" width="9.140625" style="396"/>
    <col min="6913" max="6913" width="44.5703125" style="396" customWidth="1"/>
    <col min="6914" max="6916" width="16.42578125" style="396" customWidth="1"/>
    <col min="6917" max="6918" width="15.5703125" style="396" customWidth="1"/>
    <col min="6919" max="7168" width="9.140625" style="396"/>
    <col min="7169" max="7169" width="44.5703125" style="396" customWidth="1"/>
    <col min="7170" max="7172" width="16.42578125" style="396" customWidth="1"/>
    <col min="7173" max="7174" width="15.5703125" style="396" customWidth="1"/>
    <col min="7175" max="7424" width="9.140625" style="396"/>
    <col min="7425" max="7425" width="44.5703125" style="396" customWidth="1"/>
    <col min="7426" max="7428" width="16.42578125" style="396" customWidth="1"/>
    <col min="7429" max="7430" width="15.5703125" style="396" customWidth="1"/>
    <col min="7431" max="7680" width="9.140625" style="396"/>
    <col min="7681" max="7681" width="44.5703125" style="396" customWidth="1"/>
    <col min="7682" max="7684" width="16.42578125" style="396" customWidth="1"/>
    <col min="7685" max="7686" width="15.5703125" style="396" customWidth="1"/>
    <col min="7687" max="7936" width="9.140625" style="396"/>
    <col min="7937" max="7937" width="44.5703125" style="396" customWidth="1"/>
    <col min="7938" max="7940" width="16.42578125" style="396" customWidth="1"/>
    <col min="7941" max="7942" width="15.5703125" style="396" customWidth="1"/>
    <col min="7943" max="8192" width="9.140625" style="396"/>
    <col min="8193" max="8193" width="44.5703125" style="396" customWidth="1"/>
    <col min="8194" max="8196" width="16.42578125" style="396" customWidth="1"/>
    <col min="8197" max="8198" width="15.5703125" style="396" customWidth="1"/>
    <col min="8199" max="8448" width="9.140625" style="396"/>
    <col min="8449" max="8449" width="44.5703125" style="396" customWidth="1"/>
    <col min="8450" max="8452" width="16.42578125" style="396" customWidth="1"/>
    <col min="8453" max="8454" width="15.5703125" style="396" customWidth="1"/>
    <col min="8455" max="8704" width="9.140625" style="396"/>
    <col min="8705" max="8705" width="44.5703125" style="396" customWidth="1"/>
    <col min="8706" max="8708" width="16.42578125" style="396" customWidth="1"/>
    <col min="8709" max="8710" width="15.5703125" style="396" customWidth="1"/>
    <col min="8711" max="8960" width="9.140625" style="396"/>
    <col min="8961" max="8961" width="44.5703125" style="396" customWidth="1"/>
    <col min="8962" max="8964" width="16.42578125" style="396" customWidth="1"/>
    <col min="8965" max="8966" width="15.5703125" style="396" customWidth="1"/>
    <col min="8967" max="9216" width="9.140625" style="396"/>
    <col min="9217" max="9217" width="44.5703125" style="396" customWidth="1"/>
    <col min="9218" max="9220" width="16.42578125" style="396" customWidth="1"/>
    <col min="9221" max="9222" width="15.5703125" style="396" customWidth="1"/>
    <col min="9223" max="9472" width="9.140625" style="396"/>
    <col min="9473" max="9473" width="44.5703125" style="396" customWidth="1"/>
    <col min="9474" max="9476" width="16.42578125" style="396" customWidth="1"/>
    <col min="9477" max="9478" width="15.5703125" style="396" customWidth="1"/>
    <col min="9479" max="9728" width="9.140625" style="396"/>
    <col min="9729" max="9729" width="44.5703125" style="396" customWidth="1"/>
    <col min="9730" max="9732" width="16.42578125" style="396" customWidth="1"/>
    <col min="9733" max="9734" width="15.5703125" style="396" customWidth="1"/>
    <col min="9735" max="9984" width="9.140625" style="396"/>
    <col min="9985" max="9985" width="44.5703125" style="396" customWidth="1"/>
    <col min="9986" max="9988" width="16.42578125" style="396" customWidth="1"/>
    <col min="9989" max="9990" width="15.5703125" style="396" customWidth="1"/>
    <col min="9991" max="10240" width="9.140625" style="396"/>
    <col min="10241" max="10241" width="44.5703125" style="396" customWidth="1"/>
    <col min="10242" max="10244" width="16.42578125" style="396" customWidth="1"/>
    <col min="10245" max="10246" width="15.5703125" style="396" customWidth="1"/>
    <col min="10247" max="10496" width="9.140625" style="396"/>
    <col min="10497" max="10497" width="44.5703125" style="396" customWidth="1"/>
    <col min="10498" max="10500" width="16.42578125" style="396" customWidth="1"/>
    <col min="10501" max="10502" width="15.5703125" style="396" customWidth="1"/>
    <col min="10503" max="10752" width="9.140625" style="396"/>
    <col min="10753" max="10753" width="44.5703125" style="396" customWidth="1"/>
    <col min="10754" max="10756" width="16.42578125" style="396" customWidth="1"/>
    <col min="10757" max="10758" width="15.5703125" style="396" customWidth="1"/>
    <col min="10759" max="11008" width="9.140625" style="396"/>
    <col min="11009" max="11009" width="44.5703125" style="396" customWidth="1"/>
    <col min="11010" max="11012" width="16.42578125" style="396" customWidth="1"/>
    <col min="11013" max="11014" width="15.5703125" style="396" customWidth="1"/>
    <col min="11015" max="11264" width="9.140625" style="396"/>
    <col min="11265" max="11265" width="44.5703125" style="396" customWidth="1"/>
    <col min="11266" max="11268" width="16.42578125" style="396" customWidth="1"/>
    <col min="11269" max="11270" width="15.5703125" style="396" customWidth="1"/>
    <col min="11271" max="11520" width="9.140625" style="396"/>
    <col min="11521" max="11521" width="44.5703125" style="396" customWidth="1"/>
    <col min="11522" max="11524" width="16.42578125" style="396" customWidth="1"/>
    <col min="11525" max="11526" width="15.5703125" style="396" customWidth="1"/>
    <col min="11527" max="11776" width="9.140625" style="396"/>
    <col min="11777" max="11777" width="44.5703125" style="396" customWidth="1"/>
    <col min="11778" max="11780" width="16.42578125" style="396" customWidth="1"/>
    <col min="11781" max="11782" width="15.5703125" style="396" customWidth="1"/>
    <col min="11783" max="12032" width="9.140625" style="396"/>
    <col min="12033" max="12033" width="44.5703125" style="396" customWidth="1"/>
    <col min="12034" max="12036" width="16.42578125" style="396" customWidth="1"/>
    <col min="12037" max="12038" width="15.5703125" style="396" customWidth="1"/>
    <col min="12039" max="12288" width="9.140625" style="396"/>
    <col min="12289" max="12289" width="44.5703125" style="396" customWidth="1"/>
    <col min="12290" max="12292" width="16.42578125" style="396" customWidth="1"/>
    <col min="12293" max="12294" width="15.5703125" style="396" customWidth="1"/>
    <col min="12295" max="12544" width="9.140625" style="396"/>
    <col min="12545" max="12545" width="44.5703125" style="396" customWidth="1"/>
    <col min="12546" max="12548" width="16.42578125" style="396" customWidth="1"/>
    <col min="12549" max="12550" width="15.5703125" style="396" customWidth="1"/>
    <col min="12551" max="12800" width="9.140625" style="396"/>
    <col min="12801" max="12801" width="44.5703125" style="396" customWidth="1"/>
    <col min="12802" max="12804" width="16.42578125" style="396" customWidth="1"/>
    <col min="12805" max="12806" width="15.5703125" style="396" customWidth="1"/>
    <col min="12807" max="13056" width="9.140625" style="396"/>
    <col min="13057" max="13057" width="44.5703125" style="396" customWidth="1"/>
    <col min="13058" max="13060" width="16.42578125" style="396" customWidth="1"/>
    <col min="13061" max="13062" width="15.5703125" style="396" customWidth="1"/>
    <col min="13063" max="13312" width="9.140625" style="396"/>
    <col min="13313" max="13313" width="44.5703125" style="396" customWidth="1"/>
    <col min="13314" max="13316" width="16.42578125" style="396" customWidth="1"/>
    <col min="13317" max="13318" width="15.5703125" style="396" customWidth="1"/>
    <col min="13319" max="13568" width="9.140625" style="396"/>
    <col min="13569" max="13569" width="44.5703125" style="396" customWidth="1"/>
    <col min="13570" max="13572" width="16.42578125" style="396" customWidth="1"/>
    <col min="13573" max="13574" width="15.5703125" style="396" customWidth="1"/>
    <col min="13575" max="13824" width="9.140625" style="396"/>
    <col min="13825" max="13825" width="44.5703125" style="396" customWidth="1"/>
    <col min="13826" max="13828" width="16.42578125" style="396" customWidth="1"/>
    <col min="13829" max="13830" width="15.5703125" style="396" customWidth="1"/>
    <col min="13831" max="14080" width="9.140625" style="396"/>
    <col min="14081" max="14081" width="44.5703125" style="396" customWidth="1"/>
    <col min="14082" max="14084" width="16.42578125" style="396" customWidth="1"/>
    <col min="14085" max="14086" width="15.5703125" style="396" customWidth="1"/>
    <col min="14087" max="14336" width="9.140625" style="396"/>
    <col min="14337" max="14337" width="44.5703125" style="396" customWidth="1"/>
    <col min="14338" max="14340" width="16.42578125" style="396" customWidth="1"/>
    <col min="14341" max="14342" width="15.5703125" style="396" customWidth="1"/>
    <col min="14343" max="14592" width="9.140625" style="396"/>
    <col min="14593" max="14593" width="44.5703125" style="396" customWidth="1"/>
    <col min="14594" max="14596" width="16.42578125" style="396" customWidth="1"/>
    <col min="14597" max="14598" width="15.5703125" style="396" customWidth="1"/>
    <col min="14599" max="14848" width="9.140625" style="396"/>
    <col min="14849" max="14849" width="44.5703125" style="396" customWidth="1"/>
    <col min="14850" max="14852" width="16.42578125" style="396" customWidth="1"/>
    <col min="14853" max="14854" width="15.5703125" style="396" customWidth="1"/>
    <col min="14855" max="15104" width="9.140625" style="396"/>
    <col min="15105" max="15105" width="44.5703125" style="396" customWidth="1"/>
    <col min="15106" max="15108" width="16.42578125" style="396" customWidth="1"/>
    <col min="15109" max="15110" width="15.5703125" style="396" customWidth="1"/>
    <col min="15111" max="15360" width="9.140625" style="396"/>
    <col min="15361" max="15361" width="44.5703125" style="396" customWidth="1"/>
    <col min="15362" max="15364" width="16.42578125" style="396" customWidth="1"/>
    <col min="15365" max="15366" width="15.5703125" style="396" customWidth="1"/>
    <col min="15367" max="15616" width="9.140625" style="396"/>
    <col min="15617" max="15617" width="44.5703125" style="396" customWidth="1"/>
    <col min="15618" max="15620" width="16.42578125" style="396" customWidth="1"/>
    <col min="15621" max="15622" width="15.5703125" style="396" customWidth="1"/>
    <col min="15623" max="15872" width="9.140625" style="396"/>
    <col min="15873" max="15873" width="44.5703125" style="396" customWidth="1"/>
    <col min="15874" max="15876" width="16.42578125" style="396" customWidth="1"/>
    <col min="15877" max="15878" width="15.5703125" style="396" customWidth="1"/>
    <col min="15879" max="16128" width="9.140625" style="396"/>
    <col min="16129" max="16129" width="44.5703125" style="396" customWidth="1"/>
    <col min="16130" max="16132" width="16.42578125" style="396" customWidth="1"/>
    <col min="16133" max="16134" width="15.5703125" style="396" customWidth="1"/>
    <col min="16135" max="16384" width="9.140625" style="396"/>
  </cols>
  <sheetData>
    <row r="1" spans="1:21" s="414" customFormat="1" ht="30" customHeight="1">
      <c r="A1" s="1108" t="s">
        <v>349</v>
      </c>
      <c r="B1" s="1108"/>
      <c r="C1" s="1108"/>
      <c r="D1" s="1108"/>
      <c r="E1" s="1108"/>
      <c r="F1" s="1108"/>
      <c r="G1" s="293"/>
      <c r="H1" s="293"/>
      <c r="I1" s="293"/>
      <c r="J1" s="293"/>
      <c r="K1" s="293"/>
      <c r="L1" s="293"/>
      <c r="M1" s="293"/>
      <c r="N1" s="293"/>
      <c r="O1" s="293"/>
      <c r="P1" s="293"/>
      <c r="Q1" s="293"/>
      <c r="R1" s="293"/>
      <c r="S1" s="293"/>
      <c r="T1" s="293"/>
      <c r="U1" s="293"/>
    </row>
    <row r="2" spans="1:21" s="414" customFormat="1" ht="15" customHeight="1">
      <c r="A2" s="1109" t="s">
        <v>1098</v>
      </c>
      <c r="B2" s="1109"/>
      <c r="C2" s="1109"/>
      <c r="D2" s="1109"/>
      <c r="E2" s="1109"/>
      <c r="F2" s="1109"/>
      <c r="G2" s="293"/>
      <c r="H2" s="293"/>
      <c r="I2" s="293"/>
      <c r="J2" s="293"/>
      <c r="K2" s="293"/>
      <c r="L2" s="293"/>
      <c r="M2" s="293"/>
      <c r="N2" s="293"/>
      <c r="O2" s="293"/>
      <c r="P2" s="293"/>
      <c r="Q2" s="293"/>
      <c r="R2" s="293"/>
      <c r="S2" s="293"/>
      <c r="T2" s="293"/>
      <c r="U2" s="293"/>
    </row>
    <row r="3" spans="1:21" s="414" customFormat="1" ht="15" customHeight="1">
      <c r="A3" s="1109" t="s">
        <v>1513</v>
      </c>
      <c r="B3" s="1109"/>
      <c r="C3" s="1109"/>
      <c r="D3" s="1109"/>
      <c r="E3" s="1109"/>
      <c r="F3" s="1109"/>
      <c r="G3" s="293"/>
      <c r="H3" s="293"/>
      <c r="I3" s="293"/>
      <c r="J3" s="293"/>
      <c r="K3" s="293"/>
      <c r="L3" s="293"/>
      <c r="M3" s="293"/>
      <c r="N3" s="293"/>
      <c r="O3" s="293"/>
      <c r="P3" s="293"/>
      <c r="Q3" s="293"/>
      <c r="R3" s="293"/>
      <c r="S3" s="293"/>
      <c r="T3" s="293"/>
      <c r="U3" s="293"/>
    </row>
    <row r="4" spans="1:21" s="415" customFormat="1" ht="30" customHeight="1">
      <c r="A4" s="1110" t="s">
        <v>2</v>
      </c>
      <c r="B4" s="1110"/>
      <c r="C4" s="1110"/>
      <c r="D4" s="1110"/>
      <c r="E4" s="1110"/>
      <c r="F4" s="1110"/>
      <c r="G4" s="293"/>
      <c r="H4" s="293"/>
      <c r="I4" s="293"/>
      <c r="J4" s="293"/>
      <c r="K4" s="293"/>
      <c r="L4" s="293"/>
      <c r="M4" s="293"/>
      <c r="N4" s="293"/>
      <c r="O4" s="293"/>
      <c r="P4" s="293"/>
      <c r="Q4" s="293"/>
      <c r="R4" s="293"/>
      <c r="S4" s="293"/>
      <c r="T4" s="293"/>
      <c r="U4" s="293"/>
    </row>
    <row r="5" spans="1:21" ht="3.75" customHeight="1">
      <c r="A5" s="621"/>
      <c r="B5" s="293"/>
      <c r="C5" s="521"/>
      <c r="D5" s="521"/>
      <c r="E5" s="293"/>
      <c r="F5" s="712"/>
      <c r="G5" s="293"/>
      <c r="H5" s="293"/>
      <c r="I5" s="293"/>
      <c r="J5" s="293"/>
      <c r="K5" s="293"/>
      <c r="L5" s="293"/>
      <c r="M5" s="293"/>
      <c r="N5" s="293"/>
      <c r="O5" s="293"/>
      <c r="P5" s="293"/>
      <c r="Q5" s="293"/>
      <c r="R5" s="293"/>
      <c r="S5" s="293"/>
      <c r="T5" s="293"/>
      <c r="U5" s="293"/>
    </row>
    <row r="6" spans="1:21" ht="30" customHeight="1">
      <c r="A6" s="713"/>
      <c r="B6" s="714" t="s">
        <v>350</v>
      </c>
      <c r="C6" s="714" t="s">
        <v>352</v>
      </c>
      <c r="D6" s="714" t="s">
        <v>351</v>
      </c>
      <c r="E6" s="715" t="s">
        <v>712</v>
      </c>
      <c r="F6" s="715" t="s">
        <v>1097</v>
      </c>
      <c r="G6" s="293"/>
      <c r="H6" s="293"/>
      <c r="I6" s="293"/>
      <c r="J6" s="293"/>
      <c r="K6" s="293"/>
      <c r="L6" s="293"/>
      <c r="M6" s="293"/>
      <c r="N6" s="293"/>
      <c r="O6" s="293"/>
      <c r="P6" s="293"/>
      <c r="Q6" s="293"/>
      <c r="R6" s="293"/>
      <c r="S6" s="293"/>
      <c r="T6" s="293"/>
      <c r="U6" s="293"/>
    </row>
    <row r="7" spans="1:21" ht="15" customHeight="1">
      <c r="A7" s="554" t="s">
        <v>1096</v>
      </c>
      <c r="B7" s="502">
        <v>1394550.13745</v>
      </c>
      <c r="C7" s="467">
        <v>563853.34626999998</v>
      </c>
      <c r="D7" s="467">
        <v>274037.89088000002</v>
      </c>
      <c r="E7" s="502">
        <v>2232441.3745999997</v>
      </c>
      <c r="F7" s="475">
        <v>0.94141915136096732</v>
      </c>
      <c r="G7" s="293"/>
      <c r="H7" s="293"/>
      <c r="I7" s="293"/>
      <c r="J7" s="293"/>
      <c r="K7" s="293"/>
      <c r="L7" s="293"/>
      <c r="M7" s="293"/>
      <c r="N7" s="293"/>
      <c r="O7" s="293"/>
      <c r="P7" s="293"/>
      <c r="Q7" s="293"/>
      <c r="R7" s="293"/>
      <c r="S7" s="293"/>
      <c r="T7" s="293"/>
      <c r="U7" s="293"/>
    </row>
    <row r="8" spans="1:21" ht="15" customHeight="1">
      <c r="A8" s="554" t="s">
        <v>1095</v>
      </c>
      <c r="B8" s="716">
        <v>2396.4635499999999</v>
      </c>
      <c r="C8" s="716">
        <v>1745.8230000000001</v>
      </c>
      <c r="D8" s="716">
        <v>566.63578000000007</v>
      </c>
      <c r="E8" s="716">
        <v>4708.9223300000003</v>
      </c>
      <c r="F8" s="717">
        <v>1.9857496434940469E-3</v>
      </c>
      <c r="G8" s="293"/>
      <c r="H8" s="293"/>
      <c r="I8" s="293"/>
      <c r="J8" s="293"/>
      <c r="K8" s="293"/>
      <c r="L8" s="293"/>
      <c r="M8" s="293"/>
      <c r="N8" s="293"/>
      <c r="O8" s="293"/>
      <c r="P8" s="293"/>
      <c r="Q8" s="293"/>
      <c r="R8" s="293"/>
      <c r="S8" s="293"/>
      <c r="T8" s="293"/>
      <c r="U8" s="293"/>
    </row>
    <row r="9" spans="1:21" ht="15" customHeight="1">
      <c r="A9" s="554" t="s">
        <v>1094</v>
      </c>
      <c r="B9" s="502">
        <v>14064.786460000001</v>
      </c>
      <c r="C9" s="467">
        <v>8732.5454800000007</v>
      </c>
      <c r="D9" s="467">
        <v>3450.9581000000003</v>
      </c>
      <c r="E9" s="502">
        <v>26248.29004</v>
      </c>
      <c r="F9" s="475">
        <v>1.1068887727706126E-2</v>
      </c>
      <c r="G9" s="293"/>
      <c r="H9" s="293"/>
      <c r="I9" s="293"/>
      <c r="J9" s="293"/>
      <c r="K9" s="293"/>
      <c r="L9" s="293"/>
      <c r="M9" s="293"/>
      <c r="N9" s="293"/>
      <c r="O9" s="293"/>
      <c r="P9" s="293"/>
      <c r="Q9" s="293"/>
      <c r="R9" s="293"/>
      <c r="S9" s="293"/>
      <c r="T9" s="293"/>
      <c r="U9" s="293"/>
    </row>
    <row r="10" spans="1:21" ht="15" customHeight="1">
      <c r="A10" s="554" t="s">
        <v>1093</v>
      </c>
      <c r="B10" s="716">
        <v>336.68628999999999</v>
      </c>
      <c r="C10" s="716">
        <v>249.30214999999998</v>
      </c>
      <c r="D10" s="716">
        <v>94.890029999999996</v>
      </c>
      <c r="E10" s="716">
        <v>680.87846999999999</v>
      </c>
      <c r="F10" s="717">
        <v>2.8712603103506104E-4</v>
      </c>
      <c r="G10" s="293"/>
      <c r="H10" s="293"/>
      <c r="I10" s="293"/>
      <c r="J10" s="293"/>
      <c r="K10" s="293"/>
      <c r="L10" s="293"/>
      <c r="M10" s="293"/>
      <c r="N10" s="293"/>
      <c r="O10" s="293"/>
      <c r="P10" s="293"/>
      <c r="Q10" s="293"/>
      <c r="R10" s="293"/>
      <c r="S10" s="293"/>
      <c r="T10" s="293"/>
      <c r="U10" s="293"/>
    </row>
    <row r="11" spans="1:21" ht="15" customHeight="1">
      <c r="A11" s="554" t="s">
        <v>1092</v>
      </c>
      <c r="B11" s="502">
        <v>1726.8806299999999</v>
      </c>
      <c r="C11" s="467">
        <v>4233.1960599999993</v>
      </c>
      <c r="D11" s="467">
        <v>1046.70524</v>
      </c>
      <c r="E11" s="502">
        <v>7006.7819300000001</v>
      </c>
      <c r="F11" s="475">
        <v>2.9547556201756312E-3</v>
      </c>
      <c r="G11" s="293"/>
      <c r="H11" s="293"/>
      <c r="I11" s="293"/>
      <c r="J11" s="293"/>
      <c r="K11" s="293"/>
      <c r="L11" s="293"/>
      <c r="M11" s="293"/>
      <c r="N11" s="293"/>
      <c r="O11" s="293"/>
      <c r="P11" s="293"/>
      <c r="Q11" s="293"/>
      <c r="R11" s="293"/>
      <c r="S11" s="293"/>
      <c r="T11" s="293"/>
      <c r="U11" s="293"/>
    </row>
    <row r="12" spans="1:21" ht="15" customHeight="1">
      <c r="A12" s="554" t="s">
        <v>1091</v>
      </c>
      <c r="B12" s="716">
        <v>180.81390999999999</v>
      </c>
      <c r="C12" s="716">
        <v>430.34689000000003</v>
      </c>
      <c r="D12" s="716">
        <v>104.67052000000001</v>
      </c>
      <c r="E12" s="716">
        <v>715.83132000000001</v>
      </c>
      <c r="F12" s="717">
        <v>3.0186562633150777E-4</v>
      </c>
      <c r="G12" s="293"/>
      <c r="H12" s="293"/>
      <c r="I12" s="293"/>
      <c r="J12" s="293"/>
      <c r="K12" s="293"/>
      <c r="L12" s="293"/>
      <c r="M12" s="293"/>
      <c r="N12" s="293"/>
      <c r="O12" s="293"/>
      <c r="P12" s="293"/>
      <c r="Q12" s="293"/>
      <c r="R12" s="293"/>
      <c r="S12" s="293"/>
      <c r="T12" s="293"/>
      <c r="U12" s="293"/>
    </row>
    <row r="13" spans="1:21" ht="15" customHeight="1">
      <c r="A13" s="554" t="s">
        <v>1090</v>
      </c>
      <c r="B13" s="502">
        <v>3892.0232000000001</v>
      </c>
      <c r="C13" s="467">
        <v>2574.1510699999999</v>
      </c>
      <c r="D13" s="467">
        <v>4161.8088200000002</v>
      </c>
      <c r="E13" s="502">
        <v>10627.98309</v>
      </c>
      <c r="F13" s="475">
        <v>4.4818139168645525E-3</v>
      </c>
      <c r="G13" s="293"/>
      <c r="H13" s="293"/>
      <c r="I13" s="293"/>
      <c r="J13" s="293"/>
      <c r="K13" s="293"/>
      <c r="L13" s="293"/>
      <c r="M13" s="293"/>
      <c r="N13" s="293"/>
      <c r="O13" s="293"/>
      <c r="P13" s="293"/>
      <c r="Q13" s="293"/>
      <c r="R13" s="293"/>
      <c r="S13" s="293"/>
      <c r="T13" s="293"/>
      <c r="U13" s="293"/>
    </row>
    <row r="14" spans="1:21" ht="15" customHeight="1">
      <c r="A14" s="554" t="s">
        <v>1089</v>
      </c>
      <c r="B14" s="716">
        <v>973.00579000000005</v>
      </c>
      <c r="C14" s="716">
        <v>648.91036999999994</v>
      </c>
      <c r="D14" s="716">
        <v>1040.4521999999999</v>
      </c>
      <c r="E14" s="716">
        <v>2662.3683599999999</v>
      </c>
      <c r="F14" s="717">
        <v>1.1227190960526694E-3</v>
      </c>
      <c r="G14" s="293"/>
      <c r="H14" s="293"/>
      <c r="I14" s="293"/>
      <c r="J14" s="293"/>
      <c r="K14" s="293"/>
      <c r="L14" s="293"/>
      <c r="M14" s="293"/>
      <c r="N14" s="293"/>
      <c r="O14" s="293"/>
      <c r="P14" s="293"/>
      <c r="Q14" s="293"/>
      <c r="R14" s="293"/>
      <c r="S14" s="293"/>
      <c r="T14" s="293"/>
      <c r="U14" s="293"/>
    </row>
    <row r="15" spans="1:21" ht="15" customHeight="1">
      <c r="A15" s="554" t="s">
        <v>1088</v>
      </c>
      <c r="B15" s="502">
        <v>4315.0564699999995</v>
      </c>
      <c r="C15" s="467">
        <v>803.90422000000001</v>
      </c>
      <c r="D15" s="467">
        <v>761.34951000000001</v>
      </c>
      <c r="E15" s="502">
        <v>5880.3101999999999</v>
      </c>
      <c r="F15" s="475">
        <v>2.4797231861083606E-3</v>
      </c>
      <c r="G15" s="293"/>
      <c r="H15" s="293"/>
      <c r="I15" s="293"/>
      <c r="J15" s="293"/>
      <c r="K15" s="293"/>
      <c r="L15" s="293"/>
      <c r="M15" s="293"/>
      <c r="N15" s="293"/>
      <c r="O15" s="293"/>
      <c r="P15" s="293"/>
      <c r="Q15" s="293"/>
      <c r="R15" s="293"/>
      <c r="S15" s="293"/>
      <c r="T15" s="293"/>
      <c r="U15" s="293"/>
    </row>
    <row r="16" spans="1:21" ht="15" customHeight="1">
      <c r="A16" s="554" t="s">
        <v>1087</v>
      </c>
      <c r="B16" s="716">
        <v>1731.87446</v>
      </c>
      <c r="C16" s="716">
        <v>347.16239000000002</v>
      </c>
      <c r="D16" s="716">
        <v>304.53978999999998</v>
      </c>
      <c r="E16" s="716">
        <v>2383.5766400000002</v>
      </c>
      <c r="F16" s="717">
        <v>1.0051527996047321E-3</v>
      </c>
      <c r="G16" s="293"/>
      <c r="H16" s="293"/>
      <c r="I16" s="293"/>
      <c r="J16" s="293"/>
      <c r="K16" s="293"/>
      <c r="L16" s="293"/>
      <c r="M16" s="293"/>
      <c r="N16" s="293"/>
      <c r="O16" s="293"/>
      <c r="P16" s="293"/>
      <c r="Q16" s="293"/>
      <c r="R16" s="293"/>
      <c r="S16" s="293"/>
      <c r="T16" s="293"/>
      <c r="U16" s="293"/>
    </row>
    <row r="17" spans="1:21" ht="15" customHeight="1">
      <c r="A17" s="554" t="s">
        <v>1086</v>
      </c>
      <c r="B17" s="502">
        <v>52415.256150000001</v>
      </c>
      <c r="C17" s="467">
        <v>30062.12311</v>
      </c>
      <c r="D17" s="467">
        <v>6675.39084</v>
      </c>
      <c r="E17" s="502">
        <v>89152.770099999994</v>
      </c>
      <c r="F17" s="475">
        <v>3.759566818817793E-2</v>
      </c>
      <c r="G17" s="293"/>
      <c r="H17" s="293"/>
      <c r="I17" s="293"/>
      <c r="J17" s="293"/>
      <c r="K17" s="293"/>
      <c r="L17" s="293"/>
      <c r="M17" s="293"/>
      <c r="N17" s="293"/>
      <c r="O17" s="293"/>
      <c r="P17" s="293"/>
      <c r="Q17" s="293"/>
      <c r="R17" s="293"/>
      <c r="S17" s="293"/>
      <c r="T17" s="293"/>
      <c r="U17" s="293"/>
    </row>
    <row r="18" spans="1:21" ht="15" customHeight="1">
      <c r="A18" s="554" t="s">
        <v>1085</v>
      </c>
      <c r="B18" s="716">
        <v>26461.10168</v>
      </c>
      <c r="C18" s="716">
        <v>15604.86399</v>
      </c>
      <c r="D18" s="716">
        <v>3337.6953399999998</v>
      </c>
      <c r="E18" s="716">
        <v>45403.661009999996</v>
      </c>
      <c r="F18" s="717">
        <v>1.9146695856402465E-2</v>
      </c>
      <c r="G18" s="293"/>
      <c r="H18" s="293"/>
      <c r="I18" s="293"/>
      <c r="J18" s="293"/>
      <c r="K18" s="293"/>
      <c r="L18" s="293"/>
      <c r="M18" s="293"/>
      <c r="N18" s="293"/>
      <c r="O18" s="293"/>
      <c r="P18" s="293"/>
      <c r="Q18" s="293"/>
      <c r="R18" s="293"/>
      <c r="S18" s="293"/>
      <c r="T18" s="293"/>
      <c r="U18" s="293"/>
    </row>
    <row r="19" spans="1:21" ht="15" customHeight="1">
      <c r="A19" s="718" t="s">
        <v>1084</v>
      </c>
      <c r="B19" s="719">
        <v>1470964.1403600001</v>
      </c>
      <c r="C19" s="719">
        <v>610259.26621000003</v>
      </c>
      <c r="D19" s="719">
        <v>290134.10338999995</v>
      </c>
      <c r="E19" s="719">
        <v>2371357.5099599999</v>
      </c>
      <c r="F19" s="720">
        <v>1</v>
      </c>
      <c r="G19" s="293"/>
      <c r="H19" s="293"/>
      <c r="I19" s="293"/>
      <c r="J19" s="293"/>
      <c r="K19" s="293"/>
      <c r="L19" s="293"/>
      <c r="M19" s="293"/>
      <c r="N19" s="293"/>
      <c r="O19" s="293"/>
      <c r="P19" s="293"/>
      <c r="Q19" s="293"/>
      <c r="R19" s="293"/>
      <c r="S19" s="293"/>
      <c r="T19" s="293"/>
      <c r="U19" s="293"/>
    </row>
    <row r="20" spans="1:21" ht="15" customHeight="1">
      <c r="A20" s="554" t="s">
        <v>1262</v>
      </c>
      <c r="B20" s="716">
        <v>32079.945680000001</v>
      </c>
      <c r="C20" s="716">
        <v>19026.408790000001</v>
      </c>
      <c r="D20" s="716">
        <v>5448.8836599999995</v>
      </c>
      <c r="E20" s="716">
        <v>56555.238129999998</v>
      </c>
      <c r="F20" s="721"/>
      <c r="G20" s="293"/>
      <c r="H20" s="293"/>
      <c r="I20" s="293"/>
      <c r="J20" s="293"/>
      <c r="K20" s="293"/>
      <c r="L20" s="293"/>
      <c r="M20" s="293"/>
      <c r="N20" s="293"/>
      <c r="O20" s="293"/>
      <c r="P20" s="293"/>
      <c r="Q20" s="293"/>
      <c r="R20" s="293"/>
      <c r="S20" s="293"/>
      <c r="T20" s="293"/>
      <c r="U20" s="293"/>
    </row>
    <row r="21" spans="1:21" s="436" customFormat="1" ht="15" customHeight="1" thickBot="1">
      <c r="A21" s="722" t="s">
        <v>1261</v>
      </c>
      <c r="B21" s="723">
        <v>0.62030467113531618</v>
      </c>
      <c r="C21" s="723">
        <v>0.25734595633380219</v>
      </c>
      <c r="D21" s="723">
        <v>0.12234937253088166</v>
      </c>
      <c r="E21" s="723">
        <v>1</v>
      </c>
      <c r="F21" s="724"/>
      <c r="G21" s="605"/>
      <c r="H21" s="605"/>
      <c r="I21" s="605"/>
      <c r="J21" s="605"/>
      <c r="K21" s="605"/>
      <c r="L21" s="605"/>
      <c r="M21" s="605"/>
      <c r="N21" s="605"/>
      <c r="O21" s="605"/>
      <c r="P21" s="605"/>
      <c r="Q21" s="605"/>
      <c r="R21" s="605"/>
      <c r="S21" s="605"/>
      <c r="T21" s="605"/>
      <c r="U21" s="605"/>
    </row>
    <row r="22" spans="1:21" ht="15" customHeight="1">
      <c r="A22" s="520" t="s">
        <v>1081</v>
      </c>
      <c r="B22" s="725"/>
      <c r="C22" s="726"/>
      <c r="D22" s="726"/>
      <c r="E22" s="725"/>
      <c r="F22" s="725"/>
      <c r="G22" s="293"/>
      <c r="H22" s="293"/>
      <c r="I22" s="293"/>
      <c r="J22" s="293"/>
      <c r="K22" s="293"/>
      <c r="L22" s="293"/>
      <c r="M22" s="293"/>
      <c r="N22" s="293"/>
      <c r="O22" s="293"/>
      <c r="P22" s="293"/>
      <c r="Q22" s="293"/>
      <c r="R22" s="293"/>
      <c r="S22" s="293"/>
      <c r="T22" s="293"/>
      <c r="U22" s="293"/>
    </row>
    <row r="23" spans="1:21" ht="84" customHeight="1">
      <c r="A23" s="1120" t="s">
        <v>782</v>
      </c>
      <c r="B23" s="1140"/>
      <c r="C23" s="1140"/>
      <c r="D23" s="1140"/>
      <c r="E23" s="1140"/>
      <c r="F23" s="1140"/>
      <c r="G23" s="293"/>
      <c r="H23" s="293"/>
      <c r="I23" s="293"/>
      <c r="J23" s="293"/>
      <c r="K23" s="293"/>
      <c r="L23" s="293"/>
      <c r="M23" s="293"/>
      <c r="N23" s="293"/>
      <c r="O23" s="293"/>
      <c r="P23" s="293"/>
      <c r="Q23" s="293"/>
      <c r="R23" s="293"/>
      <c r="S23" s="293"/>
      <c r="T23" s="293"/>
      <c r="U23" s="293"/>
    </row>
    <row r="24" spans="1:21" ht="73.5" customHeight="1">
      <c r="A24" s="1120" t="s">
        <v>781</v>
      </c>
      <c r="B24" s="1140"/>
      <c r="C24" s="1140"/>
      <c r="D24" s="1140"/>
      <c r="E24" s="1140"/>
      <c r="F24" s="1140"/>
      <c r="G24" s="293"/>
      <c r="H24" s="293"/>
      <c r="I24" s="293"/>
      <c r="J24" s="293"/>
      <c r="K24" s="293"/>
      <c r="L24" s="293"/>
      <c r="M24" s="293"/>
      <c r="N24" s="293"/>
      <c r="O24" s="293"/>
      <c r="P24" s="293"/>
      <c r="Q24" s="293"/>
      <c r="R24" s="293"/>
      <c r="S24" s="293"/>
      <c r="T24" s="293"/>
      <c r="U24" s="293"/>
    </row>
    <row r="25" spans="1:21" ht="15" customHeight="1">
      <c r="A25" s="520" t="s">
        <v>1080</v>
      </c>
      <c r="B25" s="520"/>
      <c r="C25" s="634"/>
      <c r="D25" s="634"/>
      <c r="E25" s="520"/>
      <c r="F25" s="520"/>
      <c r="G25" s="293"/>
      <c r="H25" s="293"/>
      <c r="I25" s="293"/>
      <c r="J25" s="293"/>
      <c r="K25" s="293"/>
      <c r="L25" s="293"/>
      <c r="M25" s="293"/>
      <c r="N25" s="293"/>
      <c r="O25" s="293"/>
      <c r="P25" s="293"/>
      <c r="Q25" s="293"/>
      <c r="R25" s="293"/>
      <c r="S25" s="293"/>
      <c r="T25" s="293"/>
      <c r="U25" s="293"/>
    </row>
    <row r="26" spans="1:21" ht="15" customHeight="1">
      <c r="A26" s="727"/>
      <c r="B26" s="520"/>
      <c r="C26" s="634"/>
      <c r="D26" s="634"/>
      <c r="E26" s="520"/>
      <c r="F26" s="520"/>
      <c r="G26" s="293"/>
      <c r="H26" s="293"/>
      <c r="I26" s="293"/>
      <c r="J26" s="293"/>
      <c r="K26" s="293"/>
      <c r="L26" s="293"/>
      <c r="M26" s="293"/>
      <c r="N26" s="293"/>
      <c r="O26" s="293"/>
      <c r="P26" s="293"/>
      <c r="Q26" s="293"/>
      <c r="R26" s="293"/>
      <c r="S26" s="293"/>
      <c r="T26" s="293"/>
      <c r="U26" s="293"/>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60"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I641"/>
  <sheetViews>
    <sheetView topLeftCell="A211" zoomScaleNormal="100" workbookViewId="0">
      <selection sqref="A1:F1"/>
    </sheetView>
  </sheetViews>
  <sheetFormatPr baseColWidth="10" defaultColWidth="9.140625" defaultRowHeight="12.75"/>
  <cols>
    <col min="1" max="1" width="70.42578125" style="413" customWidth="1"/>
    <col min="2" max="2" width="17.5703125" style="396" customWidth="1"/>
    <col min="3" max="3" width="9.140625" style="396" bestFit="1" customWidth="1"/>
    <col min="4" max="4" width="13.28515625" style="396" customWidth="1"/>
    <col min="5" max="5" width="10.5703125" style="396" bestFit="1" customWidth="1"/>
    <col min="6" max="6" width="13.5703125" style="396" customWidth="1"/>
    <col min="7" max="7" width="5.28515625" style="778" customWidth="1"/>
    <col min="8" max="8" width="11.28515625" style="396" bestFit="1" customWidth="1"/>
    <col min="9" max="256" width="9.140625" style="396"/>
    <col min="257" max="257" width="70.42578125" style="396" customWidth="1"/>
    <col min="258" max="258" width="17.5703125" style="396" customWidth="1"/>
    <col min="259" max="259" width="9.140625" style="396" bestFit="1" customWidth="1"/>
    <col min="260" max="260" width="13.28515625" style="396" customWidth="1"/>
    <col min="261" max="261" width="10.5703125" style="396" bestFit="1" customWidth="1"/>
    <col min="262" max="262" width="13.5703125" style="396" customWidth="1"/>
    <col min="263" max="263" width="5.28515625" style="396" customWidth="1"/>
    <col min="264" max="264" width="11.28515625" style="396" bestFit="1" customWidth="1"/>
    <col min="265" max="512" width="9.140625" style="396"/>
    <col min="513" max="513" width="70.42578125" style="396" customWidth="1"/>
    <col min="514" max="514" width="17.5703125" style="396" customWidth="1"/>
    <col min="515" max="515" width="9.140625" style="396" bestFit="1" customWidth="1"/>
    <col min="516" max="516" width="13.28515625" style="396" customWidth="1"/>
    <col min="517" max="517" width="10.5703125" style="396" bestFit="1" customWidth="1"/>
    <col min="518" max="518" width="13.5703125" style="396" customWidth="1"/>
    <col min="519" max="519" width="5.28515625" style="396" customWidth="1"/>
    <col min="520" max="520" width="11.28515625" style="396" bestFit="1" customWidth="1"/>
    <col min="521" max="768" width="9.140625" style="396"/>
    <col min="769" max="769" width="70.42578125" style="396" customWidth="1"/>
    <col min="770" max="770" width="17.5703125" style="396" customWidth="1"/>
    <col min="771" max="771" width="9.140625" style="396" bestFit="1" customWidth="1"/>
    <col min="772" max="772" width="13.28515625" style="396" customWidth="1"/>
    <col min="773" max="773" width="10.5703125" style="396" bestFit="1" customWidth="1"/>
    <col min="774" max="774" width="13.5703125" style="396" customWidth="1"/>
    <col min="775" max="775" width="5.28515625" style="396" customWidth="1"/>
    <col min="776" max="776" width="11.28515625" style="396" bestFit="1" customWidth="1"/>
    <col min="777" max="1024" width="9.140625" style="396"/>
    <col min="1025" max="1025" width="70.42578125" style="396" customWidth="1"/>
    <col min="1026" max="1026" width="17.5703125" style="396" customWidth="1"/>
    <col min="1027" max="1027" width="9.140625" style="396" bestFit="1" customWidth="1"/>
    <col min="1028" max="1028" width="13.28515625" style="396" customWidth="1"/>
    <col min="1029" max="1029" width="10.5703125" style="396" bestFit="1" customWidth="1"/>
    <col min="1030" max="1030" width="13.5703125" style="396" customWidth="1"/>
    <col min="1031" max="1031" width="5.28515625" style="396" customWidth="1"/>
    <col min="1032" max="1032" width="11.28515625" style="396" bestFit="1" customWidth="1"/>
    <col min="1033" max="1280" width="9.140625" style="396"/>
    <col min="1281" max="1281" width="70.42578125" style="396" customWidth="1"/>
    <col min="1282" max="1282" width="17.5703125" style="396" customWidth="1"/>
    <col min="1283" max="1283" width="9.140625" style="396" bestFit="1" customWidth="1"/>
    <col min="1284" max="1284" width="13.28515625" style="396" customWidth="1"/>
    <col min="1285" max="1285" width="10.5703125" style="396" bestFit="1" customWidth="1"/>
    <col min="1286" max="1286" width="13.5703125" style="396" customWidth="1"/>
    <col min="1287" max="1287" width="5.28515625" style="396" customWidth="1"/>
    <col min="1288" max="1288" width="11.28515625" style="396" bestFit="1" customWidth="1"/>
    <col min="1289" max="1536" width="9.140625" style="396"/>
    <col min="1537" max="1537" width="70.42578125" style="396" customWidth="1"/>
    <col min="1538" max="1538" width="17.5703125" style="396" customWidth="1"/>
    <col min="1539" max="1539" width="9.140625" style="396" bestFit="1" customWidth="1"/>
    <col min="1540" max="1540" width="13.28515625" style="396" customWidth="1"/>
    <col min="1541" max="1541" width="10.5703125" style="396" bestFit="1" customWidth="1"/>
    <col min="1542" max="1542" width="13.5703125" style="396" customWidth="1"/>
    <col min="1543" max="1543" width="5.28515625" style="396" customWidth="1"/>
    <col min="1544" max="1544" width="11.28515625" style="396" bestFit="1" customWidth="1"/>
    <col min="1545" max="1792" width="9.140625" style="396"/>
    <col min="1793" max="1793" width="70.42578125" style="396" customWidth="1"/>
    <col min="1794" max="1794" width="17.5703125" style="396" customWidth="1"/>
    <col min="1795" max="1795" width="9.140625" style="396" bestFit="1" customWidth="1"/>
    <col min="1796" max="1796" width="13.28515625" style="396" customWidth="1"/>
    <col min="1797" max="1797" width="10.5703125" style="396" bestFit="1" customWidth="1"/>
    <col min="1798" max="1798" width="13.5703125" style="396" customWidth="1"/>
    <col min="1799" max="1799" width="5.28515625" style="396" customWidth="1"/>
    <col min="1800" max="1800" width="11.28515625" style="396" bestFit="1" customWidth="1"/>
    <col min="1801" max="2048" width="9.140625" style="396"/>
    <col min="2049" max="2049" width="70.42578125" style="396" customWidth="1"/>
    <col min="2050" max="2050" width="17.5703125" style="396" customWidth="1"/>
    <col min="2051" max="2051" width="9.140625" style="396" bestFit="1" customWidth="1"/>
    <col min="2052" max="2052" width="13.28515625" style="396" customWidth="1"/>
    <col min="2053" max="2053" width="10.5703125" style="396" bestFit="1" customWidth="1"/>
    <col min="2054" max="2054" width="13.5703125" style="396" customWidth="1"/>
    <col min="2055" max="2055" width="5.28515625" style="396" customWidth="1"/>
    <col min="2056" max="2056" width="11.28515625" style="396" bestFit="1" customWidth="1"/>
    <col min="2057" max="2304" width="9.140625" style="396"/>
    <col min="2305" max="2305" width="70.42578125" style="396" customWidth="1"/>
    <col min="2306" max="2306" width="17.5703125" style="396" customWidth="1"/>
    <col min="2307" max="2307" width="9.140625" style="396" bestFit="1" customWidth="1"/>
    <col min="2308" max="2308" width="13.28515625" style="396" customWidth="1"/>
    <col min="2309" max="2309" width="10.5703125" style="396" bestFit="1" customWidth="1"/>
    <col min="2310" max="2310" width="13.5703125" style="396" customWidth="1"/>
    <col min="2311" max="2311" width="5.28515625" style="396" customWidth="1"/>
    <col min="2312" max="2312" width="11.28515625" style="396" bestFit="1" customWidth="1"/>
    <col min="2313" max="2560" width="9.140625" style="396"/>
    <col min="2561" max="2561" width="70.42578125" style="396" customWidth="1"/>
    <col min="2562" max="2562" width="17.5703125" style="396" customWidth="1"/>
    <col min="2563" max="2563" width="9.140625" style="396" bestFit="1" customWidth="1"/>
    <col min="2564" max="2564" width="13.28515625" style="396" customWidth="1"/>
    <col min="2565" max="2565" width="10.5703125" style="396" bestFit="1" customWidth="1"/>
    <col min="2566" max="2566" width="13.5703125" style="396" customWidth="1"/>
    <col min="2567" max="2567" width="5.28515625" style="396" customWidth="1"/>
    <col min="2568" max="2568" width="11.28515625" style="396" bestFit="1" customWidth="1"/>
    <col min="2569" max="2816" width="9.140625" style="396"/>
    <col min="2817" max="2817" width="70.42578125" style="396" customWidth="1"/>
    <col min="2818" max="2818" width="17.5703125" style="396" customWidth="1"/>
    <col min="2819" max="2819" width="9.140625" style="396" bestFit="1" customWidth="1"/>
    <col min="2820" max="2820" width="13.28515625" style="396" customWidth="1"/>
    <col min="2821" max="2821" width="10.5703125" style="396" bestFit="1" customWidth="1"/>
    <col min="2822" max="2822" width="13.5703125" style="396" customWidth="1"/>
    <col min="2823" max="2823" width="5.28515625" style="396" customWidth="1"/>
    <col min="2824" max="2824" width="11.28515625" style="396" bestFit="1" customWidth="1"/>
    <col min="2825" max="3072" width="9.140625" style="396"/>
    <col min="3073" max="3073" width="70.42578125" style="396" customWidth="1"/>
    <col min="3074" max="3074" width="17.5703125" style="396" customWidth="1"/>
    <col min="3075" max="3075" width="9.140625" style="396" bestFit="1" customWidth="1"/>
    <col min="3076" max="3076" width="13.28515625" style="396" customWidth="1"/>
    <col min="3077" max="3077" width="10.5703125" style="396" bestFit="1" customWidth="1"/>
    <col min="3078" max="3078" width="13.5703125" style="396" customWidth="1"/>
    <col min="3079" max="3079" width="5.28515625" style="396" customWidth="1"/>
    <col min="3080" max="3080" width="11.28515625" style="396" bestFit="1" customWidth="1"/>
    <col min="3081" max="3328" width="9.140625" style="396"/>
    <col min="3329" max="3329" width="70.42578125" style="396" customWidth="1"/>
    <col min="3330" max="3330" width="17.5703125" style="396" customWidth="1"/>
    <col min="3331" max="3331" width="9.140625" style="396" bestFit="1" customWidth="1"/>
    <col min="3332" max="3332" width="13.28515625" style="396" customWidth="1"/>
    <col min="3333" max="3333" width="10.5703125" style="396" bestFit="1" customWidth="1"/>
    <col min="3334" max="3334" width="13.5703125" style="396" customWidth="1"/>
    <col min="3335" max="3335" width="5.28515625" style="396" customWidth="1"/>
    <col min="3336" max="3336" width="11.28515625" style="396" bestFit="1" customWidth="1"/>
    <col min="3337" max="3584" width="9.140625" style="396"/>
    <col min="3585" max="3585" width="70.42578125" style="396" customWidth="1"/>
    <col min="3586" max="3586" width="17.5703125" style="396" customWidth="1"/>
    <col min="3587" max="3587" width="9.140625" style="396" bestFit="1" customWidth="1"/>
    <col min="3588" max="3588" width="13.28515625" style="396" customWidth="1"/>
    <col min="3589" max="3589" width="10.5703125" style="396" bestFit="1" customWidth="1"/>
    <col min="3590" max="3590" width="13.5703125" style="396" customWidth="1"/>
    <col min="3591" max="3591" width="5.28515625" style="396" customWidth="1"/>
    <col min="3592" max="3592" width="11.28515625" style="396" bestFit="1" customWidth="1"/>
    <col min="3593" max="3840" width="9.140625" style="396"/>
    <col min="3841" max="3841" width="70.42578125" style="396" customWidth="1"/>
    <col min="3842" max="3842" width="17.5703125" style="396" customWidth="1"/>
    <col min="3843" max="3843" width="9.140625" style="396" bestFit="1" customWidth="1"/>
    <col min="3844" max="3844" width="13.28515625" style="396" customWidth="1"/>
    <col min="3845" max="3845" width="10.5703125" style="396" bestFit="1" customWidth="1"/>
    <col min="3846" max="3846" width="13.5703125" style="396" customWidth="1"/>
    <col min="3847" max="3847" width="5.28515625" style="396" customWidth="1"/>
    <col min="3848" max="3848" width="11.28515625" style="396" bestFit="1" customWidth="1"/>
    <col min="3849" max="4096" width="9.140625" style="396"/>
    <col min="4097" max="4097" width="70.42578125" style="396" customWidth="1"/>
    <col min="4098" max="4098" width="17.5703125" style="396" customWidth="1"/>
    <col min="4099" max="4099" width="9.140625" style="396" bestFit="1" customWidth="1"/>
    <col min="4100" max="4100" width="13.28515625" style="396" customWidth="1"/>
    <col min="4101" max="4101" width="10.5703125" style="396" bestFit="1" customWidth="1"/>
    <col min="4102" max="4102" width="13.5703125" style="396" customWidth="1"/>
    <col min="4103" max="4103" width="5.28515625" style="396" customWidth="1"/>
    <col min="4104" max="4104" width="11.28515625" style="396" bestFit="1" customWidth="1"/>
    <col min="4105" max="4352" width="9.140625" style="396"/>
    <col min="4353" max="4353" width="70.42578125" style="396" customWidth="1"/>
    <col min="4354" max="4354" width="17.5703125" style="396" customWidth="1"/>
    <col min="4355" max="4355" width="9.140625" style="396" bestFit="1" customWidth="1"/>
    <col min="4356" max="4356" width="13.28515625" style="396" customWidth="1"/>
    <col min="4357" max="4357" width="10.5703125" style="396" bestFit="1" customWidth="1"/>
    <col min="4358" max="4358" width="13.5703125" style="396" customWidth="1"/>
    <col min="4359" max="4359" width="5.28515625" style="396" customWidth="1"/>
    <col min="4360" max="4360" width="11.28515625" style="396" bestFit="1" customWidth="1"/>
    <col min="4361" max="4608" width="9.140625" style="396"/>
    <col min="4609" max="4609" width="70.42578125" style="396" customWidth="1"/>
    <col min="4610" max="4610" width="17.5703125" style="396" customWidth="1"/>
    <col min="4611" max="4611" width="9.140625" style="396" bestFit="1" customWidth="1"/>
    <col min="4612" max="4612" width="13.28515625" style="396" customWidth="1"/>
    <col min="4613" max="4613" width="10.5703125" style="396" bestFit="1" customWidth="1"/>
    <col min="4614" max="4614" width="13.5703125" style="396" customWidth="1"/>
    <col min="4615" max="4615" width="5.28515625" style="396" customWidth="1"/>
    <col min="4616" max="4616" width="11.28515625" style="396" bestFit="1" customWidth="1"/>
    <col min="4617" max="4864" width="9.140625" style="396"/>
    <col min="4865" max="4865" width="70.42578125" style="396" customWidth="1"/>
    <col min="4866" max="4866" width="17.5703125" style="396" customWidth="1"/>
    <col min="4867" max="4867" width="9.140625" style="396" bestFit="1" customWidth="1"/>
    <col min="4868" max="4868" width="13.28515625" style="396" customWidth="1"/>
    <col min="4869" max="4869" width="10.5703125" style="396" bestFit="1" customWidth="1"/>
    <col min="4870" max="4870" width="13.5703125" style="396" customWidth="1"/>
    <col min="4871" max="4871" width="5.28515625" style="396" customWidth="1"/>
    <col min="4872" max="4872" width="11.28515625" style="396" bestFit="1" customWidth="1"/>
    <col min="4873" max="5120" width="9.140625" style="396"/>
    <col min="5121" max="5121" width="70.42578125" style="396" customWidth="1"/>
    <col min="5122" max="5122" width="17.5703125" style="396" customWidth="1"/>
    <col min="5123" max="5123" width="9.140625" style="396" bestFit="1" customWidth="1"/>
    <col min="5124" max="5124" width="13.28515625" style="396" customWidth="1"/>
    <col min="5125" max="5125" width="10.5703125" style="396" bestFit="1" customWidth="1"/>
    <col min="5126" max="5126" width="13.5703125" style="396" customWidth="1"/>
    <col min="5127" max="5127" width="5.28515625" style="396" customWidth="1"/>
    <col min="5128" max="5128" width="11.28515625" style="396" bestFit="1" customWidth="1"/>
    <col min="5129" max="5376" width="9.140625" style="396"/>
    <col min="5377" max="5377" width="70.42578125" style="396" customWidth="1"/>
    <col min="5378" max="5378" width="17.5703125" style="396" customWidth="1"/>
    <col min="5379" max="5379" width="9.140625" style="396" bestFit="1" customWidth="1"/>
    <col min="5380" max="5380" width="13.28515625" style="396" customWidth="1"/>
    <col min="5381" max="5381" width="10.5703125" style="396" bestFit="1" customWidth="1"/>
    <col min="5382" max="5382" width="13.5703125" style="396" customWidth="1"/>
    <col min="5383" max="5383" width="5.28515625" style="396" customWidth="1"/>
    <col min="5384" max="5384" width="11.28515625" style="396" bestFit="1" customWidth="1"/>
    <col min="5385" max="5632" width="9.140625" style="396"/>
    <col min="5633" max="5633" width="70.42578125" style="396" customWidth="1"/>
    <col min="5634" max="5634" width="17.5703125" style="396" customWidth="1"/>
    <col min="5635" max="5635" width="9.140625" style="396" bestFit="1" customWidth="1"/>
    <col min="5636" max="5636" width="13.28515625" style="396" customWidth="1"/>
    <col min="5637" max="5637" width="10.5703125" style="396" bestFit="1" customWidth="1"/>
    <col min="5638" max="5638" width="13.5703125" style="396" customWidth="1"/>
    <col min="5639" max="5639" width="5.28515625" style="396" customWidth="1"/>
    <col min="5640" max="5640" width="11.28515625" style="396" bestFit="1" customWidth="1"/>
    <col min="5641" max="5888" width="9.140625" style="396"/>
    <col min="5889" max="5889" width="70.42578125" style="396" customWidth="1"/>
    <col min="5890" max="5890" width="17.5703125" style="396" customWidth="1"/>
    <col min="5891" max="5891" width="9.140625" style="396" bestFit="1" customWidth="1"/>
    <col min="5892" max="5892" width="13.28515625" style="396" customWidth="1"/>
    <col min="5893" max="5893" width="10.5703125" style="396" bestFit="1" customWidth="1"/>
    <col min="5894" max="5894" width="13.5703125" style="396" customWidth="1"/>
    <col min="5895" max="5895" width="5.28515625" style="396" customWidth="1"/>
    <col min="5896" max="5896" width="11.28515625" style="396" bestFit="1" customWidth="1"/>
    <col min="5897" max="6144" width="9.140625" style="396"/>
    <col min="6145" max="6145" width="70.42578125" style="396" customWidth="1"/>
    <col min="6146" max="6146" width="17.5703125" style="396" customWidth="1"/>
    <col min="6147" max="6147" width="9.140625" style="396" bestFit="1" customWidth="1"/>
    <col min="6148" max="6148" width="13.28515625" style="396" customWidth="1"/>
    <col min="6149" max="6149" width="10.5703125" style="396" bestFit="1" customWidth="1"/>
    <col min="6150" max="6150" width="13.5703125" style="396" customWidth="1"/>
    <col min="6151" max="6151" width="5.28515625" style="396" customWidth="1"/>
    <col min="6152" max="6152" width="11.28515625" style="396" bestFit="1" customWidth="1"/>
    <col min="6153" max="6400" width="9.140625" style="396"/>
    <col min="6401" max="6401" width="70.42578125" style="396" customWidth="1"/>
    <col min="6402" max="6402" width="17.5703125" style="396" customWidth="1"/>
    <col min="6403" max="6403" width="9.140625" style="396" bestFit="1" customWidth="1"/>
    <col min="6404" max="6404" width="13.28515625" style="396" customWidth="1"/>
    <col min="6405" max="6405" width="10.5703125" style="396" bestFit="1" customWidth="1"/>
    <col min="6406" max="6406" width="13.5703125" style="396" customWidth="1"/>
    <col min="6407" max="6407" width="5.28515625" style="396" customWidth="1"/>
    <col min="6408" max="6408" width="11.28515625" style="396" bestFit="1" customWidth="1"/>
    <col min="6409" max="6656" width="9.140625" style="396"/>
    <col min="6657" max="6657" width="70.42578125" style="396" customWidth="1"/>
    <col min="6658" max="6658" width="17.5703125" style="396" customWidth="1"/>
    <col min="6659" max="6659" width="9.140625" style="396" bestFit="1" customWidth="1"/>
    <col min="6660" max="6660" width="13.28515625" style="396" customWidth="1"/>
    <col min="6661" max="6661" width="10.5703125" style="396" bestFit="1" customWidth="1"/>
    <col min="6662" max="6662" width="13.5703125" style="396" customWidth="1"/>
    <col min="6663" max="6663" width="5.28515625" style="396" customWidth="1"/>
    <col min="6664" max="6664" width="11.28515625" style="396" bestFit="1" customWidth="1"/>
    <col min="6665" max="6912" width="9.140625" style="396"/>
    <col min="6913" max="6913" width="70.42578125" style="396" customWidth="1"/>
    <col min="6914" max="6914" width="17.5703125" style="396" customWidth="1"/>
    <col min="6915" max="6915" width="9.140625" style="396" bestFit="1" customWidth="1"/>
    <col min="6916" max="6916" width="13.28515625" style="396" customWidth="1"/>
    <col min="6917" max="6917" width="10.5703125" style="396" bestFit="1" customWidth="1"/>
    <col min="6918" max="6918" width="13.5703125" style="396" customWidth="1"/>
    <col min="6919" max="6919" width="5.28515625" style="396" customWidth="1"/>
    <col min="6920" max="6920" width="11.28515625" style="396" bestFit="1" customWidth="1"/>
    <col min="6921" max="7168" width="9.140625" style="396"/>
    <col min="7169" max="7169" width="70.42578125" style="396" customWidth="1"/>
    <col min="7170" max="7170" width="17.5703125" style="396" customWidth="1"/>
    <col min="7171" max="7171" width="9.140625" style="396" bestFit="1" customWidth="1"/>
    <col min="7172" max="7172" width="13.28515625" style="396" customWidth="1"/>
    <col min="7173" max="7173" width="10.5703125" style="396" bestFit="1" customWidth="1"/>
    <col min="7174" max="7174" width="13.5703125" style="396" customWidth="1"/>
    <col min="7175" max="7175" width="5.28515625" style="396" customWidth="1"/>
    <col min="7176" max="7176" width="11.28515625" style="396" bestFit="1" customWidth="1"/>
    <col min="7177" max="7424" width="9.140625" style="396"/>
    <col min="7425" max="7425" width="70.42578125" style="396" customWidth="1"/>
    <col min="7426" max="7426" width="17.5703125" style="396" customWidth="1"/>
    <col min="7427" max="7427" width="9.140625" style="396" bestFit="1" customWidth="1"/>
    <col min="7428" max="7428" width="13.28515625" style="396" customWidth="1"/>
    <col min="7429" max="7429" width="10.5703125" style="396" bestFit="1" customWidth="1"/>
    <col min="7430" max="7430" width="13.5703125" style="396" customWidth="1"/>
    <col min="7431" max="7431" width="5.28515625" style="396" customWidth="1"/>
    <col min="7432" max="7432" width="11.28515625" style="396" bestFit="1" customWidth="1"/>
    <col min="7433" max="7680" width="9.140625" style="396"/>
    <col min="7681" max="7681" width="70.42578125" style="396" customWidth="1"/>
    <col min="7682" max="7682" width="17.5703125" style="396" customWidth="1"/>
    <col min="7683" max="7683" width="9.140625" style="396" bestFit="1" customWidth="1"/>
    <col min="7684" max="7684" width="13.28515625" style="396" customWidth="1"/>
    <col min="7685" max="7685" width="10.5703125" style="396" bestFit="1" customWidth="1"/>
    <col min="7686" max="7686" width="13.5703125" style="396" customWidth="1"/>
    <col min="7687" max="7687" width="5.28515625" style="396" customWidth="1"/>
    <col min="7688" max="7688" width="11.28515625" style="396" bestFit="1" customWidth="1"/>
    <col min="7689" max="7936" width="9.140625" style="396"/>
    <col min="7937" max="7937" width="70.42578125" style="396" customWidth="1"/>
    <col min="7938" max="7938" width="17.5703125" style="396" customWidth="1"/>
    <col min="7939" max="7939" width="9.140625" style="396" bestFit="1" customWidth="1"/>
    <col min="7940" max="7940" width="13.28515625" style="396" customWidth="1"/>
    <col min="7941" max="7941" width="10.5703125" style="396" bestFit="1" customWidth="1"/>
    <col min="7942" max="7942" width="13.5703125" style="396" customWidth="1"/>
    <col min="7943" max="7943" width="5.28515625" style="396" customWidth="1"/>
    <col min="7944" max="7944" width="11.28515625" style="396" bestFit="1" customWidth="1"/>
    <col min="7945" max="8192" width="9.140625" style="396"/>
    <col min="8193" max="8193" width="70.42578125" style="396" customWidth="1"/>
    <col min="8194" max="8194" width="17.5703125" style="396" customWidth="1"/>
    <col min="8195" max="8195" width="9.140625" style="396" bestFit="1" customWidth="1"/>
    <col min="8196" max="8196" width="13.28515625" style="396" customWidth="1"/>
    <col min="8197" max="8197" width="10.5703125" style="396" bestFit="1" customWidth="1"/>
    <col min="8198" max="8198" width="13.5703125" style="396" customWidth="1"/>
    <col min="8199" max="8199" width="5.28515625" style="396" customWidth="1"/>
    <col min="8200" max="8200" width="11.28515625" style="396" bestFit="1" customWidth="1"/>
    <col min="8201" max="8448" width="9.140625" style="396"/>
    <col min="8449" max="8449" width="70.42578125" style="396" customWidth="1"/>
    <col min="8450" max="8450" width="17.5703125" style="396" customWidth="1"/>
    <col min="8451" max="8451" width="9.140625" style="396" bestFit="1" customWidth="1"/>
    <col min="8452" max="8452" width="13.28515625" style="396" customWidth="1"/>
    <col min="8453" max="8453" width="10.5703125" style="396" bestFit="1" customWidth="1"/>
    <col min="8454" max="8454" width="13.5703125" style="396" customWidth="1"/>
    <col min="8455" max="8455" width="5.28515625" style="396" customWidth="1"/>
    <col min="8456" max="8456" width="11.28515625" style="396" bestFit="1" customWidth="1"/>
    <col min="8457" max="8704" width="9.140625" style="396"/>
    <col min="8705" max="8705" width="70.42578125" style="396" customWidth="1"/>
    <col min="8706" max="8706" width="17.5703125" style="396" customWidth="1"/>
    <col min="8707" max="8707" width="9.140625" style="396" bestFit="1" customWidth="1"/>
    <col min="8708" max="8708" width="13.28515625" style="396" customWidth="1"/>
    <col min="8709" max="8709" width="10.5703125" style="396" bestFit="1" customWidth="1"/>
    <col min="8710" max="8710" width="13.5703125" style="396" customWidth="1"/>
    <col min="8711" max="8711" width="5.28515625" style="396" customWidth="1"/>
    <col min="8712" max="8712" width="11.28515625" style="396" bestFit="1" customWidth="1"/>
    <col min="8713" max="8960" width="9.140625" style="396"/>
    <col min="8961" max="8961" width="70.42578125" style="396" customWidth="1"/>
    <col min="8962" max="8962" width="17.5703125" style="396" customWidth="1"/>
    <col min="8963" max="8963" width="9.140625" style="396" bestFit="1" customWidth="1"/>
    <col min="8964" max="8964" width="13.28515625" style="396" customWidth="1"/>
    <col min="8965" max="8965" width="10.5703125" style="396" bestFit="1" customWidth="1"/>
    <col min="8966" max="8966" width="13.5703125" style="396" customWidth="1"/>
    <col min="8967" max="8967" width="5.28515625" style="396" customWidth="1"/>
    <col min="8968" max="8968" width="11.28515625" style="396" bestFit="1" customWidth="1"/>
    <col min="8969" max="9216" width="9.140625" style="396"/>
    <col min="9217" max="9217" width="70.42578125" style="396" customWidth="1"/>
    <col min="9218" max="9218" width="17.5703125" style="396" customWidth="1"/>
    <col min="9219" max="9219" width="9.140625" style="396" bestFit="1" customWidth="1"/>
    <col min="9220" max="9220" width="13.28515625" style="396" customWidth="1"/>
    <col min="9221" max="9221" width="10.5703125" style="396" bestFit="1" customWidth="1"/>
    <col min="9222" max="9222" width="13.5703125" style="396" customWidth="1"/>
    <col min="9223" max="9223" width="5.28515625" style="396" customWidth="1"/>
    <col min="9224" max="9224" width="11.28515625" style="396" bestFit="1" customWidth="1"/>
    <col min="9225" max="9472" width="9.140625" style="396"/>
    <col min="9473" max="9473" width="70.42578125" style="396" customWidth="1"/>
    <col min="9474" max="9474" width="17.5703125" style="396" customWidth="1"/>
    <col min="9475" max="9475" width="9.140625" style="396" bestFit="1" customWidth="1"/>
    <col min="9476" max="9476" width="13.28515625" style="396" customWidth="1"/>
    <col min="9477" max="9477" width="10.5703125" style="396" bestFit="1" customWidth="1"/>
    <col min="9478" max="9478" width="13.5703125" style="396" customWidth="1"/>
    <col min="9479" max="9479" width="5.28515625" style="396" customWidth="1"/>
    <col min="9480" max="9480" width="11.28515625" style="396" bestFit="1" customWidth="1"/>
    <col min="9481" max="9728" width="9.140625" style="396"/>
    <col min="9729" max="9729" width="70.42578125" style="396" customWidth="1"/>
    <col min="9730" max="9730" width="17.5703125" style="396" customWidth="1"/>
    <col min="9731" max="9731" width="9.140625" style="396" bestFit="1" customWidth="1"/>
    <col min="9732" max="9732" width="13.28515625" style="396" customWidth="1"/>
    <col min="9733" max="9733" width="10.5703125" style="396" bestFit="1" customWidth="1"/>
    <col min="9734" max="9734" width="13.5703125" style="396" customWidth="1"/>
    <col min="9735" max="9735" width="5.28515625" style="396" customWidth="1"/>
    <col min="9736" max="9736" width="11.28515625" style="396" bestFit="1" customWidth="1"/>
    <col min="9737" max="9984" width="9.140625" style="396"/>
    <col min="9985" max="9985" width="70.42578125" style="396" customWidth="1"/>
    <col min="9986" max="9986" width="17.5703125" style="396" customWidth="1"/>
    <col min="9987" max="9987" width="9.140625" style="396" bestFit="1" customWidth="1"/>
    <col min="9988" max="9988" width="13.28515625" style="396" customWidth="1"/>
    <col min="9989" max="9989" width="10.5703125" style="396" bestFit="1" customWidth="1"/>
    <col min="9990" max="9990" width="13.5703125" style="396" customWidth="1"/>
    <col min="9991" max="9991" width="5.28515625" style="396" customWidth="1"/>
    <col min="9992" max="9992" width="11.28515625" style="396" bestFit="1" customWidth="1"/>
    <col min="9993" max="10240" width="9.140625" style="396"/>
    <col min="10241" max="10241" width="70.42578125" style="396" customWidth="1"/>
    <col min="10242" max="10242" width="17.5703125" style="396" customWidth="1"/>
    <col min="10243" max="10243" width="9.140625" style="396" bestFit="1" customWidth="1"/>
    <col min="10244" max="10244" width="13.28515625" style="396" customWidth="1"/>
    <col min="10245" max="10245" width="10.5703125" style="396" bestFit="1" customWidth="1"/>
    <col min="10246" max="10246" width="13.5703125" style="396" customWidth="1"/>
    <col min="10247" max="10247" width="5.28515625" style="396" customWidth="1"/>
    <col min="10248" max="10248" width="11.28515625" style="396" bestFit="1" customWidth="1"/>
    <col min="10249" max="10496" width="9.140625" style="396"/>
    <col min="10497" max="10497" width="70.42578125" style="396" customWidth="1"/>
    <col min="10498" max="10498" width="17.5703125" style="396" customWidth="1"/>
    <col min="10499" max="10499" width="9.140625" style="396" bestFit="1" customWidth="1"/>
    <col min="10500" max="10500" width="13.28515625" style="396" customWidth="1"/>
    <col min="10501" max="10501" width="10.5703125" style="396" bestFit="1" customWidth="1"/>
    <col min="10502" max="10502" width="13.5703125" style="396" customWidth="1"/>
    <col min="10503" max="10503" width="5.28515625" style="396" customWidth="1"/>
    <col min="10504" max="10504" width="11.28515625" style="396" bestFit="1" customWidth="1"/>
    <col min="10505" max="10752" width="9.140625" style="396"/>
    <col min="10753" max="10753" width="70.42578125" style="396" customWidth="1"/>
    <col min="10754" max="10754" width="17.5703125" style="396" customWidth="1"/>
    <col min="10755" max="10755" width="9.140625" style="396" bestFit="1" customWidth="1"/>
    <col min="10756" max="10756" width="13.28515625" style="396" customWidth="1"/>
    <col min="10757" max="10757" width="10.5703125" style="396" bestFit="1" customWidth="1"/>
    <col min="10758" max="10758" width="13.5703125" style="396" customWidth="1"/>
    <col min="10759" max="10759" width="5.28515625" style="396" customWidth="1"/>
    <col min="10760" max="10760" width="11.28515625" style="396" bestFit="1" customWidth="1"/>
    <col min="10761" max="11008" width="9.140625" style="396"/>
    <col min="11009" max="11009" width="70.42578125" style="396" customWidth="1"/>
    <col min="11010" max="11010" width="17.5703125" style="396" customWidth="1"/>
    <col min="11011" max="11011" width="9.140625" style="396" bestFit="1" customWidth="1"/>
    <col min="11012" max="11012" width="13.28515625" style="396" customWidth="1"/>
    <col min="11013" max="11013" width="10.5703125" style="396" bestFit="1" customWidth="1"/>
    <col min="11014" max="11014" width="13.5703125" style="396" customWidth="1"/>
    <col min="11015" max="11015" width="5.28515625" style="396" customWidth="1"/>
    <col min="11016" max="11016" width="11.28515625" style="396" bestFit="1" customWidth="1"/>
    <col min="11017" max="11264" width="9.140625" style="396"/>
    <col min="11265" max="11265" width="70.42578125" style="396" customWidth="1"/>
    <col min="11266" max="11266" width="17.5703125" style="396" customWidth="1"/>
    <col min="11267" max="11267" width="9.140625" style="396" bestFit="1" customWidth="1"/>
    <col min="11268" max="11268" width="13.28515625" style="396" customWidth="1"/>
    <col min="11269" max="11269" width="10.5703125" style="396" bestFit="1" customWidth="1"/>
    <col min="11270" max="11270" width="13.5703125" style="396" customWidth="1"/>
    <col min="11271" max="11271" width="5.28515625" style="396" customWidth="1"/>
    <col min="11272" max="11272" width="11.28515625" style="396" bestFit="1" customWidth="1"/>
    <col min="11273" max="11520" width="9.140625" style="396"/>
    <col min="11521" max="11521" width="70.42578125" style="396" customWidth="1"/>
    <col min="11522" max="11522" width="17.5703125" style="396" customWidth="1"/>
    <col min="11523" max="11523" width="9.140625" style="396" bestFit="1" customWidth="1"/>
    <col min="11524" max="11524" width="13.28515625" style="396" customWidth="1"/>
    <col min="11525" max="11525" width="10.5703125" style="396" bestFit="1" customWidth="1"/>
    <col min="11526" max="11526" width="13.5703125" style="396" customWidth="1"/>
    <col min="11527" max="11527" width="5.28515625" style="396" customWidth="1"/>
    <col min="11528" max="11528" width="11.28515625" style="396" bestFit="1" customWidth="1"/>
    <col min="11529" max="11776" width="9.140625" style="396"/>
    <col min="11777" max="11777" width="70.42578125" style="396" customWidth="1"/>
    <col min="11778" max="11778" width="17.5703125" style="396" customWidth="1"/>
    <col min="11779" max="11779" width="9.140625" style="396" bestFit="1" customWidth="1"/>
    <col min="11780" max="11780" width="13.28515625" style="396" customWidth="1"/>
    <col min="11781" max="11781" width="10.5703125" style="396" bestFit="1" customWidth="1"/>
    <col min="11782" max="11782" width="13.5703125" style="396" customWidth="1"/>
    <col min="11783" max="11783" width="5.28515625" style="396" customWidth="1"/>
    <col min="11784" max="11784" width="11.28515625" style="396" bestFit="1" customWidth="1"/>
    <col min="11785" max="12032" width="9.140625" style="396"/>
    <col min="12033" max="12033" width="70.42578125" style="396" customWidth="1"/>
    <col min="12034" max="12034" width="17.5703125" style="396" customWidth="1"/>
    <col min="12035" max="12035" width="9.140625" style="396" bestFit="1" customWidth="1"/>
    <col min="12036" max="12036" width="13.28515625" style="396" customWidth="1"/>
    <col min="12037" max="12037" width="10.5703125" style="396" bestFit="1" customWidth="1"/>
    <col min="12038" max="12038" width="13.5703125" style="396" customWidth="1"/>
    <col min="12039" max="12039" width="5.28515625" style="396" customWidth="1"/>
    <col min="12040" max="12040" width="11.28515625" style="396" bestFit="1" customWidth="1"/>
    <col min="12041" max="12288" width="9.140625" style="396"/>
    <col min="12289" max="12289" width="70.42578125" style="396" customWidth="1"/>
    <col min="12290" max="12290" width="17.5703125" style="396" customWidth="1"/>
    <col min="12291" max="12291" width="9.140625" style="396" bestFit="1" customWidth="1"/>
    <col min="12292" max="12292" width="13.28515625" style="396" customWidth="1"/>
    <col min="12293" max="12293" width="10.5703125" style="396" bestFit="1" customWidth="1"/>
    <col min="12294" max="12294" width="13.5703125" style="396" customWidth="1"/>
    <col min="12295" max="12295" width="5.28515625" style="396" customWidth="1"/>
    <col min="12296" max="12296" width="11.28515625" style="396" bestFit="1" customWidth="1"/>
    <col min="12297" max="12544" width="9.140625" style="396"/>
    <col min="12545" max="12545" width="70.42578125" style="396" customWidth="1"/>
    <col min="12546" max="12546" width="17.5703125" style="396" customWidth="1"/>
    <col min="12547" max="12547" width="9.140625" style="396" bestFit="1" customWidth="1"/>
    <col min="12548" max="12548" width="13.28515625" style="396" customWidth="1"/>
    <col min="12549" max="12549" width="10.5703125" style="396" bestFit="1" customWidth="1"/>
    <col min="12550" max="12550" width="13.5703125" style="396" customWidth="1"/>
    <col min="12551" max="12551" width="5.28515625" style="396" customWidth="1"/>
    <col min="12552" max="12552" width="11.28515625" style="396" bestFit="1" customWidth="1"/>
    <col min="12553" max="12800" width="9.140625" style="396"/>
    <col min="12801" max="12801" width="70.42578125" style="396" customWidth="1"/>
    <col min="12802" max="12802" width="17.5703125" style="396" customWidth="1"/>
    <col min="12803" max="12803" width="9.140625" style="396" bestFit="1" customWidth="1"/>
    <col min="12804" max="12804" width="13.28515625" style="396" customWidth="1"/>
    <col min="12805" max="12805" width="10.5703125" style="396" bestFit="1" customWidth="1"/>
    <col min="12806" max="12806" width="13.5703125" style="396" customWidth="1"/>
    <col min="12807" max="12807" width="5.28515625" style="396" customWidth="1"/>
    <col min="12808" max="12808" width="11.28515625" style="396" bestFit="1" customWidth="1"/>
    <col min="12809" max="13056" width="9.140625" style="396"/>
    <col min="13057" max="13057" width="70.42578125" style="396" customWidth="1"/>
    <col min="13058" max="13058" width="17.5703125" style="396" customWidth="1"/>
    <col min="13059" max="13059" width="9.140625" style="396" bestFit="1" customWidth="1"/>
    <col min="13060" max="13060" width="13.28515625" style="396" customWidth="1"/>
    <col min="13061" max="13061" width="10.5703125" style="396" bestFit="1" customWidth="1"/>
    <col min="13062" max="13062" width="13.5703125" style="396" customWidth="1"/>
    <col min="13063" max="13063" width="5.28515625" style="396" customWidth="1"/>
    <col min="13064" max="13064" width="11.28515625" style="396" bestFit="1" customWidth="1"/>
    <col min="13065" max="13312" width="9.140625" style="396"/>
    <col min="13313" max="13313" width="70.42578125" style="396" customWidth="1"/>
    <col min="13314" max="13314" width="17.5703125" style="396" customWidth="1"/>
    <col min="13315" max="13315" width="9.140625" style="396" bestFit="1" customWidth="1"/>
    <col min="13316" max="13316" width="13.28515625" style="396" customWidth="1"/>
    <col min="13317" max="13317" width="10.5703125" style="396" bestFit="1" customWidth="1"/>
    <col min="13318" max="13318" width="13.5703125" style="396" customWidth="1"/>
    <col min="13319" max="13319" width="5.28515625" style="396" customWidth="1"/>
    <col min="13320" max="13320" width="11.28515625" style="396" bestFit="1" customWidth="1"/>
    <col min="13321" max="13568" width="9.140625" style="396"/>
    <col min="13569" max="13569" width="70.42578125" style="396" customWidth="1"/>
    <col min="13570" max="13570" width="17.5703125" style="396" customWidth="1"/>
    <col min="13571" max="13571" width="9.140625" style="396" bestFit="1" customWidth="1"/>
    <col min="13572" max="13572" width="13.28515625" style="396" customWidth="1"/>
    <col min="13573" max="13573" width="10.5703125" style="396" bestFit="1" customWidth="1"/>
    <col min="13574" max="13574" width="13.5703125" style="396" customWidth="1"/>
    <col min="13575" max="13575" width="5.28515625" style="396" customWidth="1"/>
    <col min="13576" max="13576" width="11.28515625" style="396" bestFit="1" customWidth="1"/>
    <col min="13577" max="13824" width="9.140625" style="396"/>
    <col min="13825" max="13825" width="70.42578125" style="396" customWidth="1"/>
    <col min="13826" max="13826" width="17.5703125" style="396" customWidth="1"/>
    <col min="13827" max="13827" width="9.140625" style="396" bestFit="1" customWidth="1"/>
    <col min="13828" max="13828" width="13.28515625" style="396" customWidth="1"/>
    <col min="13829" max="13829" width="10.5703125" style="396" bestFit="1" customWidth="1"/>
    <col min="13830" max="13830" width="13.5703125" style="396" customWidth="1"/>
    <col min="13831" max="13831" width="5.28515625" style="396" customWidth="1"/>
    <col min="13832" max="13832" width="11.28515625" style="396" bestFit="1" customWidth="1"/>
    <col min="13833" max="14080" width="9.140625" style="396"/>
    <col min="14081" max="14081" width="70.42578125" style="396" customWidth="1"/>
    <col min="14082" max="14082" width="17.5703125" style="396" customWidth="1"/>
    <col min="14083" max="14083" width="9.140625" style="396" bestFit="1" customWidth="1"/>
    <col min="14084" max="14084" width="13.28515625" style="396" customWidth="1"/>
    <col min="14085" max="14085" width="10.5703125" style="396" bestFit="1" customWidth="1"/>
    <col min="14086" max="14086" width="13.5703125" style="396" customWidth="1"/>
    <col min="14087" max="14087" width="5.28515625" style="396" customWidth="1"/>
    <col min="14088" max="14088" width="11.28515625" style="396" bestFit="1" customWidth="1"/>
    <col min="14089" max="14336" width="9.140625" style="396"/>
    <col min="14337" max="14337" width="70.42578125" style="396" customWidth="1"/>
    <col min="14338" max="14338" width="17.5703125" style="396" customWidth="1"/>
    <col min="14339" max="14339" width="9.140625" style="396" bestFit="1" customWidth="1"/>
    <col min="14340" max="14340" width="13.28515625" style="396" customWidth="1"/>
    <col min="14341" max="14341" width="10.5703125" style="396" bestFit="1" customWidth="1"/>
    <col min="14342" max="14342" width="13.5703125" style="396" customWidth="1"/>
    <col min="14343" max="14343" width="5.28515625" style="396" customWidth="1"/>
    <col min="14344" max="14344" width="11.28515625" style="396" bestFit="1" customWidth="1"/>
    <col min="14345" max="14592" width="9.140625" style="396"/>
    <col min="14593" max="14593" width="70.42578125" style="396" customWidth="1"/>
    <col min="14594" max="14594" width="17.5703125" style="396" customWidth="1"/>
    <col min="14595" max="14595" width="9.140625" style="396" bestFit="1" customWidth="1"/>
    <col min="14596" max="14596" width="13.28515625" style="396" customWidth="1"/>
    <col min="14597" max="14597" width="10.5703125" style="396" bestFit="1" customWidth="1"/>
    <col min="14598" max="14598" width="13.5703125" style="396" customWidth="1"/>
    <col min="14599" max="14599" width="5.28515625" style="396" customWidth="1"/>
    <col min="14600" max="14600" width="11.28515625" style="396" bestFit="1" customWidth="1"/>
    <col min="14601" max="14848" width="9.140625" style="396"/>
    <col min="14849" max="14849" width="70.42578125" style="396" customWidth="1"/>
    <col min="14850" max="14850" width="17.5703125" style="396" customWidth="1"/>
    <col min="14851" max="14851" width="9.140625" style="396" bestFit="1" customWidth="1"/>
    <col min="14852" max="14852" width="13.28515625" style="396" customWidth="1"/>
    <col min="14853" max="14853" width="10.5703125" style="396" bestFit="1" customWidth="1"/>
    <col min="14854" max="14854" width="13.5703125" style="396" customWidth="1"/>
    <col min="14855" max="14855" width="5.28515625" style="396" customWidth="1"/>
    <col min="14856" max="14856" width="11.28515625" style="396" bestFit="1" customWidth="1"/>
    <col min="14857" max="15104" width="9.140625" style="396"/>
    <col min="15105" max="15105" width="70.42578125" style="396" customWidth="1"/>
    <col min="15106" max="15106" width="17.5703125" style="396" customWidth="1"/>
    <col min="15107" max="15107" width="9.140625" style="396" bestFit="1" customWidth="1"/>
    <col min="15108" max="15108" width="13.28515625" style="396" customWidth="1"/>
    <col min="15109" max="15109" width="10.5703125" style="396" bestFit="1" customWidth="1"/>
    <col min="15110" max="15110" width="13.5703125" style="396" customWidth="1"/>
    <col min="15111" max="15111" width="5.28515625" style="396" customWidth="1"/>
    <col min="15112" max="15112" width="11.28515625" style="396" bestFit="1" customWidth="1"/>
    <col min="15113" max="15360" width="9.140625" style="396"/>
    <col min="15361" max="15361" width="70.42578125" style="396" customWidth="1"/>
    <col min="15362" max="15362" width="17.5703125" style="396" customWidth="1"/>
    <col min="15363" max="15363" width="9.140625" style="396" bestFit="1" customWidth="1"/>
    <col min="15364" max="15364" width="13.28515625" style="396" customWidth="1"/>
    <col min="15365" max="15365" width="10.5703125" style="396" bestFit="1" customWidth="1"/>
    <col min="15366" max="15366" width="13.5703125" style="396" customWidth="1"/>
    <col min="15367" max="15367" width="5.28515625" style="396" customWidth="1"/>
    <col min="15368" max="15368" width="11.28515625" style="396" bestFit="1" customWidth="1"/>
    <col min="15369" max="15616" width="9.140625" style="396"/>
    <col min="15617" max="15617" width="70.42578125" style="396" customWidth="1"/>
    <col min="15618" max="15618" width="17.5703125" style="396" customWidth="1"/>
    <col min="15619" max="15619" width="9.140625" style="396" bestFit="1" customWidth="1"/>
    <col min="15620" max="15620" width="13.28515625" style="396" customWidth="1"/>
    <col min="15621" max="15621" width="10.5703125" style="396" bestFit="1" customWidth="1"/>
    <col min="15622" max="15622" width="13.5703125" style="396" customWidth="1"/>
    <col min="15623" max="15623" width="5.28515625" style="396" customWidth="1"/>
    <col min="15624" max="15624" width="11.28515625" style="396" bestFit="1" customWidth="1"/>
    <col min="15625" max="15872" width="9.140625" style="396"/>
    <col min="15873" max="15873" width="70.42578125" style="396" customWidth="1"/>
    <col min="15874" max="15874" width="17.5703125" style="396" customWidth="1"/>
    <col min="15875" max="15875" width="9.140625" style="396" bestFit="1" customWidth="1"/>
    <col min="15876" max="15876" width="13.28515625" style="396" customWidth="1"/>
    <col min="15877" max="15877" width="10.5703125" style="396" bestFit="1" customWidth="1"/>
    <col min="15878" max="15878" width="13.5703125" style="396" customWidth="1"/>
    <col min="15879" max="15879" width="5.28515625" style="396" customWidth="1"/>
    <col min="15880" max="15880" width="11.28515625" style="396" bestFit="1" customWidth="1"/>
    <col min="15881" max="16128" width="9.140625" style="396"/>
    <col min="16129" max="16129" width="70.42578125" style="396" customWidth="1"/>
    <col min="16130" max="16130" width="17.5703125" style="396" customWidth="1"/>
    <col min="16131" max="16131" width="9.140625" style="396" bestFit="1" customWidth="1"/>
    <col min="16132" max="16132" width="13.28515625" style="396" customWidth="1"/>
    <col min="16133" max="16133" width="10.5703125" style="396" bestFit="1" customWidth="1"/>
    <col min="16134" max="16134" width="13.5703125" style="396" customWidth="1"/>
    <col min="16135" max="16135" width="5.28515625" style="396" customWidth="1"/>
    <col min="16136" max="16136" width="11.28515625" style="396" bestFit="1" customWidth="1"/>
    <col min="16137" max="16384" width="9.140625" style="396"/>
  </cols>
  <sheetData>
    <row r="1" spans="1:8" s="728" customFormat="1" ht="20.25">
      <c r="A1" s="1092" t="s">
        <v>349</v>
      </c>
      <c r="B1" s="1092"/>
      <c r="C1" s="1092"/>
      <c r="D1" s="1092"/>
      <c r="E1" s="1092"/>
      <c r="F1" s="1092"/>
    </row>
    <row r="2" spans="1:8" s="728" customFormat="1" ht="20.25">
      <c r="A2" s="1092" t="s">
        <v>1578</v>
      </c>
      <c r="B2" s="1092"/>
      <c r="C2" s="1092"/>
      <c r="D2" s="1092"/>
      <c r="E2" s="1092"/>
      <c r="F2" s="1092"/>
    </row>
    <row r="3" spans="1:8" s="728" customFormat="1" ht="20.25">
      <c r="A3" s="1092" t="s">
        <v>1513</v>
      </c>
      <c r="B3" s="1092"/>
      <c r="C3" s="1092"/>
      <c r="D3" s="1092"/>
      <c r="E3" s="1092"/>
      <c r="F3" s="1092"/>
    </row>
    <row r="4" spans="1:8" s="729" customFormat="1" ht="35.25" customHeight="1">
      <c r="A4" s="1093" t="s">
        <v>2</v>
      </c>
      <c r="B4" s="1093"/>
      <c r="C4" s="1093"/>
      <c r="D4" s="1093"/>
      <c r="E4" s="1093"/>
      <c r="F4" s="1093"/>
    </row>
    <row r="5" spans="1:8" ht="9" customHeight="1">
      <c r="A5" s="730"/>
      <c r="G5" s="396"/>
    </row>
    <row r="6" spans="1:8" s="733" customFormat="1">
      <c r="A6" s="731" t="s">
        <v>1225</v>
      </c>
      <c r="B6" s="732" t="s">
        <v>350</v>
      </c>
      <c r="C6" s="732" t="s">
        <v>352</v>
      </c>
      <c r="D6" s="732" t="s">
        <v>351</v>
      </c>
      <c r="E6" s="732" t="s">
        <v>7</v>
      </c>
      <c r="F6" s="732" t="s">
        <v>1097</v>
      </c>
    </row>
    <row r="7" spans="1:8" ht="15">
      <c r="A7" s="734" t="s">
        <v>1222</v>
      </c>
      <c r="B7" s="423">
        <v>0</v>
      </c>
      <c r="C7" s="735">
        <v>0</v>
      </c>
      <c r="D7" s="735">
        <v>0</v>
      </c>
      <c r="E7" s="423">
        <f t="shared" ref="E7:E21" si="0">SUM(B7:D7)</f>
        <v>0</v>
      </c>
      <c r="F7" s="736">
        <v>0</v>
      </c>
      <c r="G7" s="396"/>
      <c r="H7" s="737"/>
    </row>
    <row r="8" spans="1:8" ht="15">
      <c r="A8" s="734" t="s">
        <v>1221</v>
      </c>
      <c r="B8" s="423">
        <v>0</v>
      </c>
      <c r="C8" s="735">
        <v>39886.73343</v>
      </c>
      <c r="D8" s="735">
        <v>0</v>
      </c>
      <c r="E8" s="423">
        <f t="shared" si="0"/>
        <v>39886.73343</v>
      </c>
      <c r="F8" s="736">
        <v>1.9951461252870641E-2</v>
      </c>
      <c r="G8" s="396"/>
      <c r="H8" s="737"/>
    </row>
    <row r="9" spans="1:8" ht="15">
      <c r="A9" s="734" t="s">
        <v>1220</v>
      </c>
      <c r="B9" s="423">
        <v>0</v>
      </c>
      <c r="C9" s="735">
        <v>29898.881730000001</v>
      </c>
      <c r="D9" s="735">
        <v>0</v>
      </c>
      <c r="E9" s="423">
        <f t="shared" si="0"/>
        <v>29898.881730000001</v>
      </c>
      <c r="F9" s="736">
        <v>1.4955508487230283E-2</v>
      </c>
      <c r="G9" s="396"/>
      <c r="H9" s="737"/>
    </row>
    <row r="10" spans="1:8" ht="15">
      <c r="A10" s="734" t="s">
        <v>1219</v>
      </c>
      <c r="B10" s="423">
        <v>30763.021960000002</v>
      </c>
      <c r="C10" s="735">
        <v>83432.324260000009</v>
      </c>
      <c r="D10" s="735">
        <v>0</v>
      </c>
      <c r="E10" s="423">
        <f t="shared" si="0"/>
        <v>114195.34622000001</v>
      </c>
      <c r="F10" s="736">
        <v>5.7120847696513856E-2</v>
      </c>
      <c r="G10" s="396"/>
      <c r="H10" s="737"/>
    </row>
    <row r="11" spans="1:8" ht="15">
      <c r="A11" s="734" t="s">
        <v>1218</v>
      </c>
      <c r="B11" s="423">
        <v>84131.327590000001</v>
      </c>
      <c r="C11" s="735">
        <v>52385.870520000004</v>
      </c>
      <c r="D11" s="735">
        <v>3534.2194800000002</v>
      </c>
      <c r="E11" s="423">
        <f t="shared" si="0"/>
        <v>140051.41759</v>
      </c>
      <c r="F11" s="736">
        <v>7.0054130563493744E-2</v>
      </c>
      <c r="G11" s="396"/>
      <c r="H11" s="737"/>
    </row>
    <row r="12" spans="1:8" ht="15">
      <c r="A12" s="734" t="s">
        <v>1217</v>
      </c>
      <c r="B12" s="423">
        <v>164605.92016000001</v>
      </c>
      <c r="C12" s="735">
        <v>74042.386859999999</v>
      </c>
      <c r="D12" s="735">
        <v>13919.342929999999</v>
      </c>
      <c r="E12" s="423">
        <f t="shared" si="0"/>
        <v>252567.64994999999</v>
      </c>
      <c r="F12" s="736">
        <v>0.1263350805738323</v>
      </c>
      <c r="G12" s="396"/>
      <c r="H12" s="737"/>
    </row>
    <row r="13" spans="1:8" ht="15">
      <c r="A13" s="734" t="s">
        <v>1216</v>
      </c>
      <c r="B13" s="423">
        <v>151026.04906999998</v>
      </c>
      <c r="C13" s="735">
        <v>49477.678460000003</v>
      </c>
      <c r="D13" s="735">
        <v>12336.531570000001</v>
      </c>
      <c r="E13" s="423">
        <f t="shared" si="0"/>
        <v>212840.25909999997</v>
      </c>
      <c r="F13" s="736">
        <v>0.10646332294764196</v>
      </c>
      <c r="G13" s="396"/>
      <c r="H13" s="737"/>
    </row>
    <row r="14" spans="1:8" ht="15">
      <c r="A14" s="734" t="s">
        <v>1215</v>
      </c>
      <c r="B14" s="423">
        <v>148287.41475999999</v>
      </c>
      <c r="C14" s="735">
        <v>53875.057670000002</v>
      </c>
      <c r="D14" s="735">
        <v>16085.557140000001</v>
      </c>
      <c r="E14" s="423">
        <f t="shared" si="0"/>
        <v>218248.02956999998</v>
      </c>
      <c r="F14" s="736">
        <v>0.10916830562530275</v>
      </c>
      <c r="G14" s="396"/>
      <c r="H14" s="737"/>
    </row>
    <row r="15" spans="1:8" ht="15">
      <c r="A15" s="734" t="s">
        <v>1214</v>
      </c>
      <c r="B15" s="423">
        <v>106717.81021</v>
      </c>
      <c r="C15" s="735">
        <v>26793.580760000001</v>
      </c>
      <c r="D15" s="735">
        <v>11746.633529999999</v>
      </c>
      <c r="E15" s="423">
        <f t="shared" si="0"/>
        <v>145258.0245</v>
      </c>
      <c r="F15" s="736">
        <v>7.2658490637403997E-2</v>
      </c>
      <c r="G15" s="396"/>
      <c r="H15" s="737"/>
    </row>
    <row r="16" spans="1:8" ht="15">
      <c r="A16" s="734" t="s">
        <v>1213</v>
      </c>
      <c r="B16" s="423">
        <v>143282.80486999999</v>
      </c>
      <c r="C16" s="735">
        <v>41399.778760000001</v>
      </c>
      <c r="D16" s="735">
        <v>18597.78556</v>
      </c>
      <c r="E16" s="423">
        <f t="shared" si="0"/>
        <v>203280.36919</v>
      </c>
      <c r="F16" s="736">
        <v>0.10168143792675387</v>
      </c>
      <c r="G16" s="396"/>
      <c r="H16" s="737"/>
    </row>
    <row r="17" spans="1:8" ht="15">
      <c r="A17" s="734" t="s">
        <v>1212</v>
      </c>
      <c r="B17" s="423">
        <v>186896.94381999999</v>
      </c>
      <c r="C17" s="735">
        <v>53418.422930000001</v>
      </c>
      <c r="D17" s="735">
        <v>25832.263129999999</v>
      </c>
      <c r="E17" s="423">
        <f t="shared" si="0"/>
        <v>266147.62987999996</v>
      </c>
      <c r="F17" s="736">
        <v>0.13312782643414817</v>
      </c>
      <c r="G17" s="396"/>
      <c r="H17" s="737"/>
    </row>
    <row r="18" spans="1:8" ht="15">
      <c r="A18" s="734" t="s">
        <v>1211</v>
      </c>
      <c r="B18" s="423">
        <v>196822.16746</v>
      </c>
      <c r="C18" s="735">
        <v>53812.572439999996</v>
      </c>
      <c r="D18" s="735">
        <v>32461.981059999998</v>
      </c>
      <c r="E18" s="423">
        <f t="shared" si="0"/>
        <v>283096.72096000001</v>
      </c>
      <c r="F18" s="736">
        <v>0.14160581159047728</v>
      </c>
      <c r="G18" s="396"/>
      <c r="H18" s="737"/>
    </row>
    <row r="19" spans="1:8" ht="15">
      <c r="A19" s="734" t="s">
        <v>1210</v>
      </c>
      <c r="B19" s="423">
        <v>28838.52592</v>
      </c>
      <c r="C19" s="735">
        <v>8932.7955999999995</v>
      </c>
      <c r="D19" s="735">
        <v>6322.8705300000001</v>
      </c>
      <c r="E19" s="423">
        <f t="shared" si="0"/>
        <v>44094.192049999998</v>
      </c>
      <c r="F19" s="736">
        <v>2.2056044416525977E-2</v>
      </c>
      <c r="G19" s="396"/>
      <c r="H19" s="737"/>
    </row>
    <row r="20" spans="1:8" ht="15">
      <c r="A20" s="734" t="s">
        <v>1209</v>
      </c>
      <c r="B20" s="423">
        <v>31239.302510000001</v>
      </c>
      <c r="C20" s="735">
        <v>10785.763939999999</v>
      </c>
      <c r="D20" s="735">
        <v>7598.2563200000004</v>
      </c>
      <c r="E20" s="423">
        <f t="shared" si="0"/>
        <v>49623.322769999999</v>
      </c>
      <c r="F20" s="736">
        <v>2.4821731847805225E-2</v>
      </c>
      <c r="G20" s="396"/>
      <c r="H20" s="737"/>
    </row>
    <row r="21" spans="1:8">
      <c r="A21" s="738" t="s">
        <v>7</v>
      </c>
      <c r="B21" s="739">
        <f>SUM(B7:B20)</f>
        <v>1272611.2883299999</v>
      </c>
      <c r="C21" s="739">
        <f>SUM(C7:C20)</f>
        <v>578141.84736000001</v>
      </c>
      <c r="D21" s="739">
        <f>SUM(D7:D20)</f>
        <v>148435.44124999997</v>
      </c>
      <c r="E21" s="739">
        <f t="shared" si="0"/>
        <v>1999188.5769399998</v>
      </c>
      <c r="F21" s="740">
        <f>+E21/$E$21</f>
        <v>1</v>
      </c>
      <c r="G21" s="396"/>
    </row>
    <row r="22" spans="1:8">
      <c r="A22" s="741" t="s">
        <v>1208</v>
      </c>
      <c r="B22" s="736">
        <f>+B21/$E$21</f>
        <v>0.63656390548103547</v>
      </c>
      <c r="C22" s="736">
        <f>+C21/$E$21</f>
        <v>0.28918825068764453</v>
      </c>
      <c r="D22" s="736">
        <f>+D21/$E$21</f>
        <v>7.4247843831319993E-2</v>
      </c>
      <c r="E22" s="736">
        <f>+E21/$E$21</f>
        <v>1</v>
      </c>
      <c r="F22" s="736"/>
      <c r="G22" s="396"/>
    </row>
    <row r="23" spans="1:8" s="744" customFormat="1">
      <c r="A23" s="742" t="s">
        <v>1231</v>
      </c>
      <c r="B23" s="743" t="s">
        <v>350</v>
      </c>
      <c r="C23" s="743" t="s">
        <v>352</v>
      </c>
      <c r="D23" s="743" t="s">
        <v>351</v>
      </c>
      <c r="E23" s="743" t="s">
        <v>7</v>
      </c>
      <c r="F23" s="743" t="s">
        <v>1097</v>
      </c>
    </row>
    <row r="24" spans="1:8" ht="15">
      <c r="A24" s="734" t="s">
        <v>1222</v>
      </c>
      <c r="B24" s="423">
        <v>0</v>
      </c>
      <c r="C24" s="735">
        <v>0</v>
      </c>
      <c r="D24" s="735">
        <v>0</v>
      </c>
      <c r="E24" s="423">
        <f t="shared" ref="E24:E38" si="1">SUM(B24:D24)</f>
        <v>0</v>
      </c>
      <c r="F24" s="736">
        <v>0</v>
      </c>
      <c r="G24" s="396"/>
      <c r="H24" s="737"/>
    </row>
    <row r="25" spans="1:8" ht="15">
      <c r="A25" s="734" t="s">
        <v>1221</v>
      </c>
      <c r="B25" s="423">
        <v>0</v>
      </c>
      <c r="C25" s="735">
        <v>5</v>
      </c>
      <c r="D25" s="735">
        <v>0</v>
      </c>
      <c r="E25" s="423">
        <f t="shared" si="1"/>
        <v>5</v>
      </c>
      <c r="F25" s="736">
        <v>2.9601212465662593E-5</v>
      </c>
      <c r="G25" s="396"/>
      <c r="H25" s="737"/>
    </row>
    <row r="26" spans="1:8" ht="15">
      <c r="A26" s="734" t="s">
        <v>1220</v>
      </c>
      <c r="B26" s="423">
        <v>0</v>
      </c>
      <c r="C26" s="735">
        <v>7</v>
      </c>
      <c r="D26" s="735">
        <v>0</v>
      </c>
      <c r="E26" s="423">
        <f t="shared" si="1"/>
        <v>7</v>
      </c>
      <c r="F26" s="736">
        <v>4.1441697451927631E-5</v>
      </c>
      <c r="G26" s="396"/>
      <c r="H26" s="737"/>
    </row>
    <row r="27" spans="1:8" ht="15">
      <c r="A27" s="734" t="s">
        <v>1219</v>
      </c>
      <c r="B27" s="423">
        <v>17</v>
      </c>
      <c r="C27" s="735">
        <v>36</v>
      </c>
      <c r="D27" s="735">
        <v>0</v>
      </c>
      <c r="E27" s="423">
        <f t="shared" si="1"/>
        <v>53</v>
      </c>
      <c r="F27" s="736">
        <v>3.137728521360235E-4</v>
      </c>
      <c r="G27" s="396"/>
      <c r="H27" s="737"/>
    </row>
    <row r="28" spans="1:8" ht="15">
      <c r="A28" s="734" t="s">
        <v>1218</v>
      </c>
      <c r="B28" s="423">
        <v>99</v>
      </c>
      <c r="C28" s="735">
        <v>56</v>
      </c>
      <c r="D28" s="735">
        <v>4</v>
      </c>
      <c r="E28" s="423">
        <f t="shared" si="1"/>
        <v>159</v>
      </c>
      <c r="F28" s="736">
        <v>9.4131855640807046E-4</v>
      </c>
      <c r="G28" s="396"/>
      <c r="H28" s="737"/>
    </row>
    <row r="29" spans="1:8" ht="15">
      <c r="A29" s="734" t="s">
        <v>1217</v>
      </c>
      <c r="B29" s="423">
        <v>357</v>
      </c>
      <c r="C29" s="735">
        <v>155</v>
      </c>
      <c r="D29" s="735">
        <v>31</v>
      </c>
      <c r="E29" s="423">
        <f t="shared" si="1"/>
        <v>543</v>
      </c>
      <c r="F29" s="736">
        <v>3.2146916737709579E-3</v>
      </c>
      <c r="G29" s="396"/>
      <c r="H29" s="737"/>
    </row>
    <row r="30" spans="1:8" ht="15">
      <c r="A30" s="734" t="s">
        <v>1216</v>
      </c>
      <c r="B30" s="423">
        <v>578</v>
      </c>
      <c r="C30" s="735">
        <v>187</v>
      </c>
      <c r="D30" s="735">
        <v>49</v>
      </c>
      <c r="E30" s="423">
        <f t="shared" si="1"/>
        <v>814</v>
      </c>
      <c r="F30" s="736">
        <v>4.8190773894098704E-3</v>
      </c>
      <c r="G30" s="396"/>
      <c r="H30" s="737"/>
    </row>
    <row r="31" spans="1:8" ht="15">
      <c r="A31" s="734" t="s">
        <v>1215</v>
      </c>
      <c r="B31" s="423">
        <v>892</v>
      </c>
      <c r="C31" s="735">
        <v>320</v>
      </c>
      <c r="D31" s="735">
        <v>97</v>
      </c>
      <c r="E31" s="423">
        <f t="shared" si="1"/>
        <v>1309</v>
      </c>
      <c r="F31" s="736">
        <v>7.7495974235104667E-3</v>
      </c>
      <c r="G31" s="396"/>
      <c r="H31" s="737"/>
    </row>
    <row r="32" spans="1:8" ht="15">
      <c r="A32" s="734" t="s">
        <v>1214</v>
      </c>
      <c r="B32" s="423">
        <v>904</v>
      </c>
      <c r="C32" s="735">
        <v>227</v>
      </c>
      <c r="D32" s="735">
        <v>98</v>
      </c>
      <c r="E32" s="423">
        <f t="shared" si="1"/>
        <v>1229</v>
      </c>
      <c r="F32" s="736">
        <v>7.2759780240598659E-3</v>
      </c>
      <c r="G32" s="396"/>
      <c r="H32" s="737"/>
    </row>
    <row r="33" spans="1:8" ht="15">
      <c r="A33" s="734" t="s">
        <v>1213</v>
      </c>
      <c r="B33" s="423">
        <v>1715</v>
      </c>
      <c r="C33" s="735">
        <v>490</v>
      </c>
      <c r="D33" s="735">
        <v>222</v>
      </c>
      <c r="E33" s="423">
        <f t="shared" si="1"/>
        <v>2427</v>
      </c>
      <c r="F33" s="736">
        <v>1.4368428530832623E-2</v>
      </c>
      <c r="G33" s="396"/>
      <c r="H33" s="737"/>
    </row>
    <row r="34" spans="1:8" ht="15">
      <c r="A34" s="734" t="s">
        <v>1212</v>
      </c>
      <c r="B34" s="423">
        <v>3846</v>
      </c>
      <c r="C34" s="735">
        <v>1090</v>
      </c>
      <c r="D34" s="735">
        <v>545</v>
      </c>
      <c r="E34" s="423">
        <f t="shared" si="1"/>
        <v>5481</v>
      </c>
      <c r="F34" s="736">
        <v>3.2448849104859338E-2</v>
      </c>
      <c r="G34" s="396"/>
      <c r="H34" s="737"/>
    </row>
    <row r="35" spans="1:8" ht="15">
      <c r="A35" s="734" t="s">
        <v>1211</v>
      </c>
      <c r="B35" s="423">
        <v>12127</v>
      </c>
      <c r="C35" s="735">
        <v>3337</v>
      </c>
      <c r="D35" s="735">
        <v>2068</v>
      </c>
      <c r="E35" s="423">
        <f t="shared" si="1"/>
        <v>17532</v>
      </c>
      <c r="F35" s="736">
        <v>0.10379369138959932</v>
      </c>
      <c r="G35" s="396"/>
      <c r="H35" s="737"/>
    </row>
    <row r="36" spans="1:8" ht="15">
      <c r="A36" s="734" t="s">
        <v>1210</v>
      </c>
      <c r="B36" s="423">
        <v>5832</v>
      </c>
      <c r="C36" s="735">
        <v>1799</v>
      </c>
      <c r="D36" s="735">
        <v>1287</v>
      </c>
      <c r="E36" s="423">
        <f t="shared" si="1"/>
        <v>8918</v>
      </c>
      <c r="F36" s="736">
        <v>5.2796722553755802E-2</v>
      </c>
      <c r="G36" s="396"/>
      <c r="H36" s="737"/>
    </row>
    <row r="37" spans="1:8" ht="15">
      <c r="A37" s="734" t="s">
        <v>1209</v>
      </c>
      <c r="B37" s="423">
        <v>85275</v>
      </c>
      <c r="C37" s="735">
        <v>32949</v>
      </c>
      <c r="D37" s="735">
        <v>12211</v>
      </c>
      <c r="E37" s="423">
        <f t="shared" si="1"/>
        <v>130435</v>
      </c>
      <c r="F37" s="736">
        <v>0.77220682959174003</v>
      </c>
      <c r="G37" s="396"/>
      <c r="H37" s="737"/>
    </row>
    <row r="38" spans="1:8">
      <c r="A38" s="738" t="s">
        <v>7</v>
      </c>
      <c r="B38" s="739">
        <f>SUM(B24:B37)</f>
        <v>111642</v>
      </c>
      <c r="C38" s="739">
        <f>SUM(C24:C37)</f>
        <v>40658</v>
      </c>
      <c r="D38" s="739">
        <f>SUM(D24:D37)</f>
        <v>16612</v>
      </c>
      <c r="E38" s="739">
        <f t="shared" si="1"/>
        <v>168912</v>
      </c>
      <c r="F38" s="740">
        <f>+E38/$E$38</f>
        <v>1</v>
      </c>
      <c r="G38" s="396"/>
    </row>
    <row r="39" spans="1:8">
      <c r="A39" s="745" t="s">
        <v>1208</v>
      </c>
      <c r="B39" s="736">
        <f>+B38/$E$38</f>
        <v>0.66094771241830064</v>
      </c>
      <c r="C39" s="736">
        <f>+C38/$E$38</f>
        <v>0.24070521928578195</v>
      </c>
      <c r="D39" s="736">
        <f>+D38/$E$38</f>
        <v>9.8347068295917398E-2</v>
      </c>
      <c r="E39" s="736">
        <f>+E38/$E$38</f>
        <v>1</v>
      </c>
      <c r="F39" s="736"/>
      <c r="G39" s="396"/>
    </row>
    <row r="40" spans="1:8" ht="9" customHeight="1" thickBot="1">
      <c r="A40" s="746"/>
      <c r="B40" s="747"/>
      <c r="C40" s="748"/>
      <c r="D40" s="748"/>
      <c r="E40" s="747"/>
      <c r="F40" s="747"/>
      <c r="G40" s="396"/>
    </row>
    <row r="41" spans="1:8" ht="13.5" thickTop="1">
      <c r="A41" s="1141" t="s">
        <v>1522</v>
      </c>
      <c r="B41" s="1142"/>
      <c r="C41" s="1142"/>
      <c r="D41" s="1142"/>
      <c r="E41" s="1142"/>
      <c r="F41" s="749"/>
      <c r="G41" s="396"/>
    </row>
    <row r="42" spans="1:8">
      <c r="A42" s="750"/>
      <c r="B42" s="443"/>
      <c r="C42" s="442"/>
      <c r="D42" s="442"/>
      <c r="E42" s="443"/>
      <c r="F42" s="749"/>
      <c r="G42" s="396"/>
    </row>
    <row r="43" spans="1:8" ht="18">
      <c r="A43" s="1092" t="s">
        <v>349</v>
      </c>
      <c r="B43" s="1092"/>
      <c r="C43" s="1092"/>
      <c r="D43" s="1092"/>
      <c r="E43" s="1092"/>
      <c r="F43" s="1092"/>
      <c r="G43" s="396"/>
    </row>
    <row r="44" spans="1:8" ht="18">
      <c r="A44" s="1092" t="s">
        <v>1230</v>
      </c>
      <c r="B44" s="1092"/>
      <c r="C44" s="1092"/>
      <c r="D44" s="1092"/>
      <c r="E44" s="1092"/>
      <c r="F44" s="1092"/>
      <c r="G44" s="396"/>
    </row>
    <row r="45" spans="1:8" ht="18">
      <c r="A45" s="1092" t="s">
        <v>1513</v>
      </c>
      <c r="B45" s="1092"/>
      <c r="C45" s="1092"/>
      <c r="D45" s="1092"/>
      <c r="E45" s="1092"/>
      <c r="F45" s="1092"/>
      <c r="G45" s="396"/>
    </row>
    <row r="46" spans="1:8" ht="35.25" customHeight="1">
      <c r="A46" s="1093" t="s">
        <v>2</v>
      </c>
      <c r="B46" s="1093"/>
      <c r="C46" s="1093"/>
      <c r="D46" s="1093"/>
      <c r="E46" s="1093"/>
      <c r="F46" s="1093"/>
      <c r="G46" s="396"/>
    </row>
    <row r="47" spans="1:8" ht="9" customHeight="1" thickBot="1">
      <c r="A47" s="730"/>
      <c r="F47" s="452"/>
      <c r="G47" s="396"/>
    </row>
    <row r="48" spans="1:8" ht="27" thickTop="1" thickBot="1">
      <c r="A48" s="751" t="s">
        <v>1225</v>
      </c>
      <c r="B48" s="752" t="s">
        <v>350</v>
      </c>
      <c r="C48" s="752" t="s">
        <v>352</v>
      </c>
      <c r="D48" s="752" t="s">
        <v>351</v>
      </c>
      <c r="E48" s="753" t="s">
        <v>712</v>
      </c>
      <c r="F48" s="752" t="s">
        <v>1224</v>
      </c>
      <c r="G48" s="396"/>
    </row>
    <row r="49" spans="1:7" ht="13.5" thickTop="1">
      <c r="A49" s="734" t="s">
        <v>1222</v>
      </c>
      <c r="B49" s="735">
        <v>0</v>
      </c>
      <c r="C49" s="735">
        <v>0</v>
      </c>
      <c r="D49" s="735">
        <v>0</v>
      </c>
      <c r="E49" s="735">
        <f>SUM(A49:D49)</f>
        <v>0</v>
      </c>
      <c r="F49" s="754">
        <v>0</v>
      </c>
      <c r="G49" s="396"/>
    </row>
    <row r="50" spans="1:7">
      <c r="A50" s="734" t="s">
        <v>1221</v>
      </c>
      <c r="B50" s="735">
        <v>0</v>
      </c>
      <c r="C50" s="735">
        <v>0</v>
      </c>
      <c r="D50" s="735">
        <v>0</v>
      </c>
      <c r="E50" s="735">
        <f t="shared" ref="E50:E62" si="2">SUM(A50:D50)</f>
        <v>0</v>
      </c>
      <c r="F50" s="754">
        <v>0</v>
      </c>
      <c r="G50" s="396"/>
    </row>
    <row r="51" spans="1:7">
      <c r="A51" s="734" t="s">
        <v>1220</v>
      </c>
      <c r="B51" s="735">
        <v>0</v>
      </c>
      <c r="C51" s="735">
        <v>0</v>
      </c>
      <c r="D51" s="735">
        <v>0</v>
      </c>
      <c r="E51" s="735">
        <f t="shared" si="2"/>
        <v>0</v>
      </c>
      <c r="F51" s="754">
        <v>0</v>
      </c>
      <c r="G51" s="396"/>
    </row>
    <row r="52" spans="1:7">
      <c r="A52" s="734" t="s">
        <v>1219</v>
      </c>
      <c r="B52" s="735">
        <v>0</v>
      </c>
      <c r="C52" s="735">
        <v>0</v>
      </c>
      <c r="D52" s="735">
        <v>0</v>
      </c>
      <c r="E52" s="735">
        <f t="shared" si="2"/>
        <v>0</v>
      </c>
      <c r="F52" s="754">
        <v>0</v>
      </c>
      <c r="G52" s="396"/>
    </row>
    <row r="53" spans="1:7">
      <c r="A53" s="734" t="s">
        <v>1218</v>
      </c>
      <c r="B53" s="735">
        <v>0</v>
      </c>
      <c r="C53" s="735">
        <v>0</v>
      </c>
      <c r="D53" s="735">
        <v>0</v>
      </c>
      <c r="E53" s="735">
        <f t="shared" si="2"/>
        <v>0</v>
      </c>
      <c r="F53" s="754">
        <v>0</v>
      </c>
      <c r="G53" s="396"/>
    </row>
    <row r="54" spans="1:7">
      <c r="A54" s="734" t="s">
        <v>1217</v>
      </c>
      <c r="B54" s="735">
        <v>0</v>
      </c>
      <c r="C54" s="735">
        <v>0</v>
      </c>
      <c r="D54" s="735">
        <v>0</v>
      </c>
      <c r="E54" s="735">
        <f t="shared" si="2"/>
        <v>0</v>
      </c>
      <c r="F54" s="754">
        <v>0</v>
      </c>
      <c r="G54" s="396"/>
    </row>
    <row r="55" spans="1:7">
      <c r="A55" s="734" t="s">
        <v>1216</v>
      </c>
      <c r="B55" s="735">
        <v>0</v>
      </c>
      <c r="C55" s="735">
        <v>0</v>
      </c>
      <c r="D55" s="735">
        <v>0</v>
      </c>
      <c r="E55" s="735">
        <f t="shared" si="2"/>
        <v>0</v>
      </c>
      <c r="F55" s="754">
        <v>0</v>
      </c>
      <c r="G55" s="396"/>
    </row>
    <row r="56" spans="1:7">
      <c r="A56" s="734" t="s">
        <v>1215</v>
      </c>
      <c r="B56" s="735">
        <v>0</v>
      </c>
      <c r="C56" s="735">
        <v>0</v>
      </c>
      <c r="D56" s="735">
        <v>0</v>
      </c>
      <c r="E56" s="735">
        <f t="shared" si="2"/>
        <v>0</v>
      </c>
      <c r="F56" s="754">
        <v>0</v>
      </c>
      <c r="G56" s="396"/>
    </row>
    <row r="57" spans="1:7">
      <c r="A57" s="734" t="s">
        <v>1214</v>
      </c>
      <c r="B57" s="735">
        <v>0</v>
      </c>
      <c r="C57" s="735">
        <v>0</v>
      </c>
      <c r="D57" s="735">
        <v>0</v>
      </c>
      <c r="E57" s="735">
        <f t="shared" si="2"/>
        <v>0</v>
      </c>
      <c r="F57" s="754">
        <v>0</v>
      </c>
      <c r="G57" s="396"/>
    </row>
    <row r="58" spans="1:7">
      <c r="A58" s="734" t="s">
        <v>1213</v>
      </c>
      <c r="B58" s="735">
        <v>0</v>
      </c>
      <c r="C58" s="735">
        <v>0</v>
      </c>
      <c r="D58" s="735">
        <v>0</v>
      </c>
      <c r="E58" s="735">
        <f t="shared" si="2"/>
        <v>0</v>
      </c>
      <c r="F58" s="754">
        <v>0</v>
      </c>
      <c r="G58" s="396"/>
    </row>
    <row r="59" spans="1:7">
      <c r="A59" s="734" t="s">
        <v>1212</v>
      </c>
      <c r="B59" s="735">
        <v>0</v>
      </c>
      <c r="C59" s="735">
        <v>0</v>
      </c>
      <c r="D59" s="735">
        <v>0</v>
      </c>
      <c r="E59" s="735">
        <f t="shared" si="2"/>
        <v>0</v>
      </c>
      <c r="F59" s="754">
        <v>0</v>
      </c>
      <c r="G59" s="396"/>
    </row>
    <row r="60" spans="1:7">
      <c r="A60" s="734" t="s">
        <v>1211</v>
      </c>
      <c r="B60" s="735">
        <v>0</v>
      </c>
      <c r="C60" s="735">
        <v>0</v>
      </c>
      <c r="D60" s="735">
        <v>0</v>
      </c>
      <c r="E60" s="735">
        <f t="shared" si="2"/>
        <v>0</v>
      </c>
      <c r="F60" s="754">
        <v>0</v>
      </c>
      <c r="G60" s="396"/>
    </row>
    <row r="61" spans="1:7">
      <c r="A61" s="734" t="s">
        <v>1210</v>
      </c>
      <c r="B61" s="735">
        <v>0</v>
      </c>
      <c r="C61" s="735">
        <v>0</v>
      </c>
      <c r="D61" s="735">
        <v>0</v>
      </c>
      <c r="E61" s="735">
        <f t="shared" si="2"/>
        <v>0</v>
      </c>
      <c r="F61" s="754">
        <v>0</v>
      </c>
      <c r="G61" s="396"/>
    </row>
    <row r="62" spans="1:7" ht="13.5" thickBot="1">
      <c r="A62" s="734" t="s">
        <v>1209</v>
      </c>
      <c r="B62" s="735">
        <v>0</v>
      </c>
      <c r="C62" s="735">
        <v>0</v>
      </c>
      <c r="D62" s="735">
        <v>0</v>
      </c>
      <c r="E62" s="735">
        <f t="shared" si="2"/>
        <v>0</v>
      </c>
      <c r="F62" s="754">
        <v>0</v>
      </c>
      <c r="G62" s="396"/>
    </row>
    <row r="63" spans="1:7" ht="14.25" thickTop="1" thickBot="1">
      <c r="A63" s="751" t="s">
        <v>7</v>
      </c>
      <c r="B63" s="755">
        <f>SUM(B49:B62)</f>
        <v>0</v>
      </c>
      <c r="C63" s="755">
        <f>SUM(C49:C62)</f>
        <v>0</v>
      </c>
      <c r="D63" s="755">
        <f>SUM(D49:D62)</f>
        <v>0</v>
      </c>
      <c r="E63" s="755">
        <f>SUM(E49:E62)</f>
        <v>0</v>
      </c>
      <c r="F63" s="756">
        <f>+SUM(F49:F62)</f>
        <v>0</v>
      </c>
      <c r="G63" s="396"/>
    </row>
    <row r="64" spans="1:7" ht="14.25" thickTop="1" thickBot="1">
      <c r="A64" s="741" t="s">
        <v>1208</v>
      </c>
      <c r="B64" s="754">
        <v>0</v>
      </c>
      <c r="C64" s="754">
        <v>0</v>
      </c>
      <c r="D64" s="754">
        <v>0</v>
      </c>
      <c r="E64" s="754">
        <v>0</v>
      </c>
      <c r="F64" s="754"/>
      <c r="G64" s="396"/>
    </row>
    <row r="65" spans="1:7" ht="27" thickTop="1" thickBot="1">
      <c r="A65" s="751" t="s">
        <v>1223</v>
      </c>
      <c r="B65" s="752" t="s">
        <v>350</v>
      </c>
      <c r="C65" s="752" t="s">
        <v>352</v>
      </c>
      <c r="D65" s="752" t="s">
        <v>351</v>
      </c>
      <c r="E65" s="753" t="s">
        <v>712</v>
      </c>
      <c r="F65" s="752" t="s">
        <v>1097</v>
      </c>
      <c r="G65" s="396"/>
    </row>
    <row r="66" spans="1:7" ht="13.5" thickTop="1">
      <c r="A66" s="734" t="s">
        <v>1222</v>
      </c>
      <c r="B66" s="735">
        <v>0</v>
      </c>
      <c r="C66" s="735">
        <v>0</v>
      </c>
      <c r="D66" s="735">
        <v>0</v>
      </c>
      <c r="E66" s="735">
        <f>SUM(A66:D66)</f>
        <v>0</v>
      </c>
      <c r="F66" s="754">
        <v>0</v>
      </c>
      <c r="G66" s="396"/>
    </row>
    <row r="67" spans="1:7">
      <c r="A67" s="734" t="s">
        <v>1221</v>
      </c>
      <c r="B67" s="735">
        <v>0</v>
      </c>
      <c r="C67" s="735">
        <v>0</v>
      </c>
      <c r="D67" s="735">
        <v>0</v>
      </c>
      <c r="E67" s="735">
        <f t="shared" ref="E67:E79" si="3">SUM(A67:D67)</f>
        <v>0</v>
      </c>
      <c r="F67" s="754">
        <v>0</v>
      </c>
      <c r="G67" s="396"/>
    </row>
    <row r="68" spans="1:7">
      <c r="A68" s="734" t="s">
        <v>1220</v>
      </c>
      <c r="B68" s="735">
        <v>0</v>
      </c>
      <c r="C68" s="735">
        <v>0</v>
      </c>
      <c r="D68" s="735">
        <v>0</v>
      </c>
      <c r="E68" s="735">
        <f t="shared" si="3"/>
        <v>0</v>
      </c>
      <c r="F68" s="754">
        <v>0</v>
      </c>
      <c r="G68" s="396"/>
    </row>
    <row r="69" spans="1:7">
      <c r="A69" s="734" t="s">
        <v>1219</v>
      </c>
      <c r="B69" s="735">
        <v>0</v>
      </c>
      <c r="C69" s="735">
        <v>0</v>
      </c>
      <c r="D69" s="735">
        <v>0</v>
      </c>
      <c r="E69" s="735">
        <f t="shared" si="3"/>
        <v>0</v>
      </c>
      <c r="F69" s="754">
        <v>0</v>
      </c>
      <c r="G69" s="396"/>
    </row>
    <row r="70" spans="1:7">
      <c r="A70" s="734" t="s">
        <v>1218</v>
      </c>
      <c r="B70" s="735">
        <v>0</v>
      </c>
      <c r="C70" s="735">
        <v>0</v>
      </c>
      <c r="D70" s="735">
        <v>0</v>
      </c>
      <c r="E70" s="735">
        <f t="shared" si="3"/>
        <v>0</v>
      </c>
      <c r="F70" s="754">
        <v>0</v>
      </c>
      <c r="G70" s="396"/>
    </row>
    <row r="71" spans="1:7">
      <c r="A71" s="734" t="s">
        <v>1217</v>
      </c>
      <c r="B71" s="735">
        <v>0</v>
      </c>
      <c r="C71" s="735">
        <v>0</v>
      </c>
      <c r="D71" s="735">
        <v>0</v>
      </c>
      <c r="E71" s="735">
        <f t="shared" si="3"/>
        <v>0</v>
      </c>
      <c r="F71" s="754">
        <v>0</v>
      </c>
      <c r="G71" s="396"/>
    </row>
    <row r="72" spans="1:7">
      <c r="A72" s="734" t="s">
        <v>1216</v>
      </c>
      <c r="B72" s="735">
        <v>0</v>
      </c>
      <c r="C72" s="735">
        <v>0</v>
      </c>
      <c r="D72" s="735">
        <v>0</v>
      </c>
      <c r="E72" s="735">
        <f t="shared" si="3"/>
        <v>0</v>
      </c>
      <c r="F72" s="754">
        <v>0</v>
      </c>
      <c r="G72" s="396"/>
    </row>
    <row r="73" spans="1:7">
      <c r="A73" s="734" t="s">
        <v>1215</v>
      </c>
      <c r="B73" s="735">
        <v>0</v>
      </c>
      <c r="C73" s="735">
        <v>0</v>
      </c>
      <c r="D73" s="735">
        <v>0</v>
      </c>
      <c r="E73" s="735">
        <f t="shared" si="3"/>
        <v>0</v>
      </c>
      <c r="F73" s="754">
        <v>0</v>
      </c>
      <c r="G73" s="396"/>
    </row>
    <row r="74" spans="1:7">
      <c r="A74" s="734" t="s">
        <v>1214</v>
      </c>
      <c r="B74" s="735">
        <v>0</v>
      </c>
      <c r="C74" s="735">
        <v>0</v>
      </c>
      <c r="D74" s="735">
        <v>0</v>
      </c>
      <c r="E74" s="735">
        <f t="shared" si="3"/>
        <v>0</v>
      </c>
      <c r="F74" s="754">
        <v>0</v>
      </c>
      <c r="G74" s="396"/>
    </row>
    <row r="75" spans="1:7">
      <c r="A75" s="734" t="s">
        <v>1213</v>
      </c>
      <c r="B75" s="735">
        <v>0</v>
      </c>
      <c r="C75" s="735">
        <v>0</v>
      </c>
      <c r="D75" s="735">
        <v>0</v>
      </c>
      <c r="E75" s="735">
        <f t="shared" si="3"/>
        <v>0</v>
      </c>
      <c r="F75" s="754">
        <v>0</v>
      </c>
      <c r="G75" s="396"/>
    </row>
    <row r="76" spans="1:7">
      <c r="A76" s="734" t="s">
        <v>1212</v>
      </c>
      <c r="B76" s="735">
        <v>0</v>
      </c>
      <c r="C76" s="735">
        <v>0</v>
      </c>
      <c r="D76" s="735">
        <v>0</v>
      </c>
      <c r="E76" s="735">
        <f t="shared" si="3"/>
        <v>0</v>
      </c>
      <c r="F76" s="754">
        <v>0</v>
      </c>
      <c r="G76" s="396"/>
    </row>
    <row r="77" spans="1:7">
      <c r="A77" s="734" t="s">
        <v>1211</v>
      </c>
      <c r="B77" s="735">
        <v>0</v>
      </c>
      <c r="C77" s="735">
        <v>0</v>
      </c>
      <c r="D77" s="735">
        <v>0</v>
      </c>
      <c r="E77" s="735">
        <f t="shared" si="3"/>
        <v>0</v>
      </c>
      <c r="F77" s="754">
        <v>0</v>
      </c>
      <c r="G77" s="396"/>
    </row>
    <row r="78" spans="1:7">
      <c r="A78" s="734" t="s">
        <v>1210</v>
      </c>
      <c r="B78" s="735">
        <v>0</v>
      </c>
      <c r="C78" s="735">
        <v>0</v>
      </c>
      <c r="D78" s="735">
        <v>0</v>
      </c>
      <c r="E78" s="735">
        <f t="shared" si="3"/>
        <v>0</v>
      </c>
      <c r="F78" s="754">
        <v>0</v>
      </c>
      <c r="G78" s="396"/>
    </row>
    <row r="79" spans="1:7" ht="13.5" thickBot="1">
      <c r="A79" s="734" t="s">
        <v>1209</v>
      </c>
      <c r="B79" s="735">
        <v>0</v>
      </c>
      <c r="C79" s="735">
        <v>0</v>
      </c>
      <c r="D79" s="735">
        <v>0</v>
      </c>
      <c r="E79" s="735">
        <f t="shared" si="3"/>
        <v>0</v>
      </c>
      <c r="F79" s="754">
        <v>0</v>
      </c>
      <c r="G79" s="396"/>
    </row>
    <row r="80" spans="1:7" ht="14.25" thickTop="1" thickBot="1">
      <c r="A80" s="751" t="s">
        <v>7</v>
      </c>
      <c r="B80" s="755">
        <f>SUM(B66:B79)</f>
        <v>0</v>
      </c>
      <c r="C80" s="755">
        <f>SUM(C66:C79)</f>
        <v>0</v>
      </c>
      <c r="D80" s="755">
        <f>SUM(D66:D79)</f>
        <v>0</v>
      </c>
      <c r="E80" s="755">
        <f>SUM(E66:E79)</f>
        <v>0</v>
      </c>
      <c r="F80" s="756">
        <v>1</v>
      </c>
      <c r="G80" s="396"/>
    </row>
    <row r="81" spans="1:8" ht="13.5" thickTop="1">
      <c r="A81" s="741" t="s">
        <v>1208</v>
      </c>
      <c r="B81" s="754">
        <v>0</v>
      </c>
      <c r="C81" s="754">
        <v>0</v>
      </c>
      <c r="D81" s="754">
        <v>0</v>
      </c>
      <c r="E81" s="754">
        <v>0</v>
      </c>
      <c r="F81" s="754"/>
      <c r="G81" s="396"/>
    </row>
    <row r="82" spans="1:8" ht="3.75" customHeight="1" thickBot="1">
      <c r="A82" s="757"/>
      <c r="B82" s="758"/>
      <c r="C82" s="758"/>
      <c r="D82" s="758"/>
      <c r="E82" s="759"/>
      <c r="F82" s="759"/>
      <c r="G82" s="396"/>
    </row>
    <row r="83" spans="1:8" ht="13.5" thickTop="1">
      <c r="A83" s="1143" t="s">
        <v>1428</v>
      </c>
      <c r="B83" s="1144"/>
      <c r="C83" s="1144"/>
      <c r="D83" s="1144"/>
      <c r="E83" s="749"/>
      <c r="F83" s="760"/>
      <c r="G83" s="396"/>
    </row>
    <row r="84" spans="1:8" ht="9" customHeight="1">
      <c r="A84" s="441"/>
      <c r="C84" s="448"/>
      <c r="D84" s="448"/>
      <c r="F84" s="436"/>
      <c r="G84" s="396"/>
    </row>
    <row r="85" spans="1:8" ht="9" customHeight="1">
      <c r="A85" s="441"/>
      <c r="C85" s="448"/>
      <c r="D85" s="448"/>
      <c r="F85" s="436"/>
      <c r="G85" s="396"/>
    </row>
    <row r="86" spans="1:8" ht="18">
      <c r="A86" s="1092" t="s">
        <v>349</v>
      </c>
      <c r="B86" s="1092"/>
      <c r="C86" s="1092"/>
      <c r="D86" s="1092"/>
      <c r="E86" s="1092"/>
      <c r="F86" s="1092"/>
      <c r="G86" s="396"/>
    </row>
    <row r="87" spans="1:8" ht="18">
      <c r="A87" s="1092" t="s">
        <v>1229</v>
      </c>
      <c r="B87" s="1092"/>
      <c r="C87" s="1092"/>
      <c r="D87" s="1092"/>
      <c r="E87" s="1092"/>
      <c r="F87" s="1092"/>
      <c r="G87" s="396"/>
    </row>
    <row r="88" spans="1:8" ht="18">
      <c r="A88" s="1092" t="s">
        <v>1513</v>
      </c>
      <c r="B88" s="1092"/>
      <c r="C88" s="1092"/>
      <c r="D88" s="1092"/>
      <c r="E88" s="1092"/>
      <c r="F88" s="1092"/>
      <c r="G88" s="396"/>
    </row>
    <row r="89" spans="1:8" ht="40.5" customHeight="1">
      <c r="A89" s="1093" t="s">
        <v>2</v>
      </c>
      <c r="B89" s="1093"/>
      <c r="C89" s="1093"/>
      <c r="D89" s="1093"/>
      <c r="E89" s="1093"/>
      <c r="F89" s="1093"/>
      <c r="G89" s="396"/>
    </row>
    <row r="90" spans="1:8">
      <c r="A90" s="730"/>
      <c r="G90" s="396"/>
    </row>
    <row r="91" spans="1:8">
      <c r="A91" s="731" t="s">
        <v>1225</v>
      </c>
      <c r="B91" s="732" t="s">
        <v>350</v>
      </c>
      <c r="C91" s="732" t="s">
        <v>352</v>
      </c>
      <c r="D91" s="732" t="s">
        <v>351</v>
      </c>
      <c r="E91" s="732" t="s">
        <v>7</v>
      </c>
      <c r="F91" s="732" t="s">
        <v>1097</v>
      </c>
      <c r="G91" s="396"/>
    </row>
    <row r="92" spans="1:8" ht="15">
      <c r="A92" s="734" t="s">
        <v>1222</v>
      </c>
      <c r="B92" s="735">
        <v>0</v>
      </c>
      <c r="C92" s="735">
        <v>0</v>
      </c>
      <c r="D92" s="735">
        <v>0</v>
      </c>
      <c r="E92" s="735">
        <v>0</v>
      </c>
      <c r="F92" s="754">
        <f>+E92/$E$106</f>
        <v>0</v>
      </c>
      <c r="G92" s="396"/>
      <c r="H92" s="737"/>
    </row>
    <row r="93" spans="1:8" ht="15">
      <c r="A93" s="734" t="s">
        <v>1221</v>
      </c>
      <c r="B93" s="735">
        <v>0</v>
      </c>
      <c r="C93" s="735">
        <v>8307.26584</v>
      </c>
      <c r="D93" s="735">
        <v>0</v>
      </c>
      <c r="E93" s="735">
        <v>8307.26584</v>
      </c>
      <c r="F93" s="754">
        <f t="shared" ref="F93:F105" si="4">+E93/$E$106</f>
        <v>5.2973170305154584E-3</v>
      </c>
      <c r="G93" s="396"/>
      <c r="H93" s="737"/>
    </row>
    <row r="94" spans="1:8" ht="15">
      <c r="A94" s="734" t="s">
        <v>1220</v>
      </c>
      <c r="B94" s="735">
        <v>0</v>
      </c>
      <c r="C94" s="735">
        <v>13661.657660000001</v>
      </c>
      <c r="D94" s="735">
        <v>0</v>
      </c>
      <c r="E94" s="735">
        <v>13661.657660000001</v>
      </c>
      <c r="F94" s="754">
        <f t="shared" si="4"/>
        <v>8.7116667723480447E-3</v>
      </c>
      <c r="G94" s="396"/>
      <c r="H94" s="737"/>
    </row>
    <row r="95" spans="1:8" ht="15">
      <c r="A95" s="734" t="s">
        <v>1219</v>
      </c>
      <c r="B95" s="735">
        <v>27437.83583</v>
      </c>
      <c r="C95" s="735">
        <v>18346.61896</v>
      </c>
      <c r="D95" s="735">
        <v>0</v>
      </c>
      <c r="E95" s="735">
        <v>45784.454790000003</v>
      </c>
      <c r="F95" s="754">
        <f t="shared" si="4"/>
        <v>2.919549906831103E-2</v>
      </c>
      <c r="G95" s="396"/>
      <c r="H95" s="737"/>
    </row>
    <row r="96" spans="1:8" ht="15">
      <c r="A96" s="734" t="s">
        <v>1218</v>
      </c>
      <c r="B96" s="735">
        <v>74098.903550000003</v>
      </c>
      <c r="C96" s="735">
        <v>12912.048269999999</v>
      </c>
      <c r="D96" s="735">
        <v>2534.2194800000002</v>
      </c>
      <c r="E96" s="735">
        <v>89545.171300000002</v>
      </c>
      <c r="F96" s="754">
        <f t="shared" si="4"/>
        <v>5.7100515387854017E-2</v>
      </c>
      <c r="G96" s="396"/>
      <c r="H96" s="737"/>
    </row>
    <row r="97" spans="1:8" ht="15">
      <c r="A97" s="734" t="s">
        <v>1217</v>
      </c>
      <c r="B97" s="735">
        <v>147890.17602000001</v>
      </c>
      <c r="C97" s="735">
        <v>27614.369309999998</v>
      </c>
      <c r="D97" s="735">
        <v>10255.02369</v>
      </c>
      <c r="E97" s="735">
        <v>185759.56902000002</v>
      </c>
      <c r="F97" s="754">
        <f t="shared" si="4"/>
        <v>0.11845381470913152</v>
      </c>
      <c r="G97" s="396"/>
      <c r="H97" s="737"/>
    </row>
    <row r="98" spans="1:8" ht="15">
      <c r="A98" s="734" t="s">
        <v>1216</v>
      </c>
      <c r="B98" s="735">
        <v>134324.06044</v>
      </c>
      <c r="C98" s="735">
        <v>24083.255559999998</v>
      </c>
      <c r="D98" s="735">
        <v>10160.535880000001</v>
      </c>
      <c r="E98" s="735">
        <v>168567.85188</v>
      </c>
      <c r="F98" s="754">
        <f t="shared" si="4"/>
        <v>0.10749112521013666</v>
      </c>
      <c r="G98" s="396"/>
      <c r="H98" s="737"/>
    </row>
    <row r="99" spans="1:8" ht="15">
      <c r="A99" s="734" t="s">
        <v>1215</v>
      </c>
      <c r="B99" s="735">
        <v>132680.7016</v>
      </c>
      <c r="C99" s="735">
        <v>27944.118780000001</v>
      </c>
      <c r="D99" s="735">
        <v>13593.917109999999</v>
      </c>
      <c r="E99" s="735">
        <v>174218.73749</v>
      </c>
      <c r="F99" s="754">
        <f t="shared" si="4"/>
        <v>0.11109454096158777</v>
      </c>
      <c r="G99" s="396"/>
      <c r="H99" s="737"/>
    </row>
    <row r="100" spans="1:8" ht="15">
      <c r="A100" s="734" t="s">
        <v>1214</v>
      </c>
      <c r="B100" s="735">
        <v>96127.237099999998</v>
      </c>
      <c r="C100" s="735">
        <v>17778.79984</v>
      </c>
      <c r="D100" s="735">
        <v>10408.160699999999</v>
      </c>
      <c r="E100" s="735">
        <v>124314.19763999998</v>
      </c>
      <c r="F100" s="754">
        <f t="shared" si="4"/>
        <v>7.9271775934070324E-2</v>
      </c>
      <c r="G100" s="396"/>
      <c r="H100" s="737"/>
    </row>
    <row r="101" spans="1:8" ht="15">
      <c r="A101" s="734" t="s">
        <v>1213</v>
      </c>
      <c r="B101" s="735">
        <v>127444.16792000001</v>
      </c>
      <c r="C101" s="735">
        <v>24578.926739999999</v>
      </c>
      <c r="D101" s="735">
        <v>15693.5095</v>
      </c>
      <c r="E101" s="735">
        <v>167716.60415999999</v>
      </c>
      <c r="F101" s="754">
        <f t="shared" si="4"/>
        <v>0.10694830773791485</v>
      </c>
      <c r="G101" s="396"/>
      <c r="H101" s="737"/>
    </row>
    <row r="102" spans="1:8" ht="15">
      <c r="A102" s="734" t="s">
        <v>1212</v>
      </c>
      <c r="B102" s="735">
        <v>171648.52809000001</v>
      </c>
      <c r="C102" s="735">
        <v>40027.397469999996</v>
      </c>
      <c r="D102" s="735">
        <v>22730.616559999999</v>
      </c>
      <c r="E102" s="735">
        <v>234406.54212</v>
      </c>
      <c r="F102" s="754">
        <f t="shared" si="4"/>
        <v>0.14947466369229795</v>
      </c>
      <c r="G102" s="396"/>
      <c r="H102" s="737"/>
    </row>
    <row r="103" spans="1:8" ht="15">
      <c r="A103" s="734" t="s">
        <v>1211</v>
      </c>
      <c r="B103" s="735">
        <v>187410.67180000001</v>
      </c>
      <c r="C103" s="735">
        <v>45579.928399999997</v>
      </c>
      <c r="D103" s="735">
        <v>30476.542420000002</v>
      </c>
      <c r="E103" s="735">
        <v>263467.14262</v>
      </c>
      <c r="F103" s="754">
        <f t="shared" si="4"/>
        <v>0.16800581665052036</v>
      </c>
      <c r="G103" s="396"/>
      <c r="H103" s="737"/>
    </row>
    <row r="104" spans="1:8" ht="15">
      <c r="A104" s="734" t="s">
        <v>1210</v>
      </c>
      <c r="B104" s="735">
        <v>28297.40295</v>
      </c>
      <c r="C104" s="735">
        <v>8560.3085199999987</v>
      </c>
      <c r="D104" s="735">
        <v>6178.6029500000004</v>
      </c>
      <c r="E104" s="735">
        <v>43036.314419999995</v>
      </c>
      <c r="F104" s="754">
        <f t="shared" si="4"/>
        <v>2.7443084848682773E-2</v>
      </c>
      <c r="G104" s="396"/>
      <c r="H104" s="737"/>
    </row>
    <row r="105" spans="1:8" ht="15">
      <c r="A105" s="734" t="s">
        <v>1209</v>
      </c>
      <c r="B105" s="735">
        <v>31063.937570000002</v>
      </c>
      <c r="C105" s="735">
        <v>10758.23273</v>
      </c>
      <c r="D105" s="735">
        <v>7594.8263200000001</v>
      </c>
      <c r="E105" s="735">
        <v>49416.996619999998</v>
      </c>
      <c r="F105" s="754">
        <f t="shared" si="4"/>
        <v>3.1511871996629255E-2</v>
      </c>
      <c r="G105" s="396"/>
      <c r="H105" s="737"/>
    </row>
    <row r="106" spans="1:8">
      <c r="A106" s="738" t="s">
        <v>7</v>
      </c>
      <c r="B106" s="761">
        <v>1158423.6228700001</v>
      </c>
      <c r="C106" s="761">
        <v>280152.92807999998</v>
      </c>
      <c r="D106" s="761">
        <v>129625.95460999999</v>
      </c>
      <c r="E106" s="761">
        <v>1568202.50556</v>
      </c>
      <c r="F106" s="762">
        <v>1</v>
      </c>
      <c r="G106" s="396"/>
    </row>
    <row r="107" spans="1:8">
      <c r="A107" s="763" t="s">
        <v>1208</v>
      </c>
      <c r="B107" s="764">
        <f>+B106/$E$106</f>
        <v>0.73869517410082874</v>
      </c>
      <c r="C107" s="764">
        <f>+C106/$E$106</f>
        <v>0.17864588730519743</v>
      </c>
      <c r="D107" s="764">
        <f>+D106/$E$106</f>
        <v>8.2658938593973857E-2</v>
      </c>
      <c r="E107" s="764">
        <f>+E106/$E$106</f>
        <v>1</v>
      </c>
      <c r="F107" s="764"/>
      <c r="G107" s="396"/>
    </row>
    <row r="108" spans="1:8">
      <c r="A108" s="742" t="s">
        <v>1223</v>
      </c>
      <c r="B108" s="743" t="s">
        <v>350</v>
      </c>
      <c r="C108" s="743" t="s">
        <v>352</v>
      </c>
      <c r="D108" s="743" t="s">
        <v>351</v>
      </c>
      <c r="E108" s="765" t="s">
        <v>7</v>
      </c>
      <c r="F108" s="766" t="s">
        <v>1097</v>
      </c>
      <c r="G108" s="396"/>
    </row>
    <row r="109" spans="1:8">
      <c r="A109" s="734" t="s">
        <v>1222</v>
      </c>
      <c r="B109" s="735">
        <v>0</v>
      </c>
      <c r="C109" s="735">
        <v>0</v>
      </c>
      <c r="D109" s="735">
        <v>0</v>
      </c>
      <c r="E109" s="735">
        <v>0</v>
      </c>
      <c r="F109" s="754">
        <f>+E109/$E$123</f>
        <v>0</v>
      </c>
      <c r="G109" s="396"/>
    </row>
    <row r="110" spans="1:8">
      <c r="A110" s="734" t="s">
        <v>1221</v>
      </c>
      <c r="B110" s="735">
        <v>0</v>
      </c>
      <c r="C110" s="735">
        <v>1</v>
      </c>
      <c r="D110" s="735">
        <v>0</v>
      </c>
      <c r="E110" s="735">
        <v>1</v>
      </c>
      <c r="F110" s="754">
        <f t="shared" ref="F110:F122" si="5">+E110/$E$123</f>
        <v>6.0385014854713654E-6</v>
      </c>
      <c r="G110" s="396"/>
    </row>
    <row r="111" spans="1:8">
      <c r="A111" s="734" t="s">
        <v>1220</v>
      </c>
      <c r="B111" s="735">
        <v>0</v>
      </c>
      <c r="C111" s="735">
        <v>3</v>
      </c>
      <c r="D111" s="735">
        <v>0</v>
      </c>
      <c r="E111" s="735">
        <v>3</v>
      </c>
      <c r="F111" s="754">
        <f t="shared" si="5"/>
        <v>1.8115504456414095E-5</v>
      </c>
      <c r="G111" s="396"/>
    </row>
    <row r="112" spans="1:8">
      <c r="A112" s="734" t="s">
        <v>1219</v>
      </c>
      <c r="B112" s="735">
        <v>15</v>
      </c>
      <c r="C112" s="735">
        <v>9</v>
      </c>
      <c r="D112" s="735">
        <v>0</v>
      </c>
      <c r="E112" s="735">
        <v>24</v>
      </c>
      <c r="F112" s="754">
        <f t="shared" si="5"/>
        <v>1.4492403565131276E-4</v>
      </c>
      <c r="G112" s="396"/>
    </row>
    <row r="113" spans="1:7">
      <c r="A113" s="734" t="s">
        <v>1218</v>
      </c>
      <c r="B113" s="735">
        <v>87</v>
      </c>
      <c r="C113" s="735">
        <v>13</v>
      </c>
      <c r="D113" s="735">
        <v>3</v>
      </c>
      <c r="E113" s="735">
        <v>103</v>
      </c>
      <c r="F113" s="754">
        <f t="shared" si="5"/>
        <v>6.2196565300355069E-4</v>
      </c>
      <c r="G113" s="396"/>
    </row>
    <row r="114" spans="1:7">
      <c r="A114" s="734" t="s">
        <v>1217</v>
      </c>
      <c r="B114" s="735">
        <v>320</v>
      </c>
      <c r="C114" s="735">
        <v>60</v>
      </c>
      <c r="D114" s="735">
        <v>23</v>
      </c>
      <c r="E114" s="735">
        <v>403</v>
      </c>
      <c r="F114" s="754">
        <f t="shared" si="5"/>
        <v>2.4335160986449604E-3</v>
      </c>
      <c r="G114" s="396"/>
    </row>
    <row r="115" spans="1:7">
      <c r="A115" s="734" t="s">
        <v>1216</v>
      </c>
      <c r="B115" s="735">
        <v>516</v>
      </c>
      <c r="C115" s="735">
        <v>94</v>
      </c>
      <c r="D115" s="735">
        <v>40</v>
      </c>
      <c r="E115" s="735">
        <v>650</v>
      </c>
      <c r="F115" s="754">
        <f t="shared" si="5"/>
        <v>3.9250259655563878E-3</v>
      </c>
      <c r="G115" s="396"/>
    </row>
    <row r="116" spans="1:7">
      <c r="A116" s="734" t="s">
        <v>1215</v>
      </c>
      <c r="B116" s="735">
        <v>799</v>
      </c>
      <c r="C116" s="735">
        <v>166</v>
      </c>
      <c r="D116" s="735">
        <v>82</v>
      </c>
      <c r="E116" s="735">
        <v>1047</v>
      </c>
      <c r="F116" s="754">
        <f t="shared" si="5"/>
        <v>6.32231105528852E-3</v>
      </c>
      <c r="G116" s="396"/>
    </row>
    <row r="117" spans="1:7">
      <c r="A117" s="734" t="s">
        <v>1214</v>
      </c>
      <c r="B117" s="735">
        <v>814</v>
      </c>
      <c r="C117" s="735">
        <v>151</v>
      </c>
      <c r="D117" s="735">
        <v>87</v>
      </c>
      <c r="E117" s="735">
        <v>1052</v>
      </c>
      <c r="F117" s="754">
        <f t="shared" si="5"/>
        <v>6.3525035627158763E-3</v>
      </c>
      <c r="G117" s="396"/>
    </row>
    <row r="118" spans="1:7">
      <c r="A118" s="734" t="s">
        <v>1213</v>
      </c>
      <c r="B118" s="735">
        <v>1521</v>
      </c>
      <c r="C118" s="735">
        <v>294</v>
      </c>
      <c r="D118" s="735">
        <v>187</v>
      </c>
      <c r="E118" s="735">
        <v>2002</v>
      </c>
      <c r="F118" s="754">
        <f t="shared" si="5"/>
        <v>1.2089079973913673E-2</v>
      </c>
      <c r="G118" s="396"/>
    </row>
    <row r="119" spans="1:7">
      <c r="A119" s="734" t="s">
        <v>1212</v>
      </c>
      <c r="B119" s="735">
        <v>3537</v>
      </c>
      <c r="C119" s="735">
        <v>822</v>
      </c>
      <c r="D119" s="735">
        <v>480</v>
      </c>
      <c r="E119" s="735">
        <v>4839</v>
      </c>
      <c r="F119" s="754">
        <f t="shared" si="5"/>
        <v>2.9220308688195938E-2</v>
      </c>
      <c r="G119" s="396"/>
    </row>
    <row r="120" spans="1:7">
      <c r="A120" s="734" t="s">
        <v>1211</v>
      </c>
      <c r="B120" s="735">
        <v>11604</v>
      </c>
      <c r="C120" s="735">
        <v>2893</v>
      </c>
      <c r="D120" s="735">
        <v>1953</v>
      </c>
      <c r="E120" s="735">
        <v>16450</v>
      </c>
      <c r="F120" s="754">
        <f t="shared" si="5"/>
        <v>9.9333349436003957E-2</v>
      </c>
      <c r="G120" s="396"/>
    </row>
    <row r="121" spans="1:7">
      <c r="A121" s="734" t="s">
        <v>1210</v>
      </c>
      <c r="B121" s="735">
        <v>5723</v>
      </c>
      <c r="C121" s="735">
        <v>1725</v>
      </c>
      <c r="D121" s="735">
        <v>1256</v>
      </c>
      <c r="E121" s="735">
        <v>8704</v>
      </c>
      <c r="F121" s="754">
        <f t="shared" si="5"/>
        <v>5.2559116929542765E-2</v>
      </c>
      <c r="G121" s="396"/>
    </row>
    <row r="122" spans="1:7">
      <c r="A122" s="734" t="s">
        <v>1209</v>
      </c>
      <c r="B122" s="735">
        <v>85181</v>
      </c>
      <c r="C122" s="735">
        <v>32935</v>
      </c>
      <c r="D122" s="735">
        <v>12210</v>
      </c>
      <c r="E122" s="735">
        <v>130326</v>
      </c>
      <c r="F122" s="754">
        <f t="shared" si="5"/>
        <v>0.78697374459554115</v>
      </c>
      <c r="G122" s="396"/>
    </row>
    <row r="123" spans="1:7">
      <c r="A123" s="738" t="s">
        <v>7</v>
      </c>
      <c r="B123" s="761">
        <v>110117</v>
      </c>
      <c r="C123" s="761">
        <v>39166</v>
      </c>
      <c r="D123" s="761">
        <v>16321</v>
      </c>
      <c r="E123" s="761">
        <v>165604</v>
      </c>
      <c r="F123" s="762">
        <v>1</v>
      </c>
      <c r="G123" s="396"/>
    </row>
    <row r="124" spans="1:7">
      <c r="A124" s="745" t="s">
        <v>1208</v>
      </c>
      <c r="B124" s="764">
        <f>+B123/$E$123</f>
        <v>0.66494166807565036</v>
      </c>
      <c r="C124" s="764">
        <f>+C123/$E$123</f>
        <v>0.2365039491799715</v>
      </c>
      <c r="D124" s="764">
        <f>+D123/$E$123</f>
        <v>9.8554382744378152E-2</v>
      </c>
      <c r="E124" s="764">
        <f>+E123/$E$123</f>
        <v>1</v>
      </c>
      <c r="F124" s="754"/>
      <c r="G124" s="396"/>
    </row>
    <row r="125" spans="1:7" ht="6" customHeight="1" thickBot="1">
      <c r="A125" s="767"/>
      <c r="B125" s="768"/>
      <c r="C125" s="769"/>
      <c r="D125" s="769"/>
      <c r="E125" s="768"/>
      <c r="F125" s="770"/>
      <c r="G125" s="396"/>
    </row>
    <row r="126" spans="1:7" ht="13.5" thickTop="1">
      <c r="A126" s="771" t="s">
        <v>1429</v>
      </c>
      <c r="B126" s="443"/>
      <c r="C126" s="442"/>
      <c r="D126" s="442"/>
      <c r="E126" s="443"/>
      <c r="F126" s="749"/>
      <c r="G126" s="396"/>
    </row>
    <row r="127" spans="1:7">
      <c r="A127" s="441"/>
      <c r="B127" s="443"/>
      <c r="C127" s="442"/>
      <c r="D127" s="442"/>
      <c r="E127" s="443"/>
      <c r="F127" s="749"/>
      <c r="G127" s="396"/>
    </row>
    <row r="128" spans="1:7" ht="18">
      <c r="A128" s="1092" t="s">
        <v>349</v>
      </c>
      <c r="B128" s="1092"/>
      <c r="C128" s="1092"/>
      <c r="D128" s="1092"/>
      <c r="E128" s="1092"/>
      <c r="F128" s="1092"/>
      <c r="G128" s="396"/>
    </row>
    <row r="129" spans="1:7" ht="18">
      <c r="A129" s="1092" t="s">
        <v>1228</v>
      </c>
      <c r="B129" s="1092"/>
      <c r="C129" s="1092"/>
      <c r="D129" s="1092"/>
      <c r="E129" s="1092"/>
      <c r="F129" s="1092"/>
      <c r="G129" s="396"/>
    </row>
    <row r="130" spans="1:7" ht="18">
      <c r="A130" s="1092" t="s">
        <v>1513</v>
      </c>
      <c r="B130" s="1092"/>
      <c r="C130" s="1092"/>
      <c r="D130" s="1092"/>
      <c r="E130" s="1092"/>
      <c r="F130" s="1092"/>
      <c r="G130" s="396"/>
    </row>
    <row r="131" spans="1:7" ht="38.25" customHeight="1">
      <c r="A131" s="1093" t="s">
        <v>2</v>
      </c>
      <c r="B131" s="1093"/>
      <c r="C131" s="1093"/>
      <c r="D131" s="1093"/>
      <c r="E131" s="1093"/>
      <c r="F131" s="1093"/>
      <c r="G131" s="396"/>
    </row>
    <row r="132" spans="1:7">
      <c r="A132" s="730"/>
      <c r="G132" s="396"/>
    </row>
    <row r="133" spans="1:7">
      <c r="A133" s="738" t="s">
        <v>1225</v>
      </c>
      <c r="B133" s="743" t="s">
        <v>350</v>
      </c>
      <c r="C133" s="743" t="s">
        <v>352</v>
      </c>
      <c r="D133" s="743" t="s">
        <v>351</v>
      </c>
      <c r="E133" s="743" t="s">
        <v>7</v>
      </c>
      <c r="F133" s="743" t="s">
        <v>1097</v>
      </c>
      <c r="G133" s="396"/>
    </row>
    <row r="134" spans="1:7">
      <c r="A134" s="734" t="s">
        <v>1222</v>
      </c>
      <c r="B134" s="735">
        <v>0</v>
      </c>
      <c r="C134" s="735">
        <v>0</v>
      </c>
      <c r="D134" s="735">
        <v>0</v>
      </c>
      <c r="E134" s="735">
        <v>0</v>
      </c>
      <c r="F134" s="772">
        <f>+E134/$E$148</f>
        <v>0</v>
      </c>
      <c r="G134" s="396"/>
    </row>
    <row r="135" spans="1:7">
      <c r="A135" s="734" t="s">
        <v>1221</v>
      </c>
      <c r="B135" s="735">
        <v>0</v>
      </c>
      <c r="C135" s="735">
        <v>31579.46759</v>
      </c>
      <c r="D135" s="735">
        <v>0</v>
      </c>
      <c r="E135" s="735">
        <v>31579.46759</v>
      </c>
      <c r="F135" s="772">
        <f t="shared" ref="F135:F147" si="6">+E135/$E$148</f>
        <v>7.5745135929425583E-2</v>
      </c>
      <c r="G135" s="396"/>
    </row>
    <row r="136" spans="1:7">
      <c r="A136" s="734" t="s">
        <v>1220</v>
      </c>
      <c r="B136" s="735">
        <v>0</v>
      </c>
      <c r="C136" s="735">
        <v>16237.22407</v>
      </c>
      <c r="D136" s="735">
        <v>0</v>
      </c>
      <c r="E136" s="735">
        <v>16237.22407</v>
      </c>
      <c r="F136" s="772">
        <f t="shared" si="6"/>
        <v>3.8945898653723658E-2</v>
      </c>
      <c r="G136" s="396"/>
    </row>
    <row r="137" spans="1:7">
      <c r="A137" s="734" t="s">
        <v>1219</v>
      </c>
      <c r="B137" s="735">
        <v>3325.18613</v>
      </c>
      <c r="C137" s="735">
        <v>57037.827299999997</v>
      </c>
      <c r="D137" s="735">
        <v>0</v>
      </c>
      <c r="E137" s="735">
        <v>60363.013429999999</v>
      </c>
      <c r="F137" s="772">
        <f t="shared" si="6"/>
        <v>0.14478409568921716</v>
      </c>
      <c r="G137" s="396"/>
    </row>
    <row r="138" spans="1:7">
      <c r="A138" s="734" t="s">
        <v>1218</v>
      </c>
      <c r="B138" s="735">
        <v>10032.42404</v>
      </c>
      <c r="C138" s="735">
        <v>38729.437319999997</v>
      </c>
      <c r="D138" s="735">
        <v>1000</v>
      </c>
      <c r="E138" s="735">
        <v>49761.861359999995</v>
      </c>
      <c r="F138" s="772">
        <f t="shared" si="6"/>
        <v>0.11935663392906587</v>
      </c>
      <c r="G138" s="396"/>
    </row>
    <row r="139" spans="1:7">
      <c r="A139" s="734" t="s">
        <v>1217</v>
      </c>
      <c r="B139" s="735">
        <v>16336.153109999999</v>
      </c>
      <c r="C139" s="735">
        <v>44926.084219999997</v>
      </c>
      <c r="D139" s="735">
        <v>3664.3192400000003</v>
      </c>
      <c r="E139" s="735">
        <v>64926.556569999993</v>
      </c>
      <c r="F139" s="772">
        <f t="shared" si="6"/>
        <v>0.15573001155920338</v>
      </c>
      <c r="G139" s="396"/>
    </row>
    <row r="140" spans="1:7">
      <c r="A140" s="734" t="s">
        <v>1216</v>
      </c>
      <c r="B140" s="735">
        <v>16701.98863</v>
      </c>
      <c r="C140" s="735">
        <v>24793.426600000003</v>
      </c>
      <c r="D140" s="735">
        <v>2175.9956899999997</v>
      </c>
      <c r="E140" s="735">
        <v>43671.410919999995</v>
      </c>
      <c r="F140" s="772">
        <f t="shared" si="6"/>
        <v>0.10474834469383783</v>
      </c>
      <c r="G140" s="396"/>
    </row>
    <row r="141" spans="1:7">
      <c r="A141" s="734" t="s">
        <v>1215</v>
      </c>
      <c r="B141" s="735">
        <v>15606.713159999999</v>
      </c>
      <c r="C141" s="735">
        <v>25055.96689</v>
      </c>
      <c r="D141" s="735">
        <v>2491.6400299999996</v>
      </c>
      <c r="E141" s="735">
        <v>43154.320079999998</v>
      </c>
      <c r="F141" s="772">
        <f t="shared" si="6"/>
        <v>0.10350807312016307</v>
      </c>
      <c r="G141" s="396"/>
    </row>
    <row r="142" spans="1:7">
      <c r="A142" s="734" t="s">
        <v>1214</v>
      </c>
      <c r="B142" s="735">
        <v>10470.573109999999</v>
      </c>
      <c r="C142" s="735">
        <v>8781.7089800000012</v>
      </c>
      <c r="D142" s="735">
        <v>1338.4728300000002</v>
      </c>
      <c r="E142" s="735">
        <v>20590.754919999999</v>
      </c>
      <c r="F142" s="772">
        <f t="shared" si="6"/>
        <v>4.9388088189262866E-2</v>
      </c>
      <c r="G142" s="396"/>
    </row>
    <row r="143" spans="1:7">
      <c r="A143" s="734" t="s">
        <v>1213</v>
      </c>
      <c r="B143" s="735">
        <v>15838.63695</v>
      </c>
      <c r="C143" s="735">
        <v>16551.91202</v>
      </c>
      <c r="D143" s="735">
        <v>2904.2760600000001</v>
      </c>
      <c r="E143" s="735">
        <v>35294.82503</v>
      </c>
      <c r="F143" s="772">
        <f t="shared" si="6"/>
        <v>8.4656630511060565E-2</v>
      </c>
      <c r="G143" s="396"/>
    </row>
    <row r="144" spans="1:7">
      <c r="A144" s="734" t="s">
        <v>1212</v>
      </c>
      <c r="B144" s="735">
        <v>15070.05049</v>
      </c>
      <c r="C144" s="735">
        <v>13231.025460000001</v>
      </c>
      <c r="D144" s="735">
        <v>3101.6465699999999</v>
      </c>
      <c r="E144" s="735">
        <v>31402.722519999999</v>
      </c>
      <c r="F144" s="772">
        <f t="shared" si="6"/>
        <v>7.5321202900350534E-2</v>
      </c>
      <c r="G144" s="396"/>
    </row>
    <row r="145" spans="1:7">
      <c r="A145" s="734" t="s">
        <v>1211</v>
      </c>
      <c r="B145" s="735">
        <v>8735.4018300000007</v>
      </c>
      <c r="C145" s="735">
        <v>8030.0915999999997</v>
      </c>
      <c r="D145" s="735">
        <v>1985.4386399999999</v>
      </c>
      <c r="E145" s="735">
        <v>18750.932070000003</v>
      </c>
      <c r="F145" s="772">
        <f t="shared" si="6"/>
        <v>4.4975169210747783E-2</v>
      </c>
      <c r="G145" s="396"/>
    </row>
    <row r="146" spans="1:7">
      <c r="A146" s="734" t="s">
        <v>1210</v>
      </c>
      <c r="B146" s="735">
        <v>474.34303999999997</v>
      </c>
      <c r="C146" s="735">
        <v>372.48707999999999</v>
      </c>
      <c r="D146" s="735">
        <v>144.26757999999998</v>
      </c>
      <c r="E146" s="735">
        <v>991.09769999999992</v>
      </c>
      <c r="F146" s="772">
        <f t="shared" si="6"/>
        <v>2.3772037888825297E-3</v>
      </c>
      <c r="G146" s="396"/>
    </row>
    <row r="147" spans="1:7">
      <c r="A147" s="734" t="s">
        <v>1209</v>
      </c>
      <c r="B147" s="735">
        <v>162.67572000000001</v>
      </c>
      <c r="C147" s="735">
        <v>27.140439999999998</v>
      </c>
      <c r="D147" s="735">
        <v>3.43</v>
      </c>
      <c r="E147" s="735">
        <v>193.24616000000003</v>
      </c>
      <c r="F147" s="772">
        <f t="shared" si="6"/>
        <v>4.6351182505922439E-4</v>
      </c>
      <c r="G147" s="396"/>
    </row>
    <row r="148" spans="1:7">
      <c r="A148" s="738" t="s">
        <v>7</v>
      </c>
      <c r="B148" s="761">
        <v>112754.14621000001</v>
      </c>
      <c r="C148" s="761">
        <v>285353.79956999992</v>
      </c>
      <c r="D148" s="761">
        <v>18809.486639999999</v>
      </c>
      <c r="E148" s="761">
        <v>416917.43241999997</v>
      </c>
      <c r="F148" s="762">
        <v>1</v>
      </c>
      <c r="G148" s="396"/>
    </row>
    <row r="149" spans="1:7">
      <c r="A149" s="741" t="s">
        <v>1208</v>
      </c>
      <c r="B149" s="773">
        <f>+B148/$E$148</f>
        <v>0.27044718556266123</v>
      </c>
      <c r="C149" s="773">
        <f>+C148/$E$148</f>
        <v>0.68443719878456966</v>
      </c>
      <c r="D149" s="773">
        <f>+D148/$E$148</f>
        <v>4.5115615652768969E-2</v>
      </c>
      <c r="E149" s="773">
        <f>+E148/$E$148</f>
        <v>1</v>
      </c>
      <c r="F149" s="754"/>
      <c r="G149" s="396"/>
    </row>
    <row r="150" spans="1:7">
      <c r="A150" s="742" t="s">
        <v>1263</v>
      </c>
      <c r="B150" s="743" t="s">
        <v>350</v>
      </c>
      <c r="C150" s="743" t="s">
        <v>352</v>
      </c>
      <c r="D150" s="743" t="s">
        <v>351</v>
      </c>
      <c r="E150" s="765" t="s">
        <v>7</v>
      </c>
      <c r="F150" s="743" t="s">
        <v>1097</v>
      </c>
      <c r="G150" s="396"/>
    </row>
    <row r="151" spans="1:7">
      <c r="A151" s="734" t="s">
        <v>1222</v>
      </c>
      <c r="B151" s="735">
        <v>0</v>
      </c>
      <c r="C151" s="735">
        <v>0</v>
      </c>
      <c r="D151" s="735">
        <v>0</v>
      </c>
      <c r="E151" s="735">
        <v>0</v>
      </c>
      <c r="F151" s="772">
        <f>+E151/$E$165</f>
        <v>0</v>
      </c>
      <c r="G151" s="396"/>
    </row>
    <row r="152" spans="1:7">
      <c r="A152" s="734" t="s">
        <v>1221</v>
      </c>
      <c r="B152" s="735">
        <v>0</v>
      </c>
      <c r="C152" s="735">
        <v>4</v>
      </c>
      <c r="D152" s="735">
        <v>0</v>
      </c>
      <c r="E152" s="735">
        <v>4</v>
      </c>
      <c r="F152" s="772">
        <f t="shared" ref="F152:F164" si="7">+E152/$E$165</f>
        <v>1.25E-3</v>
      </c>
      <c r="G152" s="396"/>
    </row>
    <row r="153" spans="1:7">
      <c r="A153" s="734" t="s">
        <v>1220</v>
      </c>
      <c r="B153" s="735">
        <v>0</v>
      </c>
      <c r="C153" s="735">
        <v>4</v>
      </c>
      <c r="D153" s="735">
        <v>0</v>
      </c>
      <c r="E153" s="735">
        <v>4</v>
      </c>
      <c r="F153" s="772">
        <f t="shared" si="7"/>
        <v>1.25E-3</v>
      </c>
      <c r="G153" s="396"/>
    </row>
    <row r="154" spans="1:7">
      <c r="A154" s="734" t="s">
        <v>1219</v>
      </c>
      <c r="B154" s="735">
        <v>2</v>
      </c>
      <c r="C154" s="735">
        <v>24</v>
      </c>
      <c r="D154" s="735">
        <v>0</v>
      </c>
      <c r="E154" s="735">
        <v>26</v>
      </c>
      <c r="F154" s="772">
        <f t="shared" si="7"/>
        <v>8.1250000000000003E-3</v>
      </c>
      <c r="G154" s="396"/>
    </row>
    <row r="155" spans="1:7">
      <c r="A155" s="734" t="s">
        <v>1218</v>
      </c>
      <c r="B155" s="735">
        <v>12</v>
      </c>
      <c r="C155" s="735">
        <v>42</v>
      </c>
      <c r="D155" s="735">
        <v>1</v>
      </c>
      <c r="E155" s="735">
        <v>55</v>
      </c>
      <c r="F155" s="772">
        <f t="shared" si="7"/>
        <v>1.7187500000000001E-2</v>
      </c>
      <c r="G155" s="396"/>
    </row>
    <row r="156" spans="1:7">
      <c r="A156" s="734" t="s">
        <v>1217</v>
      </c>
      <c r="B156" s="735">
        <v>36</v>
      </c>
      <c r="C156" s="735">
        <v>92</v>
      </c>
      <c r="D156" s="735">
        <v>8</v>
      </c>
      <c r="E156" s="735">
        <v>136</v>
      </c>
      <c r="F156" s="772">
        <f t="shared" si="7"/>
        <v>4.2500000000000003E-2</v>
      </c>
      <c r="G156" s="396"/>
    </row>
    <row r="157" spans="1:7">
      <c r="A157" s="734" t="s">
        <v>1216</v>
      </c>
      <c r="B157" s="735">
        <v>62</v>
      </c>
      <c r="C157" s="735">
        <v>91</v>
      </c>
      <c r="D157" s="735">
        <v>9</v>
      </c>
      <c r="E157" s="735">
        <v>162</v>
      </c>
      <c r="F157" s="772">
        <f t="shared" si="7"/>
        <v>5.0625000000000003E-2</v>
      </c>
      <c r="G157" s="396"/>
    </row>
    <row r="158" spans="1:7">
      <c r="A158" s="734" t="s">
        <v>1215</v>
      </c>
      <c r="B158" s="735">
        <v>93</v>
      </c>
      <c r="C158" s="735">
        <v>148</v>
      </c>
      <c r="D158" s="735">
        <v>15</v>
      </c>
      <c r="E158" s="735">
        <v>256</v>
      </c>
      <c r="F158" s="772">
        <f t="shared" si="7"/>
        <v>0.08</v>
      </c>
      <c r="G158" s="396"/>
    </row>
    <row r="159" spans="1:7">
      <c r="A159" s="734" t="s">
        <v>1214</v>
      </c>
      <c r="B159" s="735">
        <v>89</v>
      </c>
      <c r="C159" s="735">
        <v>74</v>
      </c>
      <c r="D159" s="735">
        <v>11</v>
      </c>
      <c r="E159" s="735">
        <v>174</v>
      </c>
      <c r="F159" s="772">
        <f t="shared" si="7"/>
        <v>5.4375E-2</v>
      </c>
      <c r="G159" s="396"/>
    </row>
    <row r="160" spans="1:7">
      <c r="A160" s="734" t="s">
        <v>1213</v>
      </c>
      <c r="B160" s="735">
        <v>194</v>
      </c>
      <c r="C160" s="735">
        <v>193</v>
      </c>
      <c r="D160" s="735">
        <v>35</v>
      </c>
      <c r="E160" s="735">
        <v>422</v>
      </c>
      <c r="F160" s="772">
        <f t="shared" si="7"/>
        <v>0.13187499999999999</v>
      </c>
      <c r="G160" s="396"/>
    </row>
    <row r="161" spans="1:7">
      <c r="A161" s="734" t="s">
        <v>1212</v>
      </c>
      <c r="B161" s="735">
        <v>305</v>
      </c>
      <c r="C161" s="735">
        <v>265</v>
      </c>
      <c r="D161" s="735">
        <v>65</v>
      </c>
      <c r="E161" s="735">
        <v>635</v>
      </c>
      <c r="F161" s="772">
        <f t="shared" si="7"/>
        <v>0.19843749999999999</v>
      </c>
      <c r="G161" s="396"/>
    </row>
    <row r="162" spans="1:7">
      <c r="A162" s="734" t="s">
        <v>1211</v>
      </c>
      <c r="B162" s="735">
        <v>475</v>
      </c>
      <c r="C162" s="735">
        <v>433</v>
      </c>
      <c r="D162" s="735">
        <v>115</v>
      </c>
      <c r="E162" s="735">
        <v>1023</v>
      </c>
      <c r="F162" s="772">
        <f t="shared" si="7"/>
        <v>0.31968750000000001</v>
      </c>
      <c r="G162" s="396"/>
    </row>
    <row r="163" spans="1:7">
      <c r="A163" s="734" t="s">
        <v>1210</v>
      </c>
      <c r="B163" s="735">
        <v>94</v>
      </c>
      <c r="C163" s="735">
        <v>74</v>
      </c>
      <c r="D163" s="735">
        <v>31</v>
      </c>
      <c r="E163" s="735">
        <v>199</v>
      </c>
      <c r="F163" s="772">
        <f t="shared" si="7"/>
        <v>6.21875E-2</v>
      </c>
      <c r="G163" s="396"/>
    </row>
    <row r="164" spans="1:7">
      <c r="A164" s="734" t="s">
        <v>1209</v>
      </c>
      <c r="B164" s="735">
        <v>90</v>
      </c>
      <c r="C164" s="735">
        <v>13</v>
      </c>
      <c r="D164" s="735">
        <v>1</v>
      </c>
      <c r="E164" s="735">
        <v>104</v>
      </c>
      <c r="F164" s="772">
        <f t="shared" si="7"/>
        <v>3.2500000000000001E-2</v>
      </c>
      <c r="G164" s="396"/>
    </row>
    <row r="165" spans="1:7">
      <c r="A165" s="738" t="s">
        <v>7</v>
      </c>
      <c r="B165" s="761">
        <v>1452</v>
      </c>
      <c r="C165" s="761">
        <v>1457</v>
      </c>
      <c r="D165" s="761">
        <v>291</v>
      </c>
      <c r="E165" s="761">
        <v>3200</v>
      </c>
      <c r="F165" s="762">
        <v>1</v>
      </c>
      <c r="G165" s="396"/>
    </row>
    <row r="166" spans="1:7">
      <c r="A166" s="745" t="s">
        <v>1208</v>
      </c>
      <c r="B166" s="773">
        <f>+B165/$E$165</f>
        <v>0.45374999999999999</v>
      </c>
      <c r="C166" s="773">
        <f>+C165/$E$165</f>
        <v>0.45531250000000001</v>
      </c>
      <c r="D166" s="773">
        <f>+D165/$E$165</f>
        <v>9.0937500000000004E-2</v>
      </c>
      <c r="E166" s="773">
        <f>+E165/$E$165</f>
        <v>1</v>
      </c>
      <c r="F166" s="754"/>
      <c r="G166" s="396"/>
    </row>
    <row r="167" spans="1:7" ht="6.75" customHeight="1" thickBot="1">
      <c r="A167" s="746"/>
      <c r="B167" s="747"/>
      <c r="C167" s="748"/>
      <c r="D167" s="748"/>
      <c r="E167" s="747"/>
      <c r="F167" s="774"/>
      <c r="G167" s="396"/>
    </row>
    <row r="168" spans="1:7" ht="13.5" thickTop="1">
      <c r="A168" s="775" t="s">
        <v>1227</v>
      </c>
      <c r="B168" s="443"/>
      <c r="C168" s="442"/>
      <c r="D168" s="442"/>
      <c r="E168" s="443"/>
      <c r="F168" s="749"/>
      <c r="G168" s="396"/>
    </row>
    <row r="169" spans="1:7" ht="15.75">
      <c r="A169" s="450"/>
      <c r="C169" s="448"/>
      <c r="D169" s="448"/>
      <c r="G169" s="396"/>
    </row>
    <row r="170" spans="1:7" ht="18">
      <c r="A170" s="1092" t="s">
        <v>349</v>
      </c>
      <c r="B170" s="1092"/>
      <c r="C170" s="1092"/>
      <c r="D170" s="1092"/>
      <c r="E170" s="1092"/>
      <c r="F170" s="1092"/>
      <c r="G170" s="396"/>
    </row>
    <row r="171" spans="1:7" ht="18">
      <c r="A171" s="1092" t="s">
        <v>1226</v>
      </c>
      <c r="B171" s="1092"/>
      <c r="C171" s="1092"/>
      <c r="D171" s="1092"/>
      <c r="E171" s="1092"/>
      <c r="F171" s="1092"/>
      <c r="G171" s="396"/>
    </row>
    <row r="172" spans="1:7" ht="18">
      <c r="A172" s="1092" t="s">
        <v>1513</v>
      </c>
      <c r="B172" s="1092"/>
      <c r="C172" s="1092"/>
      <c r="D172" s="1092"/>
      <c r="E172" s="1092"/>
      <c r="F172" s="1092"/>
      <c r="G172" s="396"/>
    </row>
    <row r="173" spans="1:7" ht="35.25" customHeight="1">
      <c r="A173" s="1093" t="s">
        <v>2</v>
      </c>
      <c r="B173" s="1093"/>
      <c r="C173" s="1093"/>
      <c r="D173" s="1093"/>
      <c r="E173" s="1093"/>
      <c r="F173" s="1093"/>
      <c r="G173" s="396"/>
    </row>
    <row r="174" spans="1:7">
      <c r="A174" s="730"/>
      <c r="G174" s="396"/>
    </row>
    <row r="175" spans="1:7">
      <c r="A175" s="731" t="s">
        <v>1225</v>
      </c>
      <c r="B175" s="732" t="s">
        <v>350</v>
      </c>
      <c r="C175" s="732" t="s">
        <v>352</v>
      </c>
      <c r="D175" s="732" t="s">
        <v>351</v>
      </c>
      <c r="E175" s="732" t="s">
        <v>7</v>
      </c>
      <c r="F175" s="732" t="s">
        <v>1097</v>
      </c>
      <c r="G175" s="396"/>
    </row>
    <row r="176" spans="1:7" ht="16.5">
      <c r="A176" s="734" t="s">
        <v>1222</v>
      </c>
      <c r="B176" s="735">
        <v>0</v>
      </c>
      <c r="C176" s="735">
        <v>0</v>
      </c>
      <c r="D176" s="735">
        <v>0</v>
      </c>
      <c r="E176" s="735">
        <v>0</v>
      </c>
      <c r="F176" s="776">
        <f>+E176/$E$190</f>
        <v>0</v>
      </c>
      <c r="G176" s="396"/>
    </row>
    <row r="177" spans="1:7" ht="16.5">
      <c r="A177" s="734" t="s">
        <v>1221</v>
      </c>
      <c r="B177" s="735">
        <v>0</v>
      </c>
      <c r="C177" s="735">
        <v>0</v>
      </c>
      <c r="D177" s="735">
        <v>0</v>
      </c>
      <c r="E177" s="735">
        <v>0</v>
      </c>
      <c r="F177" s="776">
        <f t="shared" ref="F177:F189" si="8">+E177/$E$190</f>
        <v>0</v>
      </c>
      <c r="G177" s="396"/>
    </row>
    <row r="178" spans="1:7" ht="16.5">
      <c r="A178" s="734" t="s">
        <v>1220</v>
      </c>
      <c r="B178" s="735">
        <v>0</v>
      </c>
      <c r="C178" s="735">
        <v>0</v>
      </c>
      <c r="D178" s="735">
        <v>0</v>
      </c>
      <c r="E178" s="735">
        <v>0</v>
      </c>
      <c r="F178" s="776">
        <f t="shared" si="8"/>
        <v>0</v>
      </c>
      <c r="G178" s="396"/>
    </row>
    <row r="179" spans="1:7" ht="16.5">
      <c r="A179" s="734" t="s">
        <v>1219</v>
      </c>
      <c r="B179" s="735">
        <v>0</v>
      </c>
      <c r="C179" s="735">
        <v>8047.8779999999997</v>
      </c>
      <c r="D179" s="735">
        <v>0</v>
      </c>
      <c r="E179" s="735">
        <v>8047.8779999999997</v>
      </c>
      <c r="F179" s="776">
        <f t="shared" si="8"/>
        <v>0.57204382192774683</v>
      </c>
      <c r="G179" s="396"/>
    </row>
    <row r="180" spans="1:7" ht="16.5">
      <c r="A180" s="734" t="s">
        <v>1218</v>
      </c>
      <c r="B180" s="735">
        <v>0</v>
      </c>
      <c r="C180" s="735">
        <v>744.38493000000005</v>
      </c>
      <c r="D180" s="735">
        <v>0</v>
      </c>
      <c r="E180" s="735">
        <v>744.38493000000005</v>
      </c>
      <c r="F180" s="776">
        <f t="shared" si="8"/>
        <v>5.2910941286960153E-2</v>
      </c>
      <c r="G180" s="396"/>
    </row>
    <row r="181" spans="1:7" ht="16.5">
      <c r="A181" s="734" t="s">
        <v>1217</v>
      </c>
      <c r="B181" s="735">
        <v>379.59103000000005</v>
      </c>
      <c r="C181" s="735">
        <v>1501.9333300000001</v>
      </c>
      <c r="D181" s="735">
        <v>0</v>
      </c>
      <c r="E181" s="735">
        <v>1881.5243600000001</v>
      </c>
      <c r="F181" s="776">
        <f t="shared" si="8"/>
        <v>0.13373890433534874</v>
      </c>
      <c r="G181" s="396"/>
    </row>
    <row r="182" spans="1:7" ht="16.5">
      <c r="A182" s="734" t="s">
        <v>1216</v>
      </c>
      <c r="B182" s="735">
        <v>0</v>
      </c>
      <c r="C182" s="735">
        <v>600.99630000000002</v>
      </c>
      <c r="D182" s="735">
        <v>0</v>
      </c>
      <c r="E182" s="735">
        <v>600.99630000000002</v>
      </c>
      <c r="F182" s="776">
        <f t="shared" si="8"/>
        <v>4.2718865819839059E-2</v>
      </c>
      <c r="G182" s="396"/>
    </row>
    <row r="183" spans="1:7" ht="16.5">
      <c r="A183" s="734" t="s">
        <v>1215</v>
      </c>
      <c r="B183" s="735">
        <v>0</v>
      </c>
      <c r="C183" s="735">
        <v>874.97199999999998</v>
      </c>
      <c r="D183" s="735">
        <v>0</v>
      </c>
      <c r="E183" s="735">
        <v>874.97199999999998</v>
      </c>
      <c r="F183" s="776">
        <f t="shared" si="8"/>
        <v>6.2193080829476347E-2</v>
      </c>
      <c r="G183" s="396"/>
    </row>
    <row r="184" spans="1:7" ht="16.5">
      <c r="A184" s="734" t="s">
        <v>1214</v>
      </c>
      <c r="B184" s="735">
        <v>120</v>
      </c>
      <c r="C184" s="735">
        <v>233.07194000000001</v>
      </c>
      <c r="D184" s="735">
        <v>0</v>
      </c>
      <c r="E184" s="735">
        <v>353.07194000000004</v>
      </c>
      <c r="F184" s="776">
        <f t="shared" si="8"/>
        <v>2.5096382173418152E-2</v>
      </c>
      <c r="G184" s="396"/>
    </row>
    <row r="185" spans="1:7" ht="16.5">
      <c r="A185" s="734" t="s">
        <v>1213</v>
      </c>
      <c r="B185" s="735">
        <v>0</v>
      </c>
      <c r="C185" s="735">
        <v>268.94</v>
      </c>
      <c r="D185" s="735">
        <v>0</v>
      </c>
      <c r="E185" s="735">
        <v>268.94</v>
      </c>
      <c r="F185" s="776">
        <f t="shared" si="8"/>
        <v>1.9116277044613279E-2</v>
      </c>
      <c r="G185" s="396"/>
    </row>
    <row r="186" spans="1:7" ht="16.5">
      <c r="A186" s="734" t="s">
        <v>1212</v>
      </c>
      <c r="B186" s="735">
        <v>178.36524</v>
      </c>
      <c r="C186" s="735">
        <v>160</v>
      </c>
      <c r="D186" s="735">
        <v>0</v>
      </c>
      <c r="E186" s="735">
        <v>338.36523999999997</v>
      </c>
      <c r="F186" s="776">
        <f t="shared" si="8"/>
        <v>2.4051028742868529E-2</v>
      </c>
      <c r="G186" s="396"/>
    </row>
    <row r="187" spans="1:7" ht="16.5">
      <c r="A187" s="734" t="s">
        <v>1211</v>
      </c>
      <c r="B187" s="735">
        <v>676.09382999999991</v>
      </c>
      <c r="C187" s="735">
        <v>202.55243999999999</v>
      </c>
      <c r="D187" s="735">
        <v>0</v>
      </c>
      <c r="E187" s="735">
        <v>878.64626999999996</v>
      </c>
      <c r="F187" s="776">
        <f t="shared" si="8"/>
        <v>6.2454248239518409E-2</v>
      </c>
      <c r="G187" s="396"/>
    </row>
    <row r="188" spans="1:7" ht="16.5">
      <c r="A188" s="734" t="s">
        <v>1210</v>
      </c>
      <c r="B188" s="735">
        <v>66.779929999999993</v>
      </c>
      <c r="C188" s="735">
        <v>0</v>
      </c>
      <c r="D188" s="735">
        <v>0</v>
      </c>
      <c r="E188" s="735">
        <v>66.779929999999993</v>
      </c>
      <c r="F188" s="776">
        <f t="shared" si="8"/>
        <v>4.7467228485903231E-3</v>
      </c>
      <c r="G188" s="396"/>
    </row>
    <row r="189" spans="1:7" ht="16.5">
      <c r="A189" s="734" t="s">
        <v>1209</v>
      </c>
      <c r="B189" s="735">
        <v>12.689219999999999</v>
      </c>
      <c r="C189" s="735">
        <v>0.39077000000000001</v>
      </c>
      <c r="D189" s="735">
        <v>0</v>
      </c>
      <c r="E189" s="735">
        <v>13.079989999999999</v>
      </c>
      <c r="F189" s="776">
        <f t="shared" si="8"/>
        <v>9.2972675162032877E-4</v>
      </c>
      <c r="G189" s="396"/>
    </row>
    <row r="190" spans="1:7">
      <c r="A190" s="738" t="s">
        <v>7</v>
      </c>
      <c r="B190" s="761">
        <v>1433.5192499999998</v>
      </c>
      <c r="C190" s="761">
        <v>12635.119709999999</v>
      </c>
      <c r="D190" s="761">
        <v>0</v>
      </c>
      <c r="E190" s="761">
        <v>14068.638959999998</v>
      </c>
      <c r="F190" s="762">
        <v>1</v>
      </c>
      <c r="G190" s="396"/>
    </row>
    <row r="191" spans="1:7" ht="16.5">
      <c r="A191" s="741" t="s">
        <v>1208</v>
      </c>
      <c r="B191" s="777">
        <f>+B190/$E$190</f>
        <v>0.10189466472739733</v>
      </c>
      <c r="C191" s="777">
        <f>+C190/$E$190</f>
        <v>0.89810533527260272</v>
      </c>
      <c r="D191" s="777">
        <f>+D190/$E$190</f>
        <v>0</v>
      </c>
      <c r="E191" s="777">
        <f>+E190/$E$190</f>
        <v>1</v>
      </c>
      <c r="F191" s="754"/>
      <c r="G191" s="396"/>
    </row>
    <row r="192" spans="1:7">
      <c r="A192" s="742" t="s">
        <v>1263</v>
      </c>
      <c r="B192" s="743" t="s">
        <v>350</v>
      </c>
      <c r="C192" s="743" t="s">
        <v>352</v>
      </c>
      <c r="D192" s="743" t="s">
        <v>351</v>
      </c>
      <c r="E192" s="765" t="s">
        <v>7</v>
      </c>
      <c r="F192" s="766" t="s">
        <v>1097</v>
      </c>
      <c r="G192" s="396"/>
    </row>
    <row r="193" spans="1:9" ht="16.5">
      <c r="A193" s="734" t="s">
        <v>1222</v>
      </c>
      <c r="B193" s="735">
        <v>0</v>
      </c>
      <c r="C193" s="735">
        <v>0</v>
      </c>
      <c r="D193" s="735">
        <v>0</v>
      </c>
      <c r="E193" s="735">
        <v>0</v>
      </c>
      <c r="F193" s="776">
        <f>+E193/$E$207</f>
        <v>0</v>
      </c>
      <c r="H193" s="737"/>
      <c r="I193" s="779"/>
    </row>
    <row r="194" spans="1:9" ht="16.5">
      <c r="A194" s="734" t="s">
        <v>1221</v>
      </c>
      <c r="B194" s="735">
        <v>0</v>
      </c>
      <c r="C194" s="735">
        <v>0</v>
      </c>
      <c r="D194" s="735">
        <v>0</v>
      </c>
      <c r="E194" s="735">
        <v>0</v>
      </c>
      <c r="F194" s="776">
        <f t="shared" ref="F194:F206" si="9">+E194/$E$207</f>
        <v>0</v>
      </c>
      <c r="H194" s="737"/>
      <c r="I194" s="779"/>
    </row>
    <row r="195" spans="1:9" ht="16.5">
      <c r="A195" s="734" t="s">
        <v>1220</v>
      </c>
      <c r="B195" s="735">
        <v>0</v>
      </c>
      <c r="C195" s="735">
        <v>0</v>
      </c>
      <c r="D195" s="735">
        <v>0</v>
      </c>
      <c r="E195" s="735">
        <v>0</v>
      </c>
      <c r="F195" s="776">
        <f t="shared" si="9"/>
        <v>0</v>
      </c>
      <c r="H195" s="737"/>
      <c r="I195" s="779"/>
    </row>
    <row r="196" spans="1:9" ht="16.5">
      <c r="A196" s="734" t="s">
        <v>1219</v>
      </c>
      <c r="B196" s="735">
        <v>0</v>
      </c>
      <c r="C196" s="735">
        <v>3</v>
      </c>
      <c r="D196" s="735">
        <v>0</v>
      </c>
      <c r="E196" s="735">
        <v>3</v>
      </c>
      <c r="F196" s="776">
        <f t="shared" si="9"/>
        <v>2.7777777777777776E-2</v>
      </c>
      <c r="H196" s="737"/>
      <c r="I196" s="779"/>
    </row>
    <row r="197" spans="1:9" ht="16.5">
      <c r="A197" s="734" t="s">
        <v>1218</v>
      </c>
      <c r="B197" s="735">
        <v>0</v>
      </c>
      <c r="C197" s="735">
        <v>1</v>
      </c>
      <c r="D197" s="735">
        <v>0</v>
      </c>
      <c r="E197" s="735">
        <v>1</v>
      </c>
      <c r="F197" s="776">
        <f t="shared" si="9"/>
        <v>9.2592592592592587E-3</v>
      </c>
      <c r="H197" s="737"/>
      <c r="I197" s="779"/>
    </row>
    <row r="198" spans="1:9" ht="16.5">
      <c r="A198" s="734" t="s">
        <v>1217</v>
      </c>
      <c r="B198" s="735">
        <v>1</v>
      </c>
      <c r="C198" s="735">
        <v>3</v>
      </c>
      <c r="D198" s="735">
        <v>0</v>
      </c>
      <c r="E198" s="735">
        <v>4</v>
      </c>
      <c r="F198" s="776">
        <f t="shared" si="9"/>
        <v>3.7037037037037035E-2</v>
      </c>
      <c r="H198" s="737"/>
      <c r="I198" s="779"/>
    </row>
    <row r="199" spans="1:9" ht="16.5">
      <c r="A199" s="734" t="s">
        <v>1216</v>
      </c>
      <c r="B199" s="735">
        <v>0</v>
      </c>
      <c r="C199" s="735">
        <v>2</v>
      </c>
      <c r="D199" s="735">
        <v>0</v>
      </c>
      <c r="E199" s="735">
        <v>2</v>
      </c>
      <c r="F199" s="776">
        <f t="shared" si="9"/>
        <v>1.8518518518518517E-2</v>
      </c>
      <c r="H199" s="737"/>
      <c r="I199" s="779"/>
    </row>
    <row r="200" spans="1:9" ht="16.5">
      <c r="A200" s="734" t="s">
        <v>1215</v>
      </c>
      <c r="B200" s="735">
        <v>0</v>
      </c>
      <c r="C200" s="735">
        <v>6</v>
      </c>
      <c r="D200" s="735">
        <v>0</v>
      </c>
      <c r="E200" s="735">
        <v>6</v>
      </c>
      <c r="F200" s="776">
        <f t="shared" si="9"/>
        <v>5.5555555555555552E-2</v>
      </c>
      <c r="H200" s="737"/>
      <c r="I200" s="779"/>
    </row>
    <row r="201" spans="1:9" ht="16.5">
      <c r="A201" s="734" t="s">
        <v>1214</v>
      </c>
      <c r="B201" s="735">
        <v>1</v>
      </c>
      <c r="C201" s="735">
        <v>2</v>
      </c>
      <c r="D201" s="735">
        <v>0</v>
      </c>
      <c r="E201" s="735">
        <v>3</v>
      </c>
      <c r="F201" s="776">
        <f t="shared" si="9"/>
        <v>2.7777777777777776E-2</v>
      </c>
      <c r="H201" s="737"/>
      <c r="I201" s="779"/>
    </row>
    <row r="202" spans="1:9" ht="16.5">
      <c r="A202" s="734" t="s">
        <v>1213</v>
      </c>
      <c r="B202" s="735">
        <v>0</v>
      </c>
      <c r="C202" s="735">
        <v>3</v>
      </c>
      <c r="D202" s="735">
        <v>0</v>
      </c>
      <c r="E202" s="735">
        <v>3</v>
      </c>
      <c r="F202" s="776">
        <f t="shared" si="9"/>
        <v>2.7777777777777776E-2</v>
      </c>
      <c r="H202" s="737"/>
      <c r="I202" s="779"/>
    </row>
    <row r="203" spans="1:9" ht="16.5">
      <c r="A203" s="734" t="s">
        <v>1212</v>
      </c>
      <c r="B203" s="735">
        <v>4</v>
      </c>
      <c r="C203" s="735">
        <v>3</v>
      </c>
      <c r="D203" s="735">
        <v>0</v>
      </c>
      <c r="E203" s="735">
        <v>7</v>
      </c>
      <c r="F203" s="776">
        <f t="shared" si="9"/>
        <v>6.4814814814814811E-2</v>
      </c>
      <c r="H203" s="737"/>
      <c r="I203" s="779"/>
    </row>
    <row r="204" spans="1:9" ht="16.5">
      <c r="A204" s="734" t="s">
        <v>1211</v>
      </c>
      <c r="B204" s="735">
        <v>48</v>
      </c>
      <c r="C204" s="735">
        <v>11</v>
      </c>
      <c r="D204" s="735">
        <v>0</v>
      </c>
      <c r="E204" s="735">
        <v>59</v>
      </c>
      <c r="F204" s="776">
        <f t="shared" si="9"/>
        <v>0.54629629629629628</v>
      </c>
      <c r="H204" s="737"/>
      <c r="I204" s="779"/>
    </row>
    <row r="205" spans="1:9" ht="16.5">
      <c r="A205" s="734" t="s">
        <v>1210</v>
      </c>
      <c r="B205" s="735">
        <v>15</v>
      </c>
      <c r="C205" s="735">
        <v>0</v>
      </c>
      <c r="D205" s="735">
        <v>0</v>
      </c>
      <c r="E205" s="735">
        <v>15</v>
      </c>
      <c r="F205" s="776">
        <f t="shared" si="9"/>
        <v>0.1388888888888889</v>
      </c>
      <c r="H205" s="737"/>
      <c r="I205" s="779"/>
    </row>
    <row r="206" spans="1:9" ht="16.5">
      <c r="A206" s="734" t="s">
        <v>1209</v>
      </c>
      <c r="B206" s="735">
        <v>4</v>
      </c>
      <c r="C206" s="735">
        <v>1</v>
      </c>
      <c r="D206" s="735">
        <v>0</v>
      </c>
      <c r="E206" s="735">
        <v>5</v>
      </c>
      <c r="F206" s="776">
        <f t="shared" si="9"/>
        <v>4.6296296296296294E-2</v>
      </c>
      <c r="H206" s="737"/>
      <c r="I206" s="779"/>
    </row>
    <row r="207" spans="1:9">
      <c r="A207" s="738" t="s">
        <v>7</v>
      </c>
      <c r="B207" s="761">
        <v>73</v>
      </c>
      <c r="C207" s="761">
        <v>35</v>
      </c>
      <c r="D207" s="761">
        <v>0</v>
      </c>
      <c r="E207" s="761">
        <v>108</v>
      </c>
      <c r="F207" s="762">
        <v>1</v>
      </c>
    </row>
    <row r="208" spans="1:9" ht="16.5">
      <c r="A208" s="745" t="s">
        <v>1208</v>
      </c>
      <c r="B208" s="777">
        <f>+B207/$E$207</f>
        <v>0.67592592592592593</v>
      </c>
      <c r="C208" s="777">
        <f>+C207/$E$207</f>
        <v>0.32407407407407407</v>
      </c>
      <c r="D208" s="777">
        <f>+D207/$E$207</f>
        <v>0</v>
      </c>
      <c r="E208" s="777">
        <f>+E207/$E$207</f>
        <v>1</v>
      </c>
      <c r="F208" s="754"/>
    </row>
    <row r="209" spans="1:6" ht="5.25" customHeight="1" thickBot="1">
      <c r="A209" s="746"/>
      <c r="B209" s="747"/>
      <c r="C209" s="748"/>
      <c r="D209" s="748"/>
      <c r="E209" s="747"/>
      <c r="F209" s="747"/>
    </row>
    <row r="210" spans="1:6" ht="13.5" thickTop="1">
      <c r="A210" s="775" t="s">
        <v>1430</v>
      </c>
      <c r="B210" s="443"/>
      <c r="C210" s="442"/>
      <c r="D210" s="442"/>
      <c r="E210" s="443"/>
      <c r="F210" s="749"/>
    </row>
    <row r="211" spans="1:6">
      <c r="A211" s="441"/>
      <c r="B211" s="443"/>
      <c r="C211" s="442"/>
      <c r="D211" s="442"/>
      <c r="E211" s="443"/>
      <c r="F211" s="749"/>
    </row>
    <row r="212" spans="1:6" ht="15.75">
      <c r="A212" s="451"/>
      <c r="C212" s="448"/>
      <c r="D212" s="448"/>
    </row>
    <row r="213" spans="1:6" ht="15.75">
      <c r="A213" s="451"/>
      <c r="C213" s="448"/>
      <c r="D213" s="448"/>
    </row>
    <row r="214" spans="1:6" ht="15.75">
      <c r="A214" s="451"/>
      <c r="C214" s="448"/>
      <c r="D214" s="448"/>
    </row>
    <row r="215" spans="1:6" ht="15.75">
      <c r="A215" s="451"/>
      <c r="C215" s="448"/>
      <c r="D215" s="448"/>
    </row>
    <row r="216" spans="1:6" ht="15.75">
      <c r="A216" s="451"/>
      <c r="C216" s="448"/>
      <c r="D216" s="448"/>
    </row>
    <row r="217" spans="1:6" ht="15.75">
      <c r="A217" s="451"/>
      <c r="C217" s="448"/>
      <c r="D217" s="448"/>
    </row>
    <row r="218" spans="1:6" ht="15.75">
      <c r="A218" s="451"/>
      <c r="C218" s="448"/>
      <c r="D218" s="448"/>
    </row>
    <row r="219" spans="1:6" ht="15.75">
      <c r="A219" s="451"/>
      <c r="C219" s="448"/>
      <c r="D219" s="448"/>
    </row>
    <row r="220" spans="1:6" ht="15.75">
      <c r="A220" s="451"/>
      <c r="C220" s="448"/>
      <c r="D220" s="448"/>
    </row>
    <row r="221" spans="1:6" ht="15.75">
      <c r="A221" s="451"/>
      <c r="C221" s="448"/>
      <c r="D221" s="448"/>
    </row>
    <row r="222" spans="1:6" ht="15.75">
      <c r="A222" s="451"/>
      <c r="C222" s="448"/>
      <c r="D222" s="448"/>
    </row>
    <row r="223" spans="1:6" ht="15.75">
      <c r="A223" s="451"/>
      <c r="C223" s="448"/>
      <c r="D223" s="448"/>
    </row>
    <row r="224" spans="1:6" ht="15.75">
      <c r="A224" s="451"/>
      <c r="C224" s="448"/>
      <c r="D224" s="448"/>
    </row>
    <row r="225" spans="1:4" ht="15.75">
      <c r="A225" s="451"/>
      <c r="C225" s="448"/>
      <c r="D225" s="448"/>
    </row>
    <row r="226" spans="1:4" ht="15.75">
      <c r="A226" s="451"/>
      <c r="C226" s="448"/>
      <c r="D226" s="448"/>
    </row>
    <row r="227" spans="1:4" ht="15.75">
      <c r="A227" s="451"/>
      <c r="C227" s="448"/>
      <c r="D227" s="448"/>
    </row>
    <row r="228" spans="1:4" ht="15.75">
      <c r="A228" s="451"/>
      <c r="C228" s="448"/>
      <c r="D228" s="448"/>
    </row>
    <row r="229" spans="1:4" ht="15.75">
      <c r="A229" s="451"/>
      <c r="C229" s="448"/>
      <c r="D229" s="448"/>
    </row>
    <row r="230" spans="1:4" ht="15.75">
      <c r="A230" s="451"/>
      <c r="C230" s="448"/>
      <c r="D230" s="448"/>
    </row>
    <row r="231" spans="1:4" ht="15.75">
      <c r="A231" s="451"/>
      <c r="C231" s="448"/>
      <c r="D231" s="448"/>
    </row>
    <row r="232" spans="1:4" ht="15.75">
      <c r="A232" s="451"/>
      <c r="C232" s="448"/>
      <c r="D232" s="448"/>
    </row>
    <row r="233" spans="1:4" ht="15.75">
      <c r="A233" s="451"/>
      <c r="C233" s="448"/>
      <c r="D233" s="448"/>
    </row>
    <row r="234" spans="1:4" ht="15.75">
      <c r="A234" s="451"/>
      <c r="C234" s="448"/>
      <c r="D234" s="448"/>
    </row>
    <row r="235" spans="1:4" ht="15.75">
      <c r="A235" s="451"/>
      <c r="C235" s="448"/>
      <c r="D235" s="448"/>
    </row>
    <row r="236" spans="1:4" ht="15.75">
      <c r="A236" s="451"/>
      <c r="C236" s="448"/>
      <c r="D236" s="448"/>
    </row>
    <row r="237" spans="1:4" ht="15.75">
      <c r="A237" s="451"/>
      <c r="C237" s="448"/>
      <c r="D237" s="448"/>
    </row>
    <row r="238" spans="1:4" ht="15.75">
      <c r="A238" s="451"/>
      <c r="C238" s="448"/>
      <c r="D238" s="448"/>
    </row>
    <row r="239" spans="1:4" ht="15.75">
      <c r="A239" s="451"/>
      <c r="C239" s="448"/>
      <c r="D239" s="448"/>
    </row>
    <row r="240" spans="1:4" ht="15.75">
      <c r="A240" s="451"/>
      <c r="C240" s="448"/>
      <c r="D240" s="448"/>
    </row>
    <row r="241" spans="1:4" ht="15.75">
      <c r="A241" s="451"/>
      <c r="C241" s="448"/>
      <c r="D241" s="448"/>
    </row>
    <row r="242" spans="1:4" ht="15.75">
      <c r="A242" s="451"/>
      <c r="C242" s="448"/>
      <c r="D242" s="448"/>
    </row>
    <row r="243" spans="1:4" ht="15.75">
      <c r="A243" s="451"/>
      <c r="C243" s="448"/>
      <c r="D243" s="448"/>
    </row>
    <row r="244" spans="1:4" ht="15.75">
      <c r="A244" s="451"/>
      <c r="C244" s="448"/>
      <c r="D244" s="448"/>
    </row>
    <row r="245" spans="1:4" ht="15.75">
      <c r="A245" s="451"/>
      <c r="C245" s="448"/>
      <c r="D245" s="448"/>
    </row>
    <row r="246" spans="1:4" ht="15.75">
      <c r="A246" s="451"/>
      <c r="C246" s="448"/>
      <c r="D246" s="448"/>
    </row>
    <row r="247" spans="1:4" ht="15.75">
      <c r="A247" s="451"/>
      <c r="C247" s="448"/>
      <c r="D247" s="448"/>
    </row>
    <row r="248" spans="1:4" ht="15.75">
      <c r="A248" s="451"/>
      <c r="C248" s="448"/>
      <c r="D248" s="448"/>
    </row>
    <row r="249" spans="1:4" ht="15.75">
      <c r="A249" s="451"/>
      <c r="C249" s="448"/>
      <c r="D249" s="448"/>
    </row>
    <row r="250" spans="1:4" ht="15.75">
      <c r="A250" s="451"/>
      <c r="C250" s="448"/>
      <c r="D250" s="448"/>
    </row>
    <row r="251" spans="1:4" ht="15.75">
      <c r="A251" s="451"/>
      <c r="C251" s="448"/>
      <c r="D251" s="448"/>
    </row>
    <row r="252" spans="1:4" ht="15.75">
      <c r="A252" s="451"/>
      <c r="C252" s="448"/>
      <c r="D252" s="448"/>
    </row>
    <row r="253" spans="1:4" ht="15.75">
      <c r="A253" s="451"/>
      <c r="C253" s="448"/>
      <c r="D253" s="448"/>
    </row>
    <row r="254" spans="1:4" ht="15.75">
      <c r="A254" s="451"/>
      <c r="C254" s="448"/>
      <c r="D254" s="448"/>
    </row>
    <row r="255" spans="1:4" ht="15.75">
      <c r="A255" s="451"/>
      <c r="C255" s="448"/>
      <c r="D255" s="448"/>
    </row>
    <row r="256" spans="1:4" ht="15.75">
      <c r="A256" s="451"/>
      <c r="C256" s="448"/>
      <c r="D256" s="448"/>
    </row>
    <row r="257" spans="1:4" ht="15.75">
      <c r="A257" s="451"/>
      <c r="C257" s="448"/>
      <c r="D257" s="448"/>
    </row>
    <row r="258" spans="1:4" ht="15.75">
      <c r="A258" s="451"/>
    </row>
    <row r="259" spans="1:4" ht="15.75">
      <c r="A259" s="451"/>
    </row>
    <row r="260" spans="1:4" ht="15.75">
      <c r="A260" s="451"/>
    </row>
    <row r="261" spans="1:4" ht="15.75">
      <c r="A261" s="451"/>
    </row>
    <row r="262" spans="1:4" ht="15.75">
      <c r="A262" s="451"/>
    </row>
    <row r="263" spans="1:4" ht="15.75">
      <c r="A263" s="451"/>
    </row>
    <row r="264" spans="1:4" ht="15.75">
      <c r="A264" s="451"/>
    </row>
    <row r="265" spans="1:4" ht="15.75">
      <c r="A265" s="451"/>
    </row>
    <row r="266" spans="1:4" ht="15.75">
      <c r="A266" s="451"/>
    </row>
    <row r="267" spans="1:4" ht="15.75">
      <c r="A267" s="451"/>
    </row>
    <row r="268" spans="1:4" ht="15.75">
      <c r="A268" s="451"/>
    </row>
    <row r="269" spans="1:4" ht="15.75">
      <c r="A269" s="451"/>
    </row>
    <row r="270" spans="1:4" ht="15.75">
      <c r="A270" s="451"/>
    </row>
    <row r="271" spans="1:4" ht="15.75">
      <c r="A271" s="451"/>
    </row>
    <row r="272" spans="1:4" ht="15.75">
      <c r="A272" s="451"/>
    </row>
    <row r="273" spans="1:1" ht="15.75">
      <c r="A273" s="451"/>
    </row>
    <row r="274" spans="1:1" ht="15.75">
      <c r="A274" s="451"/>
    </row>
    <row r="275" spans="1:1" ht="15.75">
      <c r="A275" s="451"/>
    </row>
    <row r="276" spans="1:1" ht="15.75">
      <c r="A276" s="451"/>
    </row>
    <row r="277" spans="1:1" ht="15.75">
      <c r="A277" s="451"/>
    </row>
    <row r="278" spans="1:1" ht="15.75">
      <c r="A278" s="451"/>
    </row>
    <row r="279" spans="1:1" ht="15.75">
      <c r="A279" s="451"/>
    </row>
    <row r="280" spans="1:1" ht="15.75">
      <c r="A280" s="451"/>
    </row>
    <row r="281" spans="1:1" ht="15.75">
      <c r="A281" s="451"/>
    </row>
    <row r="282" spans="1:1" ht="15.75">
      <c r="A282" s="451"/>
    </row>
    <row r="283" spans="1:1" ht="15.75">
      <c r="A283" s="451"/>
    </row>
    <row r="284" spans="1:1" ht="15.75">
      <c r="A284" s="451"/>
    </row>
    <row r="285" spans="1:1" ht="15.75">
      <c r="A285" s="451"/>
    </row>
    <row r="286" spans="1:1" ht="15.75">
      <c r="A286" s="451"/>
    </row>
    <row r="287" spans="1:1" ht="15.75">
      <c r="A287" s="451"/>
    </row>
    <row r="288" spans="1:1" ht="15.75">
      <c r="A288" s="451"/>
    </row>
    <row r="289" spans="1:1" ht="15.75">
      <c r="A289" s="451"/>
    </row>
    <row r="290" spans="1:1" ht="15.75">
      <c r="A290" s="451"/>
    </row>
    <row r="291" spans="1:1" ht="15.75">
      <c r="A291" s="451"/>
    </row>
    <row r="292" spans="1:1" ht="15.75">
      <c r="A292" s="451"/>
    </row>
    <row r="293" spans="1:1" ht="15.75">
      <c r="A293" s="451"/>
    </row>
    <row r="294" spans="1:1" ht="15.75">
      <c r="A294" s="451"/>
    </row>
    <row r="295" spans="1:1" ht="15.75">
      <c r="A295" s="451"/>
    </row>
    <row r="296" spans="1:1" ht="15.75">
      <c r="A296" s="451"/>
    </row>
    <row r="297" spans="1:1" ht="15.75">
      <c r="A297" s="451"/>
    </row>
    <row r="298" spans="1:1" ht="15.75">
      <c r="A298" s="451"/>
    </row>
    <row r="299" spans="1:1" ht="15.75">
      <c r="A299" s="451"/>
    </row>
    <row r="300" spans="1:1" ht="15.75">
      <c r="A300" s="451"/>
    </row>
    <row r="301" spans="1:1" ht="15.75">
      <c r="A301" s="451"/>
    </row>
    <row r="302" spans="1:1" ht="15.75">
      <c r="A302" s="451"/>
    </row>
    <row r="303" spans="1:1" ht="15.75">
      <c r="A303" s="451"/>
    </row>
    <row r="304" spans="1:1" ht="15.75">
      <c r="A304" s="451"/>
    </row>
    <row r="305" spans="1:1" ht="15.75">
      <c r="A305" s="451"/>
    </row>
    <row r="306" spans="1:1" ht="15.75">
      <c r="A306" s="451"/>
    </row>
    <row r="307" spans="1:1" ht="15.75">
      <c r="A307" s="451"/>
    </row>
    <row r="308" spans="1:1" ht="15.75">
      <c r="A308" s="451"/>
    </row>
    <row r="309" spans="1:1" ht="15.75">
      <c r="A309" s="451"/>
    </row>
    <row r="310" spans="1:1" ht="15.75">
      <c r="A310" s="451"/>
    </row>
    <row r="311" spans="1:1" ht="15.75">
      <c r="A311" s="451"/>
    </row>
    <row r="312" spans="1:1" ht="15.75">
      <c r="A312" s="451"/>
    </row>
    <row r="313" spans="1:1" ht="15.75">
      <c r="A313" s="451"/>
    </row>
    <row r="314" spans="1:1" ht="15.75">
      <c r="A314" s="451"/>
    </row>
    <row r="315" spans="1:1" ht="15.75">
      <c r="A315" s="451"/>
    </row>
    <row r="316" spans="1:1" ht="15.75">
      <c r="A316" s="451"/>
    </row>
    <row r="317" spans="1:1" ht="15.75">
      <c r="A317" s="451"/>
    </row>
    <row r="318" spans="1:1" ht="15.75">
      <c r="A318" s="451"/>
    </row>
    <row r="319" spans="1:1" ht="15.75">
      <c r="A319" s="451"/>
    </row>
    <row r="320" spans="1:1" ht="15.75">
      <c r="A320" s="451"/>
    </row>
    <row r="321" spans="1:1" ht="15.75">
      <c r="A321" s="451"/>
    </row>
    <row r="322" spans="1:1" ht="15.75">
      <c r="A322" s="451"/>
    </row>
    <row r="323" spans="1:1" ht="15.75">
      <c r="A323" s="451"/>
    </row>
    <row r="324" spans="1:1" ht="15.75">
      <c r="A324" s="451"/>
    </row>
    <row r="325" spans="1:1" ht="15.75">
      <c r="A325" s="451"/>
    </row>
    <row r="326" spans="1:1" ht="15.75">
      <c r="A326" s="451"/>
    </row>
    <row r="327" spans="1:1" ht="15.75">
      <c r="A327" s="451"/>
    </row>
    <row r="328" spans="1:1" ht="15.75">
      <c r="A328" s="451"/>
    </row>
    <row r="329" spans="1:1" ht="15.75">
      <c r="A329" s="451"/>
    </row>
    <row r="330" spans="1:1" ht="15.75">
      <c r="A330" s="451"/>
    </row>
    <row r="331" spans="1:1" ht="15.75">
      <c r="A331" s="451"/>
    </row>
    <row r="332" spans="1:1" ht="15.75">
      <c r="A332" s="451"/>
    </row>
    <row r="333" spans="1:1" ht="15.75">
      <c r="A333" s="451"/>
    </row>
    <row r="334" spans="1:1" ht="15.75">
      <c r="A334" s="451"/>
    </row>
    <row r="335" spans="1:1" ht="15.75">
      <c r="A335" s="451"/>
    </row>
    <row r="336" spans="1:1" ht="15.75">
      <c r="A336" s="451"/>
    </row>
    <row r="337" spans="1:1" ht="15.75">
      <c r="A337" s="451"/>
    </row>
    <row r="338" spans="1:1" ht="15.75">
      <c r="A338" s="451"/>
    </row>
    <row r="339" spans="1:1" ht="15.75">
      <c r="A339" s="451"/>
    </row>
    <row r="340" spans="1:1" ht="15.75">
      <c r="A340" s="451"/>
    </row>
    <row r="341" spans="1:1" ht="15.75">
      <c r="A341" s="451"/>
    </row>
    <row r="342" spans="1:1" ht="15.75">
      <c r="A342" s="451"/>
    </row>
    <row r="343" spans="1:1" ht="15.75">
      <c r="A343" s="451"/>
    </row>
    <row r="344" spans="1:1" ht="15.75">
      <c r="A344" s="451"/>
    </row>
    <row r="345" spans="1:1" ht="15.75">
      <c r="A345" s="451"/>
    </row>
    <row r="346" spans="1:1" ht="15.75">
      <c r="A346" s="451"/>
    </row>
    <row r="347" spans="1:1" ht="15.75">
      <c r="A347" s="451"/>
    </row>
    <row r="348" spans="1:1" ht="15.75">
      <c r="A348" s="451"/>
    </row>
    <row r="349" spans="1:1" ht="15.75">
      <c r="A349" s="451"/>
    </row>
    <row r="350" spans="1:1" ht="15.75">
      <c r="A350" s="451"/>
    </row>
    <row r="351" spans="1:1" ht="15.75">
      <c r="A351" s="451"/>
    </row>
    <row r="352" spans="1:1" ht="15.75">
      <c r="A352" s="451"/>
    </row>
    <row r="353" spans="1:1" ht="15.75">
      <c r="A353" s="451"/>
    </row>
    <row r="354" spans="1:1" ht="15.75">
      <c r="A354" s="451"/>
    </row>
    <row r="355" spans="1:1" ht="15.75">
      <c r="A355" s="451"/>
    </row>
    <row r="356" spans="1:1" ht="15.75">
      <c r="A356" s="451"/>
    </row>
    <row r="357" spans="1:1" ht="15.75">
      <c r="A357" s="451"/>
    </row>
    <row r="358" spans="1:1" ht="15.75">
      <c r="A358" s="451"/>
    </row>
    <row r="359" spans="1:1" ht="15.75">
      <c r="A359" s="451"/>
    </row>
    <row r="360" spans="1:1" ht="15.75">
      <c r="A360" s="451"/>
    </row>
    <row r="361" spans="1:1" ht="15.75">
      <c r="A361" s="451"/>
    </row>
    <row r="362" spans="1:1" ht="15.75">
      <c r="A362" s="451"/>
    </row>
    <row r="363" spans="1:1" ht="15.75">
      <c r="A363" s="451"/>
    </row>
    <row r="364" spans="1:1" ht="15.75">
      <c r="A364" s="451"/>
    </row>
    <row r="365" spans="1:1" ht="15.75">
      <c r="A365" s="451"/>
    </row>
    <row r="366" spans="1:1" ht="15.75">
      <c r="A366" s="451"/>
    </row>
    <row r="367" spans="1:1" ht="15.75">
      <c r="A367" s="451"/>
    </row>
    <row r="368" spans="1:1" ht="15.75">
      <c r="A368" s="451"/>
    </row>
    <row r="369" spans="1:1" ht="15.75">
      <c r="A369" s="451"/>
    </row>
    <row r="370" spans="1:1" ht="15.75">
      <c r="A370" s="451"/>
    </row>
    <row r="371" spans="1:1" ht="15.75">
      <c r="A371" s="451"/>
    </row>
    <row r="372" spans="1:1" ht="15.75">
      <c r="A372" s="451"/>
    </row>
    <row r="373" spans="1:1" ht="15.75">
      <c r="A373" s="451"/>
    </row>
    <row r="374" spans="1:1" ht="15.75">
      <c r="A374" s="451"/>
    </row>
    <row r="375" spans="1:1" ht="15.75">
      <c r="A375" s="451"/>
    </row>
    <row r="376" spans="1:1" ht="15.75">
      <c r="A376" s="451"/>
    </row>
    <row r="377" spans="1:1" ht="15.75">
      <c r="A377" s="451"/>
    </row>
    <row r="378" spans="1:1" ht="15.75">
      <c r="A378" s="451"/>
    </row>
    <row r="379" spans="1:1" ht="15.75">
      <c r="A379" s="451"/>
    </row>
    <row r="380" spans="1:1" ht="15.75">
      <c r="A380" s="451"/>
    </row>
    <row r="381" spans="1:1" ht="15.75">
      <c r="A381" s="451"/>
    </row>
    <row r="382" spans="1:1" ht="15.75">
      <c r="A382" s="451"/>
    </row>
    <row r="383" spans="1:1" ht="15.75">
      <c r="A383" s="451"/>
    </row>
    <row r="384" spans="1:1" ht="15.75">
      <c r="A384" s="451"/>
    </row>
    <row r="385" spans="1:1" ht="15.75">
      <c r="A385" s="451"/>
    </row>
    <row r="386" spans="1:1" ht="15.75">
      <c r="A386" s="451"/>
    </row>
    <row r="387" spans="1:1" ht="15.75">
      <c r="A387" s="451"/>
    </row>
    <row r="388" spans="1:1" ht="15.75">
      <c r="A388" s="451"/>
    </row>
    <row r="389" spans="1:1" ht="15.75">
      <c r="A389" s="451"/>
    </row>
    <row r="390" spans="1:1" ht="15.75">
      <c r="A390" s="451"/>
    </row>
    <row r="391" spans="1:1" ht="15.75">
      <c r="A391" s="451"/>
    </row>
    <row r="392" spans="1:1" ht="15.75">
      <c r="A392" s="451"/>
    </row>
    <row r="393" spans="1:1" ht="15.75">
      <c r="A393" s="451"/>
    </row>
    <row r="394" spans="1:1" ht="15.75">
      <c r="A394" s="451"/>
    </row>
    <row r="395" spans="1:1" ht="15.75">
      <c r="A395" s="451"/>
    </row>
    <row r="396" spans="1:1" ht="15.75">
      <c r="A396" s="451"/>
    </row>
    <row r="397" spans="1:1" ht="15.75">
      <c r="A397" s="451"/>
    </row>
    <row r="398" spans="1:1" ht="15.75">
      <c r="A398" s="451"/>
    </row>
    <row r="399" spans="1:1" ht="15.75">
      <c r="A399" s="451"/>
    </row>
    <row r="400" spans="1:1" ht="15.75">
      <c r="A400" s="451"/>
    </row>
    <row r="401" spans="1:1" ht="15.75">
      <c r="A401" s="451"/>
    </row>
    <row r="402" spans="1:1" ht="15.75">
      <c r="A402" s="451"/>
    </row>
    <row r="403" spans="1:1" ht="15.75">
      <c r="A403" s="451"/>
    </row>
    <row r="404" spans="1:1" ht="15.75">
      <c r="A404" s="451"/>
    </row>
    <row r="405" spans="1:1" ht="15.75">
      <c r="A405" s="451"/>
    </row>
    <row r="406" spans="1:1" ht="15.75">
      <c r="A406" s="451"/>
    </row>
    <row r="407" spans="1:1" ht="15.75">
      <c r="A407" s="451"/>
    </row>
    <row r="408" spans="1:1" ht="15.75">
      <c r="A408" s="451"/>
    </row>
    <row r="409" spans="1:1" ht="15.75">
      <c r="A409" s="451"/>
    </row>
    <row r="410" spans="1:1" ht="15.75">
      <c r="A410" s="451"/>
    </row>
    <row r="411" spans="1:1" ht="15.75">
      <c r="A411" s="451"/>
    </row>
    <row r="412" spans="1:1" ht="15.75">
      <c r="A412" s="451"/>
    </row>
    <row r="413" spans="1:1" ht="15.75">
      <c r="A413" s="451"/>
    </row>
    <row r="414" spans="1:1" ht="15.75">
      <c r="A414" s="451"/>
    </row>
    <row r="415" spans="1:1" ht="15.75">
      <c r="A415" s="451"/>
    </row>
    <row r="416" spans="1:1" ht="15.75">
      <c r="A416" s="451"/>
    </row>
    <row r="417" spans="1:1" ht="15.75">
      <c r="A417" s="451"/>
    </row>
    <row r="418" spans="1:1" ht="15.75">
      <c r="A418" s="451"/>
    </row>
    <row r="419" spans="1:1" ht="15.75">
      <c r="A419" s="451"/>
    </row>
    <row r="420" spans="1:1" ht="15.75">
      <c r="A420" s="451"/>
    </row>
    <row r="421" spans="1:1" ht="15.75">
      <c r="A421" s="451"/>
    </row>
    <row r="422" spans="1:1" ht="15.75">
      <c r="A422" s="451"/>
    </row>
    <row r="423" spans="1:1" ht="15.75">
      <c r="A423" s="451"/>
    </row>
    <row r="424" spans="1:1" ht="15.75">
      <c r="A424" s="451"/>
    </row>
    <row r="425" spans="1:1" ht="15.75">
      <c r="A425" s="451"/>
    </row>
    <row r="426" spans="1:1" ht="15.75">
      <c r="A426" s="451"/>
    </row>
    <row r="427" spans="1:1" ht="15.75">
      <c r="A427" s="451"/>
    </row>
    <row r="428" spans="1:1" ht="15.75">
      <c r="A428" s="451"/>
    </row>
    <row r="429" spans="1:1" ht="15.75">
      <c r="A429" s="451"/>
    </row>
    <row r="430" spans="1:1" ht="15.75">
      <c r="A430" s="451"/>
    </row>
    <row r="431" spans="1:1" ht="15.75">
      <c r="A431" s="451"/>
    </row>
    <row r="432" spans="1:1" ht="15.75">
      <c r="A432" s="451"/>
    </row>
    <row r="433" spans="1:1" ht="15.75">
      <c r="A433" s="451"/>
    </row>
    <row r="434" spans="1:1" ht="15.75">
      <c r="A434" s="451"/>
    </row>
    <row r="435" spans="1:1" ht="15.75">
      <c r="A435" s="451"/>
    </row>
    <row r="436" spans="1:1" ht="15.75">
      <c r="A436" s="451"/>
    </row>
    <row r="437" spans="1:1" ht="15.75">
      <c r="A437" s="451"/>
    </row>
    <row r="438" spans="1:1" ht="15.75">
      <c r="A438" s="451"/>
    </row>
    <row r="439" spans="1:1" ht="15.75">
      <c r="A439" s="451"/>
    </row>
    <row r="440" spans="1:1" ht="15.75">
      <c r="A440" s="451"/>
    </row>
    <row r="441" spans="1:1" ht="15.75">
      <c r="A441" s="451"/>
    </row>
    <row r="442" spans="1:1" ht="15.75">
      <c r="A442" s="451"/>
    </row>
    <row r="443" spans="1:1" ht="15.75">
      <c r="A443" s="451"/>
    </row>
    <row r="444" spans="1:1" ht="15.75">
      <c r="A444" s="451"/>
    </row>
    <row r="445" spans="1:1" ht="15.75">
      <c r="A445" s="451"/>
    </row>
    <row r="446" spans="1:1" ht="15.75">
      <c r="A446" s="451"/>
    </row>
    <row r="447" spans="1:1" ht="15.75">
      <c r="A447" s="451"/>
    </row>
    <row r="448" spans="1:1" ht="15.75">
      <c r="A448" s="451"/>
    </row>
    <row r="449" spans="1:1" ht="15.75">
      <c r="A449" s="451"/>
    </row>
    <row r="450" spans="1:1" ht="15.75">
      <c r="A450" s="451"/>
    </row>
    <row r="451" spans="1:1" ht="15.75">
      <c r="A451" s="451"/>
    </row>
    <row r="452" spans="1:1" ht="15.75">
      <c r="A452" s="451"/>
    </row>
    <row r="453" spans="1:1" ht="15.75">
      <c r="A453" s="451"/>
    </row>
    <row r="454" spans="1:1" ht="15.75">
      <c r="A454" s="451"/>
    </row>
    <row r="455" spans="1:1" ht="15.75">
      <c r="A455" s="451"/>
    </row>
    <row r="456" spans="1:1" ht="15.75">
      <c r="A456" s="451"/>
    </row>
    <row r="457" spans="1:1" ht="15.75">
      <c r="A457" s="451"/>
    </row>
    <row r="458" spans="1:1" ht="15.75">
      <c r="A458" s="451"/>
    </row>
    <row r="459" spans="1:1" ht="15.75">
      <c r="A459" s="451"/>
    </row>
    <row r="460" spans="1:1" ht="15.75">
      <c r="A460" s="451"/>
    </row>
    <row r="461" spans="1:1" ht="15.75">
      <c r="A461" s="451"/>
    </row>
    <row r="462" spans="1:1" ht="15.75">
      <c r="A462" s="451"/>
    </row>
    <row r="463" spans="1:1" ht="15.75">
      <c r="A463" s="451"/>
    </row>
    <row r="464" spans="1:1" ht="15.75">
      <c r="A464" s="451"/>
    </row>
    <row r="465" spans="1:1" ht="15.75">
      <c r="A465" s="451"/>
    </row>
    <row r="466" spans="1:1" ht="15.75">
      <c r="A466" s="451"/>
    </row>
    <row r="467" spans="1:1" ht="15.75">
      <c r="A467" s="451"/>
    </row>
    <row r="468" spans="1:1" ht="15.75">
      <c r="A468" s="451"/>
    </row>
    <row r="469" spans="1:1" ht="15.75">
      <c r="A469" s="451"/>
    </row>
    <row r="470" spans="1:1" ht="15.75">
      <c r="A470" s="451"/>
    </row>
    <row r="471" spans="1:1" ht="15.75">
      <c r="A471" s="451"/>
    </row>
    <row r="472" spans="1:1" ht="15.75">
      <c r="A472" s="451"/>
    </row>
    <row r="473" spans="1:1" ht="15.75">
      <c r="A473" s="451"/>
    </row>
    <row r="474" spans="1:1" ht="15.75">
      <c r="A474" s="451"/>
    </row>
    <row r="475" spans="1:1" ht="15.75">
      <c r="A475" s="451"/>
    </row>
    <row r="476" spans="1:1" ht="15.75">
      <c r="A476" s="451"/>
    </row>
    <row r="477" spans="1:1" ht="15.75">
      <c r="A477" s="451"/>
    </row>
    <row r="478" spans="1:1" ht="15.75">
      <c r="A478" s="451"/>
    </row>
    <row r="479" spans="1:1" ht="15.75">
      <c r="A479" s="451"/>
    </row>
    <row r="480" spans="1:1" ht="15.75">
      <c r="A480" s="451"/>
    </row>
    <row r="481" spans="1:1" ht="15.75">
      <c r="A481" s="451"/>
    </row>
    <row r="482" spans="1:1" ht="15.75">
      <c r="A482" s="451"/>
    </row>
    <row r="483" spans="1:1" ht="15.75">
      <c r="A483" s="451"/>
    </row>
    <row r="484" spans="1:1" ht="15.75">
      <c r="A484" s="451"/>
    </row>
    <row r="485" spans="1:1" ht="15.75">
      <c r="A485" s="451"/>
    </row>
    <row r="486" spans="1:1" ht="15.75">
      <c r="A486" s="451"/>
    </row>
    <row r="487" spans="1:1" ht="15.75">
      <c r="A487" s="451"/>
    </row>
    <row r="488" spans="1:1" ht="15.75">
      <c r="A488" s="451"/>
    </row>
    <row r="489" spans="1:1" ht="15.75">
      <c r="A489" s="451"/>
    </row>
    <row r="490" spans="1:1" ht="15.75">
      <c r="A490" s="451"/>
    </row>
    <row r="491" spans="1:1" ht="15.75">
      <c r="A491" s="451"/>
    </row>
    <row r="492" spans="1:1" ht="15.75">
      <c r="A492" s="451"/>
    </row>
    <row r="493" spans="1:1" ht="15.75">
      <c r="A493" s="451"/>
    </row>
    <row r="494" spans="1:1" ht="15.75">
      <c r="A494" s="451"/>
    </row>
    <row r="495" spans="1:1" ht="15.75">
      <c r="A495" s="451"/>
    </row>
    <row r="496" spans="1:1" ht="15.75">
      <c r="A496" s="451"/>
    </row>
    <row r="497" spans="1:1" ht="15.75">
      <c r="A497" s="451"/>
    </row>
    <row r="498" spans="1:1" ht="15.75">
      <c r="A498" s="451"/>
    </row>
    <row r="499" spans="1:1" ht="15.75">
      <c r="A499" s="451"/>
    </row>
    <row r="500" spans="1:1" ht="15.75">
      <c r="A500" s="451"/>
    </row>
    <row r="501" spans="1:1" ht="15.75">
      <c r="A501" s="451"/>
    </row>
    <row r="502" spans="1:1" ht="15.75">
      <c r="A502" s="451"/>
    </row>
    <row r="503" spans="1:1" ht="15.75">
      <c r="A503" s="451"/>
    </row>
    <row r="504" spans="1:1" ht="15.75">
      <c r="A504" s="451"/>
    </row>
    <row r="505" spans="1:1" ht="15.75">
      <c r="A505" s="451"/>
    </row>
    <row r="506" spans="1:1" ht="15.75">
      <c r="A506" s="451"/>
    </row>
    <row r="507" spans="1:1" ht="15.75">
      <c r="A507" s="451"/>
    </row>
    <row r="508" spans="1:1" ht="15.75">
      <c r="A508" s="451"/>
    </row>
    <row r="509" spans="1:1" ht="15.75">
      <c r="A509" s="451"/>
    </row>
    <row r="510" spans="1:1" ht="15.75">
      <c r="A510" s="451"/>
    </row>
    <row r="511" spans="1:1" ht="15.75">
      <c r="A511" s="451"/>
    </row>
    <row r="512" spans="1:1" ht="15.75">
      <c r="A512" s="451"/>
    </row>
    <row r="513" spans="1:1" ht="15.75">
      <c r="A513" s="451"/>
    </row>
    <row r="514" spans="1:1" ht="15.75">
      <c r="A514" s="451"/>
    </row>
    <row r="515" spans="1:1" ht="15.75">
      <c r="A515" s="451"/>
    </row>
    <row r="516" spans="1:1" ht="15.75">
      <c r="A516" s="451"/>
    </row>
    <row r="517" spans="1:1" ht="15.75">
      <c r="A517" s="451"/>
    </row>
    <row r="518" spans="1:1" ht="15.75">
      <c r="A518" s="451"/>
    </row>
    <row r="519" spans="1:1" ht="15.75">
      <c r="A519" s="451"/>
    </row>
    <row r="520" spans="1:1" ht="15.75">
      <c r="A520" s="451"/>
    </row>
    <row r="521" spans="1:1" ht="15.75">
      <c r="A521" s="451"/>
    </row>
    <row r="522" spans="1:1" ht="15.75">
      <c r="A522" s="451"/>
    </row>
    <row r="523" spans="1:1" ht="15.75">
      <c r="A523" s="451"/>
    </row>
    <row r="524" spans="1:1" ht="15.75">
      <c r="A524" s="451"/>
    </row>
    <row r="525" spans="1:1" ht="15.75">
      <c r="A525" s="451"/>
    </row>
    <row r="526" spans="1:1" ht="15.75">
      <c r="A526" s="451"/>
    </row>
    <row r="527" spans="1:1" ht="15.75">
      <c r="A527" s="451"/>
    </row>
    <row r="528" spans="1:1" ht="15.75">
      <c r="A528" s="451"/>
    </row>
    <row r="529" spans="1:1" ht="15.75">
      <c r="A529" s="451"/>
    </row>
    <row r="530" spans="1:1" ht="15.75">
      <c r="A530" s="451"/>
    </row>
    <row r="531" spans="1:1" ht="15.75">
      <c r="A531" s="451"/>
    </row>
    <row r="532" spans="1:1" ht="15.75">
      <c r="A532" s="451"/>
    </row>
    <row r="533" spans="1:1" ht="15.75">
      <c r="A533" s="451"/>
    </row>
    <row r="534" spans="1:1" ht="15.75">
      <c r="A534" s="451"/>
    </row>
    <row r="535" spans="1:1" ht="15.75">
      <c r="A535" s="451"/>
    </row>
    <row r="536" spans="1:1" ht="15.75">
      <c r="A536" s="451"/>
    </row>
    <row r="537" spans="1:1" ht="15.75">
      <c r="A537" s="451"/>
    </row>
    <row r="538" spans="1:1" ht="15.75">
      <c r="A538" s="451"/>
    </row>
    <row r="539" spans="1:1" ht="15.75">
      <c r="A539" s="451"/>
    </row>
    <row r="540" spans="1:1" ht="15.75">
      <c r="A540" s="451"/>
    </row>
    <row r="541" spans="1:1" ht="15.75">
      <c r="A541" s="451"/>
    </row>
    <row r="542" spans="1:1" ht="15.75">
      <c r="A542" s="451"/>
    </row>
    <row r="543" spans="1:1" ht="15.75">
      <c r="A543" s="451"/>
    </row>
    <row r="544" spans="1:1" ht="15.75">
      <c r="A544" s="451"/>
    </row>
    <row r="545" spans="1:1" ht="15.75">
      <c r="A545" s="451"/>
    </row>
    <row r="546" spans="1:1" ht="15.75">
      <c r="A546" s="451"/>
    </row>
    <row r="547" spans="1:1" ht="15.75">
      <c r="A547" s="451"/>
    </row>
    <row r="548" spans="1:1" ht="15.75">
      <c r="A548" s="451"/>
    </row>
    <row r="549" spans="1:1" ht="15.75">
      <c r="A549" s="451"/>
    </row>
    <row r="550" spans="1:1" ht="15.75">
      <c r="A550" s="451"/>
    </row>
    <row r="551" spans="1:1" ht="15.75">
      <c r="A551" s="451"/>
    </row>
    <row r="552" spans="1:1" ht="15.75">
      <c r="A552" s="451"/>
    </row>
    <row r="553" spans="1:1" ht="15.75">
      <c r="A553" s="451"/>
    </row>
    <row r="554" spans="1:1" ht="15.75">
      <c r="A554" s="451"/>
    </row>
    <row r="555" spans="1:1" ht="15.75">
      <c r="A555" s="451"/>
    </row>
    <row r="556" spans="1:1" ht="15.75">
      <c r="A556" s="451"/>
    </row>
    <row r="557" spans="1:1" ht="15.75">
      <c r="A557" s="451"/>
    </row>
    <row r="558" spans="1:1" ht="15.75">
      <c r="A558" s="451"/>
    </row>
    <row r="559" spans="1:1" ht="15.75">
      <c r="A559" s="451"/>
    </row>
    <row r="560" spans="1:1" ht="15.75">
      <c r="A560" s="451"/>
    </row>
    <row r="561" spans="1:1" ht="15.75">
      <c r="A561" s="451"/>
    </row>
    <row r="562" spans="1:1" ht="15.75">
      <c r="A562" s="451"/>
    </row>
    <row r="563" spans="1:1" ht="15.75">
      <c r="A563" s="451"/>
    </row>
    <row r="564" spans="1:1" ht="15.75">
      <c r="A564" s="451"/>
    </row>
    <row r="565" spans="1:1" ht="15.75">
      <c r="A565" s="451"/>
    </row>
    <row r="566" spans="1:1" ht="15.75">
      <c r="A566" s="451"/>
    </row>
    <row r="567" spans="1:1" ht="15.75">
      <c r="A567" s="451"/>
    </row>
    <row r="568" spans="1:1" ht="15.75">
      <c r="A568" s="451"/>
    </row>
    <row r="569" spans="1:1" ht="15.75">
      <c r="A569" s="451"/>
    </row>
    <row r="570" spans="1:1" ht="15.75">
      <c r="A570" s="451"/>
    </row>
    <row r="571" spans="1:1" ht="15.75">
      <c r="A571" s="451"/>
    </row>
    <row r="572" spans="1:1" ht="15.75">
      <c r="A572" s="451"/>
    </row>
    <row r="573" spans="1:1" ht="15.75">
      <c r="A573" s="451"/>
    </row>
    <row r="574" spans="1:1" ht="15.75">
      <c r="A574" s="451"/>
    </row>
    <row r="575" spans="1:1" ht="15.75">
      <c r="A575" s="451"/>
    </row>
    <row r="576" spans="1:1" ht="15.75">
      <c r="A576" s="451"/>
    </row>
    <row r="577" spans="1:1" ht="15.75">
      <c r="A577" s="451"/>
    </row>
    <row r="578" spans="1:1" ht="15.75">
      <c r="A578" s="451"/>
    </row>
    <row r="579" spans="1:1" ht="15.75">
      <c r="A579" s="451"/>
    </row>
    <row r="580" spans="1:1" ht="15.75">
      <c r="A580" s="451"/>
    </row>
    <row r="581" spans="1:1" ht="15.75">
      <c r="A581" s="451"/>
    </row>
    <row r="582" spans="1:1" ht="15.75">
      <c r="A582" s="451"/>
    </row>
    <row r="583" spans="1:1" ht="15.75">
      <c r="A583" s="451"/>
    </row>
    <row r="584" spans="1:1" ht="15.75">
      <c r="A584" s="451"/>
    </row>
    <row r="585" spans="1:1" ht="15.75">
      <c r="A585" s="451"/>
    </row>
    <row r="586" spans="1:1" ht="15.75">
      <c r="A586" s="451"/>
    </row>
    <row r="587" spans="1:1" ht="15.75">
      <c r="A587" s="451"/>
    </row>
    <row r="588" spans="1:1" ht="15.75">
      <c r="A588" s="451"/>
    </row>
    <row r="589" spans="1:1" ht="15.75">
      <c r="A589" s="451"/>
    </row>
    <row r="590" spans="1:1" ht="15.75">
      <c r="A590" s="451"/>
    </row>
    <row r="591" spans="1:1" ht="15.75">
      <c r="A591" s="451"/>
    </row>
    <row r="592" spans="1:1" ht="15.75">
      <c r="A592" s="451"/>
    </row>
    <row r="593" spans="1:1" ht="15.75">
      <c r="A593" s="451"/>
    </row>
    <row r="594" spans="1:1" ht="15.75">
      <c r="A594" s="451"/>
    </row>
    <row r="595" spans="1:1" ht="15.75">
      <c r="A595" s="451"/>
    </row>
    <row r="596" spans="1:1" ht="15.75">
      <c r="A596" s="451"/>
    </row>
    <row r="597" spans="1:1" ht="15.75">
      <c r="A597" s="451"/>
    </row>
    <row r="598" spans="1:1" ht="15.75">
      <c r="A598" s="451"/>
    </row>
    <row r="599" spans="1:1" ht="15.75">
      <c r="A599" s="451"/>
    </row>
    <row r="600" spans="1:1" ht="15.75">
      <c r="A600" s="451"/>
    </row>
    <row r="601" spans="1:1" ht="15.75">
      <c r="A601" s="451"/>
    </row>
    <row r="602" spans="1:1" ht="15.75">
      <c r="A602" s="451"/>
    </row>
    <row r="603" spans="1:1" ht="15.75">
      <c r="A603" s="451"/>
    </row>
    <row r="604" spans="1:1" ht="15.75">
      <c r="A604" s="451"/>
    </row>
    <row r="605" spans="1:1" ht="15.75">
      <c r="A605" s="451"/>
    </row>
    <row r="606" spans="1:1" ht="15.75">
      <c r="A606" s="451"/>
    </row>
    <row r="607" spans="1:1" ht="15.75">
      <c r="A607" s="451"/>
    </row>
    <row r="608" spans="1:1" ht="15.75">
      <c r="A608" s="451"/>
    </row>
    <row r="609" spans="1:1" ht="15.75">
      <c r="A609" s="451"/>
    </row>
    <row r="610" spans="1:1" ht="15.75">
      <c r="A610" s="451"/>
    </row>
    <row r="611" spans="1:1" ht="15.75">
      <c r="A611" s="451"/>
    </row>
    <row r="612" spans="1:1" ht="15.75">
      <c r="A612" s="451"/>
    </row>
    <row r="613" spans="1:1" ht="15.75">
      <c r="A613" s="451"/>
    </row>
    <row r="614" spans="1:1" ht="15.75">
      <c r="A614" s="451"/>
    </row>
    <row r="615" spans="1:1" ht="15.75">
      <c r="A615" s="451"/>
    </row>
    <row r="616" spans="1:1" ht="15.75">
      <c r="A616" s="451"/>
    </row>
    <row r="617" spans="1:1" ht="15.75">
      <c r="A617" s="451"/>
    </row>
    <row r="618" spans="1:1" ht="15.75">
      <c r="A618" s="451"/>
    </row>
    <row r="619" spans="1:1" ht="15.75">
      <c r="A619" s="451"/>
    </row>
    <row r="620" spans="1:1" ht="15.75">
      <c r="A620" s="451"/>
    </row>
    <row r="621" spans="1:1" ht="15.75">
      <c r="A621" s="451"/>
    </row>
    <row r="622" spans="1:1" ht="15.75">
      <c r="A622" s="451"/>
    </row>
    <row r="623" spans="1:1" ht="15.75">
      <c r="A623" s="451"/>
    </row>
    <row r="624" spans="1:1" ht="15.75">
      <c r="A624" s="451"/>
    </row>
    <row r="625" spans="1:1" ht="15.75">
      <c r="A625" s="451"/>
    </row>
    <row r="626" spans="1:1" ht="15.75">
      <c r="A626" s="451"/>
    </row>
    <row r="627" spans="1:1" ht="15.75">
      <c r="A627" s="451"/>
    </row>
    <row r="628" spans="1:1" ht="15.75">
      <c r="A628" s="451"/>
    </row>
    <row r="629" spans="1:1" ht="15.75">
      <c r="A629" s="451"/>
    </row>
    <row r="630" spans="1:1" ht="15.75">
      <c r="A630" s="451"/>
    </row>
    <row r="631" spans="1:1" ht="15.75">
      <c r="A631" s="451"/>
    </row>
    <row r="632" spans="1:1" ht="15.75">
      <c r="A632" s="451"/>
    </row>
    <row r="633" spans="1:1" ht="15.75">
      <c r="A633" s="451"/>
    </row>
    <row r="634" spans="1:1" ht="15.75">
      <c r="A634" s="451"/>
    </row>
    <row r="635" spans="1:1" ht="15.75">
      <c r="A635" s="451"/>
    </row>
    <row r="636" spans="1:1" ht="15.75">
      <c r="A636" s="451"/>
    </row>
    <row r="637" spans="1:1" ht="15.75">
      <c r="A637" s="451"/>
    </row>
    <row r="638" spans="1:1" ht="15.75">
      <c r="A638" s="451"/>
    </row>
    <row r="639" spans="1:1" ht="15.75">
      <c r="A639" s="451"/>
    </row>
    <row r="640" spans="1:1" ht="15.75">
      <c r="A640" s="451"/>
    </row>
    <row r="641" spans="1:1" ht="15.75">
      <c r="A641" s="451"/>
    </row>
  </sheetData>
  <mergeCells count="22">
    <mergeCell ref="A87:F87"/>
    <mergeCell ref="A1:F1"/>
    <mergeCell ref="A2:F2"/>
    <mergeCell ref="A3:F3"/>
    <mergeCell ref="A4:F4"/>
    <mergeCell ref="A41:E41"/>
    <mergeCell ref="A43:F43"/>
    <mergeCell ref="A44:F44"/>
    <mergeCell ref="A45:F45"/>
    <mergeCell ref="A46:F46"/>
    <mergeCell ref="A83:D83"/>
    <mergeCell ref="A86:F86"/>
    <mergeCell ref="A170:F170"/>
    <mergeCell ref="A171:F171"/>
    <mergeCell ref="A172:F172"/>
    <mergeCell ref="A173:F173"/>
    <mergeCell ref="A88:F88"/>
    <mergeCell ref="A89:F89"/>
    <mergeCell ref="A128:F128"/>
    <mergeCell ref="A129:F129"/>
    <mergeCell ref="A130:F130"/>
    <mergeCell ref="A131:F131"/>
  </mergeCells>
  <pageMargins left="0.8" right="0.43" top="0.54" bottom="0.24" header="0.5" footer="0.22"/>
  <pageSetup scale="57" orientation="landscape" horizontalDpi="300" vertic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8"/>
  <dimension ref="A1:R334"/>
  <sheetViews>
    <sheetView zoomScale="115" zoomScaleNormal="115" workbookViewId="0">
      <selection activeCell="A11" sqref="A11"/>
    </sheetView>
  </sheetViews>
  <sheetFormatPr baseColWidth="10" defaultColWidth="9.140625" defaultRowHeight="15"/>
  <cols>
    <col min="1" max="1" width="104.42578125" style="109" bestFit="1" customWidth="1"/>
    <col min="2" max="6" width="10.7109375" style="109" customWidth="1"/>
    <col min="7" max="8" width="9.140625" style="109"/>
    <col min="9" max="9" width="11.85546875" style="109" bestFit="1" customWidth="1"/>
    <col min="10" max="256" width="9.140625" style="109"/>
    <col min="257" max="257" width="104.42578125" style="109" bestFit="1" customWidth="1"/>
    <col min="258" max="262" width="10.7109375" style="109" customWidth="1"/>
    <col min="263" max="264" width="9.140625" style="109"/>
    <col min="265" max="265" width="11.85546875" style="109" bestFit="1" customWidth="1"/>
    <col min="266" max="512" width="9.140625" style="109"/>
    <col min="513" max="513" width="104.42578125" style="109" bestFit="1" customWidth="1"/>
    <col min="514" max="518" width="10.7109375" style="109" customWidth="1"/>
    <col min="519" max="520" width="9.140625" style="109"/>
    <col min="521" max="521" width="11.85546875" style="109" bestFit="1" customWidth="1"/>
    <col min="522" max="768" width="9.140625" style="109"/>
    <col min="769" max="769" width="104.42578125" style="109" bestFit="1" customWidth="1"/>
    <col min="770" max="774" width="10.7109375" style="109" customWidth="1"/>
    <col min="775" max="776" width="9.140625" style="109"/>
    <col min="777" max="777" width="11.85546875" style="109" bestFit="1" customWidth="1"/>
    <col min="778" max="1024" width="9.140625" style="109"/>
    <col min="1025" max="1025" width="104.42578125" style="109" bestFit="1" customWidth="1"/>
    <col min="1026" max="1030" width="10.7109375" style="109" customWidth="1"/>
    <col min="1031" max="1032" width="9.140625" style="109"/>
    <col min="1033" max="1033" width="11.85546875" style="109" bestFit="1" customWidth="1"/>
    <col min="1034" max="1280" width="9.140625" style="109"/>
    <col min="1281" max="1281" width="104.42578125" style="109" bestFit="1" customWidth="1"/>
    <col min="1282" max="1286" width="10.7109375" style="109" customWidth="1"/>
    <col min="1287" max="1288" width="9.140625" style="109"/>
    <col min="1289" max="1289" width="11.85546875" style="109" bestFit="1" customWidth="1"/>
    <col min="1290" max="1536" width="9.140625" style="109"/>
    <col min="1537" max="1537" width="104.42578125" style="109" bestFit="1" customWidth="1"/>
    <col min="1538" max="1542" width="10.7109375" style="109" customWidth="1"/>
    <col min="1543" max="1544" width="9.140625" style="109"/>
    <col min="1545" max="1545" width="11.85546875" style="109" bestFit="1" customWidth="1"/>
    <col min="1546" max="1792" width="9.140625" style="109"/>
    <col min="1793" max="1793" width="104.42578125" style="109" bestFit="1" customWidth="1"/>
    <col min="1794" max="1798" width="10.7109375" style="109" customWidth="1"/>
    <col min="1799" max="1800" width="9.140625" style="109"/>
    <col min="1801" max="1801" width="11.85546875" style="109" bestFit="1" customWidth="1"/>
    <col min="1802" max="2048" width="9.140625" style="109"/>
    <col min="2049" max="2049" width="104.42578125" style="109" bestFit="1" customWidth="1"/>
    <col min="2050" max="2054" width="10.7109375" style="109" customWidth="1"/>
    <col min="2055" max="2056" width="9.140625" style="109"/>
    <col min="2057" max="2057" width="11.85546875" style="109" bestFit="1" customWidth="1"/>
    <col min="2058" max="2304" width="9.140625" style="109"/>
    <col min="2305" max="2305" width="104.42578125" style="109" bestFit="1" customWidth="1"/>
    <col min="2306" max="2310" width="10.7109375" style="109" customWidth="1"/>
    <col min="2311" max="2312" width="9.140625" style="109"/>
    <col min="2313" max="2313" width="11.85546875" style="109" bestFit="1" customWidth="1"/>
    <col min="2314" max="2560" width="9.140625" style="109"/>
    <col min="2561" max="2561" width="104.42578125" style="109" bestFit="1" customWidth="1"/>
    <col min="2562" max="2566" width="10.7109375" style="109" customWidth="1"/>
    <col min="2567" max="2568" width="9.140625" style="109"/>
    <col min="2569" max="2569" width="11.85546875" style="109" bestFit="1" customWidth="1"/>
    <col min="2570" max="2816" width="9.140625" style="109"/>
    <col min="2817" max="2817" width="104.42578125" style="109" bestFit="1" customWidth="1"/>
    <col min="2818" max="2822" width="10.7109375" style="109" customWidth="1"/>
    <col min="2823" max="2824" width="9.140625" style="109"/>
    <col min="2825" max="2825" width="11.85546875" style="109" bestFit="1" customWidth="1"/>
    <col min="2826" max="3072" width="9.140625" style="109"/>
    <col min="3073" max="3073" width="104.42578125" style="109" bestFit="1" customWidth="1"/>
    <col min="3074" max="3078" width="10.7109375" style="109" customWidth="1"/>
    <col min="3079" max="3080" width="9.140625" style="109"/>
    <col min="3081" max="3081" width="11.85546875" style="109" bestFit="1" customWidth="1"/>
    <col min="3082" max="3328" width="9.140625" style="109"/>
    <col min="3329" max="3329" width="104.42578125" style="109" bestFit="1" customWidth="1"/>
    <col min="3330" max="3334" width="10.7109375" style="109" customWidth="1"/>
    <col min="3335" max="3336" width="9.140625" style="109"/>
    <col min="3337" max="3337" width="11.85546875" style="109" bestFit="1" customWidth="1"/>
    <col min="3338" max="3584" width="9.140625" style="109"/>
    <col min="3585" max="3585" width="104.42578125" style="109" bestFit="1" customWidth="1"/>
    <col min="3586" max="3590" width="10.7109375" style="109" customWidth="1"/>
    <col min="3591" max="3592" width="9.140625" style="109"/>
    <col min="3593" max="3593" width="11.85546875" style="109" bestFit="1" customWidth="1"/>
    <col min="3594" max="3840" width="9.140625" style="109"/>
    <col min="3841" max="3841" width="104.42578125" style="109" bestFit="1" customWidth="1"/>
    <col min="3842" max="3846" width="10.7109375" style="109" customWidth="1"/>
    <col min="3847" max="3848" width="9.140625" style="109"/>
    <col min="3849" max="3849" width="11.85546875" style="109" bestFit="1" customWidth="1"/>
    <col min="3850" max="4096" width="9.140625" style="109"/>
    <col min="4097" max="4097" width="104.42578125" style="109" bestFit="1" customWidth="1"/>
    <col min="4098" max="4102" width="10.7109375" style="109" customWidth="1"/>
    <col min="4103" max="4104" width="9.140625" style="109"/>
    <col min="4105" max="4105" width="11.85546875" style="109" bestFit="1" customWidth="1"/>
    <col min="4106" max="4352" width="9.140625" style="109"/>
    <col min="4353" max="4353" width="104.42578125" style="109" bestFit="1" customWidth="1"/>
    <col min="4354" max="4358" width="10.7109375" style="109" customWidth="1"/>
    <col min="4359" max="4360" width="9.140625" style="109"/>
    <col min="4361" max="4361" width="11.85546875" style="109" bestFit="1" customWidth="1"/>
    <col min="4362" max="4608" width="9.140625" style="109"/>
    <col min="4609" max="4609" width="104.42578125" style="109" bestFit="1" customWidth="1"/>
    <col min="4610" max="4614" width="10.7109375" style="109" customWidth="1"/>
    <col min="4615" max="4616" width="9.140625" style="109"/>
    <col min="4617" max="4617" width="11.85546875" style="109" bestFit="1" customWidth="1"/>
    <col min="4618" max="4864" width="9.140625" style="109"/>
    <col min="4865" max="4865" width="104.42578125" style="109" bestFit="1" customWidth="1"/>
    <col min="4866" max="4870" width="10.7109375" style="109" customWidth="1"/>
    <col min="4871" max="4872" width="9.140625" style="109"/>
    <col min="4873" max="4873" width="11.85546875" style="109" bestFit="1" customWidth="1"/>
    <col min="4874" max="5120" width="9.140625" style="109"/>
    <col min="5121" max="5121" width="104.42578125" style="109" bestFit="1" customWidth="1"/>
    <col min="5122" max="5126" width="10.7109375" style="109" customWidth="1"/>
    <col min="5127" max="5128" width="9.140625" style="109"/>
    <col min="5129" max="5129" width="11.85546875" style="109" bestFit="1" customWidth="1"/>
    <col min="5130" max="5376" width="9.140625" style="109"/>
    <col min="5377" max="5377" width="104.42578125" style="109" bestFit="1" customWidth="1"/>
    <col min="5378" max="5382" width="10.7109375" style="109" customWidth="1"/>
    <col min="5383" max="5384" width="9.140625" style="109"/>
    <col min="5385" max="5385" width="11.85546875" style="109" bestFit="1" customWidth="1"/>
    <col min="5386" max="5632" width="9.140625" style="109"/>
    <col min="5633" max="5633" width="104.42578125" style="109" bestFit="1" customWidth="1"/>
    <col min="5634" max="5638" width="10.7109375" style="109" customWidth="1"/>
    <col min="5639" max="5640" width="9.140625" style="109"/>
    <col min="5641" max="5641" width="11.85546875" style="109" bestFit="1" customWidth="1"/>
    <col min="5642" max="5888" width="9.140625" style="109"/>
    <col min="5889" max="5889" width="104.42578125" style="109" bestFit="1" customWidth="1"/>
    <col min="5890" max="5894" width="10.7109375" style="109" customWidth="1"/>
    <col min="5895" max="5896" width="9.140625" style="109"/>
    <col min="5897" max="5897" width="11.85546875" style="109" bestFit="1" customWidth="1"/>
    <col min="5898" max="6144" width="9.140625" style="109"/>
    <col min="6145" max="6145" width="104.42578125" style="109" bestFit="1" customWidth="1"/>
    <col min="6146" max="6150" width="10.7109375" style="109" customWidth="1"/>
    <col min="6151" max="6152" width="9.140625" style="109"/>
    <col min="6153" max="6153" width="11.85546875" style="109" bestFit="1" customWidth="1"/>
    <col min="6154" max="6400" width="9.140625" style="109"/>
    <col min="6401" max="6401" width="104.42578125" style="109" bestFit="1" customWidth="1"/>
    <col min="6402" max="6406" width="10.7109375" style="109" customWidth="1"/>
    <col min="6407" max="6408" width="9.140625" style="109"/>
    <col min="6409" max="6409" width="11.85546875" style="109" bestFit="1" customWidth="1"/>
    <col min="6410" max="6656" width="9.140625" style="109"/>
    <col min="6657" max="6657" width="104.42578125" style="109" bestFit="1" customWidth="1"/>
    <col min="6658" max="6662" width="10.7109375" style="109" customWidth="1"/>
    <col min="6663" max="6664" width="9.140625" style="109"/>
    <col min="6665" max="6665" width="11.85546875" style="109" bestFit="1" customWidth="1"/>
    <col min="6666" max="6912" width="9.140625" style="109"/>
    <col min="6913" max="6913" width="104.42578125" style="109" bestFit="1" customWidth="1"/>
    <col min="6914" max="6918" width="10.7109375" style="109" customWidth="1"/>
    <col min="6919" max="6920" width="9.140625" style="109"/>
    <col min="6921" max="6921" width="11.85546875" style="109" bestFit="1" customWidth="1"/>
    <col min="6922" max="7168" width="9.140625" style="109"/>
    <col min="7169" max="7169" width="104.42578125" style="109" bestFit="1" customWidth="1"/>
    <col min="7170" max="7174" width="10.7109375" style="109" customWidth="1"/>
    <col min="7175" max="7176" width="9.140625" style="109"/>
    <col min="7177" max="7177" width="11.85546875" style="109" bestFit="1" customWidth="1"/>
    <col min="7178" max="7424" width="9.140625" style="109"/>
    <col min="7425" max="7425" width="104.42578125" style="109" bestFit="1" customWidth="1"/>
    <col min="7426" max="7430" width="10.7109375" style="109" customWidth="1"/>
    <col min="7431" max="7432" width="9.140625" style="109"/>
    <col min="7433" max="7433" width="11.85546875" style="109" bestFit="1" customWidth="1"/>
    <col min="7434" max="7680" width="9.140625" style="109"/>
    <col min="7681" max="7681" width="104.42578125" style="109" bestFit="1" customWidth="1"/>
    <col min="7682" max="7686" width="10.7109375" style="109" customWidth="1"/>
    <col min="7687" max="7688" width="9.140625" style="109"/>
    <col min="7689" max="7689" width="11.85546875" style="109" bestFit="1" customWidth="1"/>
    <col min="7690" max="7936" width="9.140625" style="109"/>
    <col min="7937" max="7937" width="104.42578125" style="109" bestFit="1" customWidth="1"/>
    <col min="7938" max="7942" width="10.7109375" style="109" customWidth="1"/>
    <col min="7943" max="7944" width="9.140625" style="109"/>
    <col min="7945" max="7945" width="11.85546875" style="109" bestFit="1" customWidth="1"/>
    <col min="7946" max="8192" width="9.140625" style="109"/>
    <col min="8193" max="8193" width="104.42578125" style="109" bestFit="1" customWidth="1"/>
    <col min="8194" max="8198" width="10.7109375" style="109" customWidth="1"/>
    <col min="8199" max="8200" width="9.140625" style="109"/>
    <col min="8201" max="8201" width="11.85546875" style="109" bestFit="1" customWidth="1"/>
    <col min="8202" max="8448" width="9.140625" style="109"/>
    <col min="8449" max="8449" width="104.42578125" style="109" bestFit="1" customWidth="1"/>
    <col min="8450" max="8454" width="10.7109375" style="109" customWidth="1"/>
    <col min="8455" max="8456" width="9.140625" style="109"/>
    <col min="8457" max="8457" width="11.85546875" style="109" bestFit="1" customWidth="1"/>
    <col min="8458" max="8704" width="9.140625" style="109"/>
    <col min="8705" max="8705" width="104.42578125" style="109" bestFit="1" customWidth="1"/>
    <col min="8706" max="8710" width="10.7109375" style="109" customWidth="1"/>
    <col min="8711" max="8712" width="9.140625" style="109"/>
    <col min="8713" max="8713" width="11.85546875" style="109" bestFit="1" customWidth="1"/>
    <col min="8714" max="8960" width="9.140625" style="109"/>
    <col min="8961" max="8961" width="104.42578125" style="109" bestFit="1" customWidth="1"/>
    <col min="8962" max="8966" width="10.7109375" style="109" customWidth="1"/>
    <col min="8967" max="8968" width="9.140625" style="109"/>
    <col min="8969" max="8969" width="11.85546875" style="109" bestFit="1" customWidth="1"/>
    <col min="8970" max="9216" width="9.140625" style="109"/>
    <col min="9217" max="9217" width="104.42578125" style="109" bestFit="1" customWidth="1"/>
    <col min="9218" max="9222" width="10.7109375" style="109" customWidth="1"/>
    <col min="9223" max="9224" width="9.140625" style="109"/>
    <col min="9225" max="9225" width="11.85546875" style="109" bestFit="1" customWidth="1"/>
    <col min="9226" max="9472" width="9.140625" style="109"/>
    <col min="9473" max="9473" width="104.42578125" style="109" bestFit="1" customWidth="1"/>
    <col min="9474" max="9478" width="10.7109375" style="109" customWidth="1"/>
    <col min="9479" max="9480" width="9.140625" style="109"/>
    <col min="9481" max="9481" width="11.85546875" style="109" bestFit="1" customWidth="1"/>
    <col min="9482" max="9728" width="9.140625" style="109"/>
    <col min="9729" max="9729" width="104.42578125" style="109" bestFit="1" customWidth="1"/>
    <col min="9730" max="9734" width="10.7109375" style="109" customWidth="1"/>
    <col min="9735" max="9736" width="9.140625" style="109"/>
    <col min="9737" max="9737" width="11.85546875" style="109" bestFit="1" customWidth="1"/>
    <col min="9738" max="9984" width="9.140625" style="109"/>
    <col min="9985" max="9985" width="104.42578125" style="109" bestFit="1" customWidth="1"/>
    <col min="9986" max="9990" width="10.7109375" style="109" customWidth="1"/>
    <col min="9991" max="9992" width="9.140625" style="109"/>
    <col min="9993" max="9993" width="11.85546875" style="109" bestFit="1" customWidth="1"/>
    <col min="9994" max="10240" width="9.140625" style="109"/>
    <col min="10241" max="10241" width="104.42578125" style="109" bestFit="1" customWidth="1"/>
    <col min="10242" max="10246" width="10.7109375" style="109" customWidth="1"/>
    <col min="10247" max="10248" width="9.140625" style="109"/>
    <col min="10249" max="10249" width="11.85546875" style="109" bestFit="1" customWidth="1"/>
    <col min="10250" max="10496" width="9.140625" style="109"/>
    <col min="10497" max="10497" width="104.42578125" style="109" bestFit="1" customWidth="1"/>
    <col min="10498" max="10502" width="10.7109375" style="109" customWidth="1"/>
    <col min="10503" max="10504" width="9.140625" style="109"/>
    <col min="10505" max="10505" width="11.85546875" style="109" bestFit="1" customWidth="1"/>
    <col min="10506" max="10752" width="9.140625" style="109"/>
    <col min="10753" max="10753" width="104.42578125" style="109" bestFit="1" customWidth="1"/>
    <col min="10754" max="10758" width="10.7109375" style="109" customWidth="1"/>
    <col min="10759" max="10760" width="9.140625" style="109"/>
    <col min="10761" max="10761" width="11.85546875" style="109" bestFit="1" customWidth="1"/>
    <col min="10762" max="11008" width="9.140625" style="109"/>
    <col min="11009" max="11009" width="104.42578125" style="109" bestFit="1" customWidth="1"/>
    <col min="11010" max="11014" width="10.7109375" style="109" customWidth="1"/>
    <col min="11015" max="11016" width="9.140625" style="109"/>
    <col min="11017" max="11017" width="11.85546875" style="109" bestFit="1" customWidth="1"/>
    <col min="11018" max="11264" width="9.140625" style="109"/>
    <col min="11265" max="11265" width="104.42578125" style="109" bestFit="1" customWidth="1"/>
    <col min="11266" max="11270" width="10.7109375" style="109" customWidth="1"/>
    <col min="11271" max="11272" width="9.140625" style="109"/>
    <col min="11273" max="11273" width="11.85546875" style="109" bestFit="1" customWidth="1"/>
    <col min="11274" max="11520" width="9.140625" style="109"/>
    <col min="11521" max="11521" width="104.42578125" style="109" bestFit="1" customWidth="1"/>
    <col min="11522" max="11526" width="10.7109375" style="109" customWidth="1"/>
    <col min="11527" max="11528" width="9.140625" style="109"/>
    <col min="11529" max="11529" width="11.85546875" style="109" bestFit="1" customWidth="1"/>
    <col min="11530" max="11776" width="9.140625" style="109"/>
    <col min="11777" max="11777" width="104.42578125" style="109" bestFit="1" customWidth="1"/>
    <col min="11778" max="11782" width="10.7109375" style="109" customWidth="1"/>
    <col min="11783" max="11784" width="9.140625" style="109"/>
    <col min="11785" max="11785" width="11.85546875" style="109" bestFit="1" customWidth="1"/>
    <col min="11786" max="12032" width="9.140625" style="109"/>
    <col min="12033" max="12033" width="104.42578125" style="109" bestFit="1" customWidth="1"/>
    <col min="12034" max="12038" width="10.7109375" style="109" customWidth="1"/>
    <col min="12039" max="12040" width="9.140625" style="109"/>
    <col min="12041" max="12041" width="11.85546875" style="109" bestFit="1" customWidth="1"/>
    <col min="12042" max="12288" width="9.140625" style="109"/>
    <col min="12289" max="12289" width="104.42578125" style="109" bestFit="1" customWidth="1"/>
    <col min="12290" max="12294" width="10.7109375" style="109" customWidth="1"/>
    <col min="12295" max="12296" width="9.140625" style="109"/>
    <col min="12297" max="12297" width="11.85546875" style="109" bestFit="1" customWidth="1"/>
    <col min="12298" max="12544" width="9.140625" style="109"/>
    <col min="12545" max="12545" width="104.42578125" style="109" bestFit="1" customWidth="1"/>
    <col min="12546" max="12550" width="10.7109375" style="109" customWidth="1"/>
    <col min="12551" max="12552" width="9.140625" style="109"/>
    <col min="12553" max="12553" width="11.85546875" style="109" bestFit="1" customWidth="1"/>
    <col min="12554" max="12800" width="9.140625" style="109"/>
    <col min="12801" max="12801" width="104.42578125" style="109" bestFit="1" customWidth="1"/>
    <col min="12802" max="12806" width="10.7109375" style="109" customWidth="1"/>
    <col min="12807" max="12808" width="9.140625" style="109"/>
    <col min="12809" max="12809" width="11.85546875" style="109" bestFit="1" customWidth="1"/>
    <col min="12810" max="13056" width="9.140625" style="109"/>
    <col min="13057" max="13057" width="104.42578125" style="109" bestFit="1" customWidth="1"/>
    <col min="13058" max="13062" width="10.7109375" style="109" customWidth="1"/>
    <col min="13063" max="13064" width="9.140625" style="109"/>
    <col min="13065" max="13065" width="11.85546875" style="109" bestFit="1" customWidth="1"/>
    <col min="13066" max="13312" width="9.140625" style="109"/>
    <col min="13313" max="13313" width="104.42578125" style="109" bestFit="1" customWidth="1"/>
    <col min="13314" max="13318" width="10.7109375" style="109" customWidth="1"/>
    <col min="13319" max="13320" width="9.140625" style="109"/>
    <col min="13321" max="13321" width="11.85546875" style="109" bestFit="1" customWidth="1"/>
    <col min="13322" max="13568" width="9.140625" style="109"/>
    <col min="13569" max="13569" width="104.42578125" style="109" bestFit="1" customWidth="1"/>
    <col min="13570" max="13574" width="10.7109375" style="109" customWidth="1"/>
    <col min="13575" max="13576" width="9.140625" style="109"/>
    <col min="13577" max="13577" width="11.85546875" style="109" bestFit="1" customWidth="1"/>
    <col min="13578" max="13824" width="9.140625" style="109"/>
    <col min="13825" max="13825" width="104.42578125" style="109" bestFit="1" customWidth="1"/>
    <col min="13826" max="13830" width="10.7109375" style="109" customWidth="1"/>
    <col min="13831" max="13832" width="9.140625" style="109"/>
    <col min="13833" max="13833" width="11.85546875" style="109" bestFit="1" customWidth="1"/>
    <col min="13834" max="14080" width="9.140625" style="109"/>
    <col min="14081" max="14081" width="104.42578125" style="109" bestFit="1" customWidth="1"/>
    <col min="14082" max="14086" width="10.7109375" style="109" customWidth="1"/>
    <col min="14087" max="14088" width="9.140625" style="109"/>
    <col min="14089" max="14089" width="11.85546875" style="109" bestFit="1" customWidth="1"/>
    <col min="14090" max="14336" width="9.140625" style="109"/>
    <col min="14337" max="14337" width="104.42578125" style="109" bestFit="1" customWidth="1"/>
    <col min="14338" max="14342" width="10.7109375" style="109" customWidth="1"/>
    <col min="14343" max="14344" width="9.140625" style="109"/>
    <col min="14345" max="14345" width="11.85546875" style="109" bestFit="1" customWidth="1"/>
    <col min="14346" max="14592" width="9.140625" style="109"/>
    <col min="14593" max="14593" width="104.42578125" style="109" bestFit="1" customWidth="1"/>
    <col min="14594" max="14598" width="10.7109375" style="109" customWidth="1"/>
    <col min="14599" max="14600" width="9.140625" style="109"/>
    <col min="14601" max="14601" width="11.85546875" style="109" bestFit="1" customWidth="1"/>
    <col min="14602" max="14848" width="9.140625" style="109"/>
    <col min="14849" max="14849" width="104.42578125" style="109" bestFit="1" customWidth="1"/>
    <col min="14850" max="14854" width="10.7109375" style="109" customWidth="1"/>
    <col min="14855" max="14856" width="9.140625" style="109"/>
    <col min="14857" max="14857" width="11.85546875" style="109" bestFit="1" customWidth="1"/>
    <col min="14858" max="15104" width="9.140625" style="109"/>
    <col min="15105" max="15105" width="104.42578125" style="109" bestFit="1" customWidth="1"/>
    <col min="15106" max="15110" width="10.7109375" style="109" customWidth="1"/>
    <col min="15111" max="15112" width="9.140625" style="109"/>
    <col min="15113" max="15113" width="11.85546875" style="109" bestFit="1" customWidth="1"/>
    <col min="15114" max="15360" width="9.140625" style="109"/>
    <col min="15361" max="15361" width="104.42578125" style="109" bestFit="1" customWidth="1"/>
    <col min="15362" max="15366" width="10.7109375" style="109" customWidth="1"/>
    <col min="15367" max="15368" width="9.140625" style="109"/>
    <col min="15369" max="15369" width="11.85546875" style="109" bestFit="1" customWidth="1"/>
    <col min="15370" max="15616" width="9.140625" style="109"/>
    <col min="15617" max="15617" width="104.42578125" style="109" bestFit="1" customWidth="1"/>
    <col min="15618" max="15622" width="10.7109375" style="109" customWidth="1"/>
    <col min="15623" max="15624" width="9.140625" style="109"/>
    <col min="15625" max="15625" width="11.85546875" style="109" bestFit="1" customWidth="1"/>
    <col min="15626" max="15872" width="9.140625" style="109"/>
    <col min="15873" max="15873" width="104.42578125" style="109" bestFit="1" customWidth="1"/>
    <col min="15874" max="15878" width="10.7109375" style="109" customWidth="1"/>
    <col min="15879" max="15880" width="9.140625" style="109"/>
    <col min="15881" max="15881" width="11.85546875" style="109" bestFit="1" customWidth="1"/>
    <col min="15882" max="16128" width="9.140625" style="109"/>
    <col min="16129" max="16129" width="104.42578125" style="109" bestFit="1" customWidth="1"/>
    <col min="16130" max="16134" width="10.7109375" style="109" customWidth="1"/>
    <col min="16135" max="16136" width="9.140625" style="109"/>
    <col min="16137" max="16137" width="11.85546875" style="109" bestFit="1" customWidth="1"/>
    <col min="16138" max="16384" width="9.140625" style="109"/>
  </cols>
  <sheetData>
    <row r="1" spans="1:18">
      <c r="A1" s="578"/>
      <c r="B1" s="578"/>
      <c r="C1" s="578"/>
      <c r="D1" s="578"/>
      <c r="E1" s="578"/>
      <c r="F1" s="578"/>
    </row>
    <row r="2" spans="1:18" ht="18">
      <c r="A2" s="1129" t="s">
        <v>353</v>
      </c>
      <c r="B2" s="1129"/>
      <c r="C2" s="1129"/>
      <c r="D2" s="1129"/>
      <c r="E2" s="1129"/>
      <c r="F2" s="1129"/>
    </row>
    <row r="3" spans="1:18" ht="18">
      <c r="A3" s="1130" t="s">
        <v>1</v>
      </c>
      <c r="B3" s="1130"/>
      <c r="C3" s="1130"/>
      <c r="D3" s="1130"/>
      <c r="E3" s="1130"/>
      <c r="F3" s="1130"/>
    </row>
    <row r="4" spans="1:18" ht="18">
      <c r="A4" s="1130" t="s">
        <v>1513</v>
      </c>
      <c r="B4" s="1130"/>
      <c r="C4" s="1130"/>
      <c r="D4" s="1130"/>
      <c r="E4" s="1130"/>
      <c r="F4" s="1130"/>
    </row>
    <row r="5" spans="1:18" ht="30.75" customHeight="1">
      <c r="A5" s="1131" t="s">
        <v>2</v>
      </c>
      <c r="B5" s="1131"/>
      <c r="C5" s="1131"/>
      <c r="D5" s="1131"/>
      <c r="E5" s="1131"/>
      <c r="F5" s="1131"/>
    </row>
    <row r="6" spans="1:18" ht="3.75" customHeight="1">
      <c r="A6" s="3"/>
      <c r="B6" s="165"/>
      <c r="C6" s="165"/>
      <c r="D6" s="165"/>
      <c r="E6" s="165"/>
      <c r="F6" s="165"/>
    </row>
    <row r="7" spans="1:18" ht="30" customHeight="1" thickBot="1">
      <c r="A7" s="5"/>
      <c r="B7" s="6" t="s">
        <v>3</v>
      </c>
      <c r="C7" s="6" t="s">
        <v>4</v>
      </c>
      <c r="D7" s="6" t="s">
        <v>5</v>
      </c>
      <c r="E7" s="6" t="s">
        <v>6</v>
      </c>
      <c r="F7" s="6" t="s">
        <v>7</v>
      </c>
    </row>
    <row r="8" spans="1:18">
      <c r="A8" s="7" t="s">
        <v>8</v>
      </c>
      <c r="B8" s="107">
        <v>8627768.9284799993</v>
      </c>
      <c r="C8" s="107">
        <v>1516204.4345499999</v>
      </c>
      <c r="D8" s="107">
        <v>0</v>
      </c>
      <c r="E8" s="107">
        <v>224.41670999999999</v>
      </c>
      <c r="F8" s="107">
        <v>10144197.77974</v>
      </c>
      <c r="N8" s="242"/>
      <c r="O8" s="242"/>
      <c r="P8" s="242"/>
      <c r="Q8" s="242"/>
      <c r="R8" s="242"/>
    </row>
    <row r="9" spans="1:18">
      <c r="A9" s="9" t="s">
        <v>9</v>
      </c>
      <c r="B9" s="106">
        <v>924825.58001999999</v>
      </c>
      <c r="C9" s="106">
        <v>286950.36535000004</v>
      </c>
      <c r="D9" s="106">
        <v>0</v>
      </c>
      <c r="E9" s="106">
        <v>220.37365</v>
      </c>
      <c r="F9" s="106">
        <v>1211996.3190200001</v>
      </c>
      <c r="N9" s="242"/>
      <c r="O9" s="242"/>
      <c r="P9" s="242"/>
      <c r="Q9" s="242"/>
      <c r="R9" s="242"/>
    </row>
    <row r="10" spans="1:18">
      <c r="A10" s="10" t="s">
        <v>10</v>
      </c>
      <c r="B10" s="105">
        <v>335627.87002999999</v>
      </c>
      <c r="C10" s="105">
        <v>75959.999169999996</v>
      </c>
      <c r="D10" s="105">
        <v>0</v>
      </c>
      <c r="E10" s="105">
        <v>0</v>
      </c>
      <c r="F10" s="105">
        <v>411587.86920000002</v>
      </c>
      <c r="N10" s="242"/>
      <c r="O10" s="242"/>
      <c r="P10" s="242"/>
      <c r="Q10" s="242"/>
      <c r="R10" s="242"/>
    </row>
    <row r="11" spans="1:18">
      <c r="A11" s="10" t="s">
        <v>11</v>
      </c>
      <c r="B11" s="105">
        <v>266153.44746</v>
      </c>
      <c r="C11" s="105">
        <v>134529.85402</v>
      </c>
      <c r="D11" s="105">
        <v>0</v>
      </c>
      <c r="E11" s="105">
        <v>220.37365</v>
      </c>
      <c r="F11" s="105">
        <v>400903.67512999999</v>
      </c>
      <c r="N11" s="242"/>
      <c r="O11" s="242"/>
      <c r="P11" s="242"/>
      <c r="Q11" s="242"/>
      <c r="R11" s="242"/>
    </row>
    <row r="12" spans="1:18">
      <c r="A12" s="10" t="s">
        <v>12</v>
      </c>
      <c r="B12" s="105">
        <v>321494.28395000001</v>
      </c>
      <c r="C12" s="105">
        <v>76467.079409999991</v>
      </c>
      <c r="D12" s="105">
        <v>0</v>
      </c>
      <c r="E12" s="105">
        <v>0</v>
      </c>
      <c r="F12" s="105">
        <v>397961.36336000002</v>
      </c>
      <c r="N12" s="242"/>
      <c r="O12" s="242"/>
      <c r="P12" s="242"/>
      <c r="Q12" s="242"/>
      <c r="R12" s="242"/>
    </row>
    <row r="13" spans="1:18">
      <c r="A13" s="10" t="s">
        <v>13</v>
      </c>
      <c r="B13" s="105">
        <v>0</v>
      </c>
      <c r="C13" s="105">
        <v>0</v>
      </c>
      <c r="D13" s="105">
        <v>0</v>
      </c>
      <c r="E13" s="105">
        <v>0</v>
      </c>
      <c r="F13" s="105">
        <v>0</v>
      </c>
      <c r="N13" s="242"/>
      <c r="O13" s="242"/>
      <c r="P13" s="242"/>
      <c r="Q13" s="242"/>
      <c r="R13" s="242"/>
    </row>
    <row r="14" spans="1:18">
      <c r="A14" s="10" t="s">
        <v>14</v>
      </c>
      <c r="B14" s="105">
        <v>0</v>
      </c>
      <c r="C14" s="105">
        <v>0</v>
      </c>
      <c r="D14" s="105">
        <v>0</v>
      </c>
      <c r="E14" s="105">
        <v>0</v>
      </c>
      <c r="F14" s="105">
        <v>0</v>
      </c>
      <c r="N14" s="242"/>
      <c r="O14" s="242"/>
      <c r="P14" s="242"/>
      <c r="Q14" s="242"/>
      <c r="R14" s="242"/>
    </row>
    <row r="15" spans="1:18">
      <c r="A15" s="11" t="s">
        <v>1579</v>
      </c>
      <c r="B15" s="105">
        <v>1601.7379699999999</v>
      </c>
      <c r="C15" s="105">
        <v>0</v>
      </c>
      <c r="D15" s="105">
        <v>0</v>
      </c>
      <c r="E15" s="105">
        <v>0</v>
      </c>
      <c r="F15" s="105">
        <v>1601.7379699999999</v>
      </c>
      <c r="N15" s="242"/>
      <c r="O15" s="242"/>
      <c r="P15" s="242"/>
      <c r="Q15" s="242"/>
      <c r="R15" s="242"/>
    </row>
    <row r="16" spans="1:18">
      <c r="A16" s="10" t="s">
        <v>16</v>
      </c>
      <c r="B16" s="105">
        <v>1.1999999999999999E-3</v>
      </c>
      <c r="C16" s="105">
        <v>7.0000000000000007E-5</v>
      </c>
      <c r="D16" s="105">
        <v>0</v>
      </c>
      <c r="E16" s="105">
        <v>0</v>
      </c>
      <c r="F16" s="105">
        <v>1.2700000000000001E-3</v>
      </c>
      <c r="N16" s="242"/>
      <c r="O16" s="242"/>
      <c r="P16" s="242"/>
      <c r="Q16" s="242"/>
      <c r="R16" s="242"/>
    </row>
    <row r="17" spans="1:18">
      <c r="A17" s="10" t="s">
        <v>17</v>
      </c>
      <c r="B17" s="105">
        <v>-51.760589999999993</v>
      </c>
      <c r="C17" s="105">
        <v>-6.5673199999999996</v>
      </c>
      <c r="D17" s="105">
        <v>0</v>
      </c>
      <c r="E17" s="105">
        <v>0</v>
      </c>
      <c r="F17" s="105">
        <v>-58.327910000000003</v>
      </c>
      <c r="N17" s="242"/>
      <c r="O17" s="242"/>
      <c r="P17" s="242"/>
      <c r="Q17" s="242"/>
      <c r="R17" s="242"/>
    </row>
    <row r="18" spans="1:18">
      <c r="A18" s="9" t="s">
        <v>18</v>
      </c>
      <c r="B18" s="106">
        <v>464835.00586999999</v>
      </c>
      <c r="C18" s="106">
        <v>154031.50362999999</v>
      </c>
      <c r="D18" s="106">
        <v>0</v>
      </c>
      <c r="E18" s="106">
        <v>3.97532</v>
      </c>
      <c r="F18" s="106">
        <v>618870.48482000001</v>
      </c>
      <c r="N18" s="242"/>
      <c r="O18" s="242"/>
      <c r="P18" s="242"/>
      <c r="Q18" s="242"/>
      <c r="R18" s="242"/>
    </row>
    <row r="19" spans="1:18">
      <c r="A19" s="10" t="s">
        <v>19</v>
      </c>
      <c r="B19" s="105">
        <v>0</v>
      </c>
      <c r="C19" s="105">
        <v>0</v>
      </c>
      <c r="D19" s="105">
        <v>0</v>
      </c>
      <c r="E19" s="105">
        <v>0</v>
      </c>
      <c r="F19" s="105">
        <v>0</v>
      </c>
      <c r="N19" s="242"/>
      <c r="O19" s="242"/>
      <c r="P19" s="242"/>
      <c r="Q19" s="242"/>
      <c r="R19" s="242"/>
    </row>
    <row r="20" spans="1:18">
      <c r="A20" s="10" t="s">
        <v>20</v>
      </c>
      <c r="B20" s="105">
        <v>336536.72822000005</v>
      </c>
      <c r="C20" s="105">
        <v>56269.680489999999</v>
      </c>
      <c r="D20" s="105">
        <v>0</v>
      </c>
      <c r="E20" s="105">
        <v>3.9698200000000003</v>
      </c>
      <c r="F20" s="105">
        <v>392810.37852999999</v>
      </c>
      <c r="N20" s="242"/>
      <c r="O20" s="242"/>
      <c r="P20" s="242"/>
      <c r="Q20" s="242"/>
      <c r="R20" s="242"/>
    </row>
    <row r="21" spans="1:18">
      <c r="A21" s="10" t="s">
        <v>21</v>
      </c>
      <c r="B21" s="105">
        <v>0</v>
      </c>
      <c r="C21" s="105">
        <v>0</v>
      </c>
      <c r="D21" s="105">
        <v>0</v>
      </c>
      <c r="E21" s="105">
        <v>0</v>
      </c>
      <c r="F21" s="105">
        <v>0</v>
      </c>
      <c r="N21" s="242"/>
      <c r="O21" s="242"/>
      <c r="P21" s="242"/>
      <c r="Q21" s="242"/>
      <c r="R21" s="242"/>
    </row>
    <row r="22" spans="1:18">
      <c r="A22" s="10" t="s">
        <v>22</v>
      </c>
      <c r="B22" s="105">
        <v>0</v>
      </c>
      <c r="C22" s="105">
        <v>0</v>
      </c>
      <c r="D22" s="105">
        <v>0</v>
      </c>
      <c r="E22" s="105">
        <v>0</v>
      </c>
      <c r="F22" s="105">
        <v>0</v>
      </c>
      <c r="N22" s="242"/>
      <c r="O22" s="242"/>
      <c r="P22" s="242"/>
      <c r="Q22" s="242"/>
      <c r="R22" s="242"/>
    </row>
    <row r="23" spans="1:18">
      <c r="A23" s="11" t="s">
        <v>1580</v>
      </c>
      <c r="B23" s="105">
        <v>42298.471450000005</v>
      </c>
      <c r="C23" s="105">
        <v>35138.34506</v>
      </c>
      <c r="D23" s="105">
        <v>0</v>
      </c>
      <c r="E23" s="105">
        <v>0</v>
      </c>
      <c r="F23" s="105">
        <v>77436.816510000004</v>
      </c>
      <c r="N23" s="242"/>
      <c r="O23" s="242"/>
      <c r="P23" s="242"/>
      <c r="Q23" s="242"/>
      <c r="R23" s="242"/>
    </row>
    <row r="24" spans="1:18">
      <c r="A24" s="10" t="s">
        <v>24</v>
      </c>
      <c r="B24" s="105">
        <v>86084.860360000006</v>
      </c>
      <c r="C24" s="105">
        <v>62582.651709999998</v>
      </c>
      <c r="D24" s="105">
        <v>0</v>
      </c>
      <c r="E24" s="105">
        <v>5.4999999999999997E-3</v>
      </c>
      <c r="F24" s="105">
        <v>148667.51757</v>
      </c>
      <c r="N24" s="242"/>
      <c r="O24" s="242"/>
      <c r="P24" s="242"/>
      <c r="Q24" s="242"/>
      <c r="R24" s="242"/>
    </row>
    <row r="25" spans="1:18">
      <c r="A25" s="10" t="s">
        <v>25</v>
      </c>
      <c r="B25" s="105">
        <v>34.68768</v>
      </c>
      <c r="C25" s="105">
        <v>42.166599999999995</v>
      </c>
      <c r="D25" s="105">
        <v>0</v>
      </c>
      <c r="E25" s="105">
        <v>0</v>
      </c>
      <c r="F25" s="105">
        <v>76.854280000000003</v>
      </c>
      <c r="N25" s="242"/>
      <c r="O25" s="242"/>
      <c r="P25" s="242"/>
      <c r="Q25" s="242"/>
      <c r="R25" s="242"/>
    </row>
    <row r="26" spans="1:18">
      <c r="A26" s="10" t="s">
        <v>26</v>
      </c>
      <c r="B26" s="105">
        <v>-119.74184</v>
      </c>
      <c r="C26" s="105">
        <v>-1.34023</v>
      </c>
      <c r="D26" s="105">
        <v>0</v>
      </c>
      <c r="E26" s="105">
        <v>0</v>
      </c>
      <c r="F26" s="105">
        <v>-121.08207</v>
      </c>
      <c r="N26" s="242"/>
      <c r="O26" s="242"/>
      <c r="P26" s="242"/>
      <c r="Q26" s="242"/>
      <c r="R26" s="242"/>
    </row>
    <row r="27" spans="1:18">
      <c r="A27" s="9" t="s">
        <v>27</v>
      </c>
      <c r="B27" s="106">
        <v>6810007.2918699998</v>
      </c>
      <c r="C27" s="106">
        <v>646301.55426</v>
      </c>
      <c r="D27" s="106">
        <v>0</v>
      </c>
      <c r="E27" s="106">
        <v>0</v>
      </c>
      <c r="F27" s="106">
        <v>7456308.8461300004</v>
      </c>
      <c r="N27" s="242"/>
      <c r="O27" s="242"/>
      <c r="P27" s="242"/>
      <c r="Q27" s="242"/>
      <c r="R27" s="242"/>
    </row>
    <row r="28" spans="1:18">
      <c r="A28" s="12" t="s">
        <v>28</v>
      </c>
      <c r="B28" s="105">
        <v>6415211.9741099998</v>
      </c>
      <c r="C28" s="105">
        <v>616723.31221</v>
      </c>
      <c r="D28" s="105">
        <v>0</v>
      </c>
      <c r="E28" s="105">
        <v>0</v>
      </c>
      <c r="F28" s="105">
        <v>7031935.28632</v>
      </c>
      <c r="N28" s="242"/>
      <c r="O28" s="242"/>
      <c r="P28" s="242"/>
      <c r="Q28" s="242"/>
      <c r="R28" s="242"/>
    </row>
    <row r="29" spans="1:18">
      <c r="A29" s="10" t="s">
        <v>29</v>
      </c>
      <c r="B29" s="105">
        <v>4892754.3323900001</v>
      </c>
      <c r="C29" s="105">
        <v>366812.22975</v>
      </c>
      <c r="D29" s="105">
        <v>0</v>
      </c>
      <c r="E29" s="105">
        <v>0</v>
      </c>
      <c r="F29" s="105">
        <v>5259566.5621400001</v>
      </c>
      <c r="N29" s="242"/>
      <c r="O29" s="242"/>
      <c r="P29" s="242"/>
      <c r="Q29" s="242"/>
      <c r="R29" s="242"/>
    </row>
    <row r="30" spans="1:18">
      <c r="A30" s="10" t="s">
        <v>30</v>
      </c>
      <c r="B30" s="105">
        <v>1353409.4447600001</v>
      </c>
      <c r="C30" s="105">
        <v>234809.60918999999</v>
      </c>
      <c r="D30" s="105">
        <v>0</v>
      </c>
      <c r="E30" s="105">
        <v>0</v>
      </c>
      <c r="F30" s="105">
        <v>1588219.0539500001</v>
      </c>
      <c r="N30" s="242"/>
      <c r="O30" s="242"/>
      <c r="P30" s="242"/>
      <c r="Q30" s="242"/>
      <c r="R30" s="242"/>
    </row>
    <row r="31" spans="1:18">
      <c r="A31" s="10" t="s">
        <v>31</v>
      </c>
      <c r="B31" s="105">
        <v>169048.19696</v>
      </c>
      <c r="C31" s="105">
        <v>15101.47327</v>
      </c>
      <c r="D31" s="105">
        <v>0</v>
      </c>
      <c r="E31" s="105">
        <v>0</v>
      </c>
      <c r="F31" s="105">
        <v>184149.67022999999</v>
      </c>
      <c r="N31" s="242"/>
      <c r="O31" s="242"/>
      <c r="P31" s="242"/>
      <c r="Q31" s="242"/>
      <c r="R31" s="242"/>
    </row>
    <row r="32" spans="1:18">
      <c r="A32" s="12" t="s">
        <v>32</v>
      </c>
      <c r="B32" s="105">
        <v>89883.993950000004</v>
      </c>
      <c r="C32" s="105">
        <v>15041.63773</v>
      </c>
      <c r="D32" s="105">
        <v>0</v>
      </c>
      <c r="E32" s="105">
        <v>0</v>
      </c>
      <c r="F32" s="105">
        <v>104925.63168000001</v>
      </c>
      <c r="N32" s="242"/>
      <c r="O32" s="242"/>
      <c r="P32" s="242"/>
      <c r="Q32" s="242"/>
      <c r="R32" s="242"/>
    </row>
    <row r="33" spans="1:18">
      <c r="A33" s="10" t="s">
        <v>33</v>
      </c>
      <c r="B33" s="105">
        <v>35042.697260000001</v>
      </c>
      <c r="C33" s="105">
        <v>7198.5150899999999</v>
      </c>
      <c r="D33" s="105">
        <v>0</v>
      </c>
      <c r="E33" s="105">
        <v>0</v>
      </c>
      <c r="F33" s="105">
        <v>42241.212350000002</v>
      </c>
      <c r="N33" s="242"/>
      <c r="O33" s="242"/>
      <c r="P33" s="242"/>
      <c r="Q33" s="242"/>
      <c r="R33" s="242"/>
    </row>
    <row r="34" spans="1:18">
      <c r="A34" s="10" t="s">
        <v>34</v>
      </c>
      <c r="B34" s="105">
        <v>47928.339530000005</v>
      </c>
      <c r="C34" s="105">
        <v>7155.0422800000006</v>
      </c>
      <c r="D34" s="105">
        <v>0</v>
      </c>
      <c r="E34" s="105">
        <v>0</v>
      </c>
      <c r="F34" s="105">
        <v>55083.381809999999</v>
      </c>
      <c r="N34" s="242"/>
      <c r="O34" s="242"/>
      <c r="P34" s="242"/>
      <c r="Q34" s="242"/>
      <c r="R34" s="242"/>
    </row>
    <row r="35" spans="1:18">
      <c r="A35" s="10" t="s">
        <v>35</v>
      </c>
      <c r="B35" s="105">
        <v>6912.9571599999999</v>
      </c>
      <c r="C35" s="105">
        <v>688.08036000000004</v>
      </c>
      <c r="D35" s="105">
        <v>0</v>
      </c>
      <c r="E35" s="105">
        <v>0</v>
      </c>
      <c r="F35" s="105">
        <v>7601.0375199999999</v>
      </c>
      <c r="N35" s="242"/>
      <c r="O35" s="242"/>
      <c r="P35" s="242"/>
      <c r="Q35" s="242"/>
      <c r="R35" s="242"/>
    </row>
    <row r="36" spans="1:18">
      <c r="A36" s="12" t="s">
        <v>36</v>
      </c>
      <c r="B36" s="105">
        <v>223699.11072</v>
      </c>
      <c r="C36" s="105">
        <v>50150.80818</v>
      </c>
      <c r="D36" s="105">
        <v>0</v>
      </c>
      <c r="E36" s="105">
        <v>0</v>
      </c>
      <c r="F36" s="105">
        <v>273849.91889999999</v>
      </c>
      <c r="N36" s="242"/>
      <c r="O36" s="242"/>
      <c r="P36" s="242"/>
      <c r="Q36" s="242"/>
      <c r="R36" s="242"/>
    </row>
    <row r="37" spans="1:18">
      <c r="A37" s="10" t="s">
        <v>37</v>
      </c>
      <c r="B37" s="105">
        <v>121305.20640000001</v>
      </c>
      <c r="C37" s="105">
        <v>22027.9182</v>
      </c>
      <c r="D37" s="105">
        <v>0</v>
      </c>
      <c r="E37" s="105">
        <v>0</v>
      </c>
      <c r="F37" s="105">
        <v>143333.12459999998</v>
      </c>
      <c r="N37" s="242"/>
      <c r="O37" s="242"/>
      <c r="P37" s="242"/>
      <c r="Q37" s="242"/>
      <c r="R37" s="242"/>
    </row>
    <row r="38" spans="1:18">
      <c r="A38" s="10" t="s">
        <v>38</v>
      </c>
      <c r="B38" s="105">
        <v>93388.558349999992</v>
      </c>
      <c r="C38" s="105">
        <v>27216.897929999999</v>
      </c>
      <c r="D38" s="105">
        <v>0</v>
      </c>
      <c r="E38" s="105">
        <v>0</v>
      </c>
      <c r="F38" s="105">
        <v>120605.45628</v>
      </c>
      <c r="N38" s="242"/>
      <c r="O38" s="242"/>
      <c r="P38" s="242"/>
      <c r="Q38" s="242"/>
      <c r="R38" s="242"/>
    </row>
    <row r="39" spans="1:18">
      <c r="A39" s="10" t="s">
        <v>39</v>
      </c>
      <c r="B39" s="105">
        <v>9005.3459700000003</v>
      </c>
      <c r="C39" s="105">
        <v>905.99205000000006</v>
      </c>
      <c r="D39" s="105">
        <v>0</v>
      </c>
      <c r="E39" s="105">
        <v>0</v>
      </c>
      <c r="F39" s="105">
        <v>9911.3380199999992</v>
      </c>
      <c r="N39" s="242"/>
      <c r="O39" s="242"/>
      <c r="P39" s="242"/>
      <c r="Q39" s="242"/>
      <c r="R39" s="242"/>
    </row>
    <row r="40" spans="1:18">
      <c r="A40" s="12" t="s">
        <v>40</v>
      </c>
      <c r="B40" s="105">
        <v>585228.15518</v>
      </c>
      <c r="C40" s="105">
        <v>74271.365760000001</v>
      </c>
      <c r="D40" s="105">
        <v>0</v>
      </c>
      <c r="E40" s="105">
        <v>0</v>
      </c>
      <c r="F40" s="105">
        <v>659499.52094000007</v>
      </c>
      <c r="N40" s="242"/>
      <c r="O40" s="242"/>
      <c r="P40" s="242"/>
      <c r="Q40" s="242"/>
      <c r="R40" s="242"/>
    </row>
    <row r="41" spans="1:18">
      <c r="A41" s="10" t="s">
        <v>41</v>
      </c>
      <c r="B41" s="105">
        <v>76783.825209999995</v>
      </c>
      <c r="C41" s="105">
        <v>3301.8688900000002</v>
      </c>
      <c r="D41" s="105">
        <v>0</v>
      </c>
      <c r="E41" s="105">
        <v>0</v>
      </c>
      <c r="F41" s="105">
        <v>80085.694099999993</v>
      </c>
      <c r="N41" s="242"/>
      <c r="O41" s="242"/>
      <c r="P41" s="242"/>
      <c r="Q41" s="242"/>
      <c r="R41" s="242"/>
    </row>
    <row r="42" spans="1:18">
      <c r="A42" s="10" t="s">
        <v>42</v>
      </c>
      <c r="B42" s="105">
        <v>246478.94806999998</v>
      </c>
      <c r="C42" s="105">
        <v>36647.344600000004</v>
      </c>
      <c r="D42" s="105">
        <v>0</v>
      </c>
      <c r="E42" s="105">
        <v>0</v>
      </c>
      <c r="F42" s="105">
        <v>283126.29267</v>
      </c>
      <c r="N42" s="242"/>
      <c r="O42" s="242"/>
      <c r="P42" s="242"/>
      <c r="Q42" s="242"/>
      <c r="R42" s="242"/>
    </row>
    <row r="43" spans="1:18">
      <c r="A43" s="10" t="s">
        <v>43</v>
      </c>
      <c r="B43" s="105">
        <v>408.93662999999998</v>
      </c>
      <c r="C43" s="105">
        <v>52.649749999999997</v>
      </c>
      <c r="D43" s="105">
        <v>0</v>
      </c>
      <c r="E43" s="105">
        <v>0</v>
      </c>
      <c r="F43" s="105">
        <v>461.58638000000002</v>
      </c>
      <c r="N43" s="242"/>
      <c r="O43" s="242"/>
      <c r="P43" s="242"/>
      <c r="Q43" s="242"/>
      <c r="R43" s="242"/>
    </row>
    <row r="44" spans="1:18">
      <c r="A44" s="10" t="s">
        <v>44</v>
      </c>
      <c r="B44" s="105">
        <v>4659.9771300000002</v>
      </c>
      <c r="C44" s="105">
        <v>515.95948999999996</v>
      </c>
      <c r="D44" s="105">
        <v>0</v>
      </c>
      <c r="E44" s="105">
        <v>0</v>
      </c>
      <c r="F44" s="105">
        <v>5175.9366200000004</v>
      </c>
      <c r="N44" s="242"/>
      <c r="O44" s="242"/>
      <c r="P44" s="242"/>
      <c r="Q44" s="242"/>
      <c r="R44" s="242"/>
    </row>
    <row r="45" spans="1:18">
      <c r="A45" s="10" t="s">
        <v>45</v>
      </c>
      <c r="B45" s="105">
        <v>3.1824499999999998</v>
      </c>
      <c r="C45" s="105">
        <v>1.6647799999999999</v>
      </c>
      <c r="D45" s="105">
        <v>0</v>
      </c>
      <c r="E45" s="105">
        <v>0</v>
      </c>
      <c r="F45" s="105">
        <v>4.8472299999999997</v>
      </c>
      <c r="N45" s="242"/>
      <c r="O45" s="242"/>
      <c r="P45" s="242"/>
      <c r="Q45" s="242"/>
      <c r="R45" s="242"/>
    </row>
    <row r="46" spans="1:18">
      <c r="A46" s="10" t="s">
        <v>46</v>
      </c>
      <c r="B46" s="105">
        <v>1484.23741</v>
      </c>
      <c r="C46" s="105">
        <v>270.41134000000005</v>
      </c>
      <c r="D46" s="105">
        <v>0</v>
      </c>
      <c r="E46" s="105">
        <v>0</v>
      </c>
      <c r="F46" s="105">
        <v>1754.6487500000001</v>
      </c>
      <c r="N46" s="242"/>
      <c r="O46" s="242"/>
      <c r="P46" s="242"/>
      <c r="Q46" s="242"/>
      <c r="R46" s="242"/>
    </row>
    <row r="47" spans="1:18">
      <c r="A47" s="10" t="s">
        <v>47</v>
      </c>
      <c r="B47" s="105">
        <v>70606.191680000004</v>
      </c>
      <c r="C47" s="105">
        <v>8981.0931300000011</v>
      </c>
      <c r="D47" s="105">
        <v>0</v>
      </c>
      <c r="E47" s="105">
        <v>0</v>
      </c>
      <c r="F47" s="105">
        <v>79587.284809999997</v>
      </c>
      <c r="N47" s="242"/>
      <c r="O47" s="242"/>
      <c r="P47" s="242"/>
      <c r="Q47" s="242"/>
      <c r="R47" s="242"/>
    </row>
    <row r="48" spans="1:18">
      <c r="A48" s="10" t="s">
        <v>48</v>
      </c>
      <c r="B48" s="105">
        <v>181261.29605999999</v>
      </c>
      <c r="C48" s="105">
        <v>23935.973480000001</v>
      </c>
      <c r="D48" s="105">
        <v>0</v>
      </c>
      <c r="E48" s="105">
        <v>0</v>
      </c>
      <c r="F48" s="105">
        <v>205197.26953999998</v>
      </c>
      <c r="N48" s="242"/>
      <c r="O48" s="242"/>
      <c r="P48" s="242"/>
      <c r="Q48" s="242"/>
      <c r="R48" s="242"/>
    </row>
    <row r="49" spans="1:18">
      <c r="A49" s="10" t="s">
        <v>49</v>
      </c>
      <c r="B49" s="105">
        <v>510.68685999999997</v>
      </c>
      <c r="C49" s="105">
        <v>55.549129999999998</v>
      </c>
      <c r="D49" s="105">
        <v>0</v>
      </c>
      <c r="E49" s="105">
        <v>0</v>
      </c>
      <c r="F49" s="105">
        <v>566.23599000000002</v>
      </c>
      <c r="N49" s="242"/>
      <c r="O49" s="242"/>
      <c r="P49" s="242"/>
      <c r="Q49" s="242"/>
      <c r="R49" s="242"/>
    </row>
    <row r="50" spans="1:18">
      <c r="A50" s="10" t="s">
        <v>50</v>
      </c>
      <c r="B50" s="105">
        <v>2497.6462700000002</v>
      </c>
      <c r="C50" s="105">
        <v>384.49223999999998</v>
      </c>
      <c r="D50" s="105">
        <v>0</v>
      </c>
      <c r="E50" s="105">
        <v>0</v>
      </c>
      <c r="F50" s="105">
        <v>2882.1385099999998</v>
      </c>
      <c r="N50" s="242"/>
      <c r="O50" s="242"/>
      <c r="P50" s="242"/>
      <c r="Q50" s="242"/>
      <c r="R50" s="242"/>
    </row>
    <row r="51" spans="1:18">
      <c r="A51" s="10" t="s">
        <v>51</v>
      </c>
      <c r="B51" s="105">
        <v>45.445099999999996</v>
      </c>
      <c r="C51" s="105">
        <v>2.9999999999999997E-5</v>
      </c>
      <c r="D51" s="105">
        <v>0</v>
      </c>
      <c r="E51" s="105">
        <v>0</v>
      </c>
      <c r="F51" s="105">
        <v>45.445129999999999</v>
      </c>
      <c r="N51" s="242"/>
      <c r="O51" s="242"/>
      <c r="P51" s="242"/>
      <c r="Q51" s="242"/>
      <c r="R51" s="242"/>
    </row>
    <row r="52" spans="1:18">
      <c r="A52" s="10" t="s">
        <v>52</v>
      </c>
      <c r="B52" s="105">
        <v>487.78231</v>
      </c>
      <c r="C52" s="105">
        <v>124.35889999999999</v>
      </c>
      <c r="D52" s="105">
        <v>0</v>
      </c>
      <c r="E52" s="105">
        <v>0</v>
      </c>
      <c r="F52" s="105">
        <v>612.14121</v>
      </c>
      <c r="N52" s="242"/>
      <c r="O52" s="242"/>
      <c r="P52" s="242"/>
      <c r="Q52" s="242"/>
      <c r="R52" s="242"/>
    </row>
    <row r="53" spans="1:18">
      <c r="A53" s="12" t="s">
        <v>53</v>
      </c>
      <c r="B53" s="105">
        <v>-504015.94208999997</v>
      </c>
      <c r="C53" s="105">
        <v>-109885.56962000001</v>
      </c>
      <c r="D53" s="105">
        <v>0</v>
      </c>
      <c r="E53" s="105">
        <v>0</v>
      </c>
      <c r="F53" s="105">
        <v>-613901.51170999999</v>
      </c>
      <c r="N53" s="242"/>
      <c r="O53" s="242"/>
      <c r="P53" s="242"/>
      <c r="Q53" s="242"/>
      <c r="R53" s="242"/>
    </row>
    <row r="54" spans="1:18">
      <c r="A54" s="13" t="s">
        <v>54</v>
      </c>
      <c r="B54" s="105">
        <v>-75084.859400000001</v>
      </c>
      <c r="C54" s="105">
        <v>-8405.3636600000009</v>
      </c>
      <c r="D54" s="105">
        <v>0</v>
      </c>
      <c r="E54" s="105">
        <v>0</v>
      </c>
      <c r="F54" s="105">
        <v>-83490.223060000004</v>
      </c>
      <c r="N54" s="242"/>
      <c r="O54" s="242"/>
      <c r="P54" s="242"/>
      <c r="Q54" s="242"/>
      <c r="R54" s="242"/>
    </row>
    <row r="55" spans="1:18">
      <c r="A55" s="10" t="s">
        <v>1581</v>
      </c>
      <c r="B55" s="105">
        <v>-18090.670879999998</v>
      </c>
      <c r="C55" s="105">
        <v>-10341.378630000001</v>
      </c>
      <c r="D55" s="105">
        <v>0</v>
      </c>
      <c r="E55" s="105">
        <v>0</v>
      </c>
      <c r="F55" s="105">
        <v>-28432.049510000001</v>
      </c>
      <c r="N55" s="242"/>
      <c r="O55" s="242"/>
      <c r="P55" s="242"/>
      <c r="Q55" s="242"/>
      <c r="R55" s="242"/>
    </row>
    <row r="56" spans="1:18">
      <c r="A56" s="10" t="s">
        <v>56</v>
      </c>
      <c r="B56" s="105">
        <v>-18089.485140000001</v>
      </c>
      <c r="C56" s="105">
        <v>-2719.6806900000001</v>
      </c>
      <c r="D56" s="105">
        <v>0</v>
      </c>
      <c r="E56" s="105">
        <v>0</v>
      </c>
      <c r="F56" s="105">
        <v>-20809.165829999998</v>
      </c>
      <c r="N56" s="242"/>
      <c r="O56" s="242"/>
      <c r="P56" s="242"/>
      <c r="Q56" s="242"/>
      <c r="R56" s="242"/>
    </row>
    <row r="57" spans="1:18">
      <c r="A57" s="10" t="s">
        <v>1582</v>
      </c>
      <c r="B57" s="105">
        <v>-20658.437429999998</v>
      </c>
      <c r="C57" s="105">
        <v>-2956.7338199999999</v>
      </c>
      <c r="D57" s="105">
        <v>0</v>
      </c>
      <c r="E57" s="105">
        <v>0</v>
      </c>
      <c r="F57" s="105">
        <v>-23615.171249999999</v>
      </c>
      <c r="N57" s="242"/>
      <c r="O57" s="242"/>
      <c r="P57" s="242"/>
      <c r="Q57" s="242"/>
      <c r="R57" s="242"/>
    </row>
    <row r="58" spans="1:18">
      <c r="A58" s="10" t="s">
        <v>58</v>
      </c>
      <c r="B58" s="105">
        <v>-90111.643180000014</v>
      </c>
      <c r="C58" s="105">
        <v>-11859.681470000001</v>
      </c>
      <c r="D58" s="105">
        <v>0</v>
      </c>
      <c r="E58" s="105">
        <v>0</v>
      </c>
      <c r="F58" s="105">
        <v>-101971.32465000001</v>
      </c>
      <c r="N58" s="242"/>
      <c r="O58" s="242"/>
      <c r="P58" s="242"/>
      <c r="Q58" s="242"/>
      <c r="R58" s="242"/>
    </row>
    <row r="59" spans="1:18">
      <c r="A59" s="10" t="s">
        <v>59</v>
      </c>
      <c r="B59" s="105">
        <v>-62177.702700000002</v>
      </c>
      <c r="C59" s="105">
        <v>-14259.13665</v>
      </c>
      <c r="D59" s="105">
        <v>0</v>
      </c>
      <c r="E59" s="105">
        <v>0</v>
      </c>
      <c r="F59" s="105">
        <v>-76436.839349999995</v>
      </c>
      <c r="N59" s="242"/>
      <c r="O59" s="242"/>
      <c r="P59" s="242"/>
      <c r="Q59" s="242"/>
      <c r="R59" s="242"/>
    </row>
    <row r="60" spans="1:18">
      <c r="A60" s="13" t="s">
        <v>60</v>
      </c>
      <c r="B60" s="105">
        <v>-128785.81173999999</v>
      </c>
      <c r="C60" s="105">
        <v>-38824.142899999999</v>
      </c>
      <c r="D60" s="105">
        <v>0</v>
      </c>
      <c r="E60" s="105">
        <v>0</v>
      </c>
      <c r="F60" s="105">
        <v>-167609.95463999998</v>
      </c>
      <c r="N60" s="242"/>
      <c r="O60" s="242"/>
      <c r="P60" s="242"/>
      <c r="Q60" s="242"/>
      <c r="R60" s="242"/>
    </row>
    <row r="61" spans="1:18">
      <c r="A61" s="10" t="s">
        <v>61</v>
      </c>
      <c r="B61" s="105">
        <v>-74606.503849999994</v>
      </c>
      <c r="C61" s="105">
        <v>-18748.137579999999</v>
      </c>
      <c r="D61" s="105">
        <v>0</v>
      </c>
      <c r="E61" s="105">
        <v>0</v>
      </c>
      <c r="F61" s="105">
        <v>-93354.641430000003</v>
      </c>
      <c r="N61" s="242"/>
      <c r="O61" s="242"/>
      <c r="P61" s="242"/>
      <c r="Q61" s="242"/>
      <c r="R61" s="242"/>
    </row>
    <row r="62" spans="1:18">
      <c r="A62" s="10" t="s">
        <v>62</v>
      </c>
      <c r="B62" s="105">
        <v>-345.83684999999997</v>
      </c>
      <c r="C62" s="105">
        <v>0</v>
      </c>
      <c r="D62" s="105">
        <v>0</v>
      </c>
      <c r="E62" s="105">
        <v>0</v>
      </c>
      <c r="F62" s="105">
        <v>-345.83684999999997</v>
      </c>
      <c r="N62" s="242"/>
      <c r="O62" s="242"/>
      <c r="P62" s="242"/>
      <c r="Q62" s="242"/>
      <c r="R62" s="242"/>
    </row>
    <row r="63" spans="1:18">
      <c r="A63" s="10" t="s">
        <v>63</v>
      </c>
      <c r="B63" s="105">
        <v>0</v>
      </c>
      <c r="C63" s="105">
        <v>0</v>
      </c>
      <c r="D63" s="105">
        <v>0</v>
      </c>
      <c r="E63" s="105">
        <v>0</v>
      </c>
      <c r="F63" s="105">
        <v>0</v>
      </c>
      <c r="N63" s="242"/>
      <c r="O63" s="242"/>
      <c r="P63" s="242"/>
      <c r="Q63" s="242"/>
      <c r="R63" s="242"/>
    </row>
    <row r="64" spans="1:18">
      <c r="A64" s="10" t="s">
        <v>64</v>
      </c>
      <c r="B64" s="105">
        <v>-555.14721999999995</v>
      </c>
      <c r="C64" s="105">
        <v>-137.72917000000001</v>
      </c>
      <c r="D64" s="105">
        <v>0</v>
      </c>
      <c r="E64" s="105">
        <v>0</v>
      </c>
      <c r="F64" s="105">
        <v>-692.87639000000001</v>
      </c>
      <c r="N64" s="242"/>
      <c r="O64" s="242"/>
      <c r="P64" s="242"/>
      <c r="Q64" s="242"/>
      <c r="R64" s="242"/>
    </row>
    <row r="65" spans="1:18">
      <c r="A65" s="10" t="s">
        <v>65</v>
      </c>
      <c r="B65" s="105">
        <v>-1060.5253799999998</v>
      </c>
      <c r="C65" s="105">
        <v>-380.96204999999998</v>
      </c>
      <c r="D65" s="105">
        <v>0</v>
      </c>
      <c r="E65" s="105">
        <v>0</v>
      </c>
      <c r="F65" s="105">
        <v>-1441.4874299999999</v>
      </c>
      <c r="N65" s="242"/>
      <c r="O65" s="242"/>
      <c r="P65" s="242"/>
      <c r="Q65" s="242"/>
      <c r="R65" s="242"/>
    </row>
    <row r="66" spans="1:18">
      <c r="A66" s="13" t="s">
        <v>66</v>
      </c>
      <c r="B66" s="105">
        <v>-841.61514</v>
      </c>
      <c r="C66" s="105">
        <v>-88.050229999999999</v>
      </c>
      <c r="D66" s="105">
        <v>0</v>
      </c>
      <c r="E66" s="105">
        <v>0</v>
      </c>
      <c r="F66" s="105">
        <v>-929.66536999999994</v>
      </c>
      <c r="N66" s="242"/>
      <c r="O66" s="242"/>
      <c r="P66" s="242"/>
      <c r="Q66" s="242"/>
      <c r="R66" s="242"/>
    </row>
    <row r="67" spans="1:18">
      <c r="A67" s="10" t="s">
        <v>67</v>
      </c>
      <c r="B67" s="105">
        <v>-3499.0393599999998</v>
      </c>
      <c r="C67" s="105">
        <v>-213.07567</v>
      </c>
      <c r="D67" s="105">
        <v>0</v>
      </c>
      <c r="E67" s="105">
        <v>0</v>
      </c>
      <c r="F67" s="105">
        <v>-3712.1150299999999</v>
      </c>
      <c r="N67" s="242"/>
      <c r="O67" s="242"/>
      <c r="P67" s="242"/>
      <c r="Q67" s="242"/>
      <c r="R67" s="242"/>
    </row>
    <row r="68" spans="1:18">
      <c r="A68" s="10" t="s">
        <v>68</v>
      </c>
      <c r="B68" s="105">
        <v>-2835.8074900000001</v>
      </c>
      <c r="C68" s="105">
        <v>-351.11538999999999</v>
      </c>
      <c r="D68" s="105">
        <v>0</v>
      </c>
      <c r="E68" s="105">
        <v>0</v>
      </c>
      <c r="F68" s="105">
        <v>-3186.9228800000001</v>
      </c>
      <c r="N68" s="242"/>
      <c r="O68" s="242"/>
      <c r="P68" s="242"/>
      <c r="Q68" s="242"/>
      <c r="R68" s="242"/>
    </row>
    <row r="69" spans="1:18">
      <c r="A69" s="10" t="s">
        <v>69</v>
      </c>
      <c r="B69" s="105">
        <v>-7272.8563300000005</v>
      </c>
      <c r="C69" s="105">
        <v>-600.38171</v>
      </c>
      <c r="D69" s="105">
        <v>0</v>
      </c>
      <c r="E69" s="105">
        <v>0</v>
      </c>
      <c r="F69" s="105">
        <v>-7873.2380400000002</v>
      </c>
      <c r="N69" s="242"/>
      <c r="O69" s="242"/>
      <c r="P69" s="242"/>
      <c r="Q69" s="242"/>
      <c r="R69" s="242"/>
    </row>
    <row r="70" spans="1:18">
      <c r="A70" s="9" t="s">
        <v>70</v>
      </c>
      <c r="B70" s="106">
        <v>64237.644289999997</v>
      </c>
      <c r="C70" s="106">
        <v>16803.53875</v>
      </c>
      <c r="D70" s="106">
        <v>0</v>
      </c>
      <c r="E70" s="106">
        <v>0</v>
      </c>
      <c r="F70" s="106">
        <v>81041.183040000004</v>
      </c>
      <c r="N70" s="242"/>
      <c r="O70" s="242"/>
      <c r="P70" s="242"/>
      <c r="Q70" s="242"/>
      <c r="R70" s="242"/>
    </row>
    <row r="71" spans="1:18">
      <c r="A71" s="10" t="s">
        <v>71</v>
      </c>
      <c r="B71" s="105">
        <v>445.07621</v>
      </c>
      <c r="C71" s="105">
        <v>156.98273999999998</v>
      </c>
      <c r="D71" s="105">
        <v>711.49381000000005</v>
      </c>
      <c r="E71" s="105">
        <v>0</v>
      </c>
      <c r="F71" s="105">
        <v>1313.55276</v>
      </c>
      <c r="N71" s="242"/>
      <c r="O71" s="242"/>
      <c r="P71" s="242"/>
      <c r="Q71" s="242"/>
      <c r="R71" s="242"/>
    </row>
    <row r="72" spans="1:18">
      <c r="A72" s="13" t="s">
        <v>72</v>
      </c>
      <c r="B72" s="105">
        <v>17226.384989999999</v>
      </c>
      <c r="C72" s="105">
        <v>5532.6469299999999</v>
      </c>
      <c r="D72" s="105">
        <v>0</v>
      </c>
      <c r="E72" s="105">
        <v>0</v>
      </c>
      <c r="F72" s="105">
        <v>22759.031920000001</v>
      </c>
      <c r="N72" s="242"/>
      <c r="O72" s="242"/>
      <c r="P72" s="242"/>
      <c r="Q72" s="242"/>
      <c r="R72" s="242"/>
    </row>
    <row r="73" spans="1:18">
      <c r="A73" s="10" t="s">
        <v>73</v>
      </c>
      <c r="B73" s="105">
        <v>60358.423329999998</v>
      </c>
      <c r="C73" s="105">
        <v>19682.032019999999</v>
      </c>
      <c r="D73" s="105">
        <v>0</v>
      </c>
      <c r="E73" s="105">
        <v>0</v>
      </c>
      <c r="F73" s="105">
        <v>80040.455349999989</v>
      </c>
      <c r="N73" s="242"/>
      <c r="O73" s="242"/>
      <c r="P73" s="242"/>
      <c r="Q73" s="242"/>
      <c r="R73" s="242"/>
    </row>
    <row r="74" spans="1:18">
      <c r="A74" s="10" t="s">
        <v>74</v>
      </c>
      <c r="B74" s="105">
        <v>0</v>
      </c>
      <c r="C74" s="105">
        <v>0</v>
      </c>
      <c r="D74" s="105">
        <v>0</v>
      </c>
      <c r="E74" s="105">
        <v>0</v>
      </c>
      <c r="F74" s="105">
        <v>0</v>
      </c>
      <c r="N74" s="242"/>
      <c r="O74" s="242"/>
      <c r="P74" s="242"/>
      <c r="Q74" s="242"/>
      <c r="R74" s="242"/>
    </row>
    <row r="75" spans="1:18">
      <c r="A75" s="10" t="s">
        <v>75</v>
      </c>
      <c r="B75" s="105">
        <v>-13792.240240000001</v>
      </c>
      <c r="C75" s="105">
        <v>-8568.1229399999993</v>
      </c>
      <c r="D75" s="105">
        <v>-711.49381000000005</v>
      </c>
      <c r="E75" s="105">
        <v>0</v>
      </c>
      <c r="F75" s="105">
        <v>-23071.856989999997</v>
      </c>
      <c r="N75" s="242"/>
      <c r="O75" s="242"/>
      <c r="P75" s="242"/>
      <c r="Q75" s="242"/>
      <c r="R75" s="242"/>
    </row>
    <row r="76" spans="1:18">
      <c r="A76" s="9" t="s">
        <v>76</v>
      </c>
      <c r="B76" s="106">
        <v>14275.236510000001</v>
      </c>
      <c r="C76" s="106">
        <v>1E-3</v>
      </c>
      <c r="D76" s="106">
        <v>0</v>
      </c>
      <c r="E76" s="106">
        <v>0</v>
      </c>
      <c r="F76" s="106">
        <v>14275.237509999999</v>
      </c>
      <c r="N76" s="242"/>
      <c r="O76" s="242"/>
      <c r="P76" s="242"/>
      <c r="Q76" s="242"/>
      <c r="R76" s="242"/>
    </row>
    <row r="77" spans="1:18">
      <c r="A77" s="10" t="s">
        <v>77</v>
      </c>
      <c r="B77" s="105">
        <v>2516.3833500000001</v>
      </c>
      <c r="C77" s="105">
        <v>0</v>
      </c>
      <c r="D77" s="105">
        <v>0</v>
      </c>
      <c r="E77" s="105">
        <v>0</v>
      </c>
      <c r="F77" s="105">
        <v>2516.3833500000001</v>
      </c>
      <c r="N77" s="242"/>
      <c r="O77" s="242"/>
      <c r="P77" s="242"/>
      <c r="Q77" s="242"/>
      <c r="R77" s="242"/>
    </row>
    <row r="78" spans="1:18">
      <c r="A78" s="10" t="s">
        <v>78</v>
      </c>
      <c r="B78" s="105">
        <v>41496.116040000001</v>
      </c>
      <c r="C78" s="105">
        <v>8.986600000000001</v>
      </c>
      <c r="D78" s="105">
        <v>0</v>
      </c>
      <c r="E78" s="105">
        <v>0</v>
      </c>
      <c r="F78" s="105">
        <v>41505.102639999997</v>
      </c>
      <c r="N78" s="242"/>
      <c r="O78" s="242"/>
      <c r="P78" s="242"/>
      <c r="Q78" s="242"/>
      <c r="R78" s="242"/>
    </row>
    <row r="79" spans="1:18">
      <c r="A79" s="10" t="s">
        <v>79</v>
      </c>
      <c r="B79" s="105">
        <v>3386.1526400000002</v>
      </c>
      <c r="C79" s="105">
        <v>0</v>
      </c>
      <c r="D79" s="105">
        <v>0</v>
      </c>
      <c r="E79" s="105">
        <v>0</v>
      </c>
      <c r="F79" s="105">
        <v>3386.1526400000002</v>
      </c>
      <c r="N79" s="242"/>
      <c r="O79" s="242"/>
      <c r="P79" s="242"/>
      <c r="Q79" s="242"/>
      <c r="R79" s="242"/>
    </row>
    <row r="80" spans="1:18">
      <c r="A80" s="10" t="s">
        <v>80</v>
      </c>
      <c r="B80" s="105">
        <v>3439.4710399999999</v>
      </c>
      <c r="C80" s="105">
        <v>0</v>
      </c>
      <c r="D80" s="105">
        <v>0</v>
      </c>
      <c r="E80" s="105">
        <v>0</v>
      </c>
      <c r="F80" s="105">
        <v>3439.4710399999999</v>
      </c>
      <c r="N80" s="242"/>
      <c r="O80" s="242"/>
      <c r="P80" s="242"/>
      <c r="Q80" s="242"/>
      <c r="R80" s="242"/>
    </row>
    <row r="81" spans="1:18">
      <c r="A81" s="10" t="s">
        <v>81</v>
      </c>
      <c r="B81" s="105">
        <v>-36562.886559999999</v>
      </c>
      <c r="C81" s="105">
        <v>-8.9855999999999998</v>
      </c>
      <c r="D81" s="105">
        <v>0</v>
      </c>
      <c r="E81" s="105">
        <v>0</v>
      </c>
      <c r="F81" s="105">
        <v>-36571.872159999999</v>
      </c>
      <c r="N81" s="242"/>
      <c r="O81" s="242"/>
      <c r="P81" s="242"/>
      <c r="Q81" s="242"/>
      <c r="R81" s="242"/>
    </row>
    <row r="82" spans="1:18">
      <c r="A82" s="9" t="s">
        <v>82</v>
      </c>
      <c r="B82" s="106">
        <v>125542.91475</v>
      </c>
      <c r="C82" s="106">
        <v>408793.68667999998</v>
      </c>
      <c r="D82" s="106">
        <v>0</v>
      </c>
      <c r="E82" s="106">
        <v>6.7739999999999995E-2</v>
      </c>
      <c r="F82" s="106">
        <v>534336.66917000001</v>
      </c>
      <c r="N82" s="242"/>
      <c r="O82" s="242"/>
      <c r="P82" s="242"/>
      <c r="Q82" s="242"/>
      <c r="R82" s="242"/>
    </row>
    <row r="83" spans="1:18">
      <c r="A83" s="10" t="s">
        <v>19</v>
      </c>
      <c r="B83" s="105">
        <v>0</v>
      </c>
      <c r="C83" s="105">
        <v>0</v>
      </c>
      <c r="D83" s="105">
        <v>0</v>
      </c>
      <c r="E83" s="105">
        <v>0</v>
      </c>
      <c r="F83" s="105">
        <v>0</v>
      </c>
      <c r="N83" s="242"/>
      <c r="O83" s="242"/>
      <c r="P83" s="242"/>
      <c r="Q83" s="242"/>
      <c r="R83" s="242"/>
    </row>
    <row r="84" spans="1:18">
      <c r="A84" s="10" t="s">
        <v>20</v>
      </c>
      <c r="B84" s="105">
        <v>57741.528850000002</v>
      </c>
      <c r="C84" s="105">
        <v>30866.890149999999</v>
      </c>
      <c r="D84" s="105">
        <v>0</v>
      </c>
      <c r="E84" s="105">
        <v>0</v>
      </c>
      <c r="F84" s="105">
        <v>88608.418999999994</v>
      </c>
      <c r="N84" s="242"/>
      <c r="O84" s="242"/>
      <c r="P84" s="242"/>
      <c r="Q84" s="242"/>
      <c r="R84" s="242"/>
    </row>
    <row r="85" spans="1:18">
      <c r="A85" s="10" t="s">
        <v>21</v>
      </c>
      <c r="B85" s="105">
        <v>0</v>
      </c>
      <c r="C85" s="105">
        <v>0</v>
      </c>
      <c r="D85" s="105">
        <v>0</v>
      </c>
      <c r="E85" s="105">
        <v>0</v>
      </c>
      <c r="F85" s="105">
        <v>0</v>
      </c>
      <c r="N85" s="242"/>
      <c r="O85" s="242"/>
      <c r="P85" s="242"/>
      <c r="Q85" s="242"/>
      <c r="R85" s="242"/>
    </row>
    <row r="86" spans="1:18">
      <c r="A86" s="10" t="s">
        <v>22</v>
      </c>
      <c r="B86" s="105">
        <v>0</v>
      </c>
      <c r="C86" s="105">
        <v>0</v>
      </c>
      <c r="D86" s="105">
        <v>0</v>
      </c>
      <c r="E86" s="105">
        <v>0</v>
      </c>
      <c r="F86" s="105">
        <v>0</v>
      </c>
      <c r="N86" s="242"/>
      <c r="O86" s="242"/>
      <c r="P86" s="242"/>
      <c r="Q86" s="242"/>
      <c r="R86" s="242"/>
    </row>
    <row r="87" spans="1:18">
      <c r="A87" s="10" t="s">
        <v>83</v>
      </c>
      <c r="B87" s="105">
        <v>16.915029999999998</v>
      </c>
      <c r="C87" s="105">
        <v>6.9286000000000003</v>
      </c>
      <c r="D87" s="105">
        <v>0</v>
      </c>
      <c r="E87" s="105">
        <v>0</v>
      </c>
      <c r="F87" s="105">
        <v>23.843630000000001</v>
      </c>
      <c r="N87" s="242"/>
      <c r="O87" s="242"/>
      <c r="P87" s="242"/>
      <c r="Q87" s="242"/>
      <c r="R87" s="242"/>
    </row>
    <row r="88" spans="1:18">
      <c r="A88" s="10" t="s">
        <v>23</v>
      </c>
      <c r="B88" s="105">
        <v>232.28501</v>
      </c>
      <c r="C88" s="105">
        <v>3343.76532</v>
      </c>
      <c r="D88" s="105">
        <v>0</v>
      </c>
      <c r="E88" s="105">
        <v>0</v>
      </c>
      <c r="F88" s="105">
        <v>3576.05033</v>
      </c>
      <c r="N88" s="242"/>
      <c r="O88" s="242"/>
      <c r="P88" s="242"/>
      <c r="Q88" s="242"/>
      <c r="R88" s="242"/>
    </row>
    <row r="89" spans="1:18">
      <c r="A89" s="10" t="s">
        <v>24</v>
      </c>
      <c r="B89" s="105">
        <v>66377.113549999995</v>
      </c>
      <c r="C89" s="105">
        <v>376788.10681000003</v>
      </c>
      <c r="D89" s="105">
        <v>0</v>
      </c>
      <c r="E89" s="105">
        <v>6.7739999999999995E-2</v>
      </c>
      <c r="F89" s="105">
        <v>443165.28810000001</v>
      </c>
      <c r="N89" s="242"/>
      <c r="O89" s="242"/>
      <c r="P89" s="242"/>
      <c r="Q89" s="242"/>
      <c r="R89" s="242"/>
    </row>
    <row r="90" spans="1:18">
      <c r="A90" s="10" t="s">
        <v>84</v>
      </c>
      <c r="B90" s="105">
        <v>1331.47993</v>
      </c>
      <c r="C90" s="105">
        <v>236.33319</v>
      </c>
      <c r="D90" s="105">
        <v>0</v>
      </c>
      <c r="E90" s="105">
        <v>0</v>
      </c>
      <c r="F90" s="105">
        <v>1567.81312</v>
      </c>
      <c r="N90" s="242"/>
      <c r="O90" s="242"/>
      <c r="P90" s="242"/>
      <c r="Q90" s="242"/>
      <c r="R90" s="242"/>
    </row>
    <row r="91" spans="1:18">
      <c r="A91" s="10" t="s">
        <v>85</v>
      </c>
      <c r="B91" s="105">
        <v>-156.40762000000001</v>
      </c>
      <c r="C91" s="105">
        <v>-2448.3373900000001</v>
      </c>
      <c r="D91" s="105">
        <v>0</v>
      </c>
      <c r="E91" s="105">
        <v>0</v>
      </c>
      <c r="F91" s="105">
        <v>-2604.7450099999996</v>
      </c>
      <c r="N91" s="242"/>
      <c r="O91" s="242"/>
      <c r="P91" s="242"/>
      <c r="Q91" s="242"/>
      <c r="R91" s="242"/>
    </row>
    <row r="92" spans="1:18">
      <c r="A92" s="9" t="s">
        <v>86</v>
      </c>
      <c r="B92" s="106">
        <v>195925.61436000001</v>
      </c>
      <c r="C92" s="106">
        <v>0</v>
      </c>
      <c r="D92" s="106">
        <v>0</v>
      </c>
      <c r="E92" s="106">
        <v>0</v>
      </c>
      <c r="F92" s="106">
        <v>195925.61436000001</v>
      </c>
      <c r="N92" s="242"/>
      <c r="O92" s="242"/>
      <c r="P92" s="242"/>
      <c r="Q92" s="242"/>
      <c r="R92" s="242"/>
    </row>
    <row r="93" spans="1:18">
      <c r="A93" s="10" t="s">
        <v>87</v>
      </c>
      <c r="B93" s="105">
        <v>58309.341249999998</v>
      </c>
      <c r="C93" s="105">
        <v>0</v>
      </c>
      <c r="D93" s="105">
        <v>0</v>
      </c>
      <c r="E93" s="105">
        <v>0</v>
      </c>
      <c r="F93" s="105">
        <v>58309.341249999998</v>
      </c>
      <c r="N93" s="242"/>
      <c r="O93" s="242"/>
      <c r="P93" s="242"/>
      <c r="Q93" s="242"/>
      <c r="R93" s="242"/>
    </row>
    <row r="94" spans="1:18">
      <c r="A94" s="10" t="s">
        <v>88</v>
      </c>
      <c r="B94" s="105">
        <v>97369.402430000002</v>
      </c>
      <c r="C94" s="105">
        <v>0</v>
      </c>
      <c r="D94" s="105">
        <v>0</v>
      </c>
      <c r="E94" s="105">
        <v>0</v>
      </c>
      <c r="F94" s="105">
        <v>97369.402430000002</v>
      </c>
      <c r="N94" s="242"/>
      <c r="O94" s="242"/>
      <c r="P94" s="242"/>
      <c r="Q94" s="242"/>
      <c r="R94" s="242"/>
    </row>
    <row r="95" spans="1:18">
      <c r="A95" s="10" t="s">
        <v>89</v>
      </c>
      <c r="B95" s="105">
        <v>9287.3403600000001</v>
      </c>
      <c r="C95" s="105">
        <v>0</v>
      </c>
      <c r="D95" s="105">
        <v>0</v>
      </c>
      <c r="E95" s="105">
        <v>0</v>
      </c>
      <c r="F95" s="105">
        <v>9287.3403600000001</v>
      </c>
      <c r="N95" s="242"/>
      <c r="O95" s="242"/>
      <c r="P95" s="242"/>
      <c r="Q95" s="242"/>
      <c r="R95" s="242"/>
    </row>
    <row r="96" spans="1:18">
      <c r="A96" s="10" t="s">
        <v>90</v>
      </c>
      <c r="B96" s="105">
        <v>14146.928739999999</v>
      </c>
      <c r="C96" s="105">
        <v>0</v>
      </c>
      <c r="D96" s="105">
        <v>0</v>
      </c>
      <c r="E96" s="105">
        <v>0</v>
      </c>
      <c r="F96" s="105">
        <v>14146.928739999999</v>
      </c>
      <c r="N96" s="242"/>
      <c r="O96" s="242"/>
      <c r="P96" s="242"/>
      <c r="Q96" s="242"/>
      <c r="R96" s="242"/>
    </row>
    <row r="97" spans="1:18">
      <c r="A97" s="10" t="s">
        <v>91</v>
      </c>
      <c r="B97" s="105">
        <v>12142.79278</v>
      </c>
      <c r="C97" s="105">
        <v>0</v>
      </c>
      <c r="D97" s="105">
        <v>0</v>
      </c>
      <c r="E97" s="105">
        <v>0</v>
      </c>
      <c r="F97" s="105">
        <v>12142.79278</v>
      </c>
      <c r="N97" s="242"/>
      <c r="O97" s="242"/>
      <c r="P97" s="242"/>
      <c r="Q97" s="242"/>
      <c r="R97" s="242"/>
    </row>
    <row r="98" spans="1:18">
      <c r="A98" s="10" t="s">
        <v>92</v>
      </c>
      <c r="B98" s="105">
        <v>3230.0404900000003</v>
      </c>
      <c r="C98" s="105">
        <v>0</v>
      </c>
      <c r="D98" s="105">
        <v>0</v>
      </c>
      <c r="E98" s="105">
        <v>0</v>
      </c>
      <c r="F98" s="105">
        <v>3230.0404900000003</v>
      </c>
      <c r="N98" s="242"/>
      <c r="O98" s="242"/>
      <c r="P98" s="242"/>
      <c r="Q98" s="242"/>
      <c r="R98" s="242"/>
    </row>
    <row r="99" spans="1:18">
      <c r="A99" s="10" t="s">
        <v>93</v>
      </c>
      <c r="B99" s="105">
        <v>174.42583999999999</v>
      </c>
      <c r="C99" s="105">
        <v>0</v>
      </c>
      <c r="D99" s="105">
        <v>0</v>
      </c>
      <c r="E99" s="105">
        <v>0</v>
      </c>
      <c r="F99" s="105">
        <v>174.42583999999999</v>
      </c>
      <c r="N99" s="242"/>
      <c r="O99" s="242"/>
      <c r="P99" s="242"/>
      <c r="Q99" s="242"/>
      <c r="R99" s="242"/>
    </row>
    <row r="100" spans="1:18">
      <c r="A100" s="10" t="s">
        <v>94</v>
      </c>
      <c r="B100" s="105">
        <v>0</v>
      </c>
      <c r="C100" s="105">
        <v>0</v>
      </c>
      <c r="D100" s="105">
        <v>0</v>
      </c>
      <c r="E100" s="105">
        <v>0</v>
      </c>
      <c r="F100" s="105">
        <v>0</v>
      </c>
      <c r="N100" s="242"/>
      <c r="O100" s="242"/>
      <c r="P100" s="242"/>
      <c r="Q100" s="242"/>
      <c r="R100" s="242"/>
    </row>
    <row r="101" spans="1:18">
      <c r="A101" s="10" t="s">
        <v>95</v>
      </c>
      <c r="B101" s="105">
        <v>1265.34247</v>
      </c>
      <c r="C101" s="105">
        <v>0</v>
      </c>
      <c r="D101" s="105">
        <v>0</v>
      </c>
      <c r="E101" s="105">
        <v>0</v>
      </c>
      <c r="F101" s="105">
        <v>1265.34247</v>
      </c>
      <c r="N101" s="242"/>
      <c r="O101" s="242"/>
      <c r="P101" s="242"/>
      <c r="Q101" s="242"/>
      <c r="R101" s="242"/>
    </row>
    <row r="102" spans="1:18">
      <c r="A102" s="9" t="s">
        <v>96</v>
      </c>
      <c r="B102" s="106">
        <v>28119.640809999997</v>
      </c>
      <c r="C102" s="106">
        <v>3323.7848799999997</v>
      </c>
      <c r="D102" s="106">
        <v>0</v>
      </c>
      <c r="E102" s="106">
        <v>0</v>
      </c>
      <c r="F102" s="106">
        <v>31443.42569</v>
      </c>
      <c r="N102" s="242"/>
      <c r="O102" s="242"/>
      <c r="P102" s="242"/>
      <c r="Q102" s="242"/>
      <c r="R102" s="242"/>
    </row>
    <row r="103" spans="1:18">
      <c r="A103" s="10" t="s">
        <v>97</v>
      </c>
      <c r="B103" s="105">
        <v>6558.97552</v>
      </c>
      <c r="C103" s="105">
        <v>0</v>
      </c>
      <c r="D103" s="105">
        <v>0</v>
      </c>
      <c r="E103" s="105">
        <v>0</v>
      </c>
      <c r="F103" s="105">
        <v>6558.97552</v>
      </c>
      <c r="N103" s="242"/>
      <c r="O103" s="242"/>
      <c r="P103" s="242"/>
      <c r="Q103" s="242"/>
      <c r="R103" s="242"/>
    </row>
    <row r="104" spans="1:18">
      <c r="A104" s="10" t="s">
        <v>98</v>
      </c>
      <c r="B104" s="105">
        <v>2039.12571</v>
      </c>
      <c r="C104" s="105">
        <v>0</v>
      </c>
      <c r="D104" s="105">
        <v>0</v>
      </c>
      <c r="E104" s="105">
        <v>0</v>
      </c>
      <c r="F104" s="105">
        <v>2039.12571</v>
      </c>
      <c r="N104" s="242"/>
      <c r="O104" s="242"/>
      <c r="P104" s="242"/>
      <c r="Q104" s="242"/>
      <c r="R104" s="242"/>
    </row>
    <row r="105" spans="1:18">
      <c r="A105" s="10" t="s">
        <v>99</v>
      </c>
      <c r="B105" s="105">
        <v>11578.01555</v>
      </c>
      <c r="C105" s="105">
        <v>1727.8692900000001</v>
      </c>
      <c r="D105" s="105">
        <v>0</v>
      </c>
      <c r="E105" s="105">
        <v>0</v>
      </c>
      <c r="F105" s="105">
        <v>13305.884840000001</v>
      </c>
      <c r="N105" s="242"/>
      <c r="O105" s="242"/>
      <c r="P105" s="242"/>
      <c r="Q105" s="242"/>
      <c r="R105" s="242"/>
    </row>
    <row r="106" spans="1:18">
      <c r="A106" s="10" t="s">
        <v>100</v>
      </c>
      <c r="B106" s="105">
        <v>8646.443369999999</v>
      </c>
      <c r="C106" s="105">
        <v>1921.9186399999999</v>
      </c>
      <c r="D106" s="105">
        <v>0</v>
      </c>
      <c r="E106" s="105">
        <v>0</v>
      </c>
      <c r="F106" s="105">
        <v>10568.362009999999</v>
      </c>
      <c r="N106" s="242"/>
      <c r="O106" s="242"/>
      <c r="P106" s="242"/>
      <c r="Q106" s="242"/>
      <c r="R106" s="242"/>
    </row>
    <row r="107" spans="1:18">
      <c r="A107" s="10" t="s">
        <v>101</v>
      </c>
      <c r="B107" s="105">
        <v>-702.91933999999992</v>
      </c>
      <c r="C107" s="105">
        <v>-326.00304999999997</v>
      </c>
      <c r="D107" s="105">
        <v>0</v>
      </c>
      <c r="E107" s="105">
        <v>0</v>
      </c>
      <c r="F107" s="105">
        <v>-1028.92239</v>
      </c>
      <c r="N107" s="242"/>
      <c r="O107" s="242"/>
      <c r="P107" s="242"/>
      <c r="Q107" s="242"/>
      <c r="R107" s="242"/>
    </row>
    <row r="108" spans="1:18">
      <c r="A108" s="9" t="s">
        <v>102</v>
      </c>
      <c r="B108" s="106">
        <v>0</v>
      </c>
      <c r="C108" s="106">
        <v>0</v>
      </c>
      <c r="D108" s="106">
        <v>0</v>
      </c>
      <c r="E108" s="106">
        <v>0</v>
      </c>
      <c r="F108" s="106">
        <v>0</v>
      </c>
      <c r="N108" s="242"/>
      <c r="O108" s="242"/>
      <c r="P108" s="242"/>
      <c r="Q108" s="242"/>
      <c r="R108" s="242"/>
    </row>
    <row r="109" spans="1:18">
      <c r="A109" s="10" t="s">
        <v>103</v>
      </c>
      <c r="B109" s="105">
        <v>0</v>
      </c>
      <c r="C109" s="105">
        <v>0</v>
      </c>
      <c r="D109" s="105">
        <v>0</v>
      </c>
      <c r="E109" s="105">
        <v>0</v>
      </c>
      <c r="F109" s="105">
        <v>0</v>
      </c>
      <c r="N109" s="242"/>
      <c r="O109" s="242"/>
      <c r="P109" s="242"/>
      <c r="Q109" s="242"/>
      <c r="R109" s="242"/>
    </row>
    <row r="110" spans="1:18">
      <c r="A110" s="10" t="s">
        <v>104</v>
      </c>
      <c r="B110" s="105">
        <v>0</v>
      </c>
      <c r="C110" s="105">
        <v>0</v>
      </c>
      <c r="D110" s="105">
        <v>0</v>
      </c>
      <c r="E110" s="105">
        <v>0</v>
      </c>
      <c r="F110" s="105">
        <v>0</v>
      </c>
      <c r="N110" s="242"/>
      <c r="O110" s="242"/>
      <c r="P110" s="242"/>
      <c r="Q110" s="242"/>
      <c r="R110" s="242"/>
    </row>
    <row r="111" spans="1:18">
      <c r="A111" s="10" t="s">
        <v>105</v>
      </c>
      <c r="B111" s="105">
        <v>0</v>
      </c>
      <c r="C111" s="105">
        <v>0</v>
      </c>
      <c r="D111" s="105">
        <v>0</v>
      </c>
      <c r="E111" s="105">
        <v>0</v>
      </c>
      <c r="F111" s="105">
        <v>0</v>
      </c>
      <c r="N111" s="242"/>
      <c r="O111" s="242"/>
      <c r="P111" s="242"/>
      <c r="Q111" s="242"/>
      <c r="R111" s="242"/>
    </row>
    <row r="112" spans="1:18">
      <c r="A112" s="10" t="s">
        <v>106</v>
      </c>
      <c r="B112" s="105">
        <v>0</v>
      </c>
      <c r="C112" s="105">
        <v>0</v>
      </c>
      <c r="D112" s="105">
        <v>0</v>
      </c>
      <c r="E112" s="105">
        <v>0</v>
      </c>
      <c r="F112" s="105">
        <v>0</v>
      </c>
      <c r="N112" s="242"/>
      <c r="O112" s="242"/>
      <c r="P112" s="242"/>
      <c r="Q112" s="242"/>
      <c r="R112" s="242"/>
    </row>
    <row r="113" spans="1:18">
      <c r="A113" s="10" t="s">
        <v>107</v>
      </c>
      <c r="B113" s="105">
        <v>0</v>
      </c>
      <c r="C113" s="105">
        <v>0</v>
      </c>
      <c r="D113" s="105">
        <v>0</v>
      </c>
      <c r="E113" s="105">
        <v>0</v>
      </c>
      <c r="F113" s="105">
        <v>0</v>
      </c>
      <c r="N113" s="242"/>
      <c r="O113" s="242"/>
      <c r="P113" s="242"/>
      <c r="Q113" s="242"/>
      <c r="R113" s="242"/>
    </row>
    <row r="114" spans="1:18">
      <c r="A114" s="10" t="s">
        <v>108</v>
      </c>
      <c r="B114" s="105">
        <v>0</v>
      </c>
      <c r="C114" s="105">
        <v>0</v>
      </c>
      <c r="D114" s="105">
        <v>0</v>
      </c>
      <c r="E114" s="105">
        <v>0</v>
      </c>
      <c r="F114" s="105">
        <v>0</v>
      </c>
      <c r="N114" s="242"/>
      <c r="O114" s="242"/>
      <c r="P114" s="242"/>
      <c r="Q114" s="242"/>
      <c r="R114" s="242"/>
    </row>
    <row r="115" spans="1:18">
      <c r="A115" s="14" t="s">
        <v>109</v>
      </c>
      <c r="B115" s="106">
        <v>7135487.9210900003</v>
      </c>
      <c r="C115" s="106">
        <v>1592592.0550499998</v>
      </c>
      <c r="D115" s="106">
        <v>208.95726000000002</v>
      </c>
      <c r="E115" s="106">
        <v>0.1065</v>
      </c>
      <c r="F115" s="106">
        <v>8728289.0398999993</v>
      </c>
      <c r="N115" s="242"/>
      <c r="O115" s="242"/>
      <c r="P115" s="242"/>
      <c r="Q115" s="242"/>
      <c r="R115" s="242"/>
    </row>
    <row r="116" spans="1:18">
      <c r="A116" s="15" t="s">
        <v>110</v>
      </c>
      <c r="B116" s="106">
        <v>5982265.81733</v>
      </c>
      <c r="C116" s="106">
        <v>1383810.2631400002</v>
      </c>
      <c r="D116" s="106">
        <v>0</v>
      </c>
      <c r="E116" s="106">
        <v>0.10643999999999999</v>
      </c>
      <c r="F116" s="106">
        <v>7366076.1869099997</v>
      </c>
      <c r="N116" s="242"/>
      <c r="O116" s="242"/>
      <c r="P116" s="242"/>
      <c r="Q116" s="242"/>
      <c r="R116" s="242"/>
    </row>
    <row r="117" spans="1:18">
      <c r="A117" s="17" t="s">
        <v>111</v>
      </c>
      <c r="B117" s="105">
        <v>6751.9575000000004</v>
      </c>
      <c r="C117" s="105">
        <v>344.05687999999998</v>
      </c>
      <c r="D117" s="105">
        <v>0</v>
      </c>
      <c r="E117" s="105">
        <v>0</v>
      </c>
      <c r="F117" s="105">
        <v>7096.0143799999996</v>
      </c>
      <c r="N117" s="242"/>
      <c r="O117" s="242"/>
      <c r="P117" s="242"/>
      <c r="Q117" s="242"/>
      <c r="R117" s="242"/>
    </row>
    <row r="118" spans="1:18">
      <c r="A118" s="17" t="s">
        <v>112</v>
      </c>
      <c r="B118" s="105">
        <v>492.95835999999997</v>
      </c>
      <c r="C118" s="105">
        <v>293.28915999999998</v>
      </c>
      <c r="D118" s="105">
        <v>0</v>
      </c>
      <c r="E118" s="105">
        <v>0</v>
      </c>
      <c r="F118" s="105">
        <v>786.24752000000001</v>
      </c>
      <c r="N118" s="242"/>
      <c r="O118" s="242"/>
      <c r="P118" s="242"/>
      <c r="Q118" s="242"/>
      <c r="R118" s="242"/>
    </row>
    <row r="119" spans="1:18">
      <c r="A119" s="17" t="s">
        <v>113</v>
      </c>
      <c r="B119" s="105">
        <v>6258.9991399999999</v>
      </c>
      <c r="C119" s="105">
        <v>50.767720000000004</v>
      </c>
      <c r="D119" s="105">
        <v>0</v>
      </c>
      <c r="E119" s="105">
        <v>0</v>
      </c>
      <c r="F119" s="105">
        <v>6309.7668600000006</v>
      </c>
      <c r="N119" s="242"/>
      <c r="O119" s="242"/>
      <c r="P119" s="242"/>
      <c r="Q119" s="242"/>
      <c r="R119" s="242"/>
    </row>
    <row r="120" spans="1:18">
      <c r="A120" s="17" t="s">
        <v>114</v>
      </c>
      <c r="B120" s="105">
        <v>1949324.6687100001</v>
      </c>
      <c r="C120" s="105">
        <v>279147.00138999999</v>
      </c>
      <c r="D120" s="105">
        <v>0</v>
      </c>
      <c r="E120" s="105">
        <v>9.7450000000000009E-2</v>
      </c>
      <c r="F120" s="105">
        <v>2228471.76755</v>
      </c>
      <c r="N120" s="242"/>
      <c r="O120" s="242"/>
      <c r="P120" s="242"/>
      <c r="Q120" s="242"/>
      <c r="R120" s="242"/>
    </row>
    <row r="121" spans="1:18">
      <c r="A121" s="17" t="s">
        <v>115</v>
      </c>
      <c r="B121" s="105">
        <v>3418460.92979</v>
      </c>
      <c r="C121" s="105">
        <v>720374.36711999995</v>
      </c>
      <c r="D121" s="105">
        <v>0</v>
      </c>
      <c r="E121" s="105">
        <v>0</v>
      </c>
      <c r="F121" s="105">
        <v>4138835.29691</v>
      </c>
      <c r="N121" s="242"/>
      <c r="O121" s="242"/>
      <c r="P121" s="242"/>
      <c r="Q121" s="242"/>
      <c r="R121" s="242"/>
    </row>
    <row r="122" spans="1:18">
      <c r="A122" s="18" t="s">
        <v>116</v>
      </c>
      <c r="B122" s="105">
        <v>99304.857489999995</v>
      </c>
      <c r="C122" s="105">
        <v>44082.85211</v>
      </c>
      <c r="D122" s="105">
        <v>0</v>
      </c>
      <c r="E122" s="105">
        <v>0</v>
      </c>
      <c r="F122" s="105">
        <v>143387.7096</v>
      </c>
      <c r="N122" s="242"/>
      <c r="O122" s="242"/>
      <c r="P122" s="242"/>
      <c r="Q122" s="242"/>
      <c r="R122" s="242"/>
    </row>
    <row r="123" spans="1:18">
      <c r="A123" s="18" t="s">
        <v>117</v>
      </c>
      <c r="B123" s="105">
        <v>5886.6857499999996</v>
      </c>
      <c r="C123" s="105">
        <v>1863.8992499999999</v>
      </c>
      <c r="D123" s="105">
        <v>0</v>
      </c>
      <c r="E123" s="105">
        <v>0</v>
      </c>
      <c r="F123" s="105">
        <v>7750.585</v>
      </c>
      <c r="N123" s="242"/>
      <c r="O123" s="242"/>
      <c r="P123" s="242"/>
      <c r="Q123" s="242"/>
      <c r="R123" s="242"/>
    </row>
    <row r="124" spans="1:18">
      <c r="A124" s="19" t="s">
        <v>118</v>
      </c>
      <c r="B124" s="105">
        <v>25930.72711</v>
      </c>
      <c r="C124" s="105">
        <v>7972.8519900000001</v>
      </c>
      <c r="D124" s="105">
        <v>0</v>
      </c>
      <c r="E124" s="105">
        <v>0</v>
      </c>
      <c r="F124" s="105">
        <v>33903.579100000003</v>
      </c>
      <c r="N124" s="242"/>
      <c r="O124" s="242"/>
      <c r="P124" s="242"/>
      <c r="Q124" s="242"/>
      <c r="R124" s="242"/>
    </row>
    <row r="125" spans="1:18">
      <c r="A125" s="19" t="s">
        <v>119</v>
      </c>
      <c r="B125" s="105">
        <v>112917.73662000001</v>
      </c>
      <c r="C125" s="105">
        <v>23263.363989999998</v>
      </c>
      <c r="D125" s="105">
        <v>0</v>
      </c>
      <c r="E125" s="105">
        <v>0</v>
      </c>
      <c r="F125" s="105">
        <v>136181.10061000002</v>
      </c>
      <c r="N125" s="242"/>
      <c r="O125" s="242"/>
      <c r="P125" s="242"/>
      <c r="Q125" s="242"/>
      <c r="R125" s="242"/>
    </row>
    <row r="126" spans="1:18">
      <c r="A126" s="19" t="s">
        <v>120</v>
      </c>
      <c r="B126" s="105">
        <v>495077.42531000002</v>
      </c>
      <c r="C126" s="105">
        <v>72107.906310000006</v>
      </c>
      <c r="D126" s="105">
        <v>0</v>
      </c>
      <c r="E126" s="105">
        <v>0</v>
      </c>
      <c r="F126" s="105">
        <v>567185.33161999995</v>
      </c>
      <c r="N126" s="242"/>
      <c r="O126" s="242"/>
      <c r="P126" s="242"/>
      <c r="Q126" s="242"/>
      <c r="R126" s="242"/>
    </row>
    <row r="127" spans="1:18">
      <c r="A127" s="19" t="s">
        <v>121</v>
      </c>
      <c r="B127" s="105">
        <v>1673775.9999200001</v>
      </c>
      <c r="C127" s="105">
        <v>229109.21456999998</v>
      </c>
      <c r="D127" s="105">
        <v>0</v>
      </c>
      <c r="E127" s="105">
        <v>0</v>
      </c>
      <c r="F127" s="105">
        <v>1902885.2144899999</v>
      </c>
      <c r="N127" s="242"/>
      <c r="O127" s="242"/>
      <c r="P127" s="242"/>
      <c r="Q127" s="242"/>
      <c r="R127" s="242"/>
    </row>
    <row r="128" spans="1:18">
      <c r="A128" s="20" t="s">
        <v>1583</v>
      </c>
      <c r="B128" s="105">
        <v>382046.63457999995</v>
      </c>
      <c r="C128" s="105">
        <v>154800.45268000002</v>
      </c>
      <c r="D128" s="105">
        <v>0</v>
      </c>
      <c r="E128" s="105">
        <v>0</v>
      </c>
      <c r="F128" s="105">
        <v>536847.08725999994</v>
      </c>
      <c r="N128" s="242"/>
      <c r="O128" s="242"/>
      <c r="P128" s="242"/>
      <c r="Q128" s="242"/>
      <c r="R128" s="242"/>
    </row>
    <row r="129" spans="1:18">
      <c r="A129" s="21" t="s">
        <v>1584</v>
      </c>
      <c r="B129" s="105">
        <v>623520.86300999997</v>
      </c>
      <c r="C129" s="105">
        <v>187173.82621999999</v>
      </c>
      <c r="D129" s="105">
        <v>0</v>
      </c>
      <c r="E129" s="105">
        <v>0</v>
      </c>
      <c r="F129" s="105">
        <v>810694.68923000002</v>
      </c>
      <c r="N129" s="242"/>
      <c r="O129" s="242"/>
      <c r="P129" s="242"/>
      <c r="Q129" s="242"/>
      <c r="R129" s="242"/>
    </row>
    <row r="130" spans="1:18">
      <c r="A130" s="22" t="s">
        <v>124</v>
      </c>
      <c r="B130" s="105">
        <v>231962.51634999999</v>
      </c>
      <c r="C130" s="105">
        <v>62703.578439999997</v>
      </c>
      <c r="D130" s="105">
        <v>0</v>
      </c>
      <c r="E130" s="105">
        <v>8.9899999999999997E-3</v>
      </c>
      <c r="F130" s="105">
        <v>294666.10377999995</v>
      </c>
      <c r="N130" s="242"/>
      <c r="O130" s="242"/>
      <c r="P130" s="242"/>
      <c r="Q130" s="242"/>
      <c r="R130" s="242"/>
    </row>
    <row r="131" spans="1:18">
      <c r="A131" s="22" t="s">
        <v>125</v>
      </c>
      <c r="B131" s="105">
        <v>267507.37972999999</v>
      </c>
      <c r="C131" s="105">
        <v>298886.56216000003</v>
      </c>
      <c r="D131" s="105">
        <v>0</v>
      </c>
      <c r="E131" s="105">
        <v>0</v>
      </c>
      <c r="F131" s="105">
        <v>566393.94189000002</v>
      </c>
      <c r="N131" s="242"/>
      <c r="O131" s="242"/>
      <c r="P131" s="242"/>
      <c r="Q131" s="242"/>
      <c r="R131" s="242"/>
    </row>
    <row r="132" spans="1:18">
      <c r="A132" s="17" t="s">
        <v>126</v>
      </c>
      <c r="B132" s="105">
        <v>108258.36525</v>
      </c>
      <c r="C132" s="105">
        <v>22354.69715</v>
      </c>
      <c r="D132" s="105">
        <v>0</v>
      </c>
      <c r="E132" s="105">
        <v>0</v>
      </c>
      <c r="F132" s="105">
        <v>130613.06240000001</v>
      </c>
      <c r="N132" s="242"/>
      <c r="O132" s="242"/>
      <c r="P132" s="242"/>
      <c r="Q132" s="242"/>
      <c r="R132" s="242"/>
    </row>
    <row r="133" spans="1:18">
      <c r="A133" s="15" t="s">
        <v>127</v>
      </c>
      <c r="B133" s="106">
        <v>130.58523</v>
      </c>
      <c r="C133" s="106">
        <v>174.36401000000001</v>
      </c>
      <c r="D133" s="106">
        <v>0</v>
      </c>
      <c r="E133" s="106">
        <v>5.9999999999999995E-5</v>
      </c>
      <c r="F133" s="106">
        <v>304.94929999999999</v>
      </c>
      <c r="N133" s="242"/>
      <c r="O133" s="242"/>
      <c r="P133" s="242"/>
      <c r="Q133" s="242"/>
      <c r="R133" s="242"/>
    </row>
    <row r="134" spans="1:18">
      <c r="A134" s="15" t="s">
        <v>128</v>
      </c>
      <c r="B134" s="106">
        <v>5157.9944800000003</v>
      </c>
      <c r="C134" s="106">
        <v>0</v>
      </c>
      <c r="D134" s="106">
        <v>0</v>
      </c>
      <c r="E134" s="106">
        <v>0</v>
      </c>
      <c r="F134" s="106">
        <v>5157.9944800000003</v>
      </c>
      <c r="N134" s="242"/>
      <c r="O134" s="242"/>
      <c r="P134" s="242"/>
      <c r="Q134" s="242"/>
      <c r="R134" s="242"/>
    </row>
    <row r="135" spans="1:18">
      <c r="A135" s="17" t="s">
        <v>129</v>
      </c>
      <c r="B135" s="105">
        <v>0</v>
      </c>
      <c r="C135" s="105">
        <v>0</v>
      </c>
      <c r="D135" s="105">
        <v>0</v>
      </c>
      <c r="E135" s="105">
        <v>0</v>
      </c>
      <c r="F135" s="105">
        <v>0</v>
      </c>
      <c r="N135" s="242"/>
      <c r="O135" s="242"/>
      <c r="P135" s="242"/>
      <c r="Q135" s="242"/>
      <c r="R135" s="242"/>
    </row>
    <row r="136" spans="1:18">
      <c r="A136" s="17" t="s">
        <v>130</v>
      </c>
      <c r="B136" s="105">
        <v>5157.9944800000003</v>
      </c>
      <c r="C136" s="105">
        <v>0</v>
      </c>
      <c r="D136" s="105">
        <v>0</v>
      </c>
      <c r="E136" s="105">
        <v>0</v>
      </c>
      <c r="F136" s="105">
        <v>5157.9944800000003</v>
      </c>
      <c r="N136" s="242"/>
      <c r="O136" s="242"/>
      <c r="P136" s="242"/>
      <c r="Q136" s="242"/>
      <c r="R136" s="242"/>
    </row>
    <row r="137" spans="1:18">
      <c r="A137" s="17" t="s">
        <v>131</v>
      </c>
      <c r="B137" s="105">
        <v>0</v>
      </c>
      <c r="C137" s="105">
        <v>0</v>
      </c>
      <c r="D137" s="105">
        <v>0</v>
      </c>
      <c r="E137" s="105">
        <v>0</v>
      </c>
      <c r="F137" s="105">
        <v>0</v>
      </c>
      <c r="N137" s="242"/>
      <c r="O137" s="242"/>
      <c r="P137" s="242"/>
      <c r="Q137" s="242"/>
      <c r="R137" s="242"/>
    </row>
    <row r="138" spans="1:18">
      <c r="A138" s="17" t="s">
        <v>132</v>
      </c>
      <c r="B138" s="105">
        <v>0</v>
      </c>
      <c r="C138" s="105">
        <v>0</v>
      </c>
      <c r="D138" s="105">
        <v>0</v>
      </c>
      <c r="E138" s="105">
        <v>0</v>
      </c>
      <c r="F138" s="105">
        <v>0</v>
      </c>
      <c r="N138" s="242"/>
      <c r="O138" s="242"/>
      <c r="P138" s="242"/>
      <c r="Q138" s="242"/>
      <c r="R138" s="242"/>
    </row>
    <row r="139" spans="1:18">
      <c r="A139" s="17" t="s">
        <v>133</v>
      </c>
      <c r="B139" s="105">
        <v>0</v>
      </c>
      <c r="C139" s="105">
        <v>0</v>
      </c>
      <c r="D139" s="105">
        <v>0</v>
      </c>
      <c r="E139" s="105">
        <v>0</v>
      </c>
      <c r="F139" s="105">
        <v>0</v>
      </c>
      <c r="N139" s="242"/>
      <c r="O139" s="242"/>
      <c r="P139" s="242"/>
      <c r="Q139" s="242"/>
      <c r="R139" s="242"/>
    </row>
    <row r="140" spans="1:18">
      <c r="A140" s="17" t="s">
        <v>134</v>
      </c>
      <c r="B140" s="105">
        <v>0</v>
      </c>
      <c r="C140" s="105">
        <v>0</v>
      </c>
      <c r="D140" s="105">
        <v>0</v>
      </c>
      <c r="E140" s="105">
        <v>0</v>
      </c>
      <c r="F140" s="105">
        <v>0</v>
      </c>
      <c r="N140" s="242"/>
      <c r="O140" s="242"/>
      <c r="P140" s="242"/>
      <c r="Q140" s="242"/>
      <c r="R140" s="242"/>
    </row>
    <row r="141" spans="1:18">
      <c r="A141" s="15" t="s">
        <v>135</v>
      </c>
      <c r="B141" s="106">
        <v>715293.78359000001</v>
      </c>
      <c r="C141" s="106">
        <v>78927.031439999992</v>
      </c>
      <c r="D141" s="106">
        <v>208.95726000000002</v>
      </c>
      <c r="E141" s="106">
        <v>0</v>
      </c>
      <c r="F141" s="106">
        <v>794429.77228999999</v>
      </c>
      <c r="N141" s="242"/>
      <c r="O141" s="242"/>
      <c r="P141" s="242"/>
      <c r="Q141" s="242"/>
      <c r="R141" s="242"/>
    </row>
    <row r="142" spans="1:18">
      <c r="A142" s="17" t="s">
        <v>136</v>
      </c>
      <c r="B142" s="105">
        <v>1878.6654699999999</v>
      </c>
      <c r="C142" s="105">
        <v>92.946749999999994</v>
      </c>
      <c r="D142" s="105">
        <v>0</v>
      </c>
      <c r="E142" s="105">
        <v>0</v>
      </c>
      <c r="F142" s="105">
        <v>1971.61222</v>
      </c>
      <c r="N142" s="242"/>
      <c r="O142" s="242"/>
      <c r="P142" s="242"/>
      <c r="Q142" s="242"/>
      <c r="R142" s="242"/>
    </row>
    <row r="143" spans="1:18">
      <c r="A143" s="17" t="s">
        <v>1256</v>
      </c>
      <c r="B143" s="105">
        <v>273263.65512000001</v>
      </c>
      <c r="C143" s="105">
        <v>0</v>
      </c>
      <c r="D143" s="105">
        <v>0</v>
      </c>
      <c r="E143" s="105">
        <v>0</v>
      </c>
      <c r="F143" s="105">
        <v>273263.65512000001</v>
      </c>
      <c r="N143" s="242"/>
      <c r="O143" s="242"/>
      <c r="P143" s="242"/>
      <c r="Q143" s="242"/>
      <c r="R143" s="242"/>
    </row>
    <row r="144" spans="1:18">
      <c r="A144" s="17" t="s">
        <v>138</v>
      </c>
      <c r="B144" s="105">
        <v>0</v>
      </c>
      <c r="C144" s="105">
        <v>1189.2921299999998</v>
      </c>
      <c r="D144" s="105">
        <v>0</v>
      </c>
      <c r="E144" s="105">
        <v>0</v>
      </c>
      <c r="F144" s="105">
        <v>1189.2921299999998</v>
      </c>
      <c r="N144" s="242"/>
      <c r="O144" s="242"/>
      <c r="P144" s="242"/>
      <c r="Q144" s="242"/>
      <c r="R144" s="242"/>
    </row>
    <row r="145" spans="1:18">
      <c r="A145" s="17" t="s">
        <v>139</v>
      </c>
      <c r="B145" s="105">
        <v>143884.12286999999</v>
      </c>
      <c r="C145" s="105">
        <v>923.19581999999991</v>
      </c>
      <c r="D145" s="105">
        <v>208.95726000000002</v>
      </c>
      <c r="E145" s="105">
        <v>0</v>
      </c>
      <c r="F145" s="105">
        <v>145016.27594999998</v>
      </c>
      <c r="N145" s="242"/>
      <c r="O145" s="242"/>
      <c r="P145" s="242"/>
      <c r="Q145" s="242"/>
      <c r="R145" s="242"/>
    </row>
    <row r="146" spans="1:18">
      <c r="A146" s="11" t="s">
        <v>1585</v>
      </c>
      <c r="B146" s="105">
        <v>292310.35635000002</v>
      </c>
      <c r="C146" s="105">
        <v>33661.242579999998</v>
      </c>
      <c r="D146" s="105">
        <v>0</v>
      </c>
      <c r="E146" s="105">
        <v>0</v>
      </c>
      <c r="F146" s="105">
        <v>325971.59892999998</v>
      </c>
      <c r="N146" s="242"/>
      <c r="O146" s="242"/>
      <c r="P146" s="242"/>
      <c r="Q146" s="242"/>
      <c r="R146" s="242"/>
    </row>
    <row r="147" spans="1:18">
      <c r="A147" s="17" t="s">
        <v>141</v>
      </c>
      <c r="B147" s="105">
        <v>0</v>
      </c>
      <c r="C147" s="105">
        <v>0</v>
      </c>
      <c r="D147" s="105">
        <v>0</v>
      </c>
      <c r="E147" s="105">
        <v>0</v>
      </c>
      <c r="F147" s="105">
        <v>0</v>
      </c>
      <c r="N147" s="242"/>
      <c r="O147" s="242"/>
      <c r="P147" s="242"/>
      <c r="Q147" s="242"/>
      <c r="R147" s="242"/>
    </row>
    <row r="148" spans="1:18">
      <c r="A148" s="17" t="s">
        <v>142</v>
      </c>
      <c r="B148" s="105">
        <v>127.66153</v>
      </c>
      <c r="C148" s="105">
        <v>42270.668319999997</v>
      </c>
      <c r="D148" s="105">
        <v>0</v>
      </c>
      <c r="E148" s="105">
        <v>0</v>
      </c>
      <c r="F148" s="105">
        <v>42398.329850000002</v>
      </c>
      <c r="N148" s="242"/>
      <c r="O148" s="242"/>
      <c r="P148" s="242"/>
      <c r="Q148" s="242"/>
      <c r="R148" s="242"/>
    </row>
    <row r="149" spans="1:18">
      <c r="A149" s="17" t="s">
        <v>143</v>
      </c>
      <c r="B149" s="105">
        <v>3829.3222500000002</v>
      </c>
      <c r="C149" s="105">
        <v>789.68583999999998</v>
      </c>
      <c r="D149" s="105">
        <v>0</v>
      </c>
      <c r="E149" s="105">
        <v>0</v>
      </c>
      <c r="F149" s="105">
        <v>4619.0080900000003</v>
      </c>
      <c r="N149" s="242"/>
      <c r="O149" s="242"/>
      <c r="P149" s="242"/>
      <c r="Q149" s="242"/>
      <c r="R149" s="242"/>
    </row>
    <row r="150" spans="1:18">
      <c r="A150" s="15" t="s">
        <v>144</v>
      </c>
      <c r="B150" s="106">
        <v>224935.01316999999</v>
      </c>
      <c r="C150" s="106">
        <v>66943.637490000008</v>
      </c>
      <c r="D150" s="106">
        <v>0</v>
      </c>
      <c r="E150" s="106">
        <v>0</v>
      </c>
      <c r="F150" s="106">
        <v>291878.65066000004</v>
      </c>
      <c r="N150" s="242"/>
      <c r="O150" s="242"/>
      <c r="P150" s="242"/>
      <c r="Q150" s="242"/>
      <c r="R150" s="242"/>
    </row>
    <row r="151" spans="1:18">
      <c r="A151" s="17" t="s">
        <v>71</v>
      </c>
      <c r="B151" s="105">
        <v>523.02507000000003</v>
      </c>
      <c r="C151" s="105">
        <v>382.01817</v>
      </c>
      <c r="D151" s="105">
        <v>0</v>
      </c>
      <c r="E151" s="105">
        <v>0</v>
      </c>
      <c r="F151" s="105">
        <v>905.04323999999997</v>
      </c>
      <c r="N151" s="242"/>
      <c r="O151" s="242"/>
      <c r="P151" s="242"/>
      <c r="Q151" s="242"/>
      <c r="R151" s="242"/>
    </row>
    <row r="152" spans="1:18">
      <c r="A152" s="17" t="s">
        <v>73</v>
      </c>
      <c r="B152" s="105">
        <v>76267.99904000001</v>
      </c>
      <c r="C152" s="105">
        <v>60490.739009999998</v>
      </c>
      <c r="D152" s="105">
        <v>0</v>
      </c>
      <c r="E152" s="105">
        <v>0</v>
      </c>
      <c r="F152" s="105">
        <v>136758.73805000001</v>
      </c>
      <c r="N152" s="242"/>
      <c r="O152" s="242"/>
      <c r="P152" s="242"/>
      <c r="Q152" s="242"/>
      <c r="R152" s="242"/>
    </row>
    <row r="153" spans="1:18">
      <c r="A153" s="17" t="s">
        <v>145</v>
      </c>
      <c r="B153" s="105">
        <v>140004.29755000002</v>
      </c>
      <c r="C153" s="105">
        <v>4533.0941800000001</v>
      </c>
      <c r="D153" s="105">
        <v>0</v>
      </c>
      <c r="E153" s="105">
        <v>0</v>
      </c>
      <c r="F153" s="105">
        <v>144537.39173</v>
      </c>
      <c r="N153" s="242"/>
      <c r="O153" s="242"/>
      <c r="P153" s="242"/>
      <c r="Q153" s="242"/>
      <c r="R153" s="242"/>
    </row>
    <row r="154" spans="1:18">
      <c r="A154" s="17" t="s">
        <v>99</v>
      </c>
      <c r="B154" s="105">
        <v>8139.6915099999997</v>
      </c>
      <c r="C154" s="105">
        <v>1537.78613</v>
      </c>
      <c r="D154" s="105">
        <v>0</v>
      </c>
      <c r="E154" s="105">
        <v>0</v>
      </c>
      <c r="F154" s="105">
        <v>9677.477640000001</v>
      </c>
      <c r="N154" s="242"/>
      <c r="O154" s="242"/>
      <c r="P154" s="242"/>
      <c r="Q154" s="242"/>
      <c r="R154" s="242"/>
    </row>
    <row r="155" spans="1:18">
      <c r="A155" s="17" t="s">
        <v>146</v>
      </c>
      <c r="B155" s="105">
        <v>0</v>
      </c>
      <c r="C155" s="105">
        <v>0</v>
      </c>
      <c r="D155" s="105">
        <v>0</v>
      </c>
      <c r="E155" s="105">
        <v>0</v>
      </c>
      <c r="F155" s="105">
        <v>0</v>
      </c>
      <c r="N155" s="242"/>
      <c r="O155" s="242"/>
      <c r="P155" s="242"/>
      <c r="Q155" s="242"/>
      <c r="R155" s="242"/>
    </row>
    <row r="156" spans="1:18">
      <c r="A156" s="15" t="s">
        <v>147</v>
      </c>
      <c r="B156" s="106">
        <v>144913.19222999999</v>
      </c>
      <c r="C156" s="106">
        <v>60579.828479999996</v>
      </c>
      <c r="D156" s="106">
        <v>0</v>
      </c>
      <c r="E156" s="106">
        <v>0</v>
      </c>
      <c r="F156" s="106">
        <v>205493.02071000001</v>
      </c>
      <c r="N156" s="242"/>
      <c r="O156" s="242"/>
      <c r="P156" s="242"/>
      <c r="Q156" s="242"/>
      <c r="R156" s="242"/>
    </row>
    <row r="157" spans="1:18">
      <c r="A157" s="17" t="s">
        <v>148</v>
      </c>
      <c r="B157" s="105">
        <v>392.05434000000002</v>
      </c>
      <c r="C157" s="105">
        <v>0</v>
      </c>
      <c r="D157" s="105">
        <v>0</v>
      </c>
      <c r="E157" s="105">
        <v>0</v>
      </c>
      <c r="F157" s="105">
        <v>392.05434000000002</v>
      </c>
      <c r="N157" s="242"/>
      <c r="O157" s="242"/>
      <c r="P157" s="242"/>
      <c r="Q157" s="242"/>
      <c r="R157" s="242"/>
    </row>
    <row r="158" spans="1:18">
      <c r="A158" s="17" t="s">
        <v>149</v>
      </c>
      <c r="B158" s="105">
        <v>0</v>
      </c>
      <c r="C158" s="105">
        <v>0</v>
      </c>
      <c r="D158" s="105">
        <v>0</v>
      </c>
      <c r="E158" s="105">
        <v>0</v>
      </c>
      <c r="F158" s="105">
        <v>0</v>
      </c>
      <c r="N158" s="242"/>
      <c r="O158" s="242"/>
      <c r="P158" s="242"/>
      <c r="Q158" s="242"/>
      <c r="R158" s="242"/>
    </row>
    <row r="159" spans="1:18">
      <c r="A159" s="17" t="s">
        <v>150</v>
      </c>
      <c r="B159" s="105">
        <v>84297.632010000001</v>
      </c>
      <c r="C159" s="105">
        <v>44187.973100000003</v>
      </c>
      <c r="D159" s="105">
        <v>0</v>
      </c>
      <c r="E159" s="105">
        <v>0</v>
      </c>
      <c r="F159" s="105">
        <v>128485.60511</v>
      </c>
      <c r="N159" s="242"/>
      <c r="O159" s="242"/>
      <c r="P159" s="242"/>
      <c r="Q159" s="242"/>
      <c r="R159" s="242"/>
    </row>
    <row r="160" spans="1:18">
      <c r="A160" s="17" t="s">
        <v>151</v>
      </c>
      <c r="B160" s="105">
        <v>0</v>
      </c>
      <c r="C160" s="105">
        <v>0</v>
      </c>
      <c r="D160" s="105">
        <v>0</v>
      </c>
      <c r="E160" s="105">
        <v>0</v>
      </c>
      <c r="F160" s="105">
        <v>0</v>
      </c>
      <c r="N160" s="242"/>
      <c r="O160" s="242"/>
      <c r="P160" s="242"/>
      <c r="Q160" s="242"/>
      <c r="R160" s="242"/>
    </row>
    <row r="161" spans="1:18">
      <c r="A161" s="17" t="s">
        <v>152</v>
      </c>
      <c r="B161" s="105">
        <v>55847.895779999999</v>
      </c>
      <c r="C161" s="105">
        <v>13756.594630000001</v>
      </c>
      <c r="D161" s="105">
        <v>0</v>
      </c>
      <c r="E161" s="105">
        <v>0</v>
      </c>
      <c r="F161" s="105">
        <v>69604.490409999999</v>
      </c>
      <c r="N161" s="242"/>
      <c r="O161" s="242"/>
      <c r="P161" s="242"/>
      <c r="Q161" s="242"/>
      <c r="R161" s="242"/>
    </row>
    <row r="162" spans="1:18">
      <c r="A162" s="17" t="s">
        <v>153</v>
      </c>
      <c r="B162" s="105">
        <v>4375.6100999999999</v>
      </c>
      <c r="C162" s="105">
        <v>2635.2607499999999</v>
      </c>
      <c r="D162" s="105">
        <v>0</v>
      </c>
      <c r="E162" s="105">
        <v>0</v>
      </c>
      <c r="F162" s="105">
        <v>7010.8708499999993</v>
      </c>
      <c r="N162" s="242"/>
      <c r="O162" s="242"/>
      <c r="P162" s="242"/>
      <c r="Q162" s="242"/>
      <c r="R162" s="242"/>
    </row>
    <row r="163" spans="1:18">
      <c r="A163" s="15" t="s">
        <v>154</v>
      </c>
      <c r="B163" s="106">
        <v>62728.035710000004</v>
      </c>
      <c r="C163" s="106">
        <v>0</v>
      </c>
      <c r="D163" s="106">
        <v>0</v>
      </c>
      <c r="E163" s="106">
        <v>0</v>
      </c>
      <c r="F163" s="106">
        <v>62728.035710000004</v>
      </c>
      <c r="N163" s="242"/>
      <c r="O163" s="242"/>
      <c r="P163" s="242"/>
      <c r="Q163" s="242"/>
      <c r="R163" s="242"/>
    </row>
    <row r="164" spans="1:18">
      <c r="A164" s="17" t="s">
        <v>155</v>
      </c>
      <c r="B164" s="105">
        <v>0</v>
      </c>
      <c r="C164" s="105">
        <v>0</v>
      </c>
      <c r="D164" s="105">
        <v>0</v>
      </c>
      <c r="E164" s="105">
        <v>0</v>
      </c>
      <c r="F164" s="105">
        <v>0</v>
      </c>
      <c r="N164" s="242"/>
      <c r="O164" s="242"/>
      <c r="P164" s="242"/>
      <c r="Q164" s="242"/>
      <c r="R164" s="242"/>
    </row>
    <row r="165" spans="1:18">
      <c r="A165" s="17" t="s">
        <v>156</v>
      </c>
      <c r="B165" s="105">
        <v>0</v>
      </c>
      <c r="C165" s="105">
        <v>0</v>
      </c>
      <c r="D165" s="105">
        <v>0</v>
      </c>
      <c r="E165" s="105">
        <v>0</v>
      </c>
      <c r="F165" s="105">
        <v>0</v>
      </c>
      <c r="N165" s="242"/>
      <c r="O165" s="242"/>
      <c r="P165" s="242"/>
      <c r="Q165" s="242"/>
      <c r="R165" s="242"/>
    </row>
    <row r="166" spans="1:18">
      <c r="A166" s="11" t="s">
        <v>1586</v>
      </c>
      <c r="B166" s="105">
        <v>60510.22105</v>
      </c>
      <c r="C166" s="105">
        <v>0</v>
      </c>
      <c r="D166" s="105">
        <v>0</v>
      </c>
      <c r="E166" s="105">
        <v>0</v>
      </c>
      <c r="F166" s="105">
        <v>60510.22105</v>
      </c>
      <c r="N166" s="242"/>
      <c r="O166" s="242"/>
      <c r="P166" s="242"/>
      <c r="Q166" s="242"/>
      <c r="R166" s="242"/>
    </row>
    <row r="167" spans="1:18">
      <c r="A167" s="17" t="s">
        <v>158</v>
      </c>
      <c r="B167" s="105">
        <v>2217.81466</v>
      </c>
      <c r="C167" s="105">
        <v>0</v>
      </c>
      <c r="D167" s="105">
        <v>0</v>
      </c>
      <c r="E167" s="105">
        <v>0</v>
      </c>
      <c r="F167" s="105">
        <v>2217.81466</v>
      </c>
      <c r="N167" s="242"/>
      <c r="O167" s="242"/>
      <c r="P167" s="242"/>
      <c r="Q167" s="242"/>
      <c r="R167" s="242"/>
    </row>
    <row r="168" spans="1:18">
      <c r="A168" s="15" t="s">
        <v>159</v>
      </c>
      <c r="B168" s="106">
        <v>63.49935</v>
      </c>
      <c r="C168" s="106">
        <v>2156.9304900000002</v>
      </c>
      <c r="D168" s="106">
        <v>0</v>
      </c>
      <c r="E168" s="106">
        <v>0</v>
      </c>
      <c r="F168" s="106">
        <v>2220.4298399999998</v>
      </c>
      <c r="N168" s="242"/>
      <c r="O168" s="242"/>
      <c r="P168" s="242"/>
      <c r="Q168" s="242"/>
      <c r="R168" s="242"/>
    </row>
    <row r="169" spans="1:18">
      <c r="A169" s="17" t="s">
        <v>160</v>
      </c>
      <c r="B169" s="105">
        <v>63.49935</v>
      </c>
      <c r="C169" s="105">
        <v>2156.9304900000002</v>
      </c>
      <c r="D169" s="105">
        <v>0</v>
      </c>
      <c r="E169" s="105">
        <v>0</v>
      </c>
      <c r="F169" s="105">
        <v>2220.4298399999998</v>
      </c>
      <c r="N169" s="242"/>
      <c r="O169" s="242"/>
      <c r="P169" s="242"/>
      <c r="Q169" s="242"/>
      <c r="R169" s="242"/>
    </row>
    <row r="170" spans="1:18">
      <c r="A170" s="17" t="s">
        <v>161</v>
      </c>
      <c r="B170" s="105">
        <v>63.49935</v>
      </c>
      <c r="C170" s="105">
        <v>0</v>
      </c>
      <c r="D170" s="105">
        <v>0</v>
      </c>
      <c r="E170" s="105">
        <v>0</v>
      </c>
      <c r="F170" s="105">
        <v>63.49935</v>
      </c>
      <c r="N170" s="242"/>
      <c r="O170" s="242"/>
      <c r="P170" s="242"/>
      <c r="Q170" s="242"/>
      <c r="R170" s="242"/>
    </row>
    <row r="171" spans="1:18">
      <c r="A171" s="17" t="s">
        <v>162</v>
      </c>
      <c r="B171" s="105">
        <v>0</v>
      </c>
      <c r="C171" s="105">
        <v>2126.0604900000003</v>
      </c>
      <c r="D171" s="105">
        <v>0</v>
      </c>
      <c r="E171" s="105">
        <v>0</v>
      </c>
      <c r="F171" s="105">
        <v>2126.0604900000003</v>
      </c>
      <c r="N171" s="242"/>
      <c r="O171" s="242"/>
      <c r="P171" s="242"/>
      <c r="Q171" s="242"/>
      <c r="R171" s="242"/>
    </row>
    <row r="172" spans="1:18">
      <c r="A172" s="17" t="s">
        <v>163</v>
      </c>
      <c r="B172" s="105">
        <v>0</v>
      </c>
      <c r="C172" s="105">
        <v>0</v>
      </c>
      <c r="D172" s="105">
        <v>0</v>
      </c>
      <c r="E172" s="105">
        <v>0</v>
      </c>
      <c r="F172" s="105">
        <v>0</v>
      </c>
      <c r="N172" s="242"/>
      <c r="O172" s="242"/>
      <c r="P172" s="242"/>
      <c r="Q172" s="242"/>
      <c r="R172" s="242"/>
    </row>
    <row r="173" spans="1:18">
      <c r="A173" s="17" t="s">
        <v>164</v>
      </c>
      <c r="B173" s="105">
        <v>0</v>
      </c>
      <c r="C173" s="105">
        <v>0</v>
      </c>
      <c r="D173" s="105">
        <v>0</v>
      </c>
      <c r="E173" s="105">
        <v>0</v>
      </c>
      <c r="F173" s="105">
        <v>0</v>
      </c>
      <c r="N173" s="242"/>
      <c r="O173" s="242"/>
      <c r="P173" s="242"/>
      <c r="Q173" s="242"/>
      <c r="R173" s="242"/>
    </row>
    <row r="174" spans="1:18">
      <c r="A174" s="17" t="s">
        <v>165</v>
      </c>
      <c r="B174" s="105">
        <v>0</v>
      </c>
      <c r="C174" s="105">
        <v>30.87</v>
      </c>
      <c r="D174" s="105">
        <v>0</v>
      </c>
      <c r="E174" s="105">
        <v>0</v>
      </c>
      <c r="F174" s="105">
        <v>30.87</v>
      </c>
      <c r="N174" s="242"/>
      <c r="O174" s="242"/>
      <c r="P174" s="242"/>
      <c r="Q174" s="242"/>
      <c r="R174" s="242"/>
    </row>
    <row r="175" spans="1:18">
      <c r="A175" s="17" t="s">
        <v>166</v>
      </c>
      <c r="B175" s="105">
        <v>0</v>
      </c>
      <c r="C175" s="105">
        <v>0</v>
      </c>
      <c r="D175" s="105">
        <v>0</v>
      </c>
      <c r="E175" s="105">
        <v>0</v>
      </c>
      <c r="F175" s="105">
        <v>0</v>
      </c>
      <c r="N175" s="242"/>
      <c r="O175" s="242"/>
      <c r="P175" s="242"/>
      <c r="Q175" s="242"/>
      <c r="R175" s="242"/>
    </row>
    <row r="176" spans="1:18">
      <c r="A176" s="17" t="s">
        <v>167</v>
      </c>
      <c r="B176" s="105">
        <v>0</v>
      </c>
      <c r="C176" s="105">
        <v>0</v>
      </c>
      <c r="D176" s="105">
        <v>0</v>
      </c>
      <c r="E176" s="105">
        <v>0</v>
      </c>
      <c r="F176" s="105">
        <v>0</v>
      </c>
      <c r="N176" s="242"/>
      <c r="O176" s="242"/>
      <c r="P176" s="242"/>
      <c r="Q176" s="242"/>
      <c r="R176" s="242"/>
    </row>
    <row r="177" spans="1:18">
      <c r="A177" s="14" t="s">
        <v>168</v>
      </c>
      <c r="B177" s="106">
        <v>1415908.7397</v>
      </c>
      <c r="C177" s="106">
        <v>0</v>
      </c>
      <c r="D177" s="106">
        <v>0</v>
      </c>
      <c r="E177" s="106">
        <v>0</v>
      </c>
      <c r="F177" s="106">
        <v>1415908.7397</v>
      </c>
      <c r="N177" s="242"/>
      <c r="O177" s="242"/>
      <c r="P177" s="242"/>
      <c r="Q177" s="242"/>
      <c r="R177" s="242"/>
    </row>
    <row r="178" spans="1:18">
      <c r="A178" s="24" t="s">
        <v>169</v>
      </c>
      <c r="B178" s="105">
        <v>540916.87239000003</v>
      </c>
      <c r="C178" s="105">
        <v>0</v>
      </c>
      <c r="D178" s="105">
        <v>0</v>
      </c>
      <c r="E178" s="105">
        <v>0</v>
      </c>
      <c r="F178" s="105">
        <v>540916.87239000003</v>
      </c>
      <c r="N178" s="242"/>
      <c r="O178" s="242"/>
      <c r="P178" s="242"/>
      <c r="Q178" s="242"/>
      <c r="R178" s="242"/>
    </row>
    <row r="179" spans="1:18">
      <c r="A179" s="17" t="s">
        <v>170</v>
      </c>
      <c r="B179" s="105">
        <v>540916.87239000003</v>
      </c>
      <c r="C179" s="105">
        <v>0</v>
      </c>
      <c r="D179" s="105">
        <v>0</v>
      </c>
      <c r="E179" s="105">
        <v>0</v>
      </c>
      <c r="F179" s="105">
        <v>540916.87239000003</v>
      </c>
      <c r="N179" s="242"/>
      <c r="O179" s="242"/>
      <c r="P179" s="242"/>
      <c r="Q179" s="242"/>
      <c r="R179" s="242"/>
    </row>
    <row r="180" spans="1:18">
      <c r="A180" s="17" t="s">
        <v>171</v>
      </c>
      <c r="B180" s="105">
        <v>0</v>
      </c>
      <c r="C180" s="105">
        <v>0</v>
      </c>
      <c r="D180" s="105">
        <v>0</v>
      </c>
      <c r="E180" s="105">
        <v>0</v>
      </c>
      <c r="F180" s="105">
        <v>0</v>
      </c>
      <c r="N180" s="242"/>
      <c r="O180" s="242"/>
      <c r="P180" s="242"/>
      <c r="Q180" s="242"/>
      <c r="R180" s="242"/>
    </row>
    <row r="181" spans="1:18">
      <c r="A181" s="17" t="s">
        <v>172</v>
      </c>
      <c r="B181" s="105">
        <v>0</v>
      </c>
      <c r="C181" s="105">
        <v>0</v>
      </c>
      <c r="D181" s="105">
        <v>0</v>
      </c>
      <c r="E181" s="105">
        <v>0</v>
      </c>
      <c r="F181" s="105">
        <v>0</v>
      </c>
      <c r="N181" s="242"/>
      <c r="O181" s="242"/>
      <c r="P181" s="242"/>
      <c r="Q181" s="242"/>
      <c r="R181" s="242"/>
    </row>
    <row r="182" spans="1:18">
      <c r="A182" s="24" t="s">
        <v>173</v>
      </c>
      <c r="B182" s="105">
        <v>26155.87716</v>
      </c>
      <c r="C182" s="105">
        <v>0</v>
      </c>
      <c r="D182" s="105">
        <v>0</v>
      </c>
      <c r="E182" s="105">
        <v>0</v>
      </c>
      <c r="F182" s="105">
        <v>26155.87716</v>
      </c>
      <c r="N182" s="242"/>
      <c r="O182" s="242"/>
      <c r="P182" s="242"/>
      <c r="Q182" s="242"/>
      <c r="R182" s="242"/>
    </row>
    <row r="183" spans="1:18">
      <c r="A183" s="17" t="s">
        <v>174</v>
      </c>
      <c r="B183" s="105">
        <v>0</v>
      </c>
      <c r="C183" s="105">
        <v>0</v>
      </c>
      <c r="D183" s="105">
        <v>0</v>
      </c>
      <c r="E183" s="105">
        <v>0</v>
      </c>
      <c r="F183" s="105">
        <v>0</v>
      </c>
      <c r="N183" s="242"/>
      <c r="O183" s="242"/>
      <c r="P183" s="242"/>
      <c r="Q183" s="242"/>
      <c r="R183" s="242"/>
    </row>
    <row r="184" spans="1:18">
      <c r="A184" s="17" t="s">
        <v>175</v>
      </c>
      <c r="B184" s="105">
        <v>6909.8031900000005</v>
      </c>
      <c r="C184" s="105">
        <v>0</v>
      </c>
      <c r="D184" s="105">
        <v>0</v>
      </c>
      <c r="E184" s="105">
        <v>0</v>
      </c>
      <c r="F184" s="105">
        <v>6909.8031900000005</v>
      </c>
      <c r="N184" s="242"/>
      <c r="O184" s="242"/>
      <c r="P184" s="242"/>
      <c r="Q184" s="242"/>
      <c r="R184" s="242"/>
    </row>
    <row r="185" spans="1:18">
      <c r="A185" s="17" t="s">
        <v>176</v>
      </c>
      <c r="B185" s="105">
        <v>19246.073969999998</v>
      </c>
      <c r="C185" s="105">
        <v>0</v>
      </c>
      <c r="D185" s="105">
        <v>0</v>
      </c>
      <c r="E185" s="105">
        <v>0</v>
      </c>
      <c r="F185" s="105">
        <v>19246.073969999998</v>
      </c>
      <c r="N185" s="242"/>
      <c r="O185" s="242"/>
      <c r="P185" s="242"/>
      <c r="Q185" s="242"/>
      <c r="R185" s="242"/>
    </row>
    <row r="186" spans="1:18">
      <c r="A186" s="24" t="s">
        <v>177</v>
      </c>
      <c r="B186" s="105">
        <v>0</v>
      </c>
      <c r="C186" s="105">
        <v>0</v>
      </c>
      <c r="D186" s="105">
        <v>0</v>
      </c>
      <c r="E186" s="105">
        <v>0</v>
      </c>
      <c r="F186" s="105">
        <v>0</v>
      </c>
      <c r="N186" s="242"/>
      <c r="O186" s="242"/>
      <c r="P186" s="242"/>
      <c r="Q186" s="242"/>
      <c r="R186" s="242"/>
    </row>
    <row r="187" spans="1:18">
      <c r="A187" s="17" t="s">
        <v>178</v>
      </c>
      <c r="B187" s="105">
        <v>0</v>
      </c>
      <c r="C187" s="105">
        <v>0</v>
      </c>
      <c r="D187" s="105">
        <v>0</v>
      </c>
      <c r="E187" s="105">
        <v>0</v>
      </c>
      <c r="F187" s="105">
        <v>0</v>
      </c>
      <c r="N187" s="242"/>
      <c r="O187" s="242"/>
      <c r="P187" s="242"/>
      <c r="Q187" s="242"/>
      <c r="R187" s="242"/>
    </row>
    <row r="188" spans="1:18">
      <c r="A188" s="24" t="s">
        <v>179</v>
      </c>
      <c r="B188" s="105">
        <v>872120.67669000011</v>
      </c>
      <c r="C188" s="105">
        <v>0</v>
      </c>
      <c r="D188" s="105">
        <v>0</v>
      </c>
      <c r="E188" s="105">
        <v>0</v>
      </c>
      <c r="F188" s="105">
        <v>872120.67669000011</v>
      </c>
      <c r="N188" s="242"/>
      <c r="O188" s="242"/>
      <c r="P188" s="242"/>
      <c r="Q188" s="242"/>
      <c r="R188" s="242"/>
    </row>
    <row r="189" spans="1:18">
      <c r="A189" s="17" t="s">
        <v>180</v>
      </c>
      <c r="B189" s="105">
        <v>333473.42911999999</v>
      </c>
      <c r="C189" s="105">
        <v>0</v>
      </c>
      <c r="D189" s="105">
        <v>0</v>
      </c>
      <c r="E189" s="105">
        <v>0</v>
      </c>
      <c r="F189" s="105">
        <v>333473.42911999999</v>
      </c>
      <c r="N189" s="242"/>
      <c r="O189" s="242"/>
      <c r="P189" s="242"/>
      <c r="Q189" s="242"/>
      <c r="R189" s="242"/>
    </row>
    <row r="190" spans="1:18">
      <c r="A190" s="17" t="s">
        <v>181</v>
      </c>
      <c r="B190" s="105">
        <v>288058.66583999997</v>
      </c>
      <c r="C190" s="105">
        <v>0</v>
      </c>
      <c r="D190" s="105">
        <v>0</v>
      </c>
      <c r="E190" s="105">
        <v>0</v>
      </c>
      <c r="F190" s="105">
        <v>288058.66583999997</v>
      </c>
      <c r="N190" s="242"/>
      <c r="O190" s="242"/>
      <c r="P190" s="242"/>
      <c r="Q190" s="242"/>
      <c r="R190" s="242"/>
    </row>
    <row r="191" spans="1:18">
      <c r="A191" s="17" t="s">
        <v>182</v>
      </c>
      <c r="B191" s="105">
        <v>250588.58172999998</v>
      </c>
      <c r="C191" s="105">
        <v>0</v>
      </c>
      <c r="D191" s="105">
        <v>0</v>
      </c>
      <c r="E191" s="105">
        <v>0</v>
      </c>
      <c r="F191" s="105">
        <v>250588.58172999998</v>
      </c>
      <c r="N191" s="242"/>
      <c r="O191" s="242"/>
      <c r="P191" s="242"/>
      <c r="Q191" s="242"/>
      <c r="R191" s="242"/>
    </row>
    <row r="192" spans="1:18">
      <c r="A192" s="24" t="s">
        <v>183</v>
      </c>
      <c r="B192" s="105">
        <v>-23284.686539999999</v>
      </c>
      <c r="C192" s="105">
        <v>0</v>
      </c>
      <c r="D192" s="105">
        <v>0</v>
      </c>
      <c r="E192" s="105">
        <v>0</v>
      </c>
      <c r="F192" s="105">
        <v>-23284.686539999999</v>
      </c>
      <c r="N192" s="242"/>
      <c r="O192" s="242"/>
      <c r="P192" s="242"/>
      <c r="Q192" s="242"/>
      <c r="R192" s="242"/>
    </row>
    <row r="193" spans="1:18">
      <c r="A193" s="17" t="s">
        <v>184</v>
      </c>
      <c r="B193" s="105">
        <v>-4405.80854</v>
      </c>
      <c r="C193" s="105">
        <v>0</v>
      </c>
      <c r="D193" s="105">
        <v>0</v>
      </c>
      <c r="E193" s="105">
        <v>0</v>
      </c>
      <c r="F193" s="105">
        <v>-4405.80854</v>
      </c>
      <c r="N193" s="242"/>
      <c r="O193" s="242"/>
      <c r="P193" s="242"/>
      <c r="Q193" s="242"/>
      <c r="R193" s="242"/>
    </row>
    <row r="194" spans="1:18">
      <c r="A194" s="17" t="s">
        <v>185</v>
      </c>
      <c r="B194" s="105">
        <v>-18878.878000000001</v>
      </c>
      <c r="C194" s="105">
        <v>0</v>
      </c>
      <c r="D194" s="105">
        <v>0</v>
      </c>
      <c r="E194" s="105">
        <v>0</v>
      </c>
      <c r="F194" s="105">
        <v>-18878.878000000001</v>
      </c>
      <c r="N194" s="242"/>
      <c r="O194" s="242"/>
      <c r="P194" s="242"/>
      <c r="Q194" s="242"/>
      <c r="R194" s="242"/>
    </row>
    <row r="195" spans="1:18">
      <c r="A195" s="25" t="s">
        <v>186</v>
      </c>
      <c r="B195" s="106">
        <v>8551396.6607900001</v>
      </c>
      <c r="C195" s="106">
        <v>1592592.0550499998</v>
      </c>
      <c r="D195" s="106">
        <v>208.95726000000002</v>
      </c>
      <c r="E195" s="106">
        <v>0.1065</v>
      </c>
      <c r="F195" s="106">
        <v>10144197.7796</v>
      </c>
      <c r="N195" s="242"/>
      <c r="O195" s="242"/>
      <c r="P195" s="242"/>
      <c r="Q195" s="242"/>
      <c r="R195" s="242"/>
    </row>
    <row r="196" spans="1:18">
      <c r="A196" s="25" t="s">
        <v>187</v>
      </c>
      <c r="B196" s="106">
        <v>10132.52476</v>
      </c>
      <c r="C196" s="106">
        <v>0</v>
      </c>
      <c r="D196" s="106">
        <v>0</v>
      </c>
      <c r="E196" s="106">
        <v>0</v>
      </c>
      <c r="F196" s="106">
        <v>10132.52476</v>
      </c>
      <c r="N196" s="242"/>
      <c r="O196" s="242"/>
      <c r="P196" s="242"/>
      <c r="Q196" s="242"/>
      <c r="R196" s="242"/>
    </row>
    <row r="197" spans="1:18">
      <c r="A197" s="26" t="s">
        <v>188</v>
      </c>
      <c r="B197" s="105">
        <v>0</v>
      </c>
      <c r="C197" s="105">
        <v>0</v>
      </c>
      <c r="D197" s="105">
        <v>0</v>
      </c>
      <c r="E197" s="105">
        <v>0</v>
      </c>
      <c r="F197" s="105">
        <v>0</v>
      </c>
      <c r="N197" s="242"/>
      <c r="O197" s="242"/>
      <c r="P197" s="242"/>
      <c r="Q197" s="242"/>
      <c r="R197" s="242"/>
    </row>
    <row r="198" spans="1:18">
      <c r="A198" s="17" t="s">
        <v>189</v>
      </c>
      <c r="B198" s="105">
        <v>0</v>
      </c>
      <c r="C198" s="105">
        <v>0</v>
      </c>
      <c r="D198" s="105">
        <v>0</v>
      </c>
      <c r="E198" s="105">
        <v>0</v>
      </c>
      <c r="F198" s="105">
        <v>0</v>
      </c>
      <c r="N198" s="242"/>
      <c r="O198" s="242"/>
      <c r="P198" s="242"/>
      <c r="Q198" s="242"/>
      <c r="R198" s="242"/>
    </row>
    <row r="199" spans="1:18">
      <c r="A199" s="17" t="s">
        <v>190</v>
      </c>
      <c r="B199" s="105">
        <v>0</v>
      </c>
      <c r="C199" s="105">
        <v>0</v>
      </c>
      <c r="D199" s="105">
        <v>0</v>
      </c>
      <c r="E199" s="105">
        <v>0</v>
      </c>
      <c r="F199" s="105">
        <v>0</v>
      </c>
      <c r="N199" s="242"/>
      <c r="O199" s="242"/>
      <c r="P199" s="242"/>
      <c r="Q199" s="242"/>
      <c r="R199" s="242"/>
    </row>
    <row r="200" spans="1:18">
      <c r="A200" s="17" t="s">
        <v>191</v>
      </c>
      <c r="B200" s="105">
        <v>0</v>
      </c>
      <c r="C200" s="105">
        <v>0</v>
      </c>
      <c r="D200" s="105">
        <v>0</v>
      </c>
      <c r="E200" s="105">
        <v>0</v>
      </c>
      <c r="F200" s="105">
        <v>0</v>
      </c>
      <c r="N200" s="242"/>
      <c r="O200" s="242"/>
      <c r="P200" s="242"/>
      <c r="Q200" s="242"/>
      <c r="R200" s="242"/>
    </row>
    <row r="201" spans="1:18">
      <c r="A201" s="17" t="s">
        <v>192</v>
      </c>
      <c r="B201" s="105">
        <v>0</v>
      </c>
      <c r="C201" s="105">
        <v>0</v>
      </c>
      <c r="D201" s="105">
        <v>0</v>
      </c>
      <c r="E201" s="105">
        <v>0</v>
      </c>
      <c r="F201" s="105">
        <v>0</v>
      </c>
      <c r="N201" s="242"/>
      <c r="O201" s="242"/>
      <c r="P201" s="242"/>
      <c r="Q201" s="242"/>
      <c r="R201" s="242"/>
    </row>
    <row r="202" spans="1:18">
      <c r="A202" s="17" t="s">
        <v>193</v>
      </c>
      <c r="B202" s="105">
        <v>0</v>
      </c>
      <c r="C202" s="105">
        <v>0</v>
      </c>
      <c r="D202" s="105">
        <v>0</v>
      </c>
      <c r="E202" s="105">
        <v>0</v>
      </c>
      <c r="F202" s="105">
        <v>0</v>
      </c>
      <c r="N202" s="242"/>
      <c r="O202" s="242"/>
      <c r="P202" s="242"/>
      <c r="Q202" s="242"/>
      <c r="R202" s="242"/>
    </row>
    <row r="203" spans="1:18">
      <c r="A203" s="24" t="s">
        <v>194</v>
      </c>
      <c r="B203" s="105">
        <v>263.34078999999997</v>
      </c>
      <c r="C203" s="105">
        <v>0</v>
      </c>
      <c r="D203" s="105">
        <v>0</v>
      </c>
      <c r="E203" s="105">
        <v>0</v>
      </c>
      <c r="F203" s="105">
        <v>263.34078999999997</v>
      </c>
      <c r="N203" s="242"/>
      <c r="O203" s="242"/>
      <c r="P203" s="242"/>
      <c r="Q203" s="242"/>
      <c r="R203" s="242"/>
    </row>
    <row r="204" spans="1:18">
      <c r="A204" s="17" t="s">
        <v>195</v>
      </c>
      <c r="B204" s="105">
        <v>0</v>
      </c>
      <c r="C204" s="105">
        <v>0</v>
      </c>
      <c r="D204" s="105">
        <v>0</v>
      </c>
      <c r="E204" s="105">
        <v>0</v>
      </c>
      <c r="F204" s="105">
        <v>0</v>
      </c>
      <c r="N204" s="242"/>
      <c r="O204" s="242"/>
      <c r="P204" s="242"/>
      <c r="Q204" s="242"/>
      <c r="R204" s="242"/>
    </row>
    <row r="205" spans="1:18">
      <c r="A205" s="17" t="s">
        <v>196</v>
      </c>
      <c r="B205" s="105">
        <v>0</v>
      </c>
      <c r="C205" s="105">
        <v>0</v>
      </c>
      <c r="D205" s="105">
        <v>0</v>
      </c>
      <c r="E205" s="105">
        <v>0</v>
      </c>
      <c r="F205" s="105">
        <v>0</v>
      </c>
      <c r="N205" s="242"/>
      <c r="O205" s="242"/>
      <c r="P205" s="242"/>
      <c r="Q205" s="242"/>
      <c r="R205" s="242"/>
    </row>
    <row r="206" spans="1:18">
      <c r="A206" s="11" t="s">
        <v>1587</v>
      </c>
      <c r="B206" s="105">
        <v>0</v>
      </c>
      <c r="C206" s="105">
        <v>0</v>
      </c>
      <c r="D206" s="105">
        <v>0</v>
      </c>
      <c r="E206" s="105">
        <v>0</v>
      </c>
      <c r="F206" s="105">
        <v>0</v>
      </c>
      <c r="N206" s="242"/>
      <c r="O206" s="242"/>
      <c r="P206" s="242"/>
      <c r="Q206" s="242"/>
      <c r="R206" s="242"/>
    </row>
    <row r="207" spans="1:18">
      <c r="A207" s="17" t="s">
        <v>198</v>
      </c>
      <c r="B207" s="105">
        <v>0</v>
      </c>
      <c r="C207" s="105">
        <v>0</v>
      </c>
      <c r="D207" s="105">
        <v>0</v>
      </c>
      <c r="E207" s="105">
        <v>0</v>
      </c>
      <c r="F207" s="105">
        <v>0</v>
      </c>
      <c r="N207" s="242"/>
      <c r="O207" s="242"/>
      <c r="P207" s="242"/>
      <c r="Q207" s="242"/>
      <c r="R207" s="242"/>
    </row>
    <row r="208" spans="1:18">
      <c r="A208" s="17" t="s">
        <v>199</v>
      </c>
      <c r="B208" s="105">
        <v>263.34078999999997</v>
      </c>
      <c r="C208" s="105">
        <v>0</v>
      </c>
      <c r="D208" s="105">
        <v>0</v>
      </c>
      <c r="E208" s="105">
        <v>0</v>
      </c>
      <c r="F208" s="105">
        <v>263.34078999999997</v>
      </c>
      <c r="N208" s="242"/>
      <c r="O208" s="242"/>
      <c r="P208" s="242"/>
      <c r="Q208" s="242"/>
      <c r="R208" s="242"/>
    </row>
    <row r="209" spans="1:18">
      <c r="A209" s="24" t="s">
        <v>200</v>
      </c>
      <c r="B209" s="105">
        <v>0</v>
      </c>
      <c r="C209" s="105">
        <v>0</v>
      </c>
      <c r="D209" s="105">
        <v>0</v>
      </c>
      <c r="E209" s="105">
        <v>0</v>
      </c>
      <c r="F209" s="105">
        <v>0</v>
      </c>
      <c r="N209" s="242"/>
      <c r="O209" s="242"/>
      <c r="P209" s="242"/>
      <c r="Q209" s="242"/>
      <c r="R209" s="242"/>
    </row>
    <row r="210" spans="1:18">
      <c r="A210" s="24" t="s">
        <v>201</v>
      </c>
      <c r="B210" s="105">
        <v>9869.18397</v>
      </c>
      <c r="C210" s="105">
        <v>0</v>
      </c>
      <c r="D210" s="105">
        <v>0</v>
      </c>
      <c r="E210" s="105">
        <v>0</v>
      </c>
      <c r="F210" s="105">
        <v>9869.18397</v>
      </c>
      <c r="N210" s="242"/>
      <c r="O210" s="242"/>
      <c r="P210" s="242"/>
      <c r="Q210" s="242"/>
      <c r="R210" s="242"/>
    </row>
    <row r="211" spans="1:18">
      <c r="A211" s="17" t="s">
        <v>202</v>
      </c>
      <c r="B211" s="105">
        <v>0</v>
      </c>
      <c r="C211" s="105">
        <v>0</v>
      </c>
      <c r="D211" s="105">
        <v>0</v>
      </c>
      <c r="E211" s="105">
        <v>0</v>
      </c>
      <c r="F211" s="105">
        <v>0</v>
      </c>
      <c r="N211" s="242"/>
      <c r="O211" s="242"/>
      <c r="P211" s="242"/>
      <c r="Q211" s="242"/>
      <c r="R211" s="242"/>
    </row>
    <row r="212" spans="1:18">
      <c r="A212" s="17" t="s">
        <v>203</v>
      </c>
      <c r="B212" s="105">
        <v>9869.18397</v>
      </c>
      <c r="C212" s="105">
        <v>0</v>
      </c>
      <c r="D212" s="105">
        <v>0</v>
      </c>
      <c r="E212" s="105">
        <v>0</v>
      </c>
      <c r="F212" s="105">
        <v>9869.18397</v>
      </c>
      <c r="N212" s="242"/>
      <c r="O212" s="242"/>
      <c r="P212" s="242"/>
      <c r="Q212" s="242"/>
      <c r="R212" s="242"/>
    </row>
    <row r="213" spans="1:18">
      <c r="A213" s="17" t="s">
        <v>204</v>
      </c>
      <c r="B213" s="105">
        <v>0</v>
      </c>
      <c r="C213" s="105">
        <v>0</v>
      </c>
      <c r="D213" s="105">
        <v>0</v>
      </c>
      <c r="E213" s="105">
        <v>0</v>
      </c>
      <c r="F213" s="105">
        <v>0</v>
      </c>
      <c r="N213" s="242"/>
      <c r="O213" s="242"/>
      <c r="P213" s="242"/>
      <c r="Q213" s="242"/>
      <c r="R213" s="242"/>
    </row>
    <row r="214" spans="1:18">
      <c r="A214" s="17" t="s">
        <v>205</v>
      </c>
      <c r="B214" s="105">
        <v>0</v>
      </c>
      <c r="C214" s="105">
        <v>0</v>
      </c>
      <c r="D214" s="105">
        <v>0</v>
      </c>
      <c r="E214" s="105">
        <v>0</v>
      </c>
      <c r="F214" s="105">
        <v>0</v>
      </c>
      <c r="N214" s="242"/>
      <c r="O214" s="242"/>
      <c r="P214" s="242"/>
      <c r="Q214" s="242"/>
      <c r="R214" s="242"/>
    </row>
    <row r="215" spans="1:18">
      <c r="A215" s="24" t="s">
        <v>206</v>
      </c>
      <c r="B215" s="105">
        <v>0</v>
      </c>
      <c r="C215" s="105">
        <v>0</v>
      </c>
      <c r="D215" s="105">
        <v>0</v>
      </c>
      <c r="E215" s="105">
        <v>0</v>
      </c>
      <c r="F215" s="105">
        <v>0</v>
      </c>
      <c r="N215" s="242"/>
      <c r="O215" s="242"/>
      <c r="P215" s="242"/>
      <c r="Q215" s="242"/>
      <c r="R215" s="242"/>
    </row>
    <row r="216" spans="1:18">
      <c r="A216" s="15" t="s">
        <v>207</v>
      </c>
      <c r="B216" s="106">
        <v>8066144.5527400002</v>
      </c>
      <c r="C216" s="106">
        <v>7627526.1089899996</v>
      </c>
      <c r="D216" s="106">
        <v>2685.1536700000001</v>
      </c>
      <c r="E216" s="106">
        <v>0</v>
      </c>
      <c r="F216" s="106">
        <v>15696355.815399999</v>
      </c>
      <c r="N216" s="242"/>
      <c r="O216" s="242"/>
      <c r="P216" s="242"/>
      <c r="Q216" s="242"/>
      <c r="R216" s="242"/>
    </row>
    <row r="217" spans="1:18">
      <c r="A217" s="24" t="s">
        <v>208</v>
      </c>
      <c r="B217" s="105">
        <v>8572.5845600000011</v>
      </c>
      <c r="C217" s="105">
        <v>1259.60301</v>
      </c>
      <c r="D217" s="105">
        <v>0</v>
      </c>
      <c r="E217" s="105">
        <v>0</v>
      </c>
      <c r="F217" s="105">
        <v>9832.1875700000001</v>
      </c>
      <c r="N217" s="242"/>
      <c r="O217" s="242"/>
      <c r="P217" s="242"/>
      <c r="Q217" s="242"/>
      <c r="R217" s="242"/>
    </row>
    <row r="218" spans="1:18">
      <c r="A218" s="17" t="s">
        <v>209</v>
      </c>
      <c r="B218" s="105">
        <v>0</v>
      </c>
      <c r="C218" s="105">
        <v>0</v>
      </c>
      <c r="D218" s="105">
        <v>0</v>
      </c>
      <c r="E218" s="105">
        <v>0</v>
      </c>
      <c r="F218" s="105">
        <v>0</v>
      </c>
      <c r="N218" s="242"/>
      <c r="O218" s="242"/>
      <c r="P218" s="242"/>
      <c r="Q218" s="242"/>
      <c r="R218" s="242"/>
    </row>
    <row r="219" spans="1:18">
      <c r="A219" s="17" t="s">
        <v>210</v>
      </c>
      <c r="B219" s="105">
        <v>0</v>
      </c>
      <c r="C219" s="105">
        <v>0</v>
      </c>
      <c r="D219" s="105">
        <v>0</v>
      </c>
      <c r="E219" s="105">
        <v>0</v>
      </c>
      <c r="F219" s="105">
        <v>0</v>
      </c>
      <c r="N219" s="242"/>
      <c r="O219" s="242"/>
      <c r="P219" s="242"/>
      <c r="Q219" s="242"/>
      <c r="R219" s="242"/>
    </row>
    <row r="220" spans="1:18">
      <c r="A220" s="17" t="s">
        <v>211</v>
      </c>
      <c r="B220" s="105">
        <v>8572.5845600000011</v>
      </c>
      <c r="C220" s="105">
        <v>1259.60301</v>
      </c>
      <c r="D220" s="105">
        <v>0</v>
      </c>
      <c r="E220" s="105">
        <v>0</v>
      </c>
      <c r="F220" s="105">
        <v>9832.1875700000001</v>
      </c>
      <c r="N220" s="242"/>
      <c r="O220" s="242"/>
      <c r="P220" s="242"/>
      <c r="Q220" s="242"/>
      <c r="R220" s="242"/>
    </row>
    <row r="221" spans="1:18">
      <c r="A221" s="24" t="s">
        <v>212</v>
      </c>
      <c r="B221" s="105">
        <v>52287.264739999999</v>
      </c>
      <c r="C221" s="105">
        <v>0</v>
      </c>
      <c r="D221" s="105">
        <v>620.72855000000004</v>
      </c>
      <c r="E221" s="105">
        <v>0</v>
      </c>
      <c r="F221" s="105">
        <v>52907.993289999999</v>
      </c>
      <c r="N221" s="242"/>
      <c r="O221" s="242"/>
      <c r="P221" s="242"/>
      <c r="Q221" s="242"/>
      <c r="R221" s="242"/>
    </row>
    <row r="222" spans="1:18">
      <c r="A222" s="17" t="s">
        <v>213</v>
      </c>
      <c r="B222" s="105">
        <v>0</v>
      </c>
      <c r="C222" s="105">
        <v>0</v>
      </c>
      <c r="D222" s="105">
        <v>0</v>
      </c>
      <c r="E222" s="105">
        <v>0</v>
      </c>
      <c r="F222" s="105">
        <v>0</v>
      </c>
      <c r="N222" s="242"/>
      <c r="O222" s="242"/>
      <c r="P222" s="242"/>
      <c r="Q222" s="242"/>
      <c r="R222" s="242"/>
    </row>
    <row r="223" spans="1:18">
      <c r="A223" s="17" t="s">
        <v>214</v>
      </c>
      <c r="B223" s="105">
        <v>52287.264739999999</v>
      </c>
      <c r="C223" s="105">
        <v>0</v>
      </c>
      <c r="D223" s="105">
        <v>620.72855000000004</v>
      </c>
      <c r="E223" s="105">
        <v>0</v>
      </c>
      <c r="F223" s="105">
        <v>52907.993289999999</v>
      </c>
      <c r="N223" s="242"/>
      <c r="O223" s="242"/>
      <c r="P223" s="242"/>
      <c r="Q223" s="242"/>
      <c r="R223" s="242"/>
    </row>
    <row r="224" spans="1:18">
      <c r="A224" s="17" t="s">
        <v>215</v>
      </c>
      <c r="B224" s="105">
        <v>0</v>
      </c>
      <c r="C224" s="105">
        <v>0</v>
      </c>
      <c r="D224" s="105">
        <v>0</v>
      </c>
      <c r="E224" s="105">
        <v>0</v>
      </c>
      <c r="F224" s="105">
        <v>0</v>
      </c>
      <c r="N224" s="242"/>
      <c r="O224" s="242"/>
      <c r="P224" s="242"/>
      <c r="Q224" s="242"/>
      <c r="R224" s="242"/>
    </row>
    <row r="225" spans="1:18">
      <c r="A225" s="18" t="s">
        <v>216</v>
      </c>
      <c r="B225" s="105">
        <v>0</v>
      </c>
      <c r="C225" s="105">
        <v>0</v>
      </c>
      <c r="D225" s="105">
        <v>0</v>
      </c>
      <c r="E225" s="105">
        <v>0</v>
      </c>
      <c r="F225" s="105">
        <v>0</v>
      </c>
      <c r="N225" s="242"/>
      <c r="O225" s="242"/>
      <c r="P225" s="242"/>
      <c r="Q225" s="242"/>
      <c r="R225" s="242"/>
    </row>
    <row r="226" spans="1:18">
      <c r="A226" s="17" t="s">
        <v>217</v>
      </c>
      <c r="B226" s="105">
        <v>0</v>
      </c>
      <c r="C226" s="105">
        <v>0</v>
      </c>
      <c r="D226" s="105">
        <v>0</v>
      </c>
      <c r="E226" s="105">
        <v>0</v>
      </c>
      <c r="F226" s="105">
        <v>0</v>
      </c>
      <c r="N226" s="242"/>
      <c r="O226" s="242"/>
      <c r="P226" s="242"/>
      <c r="Q226" s="242"/>
      <c r="R226" s="242"/>
    </row>
    <row r="227" spans="1:18">
      <c r="A227" s="24" t="s">
        <v>218</v>
      </c>
      <c r="B227" s="105">
        <v>0</v>
      </c>
      <c r="C227" s="105">
        <v>1569.4701100000002</v>
      </c>
      <c r="D227" s="105">
        <v>0</v>
      </c>
      <c r="E227" s="105">
        <v>0</v>
      </c>
      <c r="F227" s="105">
        <v>1569.4701100000002</v>
      </c>
      <c r="N227" s="242"/>
      <c r="O227" s="242"/>
      <c r="P227" s="242"/>
      <c r="Q227" s="242"/>
      <c r="R227" s="242"/>
    </row>
    <row r="228" spans="1:18">
      <c r="A228" s="17" t="s">
        <v>219</v>
      </c>
      <c r="B228" s="105">
        <v>0</v>
      </c>
      <c r="C228" s="105">
        <v>1569.4701100000002</v>
      </c>
      <c r="D228" s="105">
        <v>0</v>
      </c>
      <c r="E228" s="105">
        <v>0</v>
      </c>
      <c r="F228" s="105">
        <v>1569.4701100000002</v>
      </c>
      <c r="N228" s="242"/>
      <c r="O228" s="242"/>
      <c r="P228" s="242"/>
      <c r="Q228" s="242"/>
      <c r="R228" s="242"/>
    </row>
    <row r="229" spans="1:18">
      <c r="A229" s="17" t="s">
        <v>220</v>
      </c>
      <c r="B229" s="105">
        <v>0</v>
      </c>
      <c r="C229" s="105">
        <v>0</v>
      </c>
      <c r="D229" s="105">
        <v>0</v>
      </c>
      <c r="E229" s="105">
        <v>0</v>
      </c>
      <c r="F229" s="105">
        <v>0</v>
      </c>
      <c r="N229" s="242"/>
      <c r="O229" s="242"/>
      <c r="P229" s="242"/>
      <c r="Q229" s="242"/>
      <c r="R229" s="242"/>
    </row>
    <row r="230" spans="1:18">
      <c r="A230" s="24" t="s">
        <v>221</v>
      </c>
      <c r="B230" s="105">
        <v>0</v>
      </c>
      <c r="C230" s="105">
        <v>0</v>
      </c>
      <c r="D230" s="105">
        <v>0</v>
      </c>
      <c r="E230" s="105">
        <v>0</v>
      </c>
      <c r="F230" s="105">
        <v>0</v>
      </c>
      <c r="N230" s="242"/>
      <c r="O230" s="242"/>
      <c r="P230" s="242"/>
      <c r="Q230" s="242"/>
      <c r="R230" s="242"/>
    </row>
    <row r="231" spans="1:18">
      <c r="A231" s="17" t="s">
        <v>222</v>
      </c>
      <c r="B231" s="105">
        <v>0</v>
      </c>
      <c r="C231" s="105">
        <v>0</v>
      </c>
      <c r="D231" s="105">
        <v>0</v>
      </c>
      <c r="E231" s="105">
        <v>0</v>
      </c>
      <c r="F231" s="105">
        <v>0</v>
      </c>
      <c r="N231" s="242"/>
      <c r="O231" s="242"/>
      <c r="P231" s="242"/>
      <c r="Q231" s="242"/>
      <c r="R231" s="242"/>
    </row>
    <row r="232" spans="1:18">
      <c r="A232" s="17" t="s">
        <v>223</v>
      </c>
      <c r="B232" s="105">
        <v>0</v>
      </c>
      <c r="C232" s="105">
        <v>0</v>
      </c>
      <c r="D232" s="105">
        <v>0</v>
      </c>
      <c r="E232" s="105">
        <v>0</v>
      </c>
      <c r="F232" s="105">
        <v>0</v>
      </c>
      <c r="N232" s="242"/>
      <c r="O232" s="242"/>
      <c r="P232" s="242"/>
      <c r="Q232" s="242"/>
      <c r="R232" s="242"/>
    </row>
    <row r="233" spans="1:18">
      <c r="A233" s="24" t="s">
        <v>224</v>
      </c>
      <c r="B233" s="105">
        <v>6733745.4938199995</v>
      </c>
      <c r="C233" s="105">
        <v>5072993.4178100005</v>
      </c>
      <c r="D233" s="105">
        <v>0</v>
      </c>
      <c r="E233" s="105">
        <v>0</v>
      </c>
      <c r="F233" s="105">
        <v>11806738.911629999</v>
      </c>
      <c r="N233" s="242"/>
      <c r="O233" s="242"/>
      <c r="P233" s="242"/>
      <c r="Q233" s="242"/>
      <c r="R233" s="242"/>
    </row>
    <row r="234" spans="1:18">
      <c r="A234" s="17" t="s">
        <v>225</v>
      </c>
      <c r="B234" s="105">
        <v>5776639.4535400001</v>
      </c>
      <c r="C234" s="105">
        <v>4732696.3511199998</v>
      </c>
      <c r="D234" s="105">
        <v>0</v>
      </c>
      <c r="E234" s="105">
        <v>0</v>
      </c>
      <c r="F234" s="105">
        <v>10509335.80466</v>
      </c>
      <c r="N234" s="242"/>
      <c r="O234" s="242"/>
      <c r="P234" s="242"/>
      <c r="Q234" s="242"/>
      <c r="R234" s="242"/>
    </row>
    <row r="235" spans="1:18">
      <c r="A235" s="17" t="s">
        <v>226</v>
      </c>
      <c r="B235" s="105">
        <v>5.5E-2</v>
      </c>
      <c r="C235" s="105">
        <v>0</v>
      </c>
      <c r="D235" s="105">
        <v>0</v>
      </c>
      <c r="E235" s="105">
        <v>0</v>
      </c>
      <c r="F235" s="105">
        <v>5.5E-2</v>
      </c>
      <c r="N235" s="242"/>
      <c r="O235" s="242"/>
      <c r="P235" s="242"/>
      <c r="Q235" s="242"/>
      <c r="R235" s="242"/>
    </row>
    <row r="236" spans="1:18">
      <c r="A236" s="17" t="s">
        <v>227</v>
      </c>
      <c r="B236" s="105">
        <v>316997.28262000001</v>
      </c>
      <c r="C236" s="105">
        <v>92681.415779999996</v>
      </c>
      <c r="D236" s="105">
        <v>0</v>
      </c>
      <c r="E236" s="105">
        <v>0</v>
      </c>
      <c r="F236" s="105">
        <v>409678.69839999999</v>
      </c>
      <c r="N236" s="242"/>
      <c r="O236" s="242"/>
      <c r="P236" s="242"/>
      <c r="Q236" s="242"/>
      <c r="R236" s="242"/>
    </row>
    <row r="237" spans="1:18">
      <c r="A237" s="17" t="s">
        <v>228</v>
      </c>
      <c r="B237" s="105">
        <v>0</v>
      </c>
      <c r="C237" s="105">
        <v>0</v>
      </c>
      <c r="D237" s="105">
        <v>0</v>
      </c>
      <c r="E237" s="105">
        <v>0</v>
      </c>
      <c r="F237" s="105">
        <v>0</v>
      </c>
      <c r="N237" s="242"/>
      <c r="O237" s="242"/>
      <c r="P237" s="242"/>
      <c r="Q237" s="242"/>
      <c r="R237" s="242"/>
    </row>
    <row r="238" spans="1:18">
      <c r="A238" s="17" t="s">
        <v>229</v>
      </c>
      <c r="B238" s="105">
        <v>194933.52176</v>
      </c>
      <c r="C238" s="105">
        <v>43428.78714</v>
      </c>
      <c r="D238" s="105">
        <v>0</v>
      </c>
      <c r="E238" s="105">
        <v>0</v>
      </c>
      <c r="F238" s="105">
        <v>238362.3089</v>
      </c>
      <c r="N238" s="242"/>
      <c r="O238" s="242"/>
      <c r="P238" s="242"/>
      <c r="Q238" s="242"/>
      <c r="R238" s="242"/>
    </row>
    <row r="239" spans="1:18">
      <c r="A239" s="17" t="s">
        <v>230</v>
      </c>
      <c r="B239" s="105">
        <v>957.27178000000004</v>
      </c>
      <c r="C239" s="105">
        <v>0</v>
      </c>
      <c r="D239" s="105">
        <v>0</v>
      </c>
      <c r="E239" s="105">
        <v>0</v>
      </c>
      <c r="F239" s="105">
        <v>957.27178000000004</v>
      </c>
      <c r="N239" s="242"/>
      <c r="O239" s="242"/>
      <c r="P239" s="242"/>
      <c r="Q239" s="242"/>
      <c r="R239" s="242"/>
    </row>
    <row r="240" spans="1:18">
      <c r="A240" s="17" t="s">
        <v>231</v>
      </c>
      <c r="B240" s="105">
        <v>7.6820000000000004</v>
      </c>
      <c r="C240" s="105">
        <v>1.7334499999999999</v>
      </c>
      <c r="D240" s="105">
        <v>0</v>
      </c>
      <c r="E240" s="105">
        <v>0</v>
      </c>
      <c r="F240" s="105">
        <v>9.4154499999999999</v>
      </c>
      <c r="N240" s="242"/>
      <c r="O240" s="242"/>
      <c r="P240" s="242"/>
      <c r="Q240" s="242"/>
      <c r="R240" s="242"/>
    </row>
    <row r="241" spans="1:18">
      <c r="A241" s="17" t="s">
        <v>232</v>
      </c>
      <c r="B241" s="105">
        <v>444210.22712</v>
      </c>
      <c r="C241" s="105">
        <v>204185.13032</v>
      </c>
      <c r="D241" s="105">
        <v>0</v>
      </c>
      <c r="E241" s="105">
        <v>0</v>
      </c>
      <c r="F241" s="105">
        <v>648395.35744000005</v>
      </c>
      <c r="N241" s="242"/>
      <c r="O241" s="242"/>
      <c r="P241" s="242"/>
      <c r="Q241" s="242"/>
      <c r="R241" s="242"/>
    </row>
    <row r="242" spans="1:18">
      <c r="A242" s="24" t="s">
        <v>233</v>
      </c>
      <c r="B242" s="105">
        <v>1252360.0738599999</v>
      </c>
      <c r="C242" s="105">
        <v>2509448.7369899997</v>
      </c>
      <c r="D242" s="105">
        <v>2064.4251200000003</v>
      </c>
      <c r="E242" s="105">
        <v>0</v>
      </c>
      <c r="F242" s="105">
        <v>3763873.2359699998</v>
      </c>
      <c r="N242" s="242"/>
      <c r="O242" s="242"/>
      <c r="P242" s="242"/>
      <c r="Q242" s="242"/>
      <c r="R242" s="242"/>
    </row>
    <row r="243" spans="1:18">
      <c r="A243" s="17" t="s">
        <v>234</v>
      </c>
      <c r="B243" s="105">
        <v>263954.97433</v>
      </c>
      <c r="C243" s="105">
        <v>60294.634819999999</v>
      </c>
      <c r="D243" s="105">
        <v>0</v>
      </c>
      <c r="E243" s="105">
        <v>0</v>
      </c>
      <c r="F243" s="105">
        <v>324249.60914999997</v>
      </c>
      <c r="N243" s="242"/>
      <c r="O243" s="242"/>
      <c r="P243" s="242"/>
      <c r="Q243" s="242"/>
      <c r="R243" s="242"/>
    </row>
    <row r="244" spans="1:18">
      <c r="A244" s="17" t="s">
        <v>235</v>
      </c>
      <c r="B244" s="105">
        <v>26361.859399999998</v>
      </c>
      <c r="C244" s="105">
        <v>43741.189210000004</v>
      </c>
      <c r="D244" s="105">
        <v>0</v>
      </c>
      <c r="E244" s="105">
        <v>0</v>
      </c>
      <c r="F244" s="105">
        <v>70103.048609999998</v>
      </c>
      <c r="N244" s="242"/>
      <c r="O244" s="242"/>
      <c r="P244" s="242"/>
      <c r="Q244" s="242"/>
      <c r="R244" s="242"/>
    </row>
    <row r="245" spans="1:18">
      <c r="A245" s="17" t="s">
        <v>236</v>
      </c>
      <c r="B245" s="105">
        <v>201101.16634</v>
      </c>
      <c r="C245" s="105">
        <v>88214.260150000002</v>
      </c>
      <c r="D245" s="105">
        <v>710.95832999999993</v>
      </c>
      <c r="E245" s="105">
        <v>0</v>
      </c>
      <c r="F245" s="105">
        <v>290026.38481999998</v>
      </c>
      <c r="N245" s="242"/>
      <c r="O245" s="242"/>
      <c r="P245" s="242"/>
      <c r="Q245" s="242"/>
      <c r="R245" s="242"/>
    </row>
    <row r="246" spans="1:18">
      <c r="A246" s="17" t="s">
        <v>237</v>
      </c>
      <c r="B246" s="105">
        <v>145474.24844999998</v>
      </c>
      <c r="C246" s="105">
        <v>43680.465120000001</v>
      </c>
      <c r="D246" s="105">
        <v>1142.31773</v>
      </c>
      <c r="E246" s="105">
        <v>0</v>
      </c>
      <c r="F246" s="105">
        <v>190297.0313</v>
      </c>
      <c r="N246" s="242"/>
      <c r="O246" s="242"/>
      <c r="P246" s="242"/>
      <c r="Q246" s="242"/>
      <c r="R246" s="242"/>
    </row>
    <row r="247" spans="1:18">
      <c r="A247" s="11" t="s">
        <v>1588</v>
      </c>
      <c r="B247" s="105">
        <v>0</v>
      </c>
      <c r="C247" s="105">
        <v>0</v>
      </c>
      <c r="D247" s="105">
        <v>0</v>
      </c>
      <c r="E247" s="105">
        <v>0</v>
      </c>
      <c r="F247" s="105">
        <v>0</v>
      </c>
      <c r="N247" s="242"/>
      <c r="O247" s="242"/>
      <c r="P247" s="242"/>
      <c r="Q247" s="242"/>
      <c r="R247" s="242"/>
    </row>
    <row r="248" spans="1:18">
      <c r="A248" s="17" t="s">
        <v>239</v>
      </c>
      <c r="B248" s="105">
        <v>615467.82533999998</v>
      </c>
      <c r="C248" s="105">
        <v>2273518.18769</v>
      </c>
      <c r="D248" s="105">
        <v>211.14905999999999</v>
      </c>
      <c r="E248" s="105">
        <v>0</v>
      </c>
      <c r="F248" s="105">
        <v>2889197.1620900002</v>
      </c>
      <c r="N248" s="242"/>
      <c r="O248" s="242"/>
      <c r="P248" s="242"/>
      <c r="Q248" s="242"/>
      <c r="R248" s="242"/>
    </row>
    <row r="249" spans="1:18">
      <c r="A249" s="24" t="s">
        <v>240</v>
      </c>
      <c r="B249" s="105">
        <v>19179.135760000001</v>
      </c>
      <c r="C249" s="105">
        <v>42254.881070000003</v>
      </c>
      <c r="D249" s="105">
        <v>0</v>
      </c>
      <c r="E249" s="105">
        <v>0</v>
      </c>
      <c r="F249" s="105">
        <v>61434.01683</v>
      </c>
      <c r="N249" s="242"/>
      <c r="O249" s="242"/>
      <c r="P249" s="242"/>
      <c r="Q249" s="242"/>
      <c r="R249" s="242"/>
    </row>
    <row r="250" spans="1:18">
      <c r="A250" s="17" t="s">
        <v>241</v>
      </c>
      <c r="B250" s="105">
        <v>19179.135760000001</v>
      </c>
      <c r="C250" s="105">
        <v>42254.881070000003</v>
      </c>
      <c r="D250" s="105">
        <v>0</v>
      </c>
      <c r="E250" s="105">
        <v>0</v>
      </c>
      <c r="F250" s="105">
        <v>61434.01683</v>
      </c>
      <c r="N250" s="242"/>
      <c r="O250" s="242"/>
      <c r="P250" s="242"/>
      <c r="Q250" s="242"/>
      <c r="R250" s="242"/>
    </row>
    <row r="251" spans="1:18">
      <c r="A251" s="17" t="s">
        <v>242</v>
      </c>
      <c r="B251" s="105">
        <v>0</v>
      </c>
      <c r="C251" s="105">
        <v>0</v>
      </c>
      <c r="D251" s="105">
        <v>0</v>
      </c>
      <c r="E251" s="105">
        <v>0</v>
      </c>
      <c r="F251" s="105">
        <v>0</v>
      </c>
      <c r="N251" s="242"/>
      <c r="O251" s="242"/>
      <c r="P251" s="242"/>
      <c r="Q251" s="242"/>
      <c r="R251" s="242"/>
    </row>
    <row r="252" spans="1:18">
      <c r="A252" s="24" t="s">
        <v>243</v>
      </c>
      <c r="B252" s="105">
        <v>0</v>
      </c>
      <c r="C252" s="105">
        <v>0</v>
      </c>
      <c r="D252" s="105">
        <v>0</v>
      </c>
      <c r="E252" s="105">
        <v>0</v>
      </c>
      <c r="F252" s="105">
        <v>0</v>
      </c>
      <c r="N252" s="242"/>
      <c r="O252" s="242"/>
      <c r="P252" s="242"/>
      <c r="Q252" s="242"/>
      <c r="R252" s="242"/>
    </row>
    <row r="253" spans="1:18">
      <c r="A253" s="17" t="s">
        <v>241</v>
      </c>
      <c r="B253" s="105">
        <v>0</v>
      </c>
      <c r="C253" s="105">
        <v>0</v>
      </c>
      <c r="D253" s="105">
        <v>0</v>
      </c>
      <c r="E253" s="105">
        <v>0</v>
      </c>
      <c r="F253" s="105">
        <v>0</v>
      </c>
      <c r="N253" s="242"/>
      <c r="O253" s="242"/>
      <c r="P253" s="242"/>
      <c r="Q253" s="242"/>
      <c r="R253" s="242"/>
    </row>
    <row r="254" spans="1:18">
      <c r="A254" s="17" t="s">
        <v>242</v>
      </c>
      <c r="B254" s="105">
        <v>0</v>
      </c>
      <c r="C254" s="105">
        <v>0</v>
      </c>
      <c r="D254" s="105">
        <v>0</v>
      </c>
      <c r="E254" s="105">
        <v>0</v>
      </c>
      <c r="F254" s="105">
        <v>0</v>
      </c>
      <c r="N254" s="242"/>
      <c r="O254" s="242"/>
      <c r="P254" s="242"/>
      <c r="Q254" s="242"/>
      <c r="R254" s="242"/>
    </row>
    <row r="255" spans="1:18">
      <c r="A255" s="27" t="s">
        <v>244</v>
      </c>
      <c r="B255" s="106">
        <v>742984.62784000009</v>
      </c>
      <c r="C255" s="106">
        <v>80767.445730000007</v>
      </c>
      <c r="D255" s="106">
        <v>0</v>
      </c>
      <c r="E255" s="106">
        <v>0</v>
      </c>
      <c r="F255" s="106">
        <v>823752.07357000001</v>
      </c>
      <c r="N255" s="242"/>
      <c r="O255" s="242"/>
      <c r="P255" s="242"/>
      <c r="Q255" s="242"/>
      <c r="R255" s="242"/>
    </row>
    <row r="256" spans="1:18">
      <c r="A256" s="19" t="s">
        <v>245</v>
      </c>
      <c r="B256" s="105">
        <v>1654.3713300000002</v>
      </c>
      <c r="C256" s="105">
        <v>92.282300000000006</v>
      </c>
      <c r="D256" s="105">
        <v>0</v>
      </c>
      <c r="E256" s="105">
        <v>0</v>
      </c>
      <c r="F256" s="105">
        <v>1746.6536299999998</v>
      </c>
      <c r="N256" s="242"/>
      <c r="O256" s="242"/>
      <c r="P256" s="242"/>
      <c r="Q256" s="242"/>
      <c r="R256" s="242"/>
    </row>
    <row r="257" spans="1:18">
      <c r="A257" s="19" t="s">
        <v>246</v>
      </c>
      <c r="B257" s="105">
        <v>9942.0299800000012</v>
      </c>
      <c r="C257" s="105">
        <v>3473.9728100000002</v>
      </c>
      <c r="D257" s="105">
        <v>0</v>
      </c>
      <c r="E257" s="105">
        <v>0</v>
      </c>
      <c r="F257" s="105">
        <v>13416.002789999999</v>
      </c>
      <c r="N257" s="242"/>
      <c r="O257" s="242"/>
      <c r="P257" s="242"/>
      <c r="Q257" s="242"/>
      <c r="R257" s="242"/>
    </row>
    <row r="258" spans="1:18">
      <c r="A258" s="19" t="s">
        <v>247</v>
      </c>
      <c r="B258" s="105">
        <v>583020.6888</v>
      </c>
      <c r="C258" s="105">
        <v>41425.8514</v>
      </c>
      <c r="D258" s="105">
        <v>0</v>
      </c>
      <c r="E258" s="105">
        <v>0</v>
      </c>
      <c r="F258" s="105">
        <v>624446.54020000005</v>
      </c>
      <c r="N258" s="242"/>
      <c r="O258" s="242"/>
      <c r="P258" s="242"/>
      <c r="Q258" s="242"/>
      <c r="R258" s="242"/>
    </row>
    <row r="259" spans="1:18">
      <c r="A259" s="19" t="s">
        <v>248</v>
      </c>
      <c r="B259" s="105">
        <v>118150.79240999999</v>
      </c>
      <c r="C259" s="105">
        <v>29967.090399999997</v>
      </c>
      <c r="D259" s="105">
        <v>0</v>
      </c>
      <c r="E259" s="105">
        <v>0</v>
      </c>
      <c r="F259" s="105">
        <v>148117.88281000001</v>
      </c>
      <c r="N259" s="242"/>
      <c r="O259" s="242"/>
      <c r="P259" s="242"/>
      <c r="Q259" s="242"/>
      <c r="R259" s="242"/>
    </row>
    <row r="260" spans="1:18">
      <c r="A260" s="19" t="s">
        <v>249</v>
      </c>
      <c r="B260" s="105">
        <v>7737.0327300000008</v>
      </c>
      <c r="C260" s="105">
        <v>896.54782999999998</v>
      </c>
      <c r="D260" s="105">
        <v>0</v>
      </c>
      <c r="E260" s="105">
        <v>0</v>
      </c>
      <c r="F260" s="105">
        <v>8633.5805600000003</v>
      </c>
      <c r="N260" s="242"/>
      <c r="O260" s="242"/>
      <c r="P260" s="242"/>
      <c r="Q260" s="242"/>
      <c r="R260" s="242"/>
    </row>
    <row r="261" spans="1:18">
      <c r="A261" s="19" t="s">
        <v>250</v>
      </c>
      <c r="B261" s="105">
        <v>7693.33104</v>
      </c>
      <c r="C261" s="105">
        <v>1215.2004199999999</v>
      </c>
      <c r="D261" s="105">
        <v>0</v>
      </c>
      <c r="E261" s="105">
        <v>0</v>
      </c>
      <c r="F261" s="105">
        <v>8908.5314600000002</v>
      </c>
      <c r="N261" s="242"/>
      <c r="O261" s="242"/>
      <c r="P261" s="242"/>
      <c r="Q261" s="242"/>
      <c r="R261" s="242"/>
    </row>
    <row r="262" spans="1:18">
      <c r="A262" s="19" t="s">
        <v>251</v>
      </c>
      <c r="B262" s="105">
        <v>6442.6661399999994</v>
      </c>
      <c r="C262" s="105">
        <v>1306.78244</v>
      </c>
      <c r="D262" s="105">
        <v>0</v>
      </c>
      <c r="E262" s="105">
        <v>0</v>
      </c>
      <c r="F262" s="105">
        <v>7749.4485800000002</v>
      </c>
      <c r="N262" s="242"/>
      <c r="O262" s="242"/>
      <c r="P262" s="242"/>
      <c r="Q262" s="242"/>
      <c r="R262" s="242"/>
    </row>
    <row r="263" spans="1:18">
      <c r="A263" s="19" t="s">
        <v>252</v>
      </c>
      <c r="B263" s="105">
        <v>5446.6286900000005</v>
      </c>
      <c r="C263" s="105">
        <v>1725.7578700000001</v>
      </c>
      <c r="D263" s="105">
        <v>0</v>
      </c>
      <c r="E263" s="105">
        <v>0</v>
      </c>
      <c r="F263" s="105">
        <v>7172.3865599999999</v>
      </c>
      <c r="N263" s="242"/>
      <c r="O263" s="242"/>
      <c r="P263" s="242"/>
      <c r="Q263" s="242"/>
      <c r="R263" s="242"/>
    </row>
    <row r="264" spans="1:18">
      <c r="A264" s="19" t="s">
        <v>253</v>
      </c>
      <c r="B264" s="105">
        <v>0</v>
      </c>
      <c r="C264" s="105">
        <v>0</v>
      </c>
      <c r="D264" s="105">
        <v>0</v>
      </c>
      <c r="E264" s="105">
        <v>0</v>
      </c>
      <c r="F264" s="105">
        <v>0</v>
      </c>
      <c r="N264" s="242"/>
      <c r="O264" s="242"/>
      <c r="P264" s="242"/>
      <c r="Q264" s="242"/>
      <c r="R264" s="242"/>
    </row>
    <row r="265" spans="1:18">
      <c r="A265" s="19" t="s">
        <v>254</v>
      </c>
      <c r="B265" s="105">
        <v>2892.8498100000002</v>
      </c>
      <c r="C265" s="105">
        <v>663.96026000000006</v>
      </c>
      <c r="D265" s="105">
        <v>0</v>
      </c>
      <c r="E265" s="105">
        <v>0</v>
      </c>
      <c r="F265" s="105">
        <v>3556.81007</v>
      </c>
      <c r="N265" s="242"/>
      <c r="O265" s="242"/>
      <c r="P265" s="242"/>
      <c r="Q265" s="242"/>
      <c r="R265" s="242"/>
    </row>
    <row r="266" spans="1:18">
      <c r="A266" s="19" t="s">
        <v>255</v>
      </c>
      <c r="B266" s="105">
        <v>4.23691</v>
      </c>
      <c r="C266" s="105">
        <v>0</v>
      </c>
      <c r="D266" s="105">
        <v>0</v>
      </c>
      <c r="E266" s="105">
        <v>0</v>
      </c>
      <c r="F266" s="105">
        <v>4.23691</v>
      </c>
      <c r="N266" s="242"/>
      <c r="O266" s="242"/>
      <c r="P266" s="242"/>
      <c r="Q266" s="242"/>
      <c r="R266" s="242"/>
    </row>
    <row r="267" spans="1:18">
      <c r="A267" s="27" t="s">
        <v>256</v>
      </c>
      <c r="B267" s="106">
        <v>-248767.21489999999</v>
      </c>
      <c r="C267" s="106">
        <v>-39679.663950000002</v>
      </c>
      <c r="D267" s="106">
        <v>0</v>
      </c>
      <c r="E267" s="106">
        <v>0</v>
      </c>
      <c r="F267" s="106">
        <v>-288446.87885000004</v>
      </c>
      <c r="N267" s="242"/>
      <c r="O267" s="242"/>
      <c r="P267" s="242"/>
      <c r="Q267" s="242"/>
      <c r="R267" s="242"/>
    </row>
    <row r="268" spans="1:18">
      <c r="A268" s="19" t="s">
        <v>257</v>
      </c>
      <c r="B268" s="105">
        <v>-223475.43049</v>
      </c>
      <c r="C268" s="105">
        <v>-35000.12096</v>
      </c>
      <c r="D268" s="105">
        <v>0</v>
      </c>
      <c r="E268" s="105">
        <v>0</v>
      </c>
      <c r="F268" s="105">
        <v>-258475.55145</v>
      </c>
      <c r="N268" s="242"/>
      <c r="O268" s="242"/>
      <c r="P268" s="242"/>
      <c r="Q268" s="242"/>
      <c r="R268" s="242"/>
    </row>
    <row r="269" spans="1:18">
      <c r="A269" s="19" t="s">
        <v>258</v>
      </c>
      <c r="B269" s="105">
        <v>0</v>
      </c>
      <c r="C269" s="105">
        <v>0</v>
      </c>
      <c r="D269" s="105">
        <v>0</v>
      </c>
      <c r="E269" s="105">
        <v>0</v>
      </c>
      <c r="F269" s="105">
        <v>0</v>
      </c>
      <c r="N269" s="242"/>
      <c r="O269" s="242"/>
      <c r="P269" s="242"/>
      <c r="Q269" s="242"/>
      <c r="R269" s="242"/>
    </row>
    <row r="270" spans="1:18">
      <c r="A270" s="19" t="s">
        <v>259</v>
      </c>
      <c r="B270" s="105">
        <v>-18297.185010000001</v>
      </c>
      <c r="C270" s="105">
        <v>-2044.15382</v>
      </c>
      <c r="D270" s="105">
        <v>0</v>
      </c>
      <c r="E270" s="105">
        <v>0</v>
      </c>
      <c r="F270" s="105">
        <v>-20341.338829999997</v>
      </c>
      <c r="N270" s="242"/>
      <c r="O270" s="242"/>
      <c r="P270" s="242"/>
      <c r="Q270" s="242"/>
      <c r="R270" s="242"/>
    </row>
    <row r="271" spans="1:18">
      <c r="A271" s="19" t="s">
        <v>260</v>
      </c>
      <c r="B271" s="105">
        <v>-2654.1009900000004</v>
      </c>
      <c r="C271" s="105">
        <v>-2635.3891699999999</v>
      </c>
      <c r="D271" s="105">
        <v>0</v>
      </c>
      <c r="E271" s="105">
        <v>0</v>
      </c>
      <c r="F271" s="105">
        <v>-5289.4901600000003</v>
      </c>
      <c r="N271" s="242"/>
      <c r="O271" s="242"/>
      <c r="P271" s="242"/>
      <c r="Q271" s="242"/>
      <c r="R271" s="242"/>
    </row>
    <row r="272" spans="1:18">
      <c r="A272" s="19" t="s">
        <v>261</v>
      </c>
      <c r="B272" s="105">
        <v>-4327.0127000000002</v>
      </c>
      <c r="C272" s="105">
        <v>0</v>
      </c>
      <c r="D272" s="105">
        <v>0</v>
      </c>
      <c r="E272" s="105">
        <v>0</v>
      </c>
      <c r="F272" s="105">
        <v>-4327.0127000000002</v>
      </c>
      <c r="N272" s="242"/>
      <c r="O272" s="242"/>
      <c r="P272" s="242"/>
      <c r="Q272" s="242"/>
      <c r="R272" s="242"/>
    </row>
    <row r="273" spans="1:18">
      <c r="A273" s="22" t="s">
        <v>262</v>
      </c>
      <c r="B273" s="105">
        <v>0</v>
      </c>
      <c r="C273" s="105">
        <v>0</v>
      </c>
      <c r="D273" s="105">
        <v>0</v>
      </c>
      <c r="E273" s="105">
        <v>0</v>
      </c>
      <c r="F273" s="105">
        <v>0</v>
      </c>
      <c r="N273" s="242"/>
      <c r="O273" s="242"/>
      <c r="P273" s="242"/>
      <c r="Q273" s="242"/>
      <c r="R273" s="242"/>
    </row>
    <row r="274" spans="1:18">
      <c r="A274" s="19" t="s">
        <v>263</v>
      </c>
      <c r="B274" s="105">
        <v>-13.485709999999999</v>
      </c>
      <c r="C274" s="105">
        <v>0</v>
      </c>
      <c r="D274" s="105">
        <v>0</v>
      </c>
      <c r="E274" s="105">
        <v>0</v>
      </c>
      <c r="F274" s="105">
        <v>-13.485709999999999</v>
      </c>
      <c r="N274" s="242"/>
      <c r="O274" s="242"/>
      <c r="P274" s="242"/>
      <c r="Q274" s="242"/>
      <c r="R274" s="242"/>
    </row>
    <row r="275" spans="1:18">
      <c r="A275" s="27" t="s">
        <v>1589</v>
      </c>
      <c r="B275" s="106">
        <v>494217.41294000001</v>
      </c>
      <c r="C275" s="106">
        <v>41087.781780000005</v>
      </c>
      <c r="D275" s="106">
        <v>0</v>
      </c>
      <c r="E275" s="106">
        <v>0</v>
      </c>
      <c r="F275" s="106">
        <v>535305.19472000003</v>
      </c>
      <c r="N275" s="242"/>
      <c r="O275" s="242"/>
      <c r="P275" s="242"/>
      <c r="Q275" s="242"/>
      <c r="R275" s="242"/>
    </row>
    <row r="276" spans="1:18">
      <c r="A276" s="28" t="s">
        <v>265</v>
      </c>
      <c r="B276" s="106">
        <v>30341.618440000002</v>
      </c>
      <c r="C276" s="106">
        <v>8428.9809399999995</v>
      </c>
      <c r="D276" s="106">
        <v>0</v>
      </c>
      <c r="E276" s="106">
        <v>0</v>
      </c>
      <c r="F276" s="106">
        <v>38770.59938</v>
      </c>
      <c r="N276" s="242"/>
      <c r="O276" s="242"/>
      <c r="P276" s="242"/>
      <c r="Q276" s="242"/>
      <c r="R276" s="242"/>
    </row>
    <row r="277" spans="1:18">
      <c r="A277" s="19" t="s">
        <v>266</v>
      </c>
      <c r="B277" s="105">
        <v>15569.37479</v>
      </c>
      <c r="C277" s="105">
        <v>2521.6298700000002</v>
      </c>
      <c r="D277" s="105">
        <v>0</v>
      </c>
      <c r="E277" s="105">
        <v>0</v>
      </c>
      <c r="F277" s="105">
        <v>18091.004659999999</v>
      </c>
      <c r="N277" s="242"/>
      <c r="O277" s="242"/>
      <c r="P277" s="242"/>
      <c r="Q277" s="242"/>
      <c r="R277" s="242"/>
    </row>
    <row r="278" spans="1:18">
      <c r="A278" s="19" t="s">
        <v>267</v>
      </c>
      <c r="B278" s="105">
        <v>1321.9372499999999</v>
      </c>
      <c r="C278" s="105">
        <v>2391.8480199999999</v>
      </c>
      <c r="D278" s="105">
        <v>0</v>
      </c>
      <c r="E278" s="105">
        <v>0</v>
      </c>
      <c r="F278" s="105">
        <v>3713.7852699999999</v>
      </c>
      <c r="N278" s="242"/>
      <c r="O278" s="242"/>
      <c r="P278" s="242"/>
      <c r="Q278" s="242"/>
      <c r="R278" s="242"/>
    </row>
    <row r="279" spans="1:18">
      <c r="A279" s="19" t="s">
        <v>268</v>
      </c>
      <c r="B279" s="105">
        <v>8739.5041899999997</v>
      </c>
      <c r="C279" s="105">
        <v>2691.7370599999999</v>
      </c>
      <c r="D279" s="105">
        <v>0</v>
      </c>
      <c r="E279" s="105">
        <v>0</v>
      </c>
      <c r="F279" s="105">
        <v>11431.241249999999</v>
      </c>
      <c r="N279" s="242"/>
      <c r="O279" s="242"/>
      <c r="P279" s="242"/>
      <c r="Q279" s="242"/>
      <c r="R279" s="242"/>
    </row>
    <row r="280" spans="1:18">
      <c r="A280" s="19" t="s">
        <v>269</v>
      </c>
      <c r="B280" s="105">
        <v>0</v>
      </c>
      <c r="C280" s="105">
        <v>0</v>
      </c>
      <c r="D280" s="105">
        <v>0</v>
      </c>
      <c r="E280" s="105">
        <v>0</v>
      </c>
      <c r="F280" s="105">
        <v>0</v>
      </c>
      <c r="N280" s="242"/>
      <c r="O280" s="242"/>
      <c r="P280" s="242"/>
      <c r="Q280" s="242"/>
      <c r="R280" s="242"/>
    </row>
    <row r="281" spans="1:18">
      <c r="A281" s="19" t="s">
        <v>270</v>
      </c>
      <c r="B281" s="105">
        <v>4710.8022099999998</v>
      </c>
      <c r="C281" s="105">
        <v>823.76598999999999</v>
      </c>
      <c r="D281" s="105">
        <v>0</v>
      </c>
      <c r="E281" s="105">
        <v>0</v>
      </c>
      <c r="F281" s="105">
        <v>5534.5682000000006</v>
      </c>
      <c r="N281" s="242"/>
      <c r="O281" s="242"/>
      <c r="P281" s="242"/>
      <c r="Q281" s="242"/>
      <c r="R281" s="242"/>
    </row>
    <row r="282" spans="1:18">
      <c r="A282" s="19" t="s">
        <v>271</v>
      </c>
      <c r="B282" s="105">
        <v>0</v>
      </c>
      <c r="C282" s="105">
        <v>0</v>
      </c>
      <c r="D282" s="105">
        <v>0</v>
      </c>
      <c r="E282" s="105">
        <v>0</v>
      </c>
      <c r="F282" s="105">
        <v>0</v>
      </c>
      <c r="N282" s="242"/>
      <c r="O282" s="242"/>
      <c r="P282" s="242"/>
      <c r="Q282" s="242"/>
      <c r="R282" s="242"/>
    </row>
    <row r="283" spans="1:18">
      <c r="A283" s="29" t="s">
        <v>272</v>
      </c>
      <c r="B283" s="106">
        <v>-24014.492539999999</v>
      </c>
      <c r="C283" s="106">
        <v>-1561.1305300000001</v>
      </c>
      <c r="D283" s="106">
        <v>0</v>
      </c>
      <c r="E283" s="106">
        <v>0</v>
      </c>
      <c r="F283" s="106">
        <v>-25575.623070000001</v>
      </c>
      <c r="N283" s="242"/>
      <c r="O283" s="242"/>
      <c r="P283" s="242"/>
      <c r="Q283" s="242"/>
      <c r="R283" s="242"/>
    </row>
    <row r="284" spans="1:18">
      <c r="A284" s="19" t="s">
        <v>266</v>
      </c>
      <c r="B284" s="105">
        <v>-5460.1174800000008</v>
      </c>
      <c r="C284" s="105">
        <v>-326.35899000000001</v>
      </c>
      <c r="D284" s="105">
        <v>0</v>
      </c>
      <c r="E284" s="105">
        <v>0</v>
      </c>
      <c r="F284" s="105">
        <v>-5786.4764699999996</v>
      </c>
      <c r="N284" s="242"/>
      <c r="O284" s="242"/>
      <c r="P284" s="242"/>
      <c r="Q284" s="242"/>
      <c r="R284" s="242"/>
    </row>
    <row r="285" spans="1:18">
      <c r="A285" s="19" t="s">
        <v>273</v>
      </c>
      <c r="B285" s="105">
        <v>-9633.0648499999988</v>
      </c>
      <c r="C285" s="105">
        <v>-14.022959999999999</v>
      </c>
      <c r="D285" s="105">
        <v>0</v>
      </c>
      <c r="E285" s="105">
        <v>0</v>
      </c>
      <c r="F285" s="105">
        <v>-9647.0878100000009</v>
      </c>
      <c r="N285" s="242"/>
      <c r="O285" s="242"/>
      <c r="P285" s="242"/>
      <c r="Q285" s="242"/>
      <c r="R285" s="242"/>
    </row>
    <row r="286" spans="1:18">
      <c r="A286" s="19" t="s">
        <v>274</v>
      </c>
      <c r="B286" s="105">
        <v>0</v>
      </c>
      <c r="C286" s="105">
        <v>-4.0000000000000003E-5</v>
      </c>
      <c r="D286" s="105">
        <v>0</v>
      </c>
      <c r="E286" s="105">
        <v>0</v>
      </c>
      <c r="F286" s="105">
        <v>-4.0000000000000003E-5</v>
      </c>
      <c r="N286" s="242"/>
      <c r="O286" s="242"/>
      <c r="P286" s="242"/>
      <c r="Q286" s="242"/>
      <c r="R286" s="242"/>
    </row>
    <row r="287" spans="1:18">
      <c r="A287" s="19" t="s">
        <v>275</v>
      </c>
      <c r="B287" s="105">
        <v>-56.961220000000004</v>
      </c>
      <c r="C287" s="105">
        <v>0</v>
      </c>
      <c r="D287" s="105">
        <v>0</v>
      </c>
      <c r="E287" s="105">
        <v>0</v>
      </c>
      <c r="F287" s="105">
        <v>-56.961220000000004</v>
      </c>
      <c r="N287" s="242"/>
      <c r="O287" s="242"/>
      <c r="P287" s="242"/>
      <c r="Q287" s="242"/>
      <c r="R287" s="242"/>
    </row>
    <row r="288" spans="1:18">
      <c r="A288" s="19" t="s">
        <v>276</v>
      </c>
      <c r="B288" s="105">
        <v>-8864.3489900000004</v>
      </c>
      <c r="C288" s="105">
        <v>-1220.74854</v>
      </c>
      <c r="D288" s="105">
        <v>0</v>
      </c>
      <c r="E288" s="105">
        <v>0</v>
      </c>
      <c r="F288" s="105">
        <v>-10085.097529999999</v>
      </c>
      <c r="N288" s="242"/>
      <c r="O288" s="242"/>
      <c r="P288" s="242"/>
      <c r="Q288" s="242"/>
      <c r="R288" s="242"/>
    </row>
    <row r="289" spans="1:18">
      <c r="A289" s="19" t="s">
        <v>277</v>
      </c>
      <c r="B289" s="105">
        <v>0</v>
      </c>
      <c r="C289" s="105">
        <v>0</v>
      </c>
      <c r="D289" s="105">
        <v>0</v>
      </c>
      <c r="E289" s="105">
        <v>0</v>
      </c>
      <c r="F289" s="105">
        <v>0</v>
      </c>
      <c r="N289" s="242"/>
      <c r="O289" s="242"/>
      <c r="P289" s="242"/>
      <c r="Q289" s="242"/>
      <c r="R289" s="242"/>
    </row>
    <row r="290" spans="1:18">
      <c r="A290" s="27" t="s">
        <v>1590</v>
      </c>
      <c r="B290" s="106">
        <v>500544.53883999999</v>
      </c>
      <c r="C290" s="106">
        <v>47955.632189999997</v>
      </c>
      <c r="D290" s="106">
        <v>0</v>
      </c>
      <c r="E290" s="106">
        <v>0</v>
      </c>
      <c r="F290" s="106">
        <v>548500.17102999997</v>
      </c>
      <c r="N290" s="242"/>
      <c r="O290" s="242"/>
      <c r="P290" s="242"/>
      <c r="Q290" s="242"/>
      <c r="R290" s="242"/>
    </row>
    <row r="291" spans="1:18">
      <c r="A291" s="19" t="s">
        <v>279</v>
      </c>
      <c r="B291" s="105">
        <v>180652.96796000001</v>
      </c>
      <c r="C291" s="105">
        <v>37876.876120000001</v>
      </c>
      <c r="D291" s="105">
        <v>0</v>
      </c>
      <c r="E291" s="105">
        <v>0</v>
      </c>
      <c r="F291" s="105">
        <v>218529.84408000001</v>
      </c>
      <c r="N291" s="242"/>
      <c r="O291" s="242"/>
      <c r="P291" s="242"/>
      <c r="Q291" s="242"/>
      <c r="R291" s="242"/>
    </row>
    <row r="292" spans="1:18">
      <c r="A292" s="19" t="s">
        <v>280</v>
      </c>
      <c r="B292" s="105">
        <v>49732.065170000002</v>
      </c>
      <c r="C292" s="105">
        <v>8945.2686599999997</v>
      </c>
      <c r="D292" s="105">
        <v>0</v>
      </c>
      <c r="E292" s="105">
        <v>0</v>
      </c>
      <c r="F292" s="105">
        <v>58677.333829999996</v>
      </c>
      <c r="N292" s="242"/>
      <c r="O292" s="242"/>
      <c r="P292" s="242"/>
      <c r="Q292" s="242"/>
      <c r="R292" s="242"/>
    </row>
    <row r="293" spans="1:18">
      <c r="A293" s="19" t="s">
        <v>281</v>
      </c>
      <c r="B293" s="105">
        <v>130905.74643000001</v>
      </c>
      <c r="C293" s="105">
        <v>28931.607459999999</v>
      </c>
      <c r="D293" s="105">
        <v>0</v>
      </c>
      <c r="E293" s="105">
        <v>0</v>
      </c>
      <c r="F293" s="105">
        <v>159837.35389</v>
      </c>
      <c r="N293" s="242"/>
      <c r="O293" s="242"/>
      <c r="P293" s="242"/>
      <c r="Q293" s="242"/>
      <c r="R293" s="242"/>
    </row>
    <row r="294" spans="1:18">
      <c r="A294" s="19" t="s">
        <v>282</v>
      </c>
      <c r="B294" s="105">
        <v>0</v>
      </c>
      <c r="C294" s="105">
        <v>0</v>
      </c>
      <c r="D294" s="105">
        <v>0</v>
      </c>
      <c r="E294" s="105">
        <v>0</v>
      </c>
      <c r="F294" s="105">
        <v>0</v>
      </c>
      <c r="N294" s="242"/>
      <c r="O294" s="242"/>
      <c r="P294" s="242"/>
      <c r="Q294" s="242"/>
      <c r="R294" s="242"/>
    </row>
    <row r="295" spans="1:18">
      <c r="A295" s="19" t="s">
        <v>283</v>
      </c>
      <c r="B295" s="105">
        <v>0</v>
      </c>
      <c r="C295" s="105">
        <v>0</v>
      </c>
      <c r="D295" s="105">
        <v>0</v>
      </c>
      <c r="E295" s="105">
        <v>0</v>
      </c>
      <c r="F295" s="105">
        <v>0</v>
      </c>
      <c r="N295" s="242"/>
      <c r="O295" s="242"/>
      <c r="P295" s="242"/>
      <c r="Q295" s="242"/>
      <c r="R295" s="242"/>
    </row>
    <row r="296" spans="1:18">
      <c r="A296" s="19" t="s">
        <v>284</v>
      </c>
      <c r="B296" s="105">
        <v>0</v>
      </c>
      <c r="C296" s="105">
        <v>0</v>
      </c>
      <c r="D296" s="105">
        <v>0</v>
      </c>
      <c r="E296" s="105">
        <v>0</v>
      </c>
      <c r="F296" s="105">
        <v>0</v>
      </c>
      <c r="N296" s="242"/>
      <c r="O296" s="242"/>
      <c r="P296" s="242"/>
      <c r="Q296" s="242"/>
      <c r="R296" s="242"/>
    </row>
    <row r="297" spans="1:18">
      <c r="A297" s="19" t="s">
        <v>285</v>
      </c>
      <c r="B297" s="105">
        <v>15.156360000000001</v>
      </c>
      <c r="C297" s="105">
        <v>0</v>
      </c>
      <c r="D297" s="105">
        <v>0</v>
      </c>
      <c r="E297" s="105">
        <v>0</v>
      </c>
      <c r="F297" s="105">
        <v>15.156360000000001</v>
      </c>
      <c r="N297" s="242"/>
      <c r="O297" s="242"/>
      <c r="P297" s="242"/>
      <c r="Q297" s="242"/>
      <c r="R297" s="242"/>
    </row>
    <row r="298" spans="1:18">
      <c r="A298" s="19" t="s">
        <v>286</v>
      </c>
      <c r="B298" s="105">
        <v>0</v>
      </c>
      <c r="C298" s="105">
        <v>0</v>
      </c>
      <c r="D298" s="105">
        <v>0</v>
      </c>
      <c r="E298" s="105">
        <v>0</v>
      </c>
      <c r="F298" s="105">
        <v>0</v>
      </c>
      <c r="N298" s="242"/>
      <c r="O298" s="242"/>
      <c r="P298" s="242"/>
      <c r="Q298" s="242"/>
      <c r="R298" s="242"/>
    </row>
    <row r="299" spans="1:18">
      <c r="A299" s="19" t="s">
        <v>287</v>
      </c>
      <c r="B299" s="105">
        <v>-274029.50714999996</v>
      </c>
      <c r="C299" s="105">
        <v>-51475.673119999999</v>
      </c>
      <c r="D299" s="105">
        <v>0</v>
      </c>
      <c r="E299" s="105">
        <v>0</v>
      </c>
      <c r="F299" s="105">
        <v>-325505.18026999995</v>
      </c>
      <c r="N299" s="242"/>
      <c r="O299" s="242"/>
      <c r="P299" s="242"/>
      <c r="Q299" s="242"/>
      <c r="R299" s="242"/>
    </row>
    <row r="300" spans="1:18">
      <c r="A300" s="19" t="s">
        <v>288</v>
      </c>
      <c r="B300" s="105">
        <v>-194744.28940000001</v>
      </c>
      <c r="C300" s="105">
        <v>-28873.680130000001</v>
      </c>
      <c r="D300" s="105">
        <v>0</v>
      </c>
      <c r="E300" s="105">
        <v>0</v>
      </c>
      <c r="F300" s="105">
        <v>-223617.96953</v>
      </c>
      <c r="N300" s="242"/>
      <c r="O300" s="242"/>
      <c r="P300" s="242"/>
      <c r="Q300" s="242"/>
      <c r="R300" s="242"/>
    </row>
    <row r="301" spans="1:18">
      <c r="A301" s="19" t="s">
        <v>289</v>
      </c>
      <c r="B301" s="105">
        <v>-596.64910999999995</v>
      </c>
      <c r="C301" s="105">
        <v>-6.6411300000000004</v>
      </c>
      <c r="D301" s="105">
        <v>0</v>
      </c>
      <c r="E301" s="105">
        <v>0</v>
      </c>
      <c r="F301" s="105">
        <v>-603.29024000000004</v>
      </c>
      <c r="N301" s="242"/>
      <c r="O301" s="242"/>
      <c r="P301" s="242"/>
      <c r="Q301" s="242"/>
      <c r="R301" s="242"/>
    </row>
    <row r="302" spans="1:18">
      <c r="A302" s="19" t="s">
        <v>290</v>
      </c>
      <c r="B302" s="105">
        <v>0</v>
      </c>
      <c r="C302" s="105">
        <v>0</v>
      </c>
      <c r="D302" s="105">
        <v>0</v>
      </c>
      <c r="E302" s="105">
        <v>0</v>
      </c>
      <c r="F302" s="105">
        <v>0</v>
      </c>
      <c r="N302" s="242"/>
      <c r="O302" s="242"/>
      <c r="P302" s="242"/>
      <c r="Q302" s="242"/>
      <c r="R302" s="242"/>
    </row>
    <row r="303" spans="1:18">
      <c r="A303" s="22" t="s">
        <v>291</v>
      </c>
      <c r="B303" s="105">
        <v>-78640.512829999992</v>
      </c>
      <c r="C303" s="105">
        <v>-22595.351859999999</v>
      </c>
      <c r="D303" s="105">
        <v>0</v>
      </c>
      <c r="E303" s="105">
        <v>0</v>
      </c>
      <c r="F303" s="105">
        <v>-101235.86469</v>
      </c>
      <c r="N303" s="242"/>
      <c r="O303" s="242"/>
      <c r="P303" s="242"/>
      <c r="Q303" s="242"/>
      <c r="R303" s="242"/>
    </row>
    <row r="304" spans="1:18">
      <c r="A304" s="11" t="s">
        <v>1591</v>
      </c>
      <c r="B304" s="105">
        <v>0</v>
      </c>
      <c r="C304" s="105">
        <v>0</v>
      </c>
      <c r="D304" s="105">
        <v>0</v>
      </c>
      <c r="E304" s="105">
        <v>0</v>
      </c>
      <c r="F304" s="105">
        <v>0</v>
      </c>
      <c r="N304" s="242"/>
      <c r="O304" s="242"/>
      <c r="P304" s="242"/>
      <c r="Q304" s="242"/>
      <c r="R304" s="242"/>
    </row>
    <row r="305" spans="1:18">
      <c r="A305" s="22" t="s">
        <v>293</v>
      </c>
      <c r="B305" s="105">
        <v>-48.055810000000001</v>
      </c>
      <c r="C305" s="105">
        <v>0</v>
      </c>
      <c r="D305" s="105">
        <v>0</v>
      </c>
      <c r="E305" s="105">
        <v>0</v>
      </c>
      <c r="F305" s="105">
        <v>-48.055810000000001</v>
      </c>
      <c r="N305" s="242"/>
      <c r="O305" s="242"/>
      <c r="P305" s="242"/>
      <c r="Q305" s="242"/>
      <c r="R305" s="242"/>
    </row>
    <row r="306" spans="1:18">
      <c r="A306" s="27" t="s">
        <v>1592</v>
      </c>
      <c r="B306" s="106">
        <v>407167.99964999995</v>
      </c>
      <c r="C306" s="106">
        <v>34356.835189999998</v>
      </c>
      <c r="D306" s="106">
        <v>0</v>
      </c>
      <c r="E306" s="106">
        <v>0</v>
      </c>
      <c r="F306" s="106">
        <v>441524.83483999997</v>
      </c>
      <c r="N306" s="242"/>
      <c r="O306" s="242"/>
      <c r="P306" s="242"/>
      <c r="Q306" s="242"/>
      <c r="R306" s="242"/>
    </row>
    <row r="307" spans="1:18">
      <c r="A307" s="27" t="s">
        <v>295</v>
      </c>
      <c r="B307" s="106">
        <v>-442724.61480000004</v>
      </c>
      <c r="C307" s="106">
        <v>-20212.06021</v>
      </c>
      <c r="D307" s="106">
        <v>0</v>
      </c>
      <c r="E307" s="106">
        <v>0</v>
      </c>
      <c r="F307" s="106">
        <v>-462936.67501000001</v>
      </c>
      <c r="N307" s="242"/>
      <c r="O307" s="242"/>
      <c r="P307" s="242"/>
      <c r="Q307" s="242"/>
      <c r="R307" s="242"/>
    </row>
    <row r="308" spans="1:18">
      <c r="A308" s="19" t="s">
        <v>296</v>
      </c>
      <c r="B308" s="105">
        <v>-261482.28333999999</v>
      </c>
      <c r="C308" s="105">
        <v>-426.94115999999997</v>
      </c>
      <c r="D308" s="105">
        <v>0</v>
      </c>
      <c r="E308" s="105">
        <v>0</v>
      </c>
      <c r="F308" s="105">
        <v>-261909.22450000001</v>
      </c>
      <c r="N308" s="242"/>
      <c r="O308" s="242"/>
      <c r="P308" s="242"/>
      <c r="Q308" s="242"/>
      <c r="R308" s="242"/>
    </row>
    <row r="309" spans="1:18">
      <c r="A309" s="19" t="s">
        <v>297</v>
      </c>
      <c r="B309" s="105">
        <v>-39443.336130000003</v>
      </c>
      <c r="C309" s="105">
        <v>-1477.5423700000001</v>
      </c>
      <c r="D309" s="105">
        <v>0</v>
      </c>
      <c r="E309" s="105">
        <v>0</v>
      </c>
      <c r="F309" s="105">
        <v>-40920.878499999999</v>
      </c>
      <c r="N309" s="242"/>
      <c r="O309" s="242"/>
      <c r="P309" s="242"/>
      <c r="Q309" s="242"/>
      <c r="R309" s="242"/>
    </row>
    <row r="310" spans="1:18">
      <c r="A310" s="19" t="s">
        <v>298</v>
      </c>
      <c r="B310" s="105">
        <v>-7778.1675700000005</v>
      </c>
      <c r="C310" s="105">
        <v>-4409.5093099999995</v>
      </c>
      <c r="D310" s="105">
        <v>0</v>
      </c>
      <c r="E310" s="105">
        <v>0</v>
      </c>
      <c r="F310" s="105">
        <v>-12187.676880000001</v>
      </c>
      <c r="N310" s="242"/>
      <c r="O310" s="242"/>
      <c r="P310" s="242"/>
      <c r="Q310" s="242"/>
      <c r="R310" s="242"/>
    </row>
    <row r="311" spans="1:18">
      <c r="A311" s="19" t="s">
        <v>299</v>
      </c>
      <c r="B311" s="105">
        <v>-13118.910159999999</v>
      </c>
      <c r="C311" s="105">
        <v>-1.1859999999999999</v>
      </c>
      <c r="D311" s="105">
        <v>0</v>
      </c>
      <c r="E311" s="105">
        <v>0</v>
      </c>
      <c r="F311" s="105">
        <v>-13120.096160000001</v>
      </c>
      <c r="N311" s="242"/>
      <c r="O311" s="242"/>
      <c r="P311" s="242"/>
      <c r="Q311" s="242"/>
      <c r="R311" s="242"/>
    </row>
    <row r="312" spans="1:18">
      <c r="A312" s="19" t="s">
        <v>300</v>
      </c>
      <c r="B312" s="105">
        <v>-25241.947649999998</v>
      </c>
      <c r="C312" s="105">
        <v>-978.98874000000001</v>
      </c>
      <c r="D312" s="105">
        <v>0</v>
      </c>
      <c r="E312" s="105">
        <v>0</v>
      </c>
      <c r="F312" s="105">
        <v>-26220.936389999999</v>
      </c>
      <c r="N312" s="242"/>
      <c r="O312" s="242"/>
      <c r="P312" s="242"/>
      <c r="Q312" s="242"/>
      <c r="R312" s="242"/>
    </row>
    <row r="313" spans="1:18">
      <c r="A313" s="19" t="s">
        <v>301</v>
      </c>
      <c r="B313" s="105">
        <v>-6977.0731699999997</v>
      </c>
      <c r="C313" s="105">
        <v>-125.78507</v>
      </c>
      <c r="D313" s="105">
        <v>0</v>
      </c>
      <c r="E313" s="105">
        <v>0</v>
      </c>
      <c r="F313" s="105">
        <v>-7102.8582400000005</v>
      </c>
      <c r="N313" s="242"/>
      <c r="O313" s="242"/>
      <c r="P313" s="242"/>
      <c r="Q313" s="242"/>
      <c r="R313" s="242"/>
    </row>
    <row r="314" spans="1:18">
      <c r="A314" s="19" t="s">
        <v>302</v>
      </c>
      <c r="B314" s="105">
        <v>-13569.899630000002</v>
      </c>
      <c r="C314" s="105">
        <v>0</v>
      </c>
      <c r="D314" s="105">
        <v>0</v>
      </c>
      <c r="E314" s="105">
        <v>0</v>
      </c>
      <c r="F314" s="105">
        <v>-13569.899630000002</v>
      </c>
      <c r="N314" s="242"/>
      <c r="O314" s="242"/>
      <c r="P314" s="242"/>
      <c r="Q314" s="242"/>
      <c r="R314" s="242"/>
    </row>
    <row r="315" spans="1:18">
      <c r="A315" s="19" t="s">
        <v>303</v>
      </c>
      <c r="B315" s="105">
        <v>-4177.96054</v>
      </c>
      <c r="C315" s="105">
        <v>-637.46657999999991</v>
      </c>
      <c r="D315" s="105">
        <v>0</v>
      </c>
      <c r="E315" s="105">
        <v>0</v>
      </c>
      <c r="F315" s="105">
        <v>-4815.4271200000003</v>
      </c>
      <c r="N315" s="242"/>
      <c r="O315" s="242"/>
      <c r="P315" s="242"/>
      <c r="Q315" s="242"/>
      <c r="R315" s="242"/>
    </row>
    <row r="316" spans="1:18">
      <c r="A316" s="19" t="s">
        <v>304</v>
      </c>
      <c r="B316" s="105">
        <v>-70935.036609999996</v>
      </c>
      <c r="C316" s="105">
        <v>-12154.64098</v>
      </c>
      <c r="D316" s="105">
        <v>0</v>
      </c>
      <c r="E316" s="105">
        <v>0</v>
      </c>
      <c r="F316" s="105">
        <v>-83089.677590000007</v>
      </c>
      <c r="N316" s="242"/>
      <c r="O316" s="242"/>
      <c r="P316" s="242"/>
      <c r="Q316" s="242"/>
      <c r="R316" s="242"/>
    </row>
    <row r="317" spans="1:18">
      <c r="A317" s="28" t="s">
        <v>1593</v>
      </c>
      <c r="B317" s="106">
        <v>-35556.615149999998</v>
      </c>
      <c r="C317" s="106">
        <v>14144.77498</v>
      </c>
      <c r="D317" s="106">
        <v>0</v>
      </c>
      <c r="E317" s="106">
        <v>0</v>
      </c>
      <c r="F317" s="106">
        <v>-21411.840170000003</v>
      </c>
      <c r="N317" s="242"/>
      <c r="O317" s="242"/>
      <c r="P317" s="242"/>
      <c r="Q317" s="242"/>
      <c r="R317" s="242"/>
    </row>
    <row r="318" spans="1:18">
      <c r="A318" s="22" t="s">
        <v>306</v>
      </c>
      <c r="B318" s="105">
        <v>65.610929999999996</v>
      </c>
      <c r="C318" s="105">
        <v>13.51188</v>
      </c>
      <c r="D318" s="105">
        <v>0</v>
      </c>
      <c r="E318" s="105">
        <v>0.15759000000000001</v>
      </c>
      <c r="F318" s="105">
        <v>79.2804</v>
      </c>
      <c r="N318" s="242"/>
      <c r="O318" s="242"/>
      <c r="P318" s="242"/>
      <c r="Q318" s="242"/>
      <c r="R318" s="242"/>
    </row>
    <row r="319" spans="1:18">
      <c r="A319" s="22" t="s">
        <v>307</v>
      </c>
      <c r="B319" s="105">
        <v>60.692989999999995</v>
      </c>
      <c r="C319" s="105"/>
      <c r="D319" s="105"/>
      <c r="E319" s="105"/>
      <c r="F319" s="105"/>
      <c r="N319" s="242"/>
      <c r="O319" s="242"/>
      <c r="P319" s="242"/>
      <c r="Q319" s="242"/>
      <c r="R319" s="242"/>
    </row>
    <row r="320" spans="1:18">
      <c r="A320" s="22" t="s">
        <v>308</v>
      </c>
      <c r="B320" s="105">
        <v>4.9179399999999998</v>
      </c>
      <c r="C320" s="105">
        <v>0</v>
      </c>
      <c r="D320" s="105">
        <v>0</v>
      </c>
      <c r="E320" s="105">
        <v>0.15759000000000001</v>
      </c>
      <c r="F320" s="105">
        <v>5.0755299999999997</v>
      </c>
      <c r="N320" s="242"/>
      <c r="O320" s="242"/>
      <c r="P320" s="242"/>
      <c r="Q320" s="242"/>
      <c r="R320" s="242"/>
    </row>
    <row r="321" spans="1:18">
      <c r="A321" s="22" t="s">
        <v>309</v>
      </c>
      <c r="B321" s="105">
        <v>-58.634039999999999</v>
      </c>
      <c r="C321" s="105">
        <v>-537.41593999999998</v>
      </c>
      <c r="D321" s="105">
        <v>0</v>
      </c>
      <c r="E321" s="105">
        <v>-2.4199999999999998E-3</v>
      </c>
      <c r="F321" s="105">
        <v>-596.05240000000003</v>
      </c>
      <c r="N321" s="242"/>
      <c r="O321" s="242"/>
      <c r="P321" s="242"/>
      <c r="Q321" s="242"/>
      <c r="R321" s="242"/>
    </row>
    <row r="322" spans="1:18">
      <c r="A322" s="22" t="s">
        <v>310</v>
      </c>
      <c r="B322" s="105">
        <v>-96.52234</v>
      </c>
      <c r="C322" s="105">
        <v>-537.41593999999998</v>
      </c>
      <c r="D322" s="105">
        <v>0</v>
      </c>
      <c r="E322" s="105">
        <v>0</v>
      </c>
      <c r="F322" s="105">
        <v>-633.93828000000008</v>
      </c>
      <c r="N322" s="242"/>
      <c r="O322" s="242"/>
      <c r="P322" s="242"/>
      <c r="Q322" s="242"/>
      <c r="R322" s="242"/>
    </row>
    <row r="323" spans="1:18">
      <c r="A323" s="22" t="s">
        <v>311</v>
      </c>
      <c r="B323" s="105">
        <v>37.888300000000001</v>
      </c>
      <c r="C323" s="105">
        <v>0</v>
      </c>
      <c r="D323" s="105">
        <v>0</v>
      </c>
      <c r="E323" s="105">
        <v>-2.4199999999999998E-3</v>
      </c>
      <c r="F323" s="105">
        <v>37.88588</v>
      </c>
      <c r="N323" s="242"/>
      <c r="O323" s="242"/>
      <c r="P323" s="242"/>
      <c r="Q323" s="242"/>
      <c r="R323" s="242"/>
    </row>
    <row r="324" spans="1:18">
      <c r="A324" s="14" t="s">
        <v>1594</v>
      </c>
      <c r="B324" s="106">
        <v>-35549.63826</v>
      </c>
      <c r="C324" s="106">
        <v>13620.870919999999</v>
      </c>
      <c r="D324" s="106">
        <v>0</v>
      </c>
      <c r="E324" s="106">
        <v>0.15516999999999997</v>
      </c>
      <c r="F324" s="106">
        <v>-21928.61217</v>
      </c>
      <c r="N324" s="242"/>
      <c r="O324" s="242"/>
      <c r="P324" s="242"/>
      <c r="Q324" s="242"/>
      <c r="R324" s="242"/>
    </row>
    <row r="325" spans="1:18">
      <c r="A325" s="19" t="s">
        <v>313</v>
      </c>
      <c r="B325" s="105">
        <v>-37.98601</v>
      </c>
      <c r="C325" s="105">
        <v>-14.74034</v>
      </c>
      <c r="D325" s="105">
        <v>0</v>
      </c>
      <c r="E325" s="105">
        <v>0</v>
      </c>
      <c r="F325" s="105">
        <v>-52.726349999999996</v>
      </c>
      <c r="N325" s="242"/>
      <c r="O325" s="242"/>
      <c r="P325" s="242"/>
      <c r="Q325" s="242"/>
      <c r="R325" s="242"/>
    </row>
    <row r="326" spans="1:18">
      <c r="A326" s="28" t="s">
        <v>1595</v>
      </c>
      <c r="B326" s="106">
        <v>-35587.62427</v>
      </c>
      <c r="C326" s="106">
        <v>13606.130580000001</v>
      </c>
      <c r="D326" s="106">
        <v>0</v>
      </c>
      <c r="E326" s="106">
        <v>0.15516999999999997</v>
      </c>
      <c r="F326" s="106">
        <v>-21981.338520000001</v>
      </c>
      <c r="N326" s="242"/>
      <c r="O326" s="242"/>
      <c r="P326" s="242"/>
      <c r="Q326" s="242"/>
      <c r="R326" s="242"/>
    </row>
    <row r="327" spans="1:18">
      <c r="A327" s="22" t="s">
        <v>315</v>
      </c>
      <c r="B327" s="105">
        <v>4188.0217700000003</v>
      </c>
      <c r="C327" s="105">
        <v>-154.57145</v>
      </c>
      <c r="D327" s="105">
        <v>0</v>
      </c>
      <c r="E327" s="105">
        <v>0</v>
      </c>
      <c r="F327" s="105">
        <v>4033.4503199999999</v>
      </c>
      <c r="N327" s="242"/>
      <c r="O327" s="242"/>
      <c r="P327" s="242"/>
      <c r="Q327" s="242"/>
      <c r="R327" s="242"/>
    </row>
    <row r="328" spans="1:18">
      <c r="A328" s="14" t="s">
        <v>1596</v>
      </c>
      <c r="B328" s="106">
        <v>-31399.602500000001</v>
      </c>
      <c r="C328" s="106">
        <v>13451.559130000001</v>
      </c>
      <c r="D328" s="106">
        <v>0</v>
      </c>
      <c r="E328" s="106">
        <v>0.15516999999999997</v>
      </c>
      <c r="F328" s="106">
        <v>-17947.888199999998</v>
      </c>
      <c r="N328" s="242"/>
      <c r="O328" s="242"/>
      <c r="P328" s="242"/>
      <c r="Q328" s="242"/>
      <c r="R328" s="242"/>
    </row>
    <row r="329" spans="1:18">
      <c r="A329" s="22" t="s">
        <v>317</v>
      </c>
      <c r="B329" s="105">
        <v>0</v>
      </c>
      <c r="C329" s="105">
        <v>0</v>
      </c>
      <c r="D329" s="105">
        <v>0</v>
      </c>
      <c r="E329" s="105">
        <v>0</v>
      </c>
      <c r="F329" s="105">
        <v>0</v>
      </c>
      <c r="N329" s="242"/>
      <c r="O329" s="242"/>
      <c r="P329" s="242"/>
      <c r="Q329" s="242"/>
      <c r="R329" s="242"/>
    </row>
    <row r="330" spans="1:18">
      <c r="A330" s="28" t="s">
        <v>1597</v>
      </c>
      <c r="B330" s="106">
        <v>-31399.602500000001</v>
      </c>
      <c r="C330" s="106">
        <v>13451.559130000001</v>
      </c>
      <c r="D330" s="106">
        <v>0</v>
      </c>
      <c r="E330" s="106">
        <v>0.15516999999999997</v>
      </c>
      <c r="F330" s="106">
        <v>-17947.888199999998</v>
      </c>
      <c r="N330" s="242"/>
      <c r="O330" s="242"/>
      <c r="P330" s="242"/>
      <c r="Q330" s="242"/>
      <c r="R330" s="242"/>
    </row>
    <row r="331" spans="1:18">
      <c r="A331" s="22" t="s">
        <v>319</v>
      </c>
      <c r="B331" s="105">
        <v>-930.98980000000006</v>
      </c>
      <c r="C331" s="105">
        <v>0</v>
      </c>
      <c r="D331" s="105">
        <v>0</v>
      </c>
      <c r="E331" s="105">
        <v>0</v>
      </c>
      <c r="F331" s="105">
        <v>-930.98980000000006</v>
      </c>
      <c r="N331" s="242"/>
      <c r="O331" s="242"/>
      <c r="P331" s="242"/>
      <c r="Q331" s="242"/>
      <c r="R331" s="242"/>
    </row>
    <row r="332" spans="1:18">
      <c r="A332" s="28" t="s">
        <v>1598</v>
      </c>
      <c r="B332" s="106">
        <v>-32330.5923</v>
      </c>
      <c r="C332" s="161">
        <v>13451.559130000001</v>
      </c>
      <c r="D332" s="161">
        <v>0</v>
      </c>
      <c r="E332" s="161">
        <v>0.15516999999999997</v>
      </c>
      <c r="F332" s="106">
        <v>-18878.878000000001</v>
      </c>
      <c r="N332" s="242"/>
      <c r="O332" s="242"/>
      <c r="P332" s="242"/>
      <c r="Q332" s="242"/>
      <c r="R332" s="242"/>
    </row>
    <row r="333" spans="1:18" ht="3.75" customHeight="1" thickBot="1">
      <c r="A333" s="111"/>
      <c r="B333" s="32"/>
      <c r="C333" s="32"/>
      <c r="D333" s="32"/>
      <c r="E333" s="32"/>
      <c r="F333" s="32"/>
    </row>
    <row r="334" spans="1:18" ht="15.75" thickTop="1">
      <c r="A334" s="17"/>
      <c r="B334" s="34"/>
      <c r="C334" s="34"/>
      <c r="D334" s="34"/>
      <c r="E334" s="34"/>
      <c r="F334" s="34"/>
    </row>
  </sheetData>
  <mergeCells count="4">
    <mergeCell ref="A2:F2"/>
    <mergeCell ref="A3:F3"/>
    <mergeCell ref="A4:F4"/>
    <mergeCell ref="A5:F5"/>
  </mergeCells>
  <pageMargins left="0.7" right="0.7" top="0.75" bottom="0.75" header="0.3" footer="0.3"/>
  <pageSetup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9"/>
  <dimension ref="A1:AT335"/>
  <sheetViews>
    <sheetView zoomScale="55" zoomScaleNormal="55" workbookViewId="0">
      <selection activeCell="L32" sqref="L32"/>
    </sheetView>
  </sheetViews>
  <sheetFormatPr baseColWidth="10" defaultColWidth="9.140625" defaultRowHeight="15"/>
  <cols>
    <col min="1" max="1" width="104.42578125" style="109" bestFit="1" customWidth="1"/>
    <col min="2" max="42" width="10.7109375" style="109" customWidth="1"/>
    <col min="43" max="43" width="12.140625" style="109" customWidth="1"/>
    <col min="44" max="256" width="9.140625" style="109"/>
    <col min="257" max="257" width="104.42578125" style="109" bestFit="1" customWidth="1"/>
    <col min="258" max="298" width="10.7109375" style="109" customWidth="1"/>
    <col min="299" max="299" width="12.140625" style="109" customWidth="1"/>
    <col min="300" max="512" width="9.140625" style="109"/>
    <col min="513" max="513" width="104.42578125" style="109" bestFit="1" customWidth="1"/>
    <col min="514" max="554" width="10.7109375" style="109" customWidth="1"/>
    <col min="555" max="555" width="12.140625" style="109" customWidth="1"/>
    <col min="556" max="768" width="9.140625" style="109"/>
    <col min="769" max="769" width="104.42578125" style="109" bestFit="1" customWidth="1"/>
    <col min="770" max="810" width="10.7109375" style="109" customWidth="1"/>
    <col min="811" max="811" width="12.140625" style="109" customWidth="1"/>
    <col min="812" max="1024" width="9.140625" style="109"/>
    <col min="1025" max="1025" width="104.42578125" style="109" bestFit="1" customWidth="1"/>
    <col min="1026" max="1066" width="10.7109375" style="109" customWidth="1"/>
    <col min="1067" max="1067" width="12.140625" style="109" customWidth="1"/>
    <col min="1068" max="1280" width="9.140625" style="109"/>
    <col min="1281" max="1281" width="104.42578125" style="109" bestFit="1" customWidth="1"/>
    <col min="1282" max="1322" width="10.7109375" style="109" customWidth="1"/>
    <col min="1323" max="1323" width="12.140625" style="109" customWidth="1"/>
    <col min="1324" max="1536" width="9.140625" style="109"/>
    <col min="1537" max="1537" width="104.42578125" style="109" bestFit="1" customWidth="1"/>
    <col min="1538" max="1578" width="10.7109375" style="109" customWidth="1"/>
    <col min="1579" max="1579" width="12.140625" style="109" customWidth="1"/>
    <col min="1580" max="1792" width="9.140625" style="109"/>
    <col min="1793" max="1793" width="104.42578125" style="109" bestFit="1" customWidth="1"/>
    <col min="1794" max="1834" width="10.7109375" style="109" customWidth="1"/>
    <col min="1835" max="1835" width="12.140625" style="109" customWidth="1"/>
    <col min="1836" max="2048" width="9.140625" style="109"/>
    <col min="2049" max="2049" width="104.42578125" style="109" bestFit="1" customWidth="1"/>
    <col min="2050" max="2090" width="10.7109375" style="109" customWidth="1"/>
    <col min="2091" max="2091" width="12.140625" style="109" customWidth="1"/>
    <col min="2092" max="2304" width="9.140625" style="109"/>
    <col min="2305" max="2305" width="104.42578125" style="109" bestFit="1" customWidth="1"/>
    <col min="2306" max="2346" width="10.7109375" style="109" customWidth="1"/>
    <col min="2347" max="2347" width="12.140625" style="109" customWidth="1"/>
    <col min="2348" max="2560" width="9.140625" style="109"/>
    <col min="2561" max="2561" width="104.42578125" style="109" bestFit="1" customWidth="1"/>
    <col min="2562" max="2602" width="10.7109375" style="109" customWidth="1"/>
    <col min="2603" max="2603" width="12.140625" style="109" customWidth="1"/>
    <col min="2604" max="2816" width="9.140625" style="109"/>
    <col min="2817" max="2817" width="104.42578125" style="109" bestFit="1" customWidth="1"/>
    <col min="2818" max="2858" width="10.7109375" style="109" customWidth="1"/>
    <col min="2859" max="2859" width="12.140625" style="109" customWidth="1"/>
    <col min="2860" max="3072" width="9.140625" style="109"/>
    <col min="3073" max="3073" width="104.42578125" style="109" bestFit="1" customWidth="1"/>
    <col min="3074" max="3114" width="10.7109375" style="109" customWidth="1"/>
    <col min="3115" max="3115" width="12.140625" style="109" customWidth="1"/>
    <col min="3116" max="3328" width="9.140625" style="109"/>
    <col min="3329" max="3329" width="104.42578125" style="109" bestFit="1" customWidth="1"/>
    <col min="3330" max="3370" width="10.7109375" style="109" customWidth="1"/>
    <col min="3371" max="3371" width="12.140625" style="109" customWidth="1"/>
    <col min="3372" max="3584" width="9.140625" style="109"/>
    <col min="3585" max="3585" width="104.42578125" style="109" bestFit="1" customWidth="1"/>
    <col min="3586" max="3626" width="10.7109375" style="109" customWidth="1"/>
    <col min="3627" max="3627" width="12.140625" style="109" customWidth="1"/>
    <col min="3628" max="3840" width="9.140625" style="109"/>
    <col min="3841" max="3841" width="104.42578125" style="109" bestFit="1" customWidth="1"/>
    <col min="3842" max="3882" width="10.7109375" style="109" customWidth="1"/>
    <col min="3883" max="3883" width="12.140625" style="109" customWidth="1"/>
    <col min="3884" max="4096" width="9.140625" style="109"/>
    <col min="4097" max="4097" width="104.42578125" style="109" bestFit="1" customWidth="1"/>
    <col min="4098" max="4138" width="10.7109375" style="109" customWidth="1"/>
    <col min="4139" max="4139" width="12.140625" style="109" customWidth="1"/>
    <col min="4140" max="4352" width="9.140625" style="109"/>
    <col min="4353" max="4353" width="104.42578125" style="109" bestFit="1" customWidth="1"/>
    <col min="4354" max="4394" width="10.7109375" style="109" customWidth="1"/>
    <col min="4395" max="4395" width="12.140625" style="109" customWidth="1"/>
    <col min="4396" max="4608" width="9.140625" style="109"/>
    <col min="4609" max="4609" width="104.42578125" style="109" bestFit="1" customWidth="1"/>
    <col min="4610" max="4650" width="10.7109375" style="109" customWidth="1"/>
    <col min="4651" max="4651" width="12.140625" style="109" customWidth="1"/>
    <col min="4652" max="4864" width="9.140625" style="109"/>
    <col min="4865" max="4865" width="104.42578125" style="109" bestFit="1" customWidth="1"/>
    <col min="4866" max="4906" width="10.7109375" style="109" customWidth="1"/>
    <col min="4907" max="4907" width="12.140625" style="109" customWidth="1"/>
    <col min="4908" max="5120" width="9.140625" style="109"/>
    <col min="5121" max="5121" width="104.42578125" style="109" bestFit="1" customWidth="1"/>
    <col min="5122" max="5162" width="10.7109375" style="109" customWidth="1"/>
    <col min="5163" max="5163" width="12.140625" style="109" customWidth="1"/>
    <col min="5164" max="5376" width="9.140625" style="109"/>
    <col min="5377" max="5377" width="104.42578125" style="109" bestFit="1" customWidth="1"/>
    <col min="5378" max="5418" width="10.7109375" style="109" customWidth="1"/>
    <col min="5419" max="5419" width="12.140625" style="109" customWidth="1"/>
    <col min="5420" max="5632" width="9.140625" style="109"/>
    <col min="5633" max="5633" width="104.42578125" style="109" bestFit="1" customWidth="1"/>
    <col min="5634" max="5674" width="10.7109375" style="109" customWidth="1"/>
    <col min="5675" max="5675" width="12.140625" style="109" customWidth="1"/>
    <col min="5676" max="5888" width="9.140625" style="109"/>
    <col min="5889" max="5889" width="104.42578125" style="109" bestFit="1" customWidth="1"/>
    <col min="5890" max="5930" width="10.7109375" style="109" customWidth="1"/>
    <col min="5931" max="5931" width="12.140625" style="109" customWidth="1"/>
    <col min="5932" max="6144" width="9.140625" style="109"/>
    <col min="6145" max="6145" width="104.42578125" style="109" bestFit="1" customWidth="1"/>
    <col min="6146" max="6186" width="10.7109375" style="109" customWidth="1"/>
    <col min="6187" max="6187" width="12.140625" style="109" customWidth="1"/>
    <col min="6188" max="6400" width="9.140625" style="109"/>
    <col min="6401" max="6401" width="104.42578125" style="109" bestFit="1" customWidth="1"/>
    <col min="6402" max="6442" width="10.7109375" style="109" customWidth="1"/>
    <col min="6443" max="6443" width="12.140625" style="109" customWidth="1"/>
    <col min="6444" max="6656" width="9.140625" style="109"/>
    <col min="6657" max="6657" width="104.42578125" style="109" bestFit="1" customWidth="1"/>
    <col min="6658" max="6698" width="10.7109375" style="109" customWidth="1"/>
    <col min="6699" max="6699" width="12.140625" style="109" customWidth="1"/>
    <col min="6700" max="6912" width="9.140625" style="109"/>
    <col min="6913" max="6913" width="104.42578125" style="109" bestFit="1" customWidth="1"/>
    <col min="6914" max="6954" width="10.7109375" style="109" customWidth="1"/>
    <col min="6955" max="6955" width="12.140625" style="109" customWidth="1"/>
    <col min="6956" max="7168" width="9.140625" style="109"/>
    <col min="7169" max="7169" width="104.42578125" style="109" bestFit="1" customWidth="1"/>
    <col min="7170" max="7210" width="10.7109375" style="109" customWidth="1"/>
    <col min="7211" max="7211" width="12.140625" style="109" customWidth="1"/>
    <col min="7212" max="7424" width="9.140625" style="109"/>
    <col min="7425" max="7425" width="104.42578125" style="109" bestFit="1" customWidth="1"/>
    <col min="7426" max="7466" width="10.7109375" style="109" customWidth="1"/>
    <col min="7467" max="7467" width="12.140625" style="109" customWidth="1"/>
    <col min="7468" max="7680" width="9.140625" style="109"/>
    <col min="7681" max="7681" width="104.42578125" style="109" bestFit="1" customWidth="1"/>
    <col min="7682" max="7722" width="10.7109375" style="109" customWidth="1"/>
    <col min="7723" max="7723" width="12.140625" style="109" customWidth="1"/>
    <col min="7724" max="7936" width="9.140625" style="109"/>
    <col min="7937" max="7937" width="104.42578125" style="109" bestFit="1" customWidth="1"/>
    <col min="7938" max="7978" width="10.7109375" style="109" customWidth="1"/>
    <col min="7979" max="7979" width="12.140625" style="109" customWidth="1"/>
    <col min="7980" max="8192" width="9.140625" style="109"/>
    <col min="8193" max="8193" width="104.42578125" style="109" bestFit="1" customWidth="1"/>
    <col min="8194" max="8234" width="10.7109375" style="109" customWidth="1"/>
    <col min="8235" max="8235" width="12.140625" style="109" customWidth="1"/>
    <col min="8236" max="8448" width="9.140625" style="109"/>
    <col min="8449" max="8449" width="104.42578125" style="109" bestFit="1" customWidth="1"/>
    <col min="8450" max="8490" width="10.7109375" style="109" customWidth="1"/>
    <col min="8491" max="8491" width="12.140625" style="109" customWidth="1"/>
    <col min="8492" max="8704" width="9.140625" style="109"/>
    <col min="8705" max="8705" width="104.42578125" style="109" bestFit="1" customWidth="1"/>
    <col min="8706" max="8746" width="10.7109375" style="109" customWidth="1"/>
    <col min="8747" max="8747" width="12.140625" style="109" customWidth="1"/>
    <col min="8748" max="8960" width="9.140625" style="109"/>
    <col min="8961" max="8961" width="104.42578125" style="109" bestFit="1" customWidth="1"/>
    <col min="8962" max="9002" width="10.7109375" style="109" customWidth="1"/>
    <col min="9003" max="9003" width="12.140625" style="109" customWidth="1"/>
    <col min="9004" max="9216" width="9.140625" style="109"/>
    <col min="9217" max="9217" width="104.42578125" style="109" bestFit="1" customWidth="1"/>
    <col min="9218" max="9258" width="10.7109375" style="109" customWidth="1"/>
    <col min="9259" max="9259" width="12.140625" style="109" customWidth="1"/>
    <col min="9260" max="9472" width="9.140625" style="109"/>
    <col min="9473" max="9473" width="104.42578125" style="109" bestFit="1" customWidth="1"/>
    <col min="9474" max="9514" width="10.7109375" style="109" customWidth="1"/>
    <col min="9515" max="9515" width="12.140625" style="109" customWidth="1"/>
    <col min="9516" max="9728" width="9.140625" style="109"/>
    <col min="9729" max="9729" width="104.42578125" style="109" bestFit="1" customWidth="1"/>
    <col min="9730" max="9770" width="10.7109375" style="109" customWidth="1"/>
    <col min="9771" max="9771" width="12.140625" style="109" customWidth="1"/>
    <col min="9772" max="9984" width="9.140625" style="109"/>
    <col min="9985" max="9985" width="104.42578125" style="109" bestFit="1" customWidth="1"/>
    <col min="9986" max="10026" width="10.7109375" style="109" customWidth="1"/>
    <col min="10027" max="10027" width="12.140625" style="109" customWidth="1"/>
    <col min="10028" max="10240" width="9.140625" style="109"/>
    <col min="10241" max="10241" width="104.42578125" style="109" bestFit="1" customWidth="1"/>
    <col min="10242" max="10282" width="10.7109375" style="109" customWidth="1"/>
    <col min="10283" max="10283" width="12.140625" style="109" customWidth="1"/>
    <col min="10284" max="10496" width="9.140625" style="109"/>
    <col min="10497" max="10497" width="104.42578125" style="109" bestFit="1" customWidth="1"/>
    <col min="10498" max="10538" width="10.7109375" style="109" customWidth="1"/>
    <col min="10539" max="10539" width="12.140625" style="109" customWidth="1"/>
    <col min="10540" max="10752" width="9.140625" style="109"/>
    <col min="10753" max="10753" width="104.42578125" style="109" bestFit="1" customWidth="1"/>
    <col min="10754" max="10794" width="10.7109375" style="109" customWidth="1"/>
    <col min="10795" max="10795" width="12.140625" style="109" customWidth="1"/>
    <col min="10796" max="11008" width="9.140625" style="109"/>
    <col min="11009" max="11009" width="104.42578125" style="109" bestFit="1" customWidth="1"/>
    <col min="11010" max="11050" width="10.7109375" style="109" customWidth="1"/>
    <col min="11051" max="11051" width="12.140625" style="109" customWidth="1"/>
    <col min="11052" max="11264" width="9.140625" style="109"/>
    <col min="11265" max="11265" width="104.42578125" style="109" bestFit="1" customWidth="1"/>
    <col min="11266" max="11306" width="10.7109375" style="109" customWidth="1"/>
    <col min="11307" max="11307" width="12.140625" style="109" customWidth="1"/>
    <col min="11308" max="11520" width="9.140625" style="109"/>
    <col min="11521" max="11521" width="104.42578125" style="109" bestFit="1" customWidth="1"/>
    <col min="11522" max="11562" width="10.7109375" style="109" customWidth="1"/>
    <col min="11563" max="11563" width="12.140625" style="109" customWidth="1"/>
    <col min="11564" max="11776" width="9.140625" style="109"/>
    <col min="11777" max="11777" width="104.42578125" style="109" bestFit="1" customWidth="1"/>
    <col min="11778" max="11818" width="10.7109375" style="109" customWidth="1"/>
    <col min="11819" max="11819" width="12.140625" style="109" customWidth="1"/>
    <col min="11820" max="12032" width="9.140625" style="109"/>
    <col min="12033" max="12033" width="104.42578125" style="109" bestFit="1" customWidth="1"/>
    <col min="12034" max="12074" width="10.7109375" style="109" customWidth="1"/>
    <col min="12075" max="12075" width="12.140625" style="109" customWidth="1"/>
    <col min="12076" max="12288" width="9.140625" style="109"/>
    <col min="12289" max="12289" width="104.42578125" style="109" bestFit="1" customWidth="1"/>
    <col min="12290" max="12330" width="10.7109375" style="109" customWidth="1"/>
    <col min="12331" max="12331" width="12.140625" style="109" customWidth="1"/>
    <col min="12332" max="12544" width="9.140625" style="109"/>
    <col min="12545" max="12545" width="104.42578125" style="109" bestFit="1" customWidth="1"/>
    <col min="12546" max="12586" width="10.7109375" style="109" customWidth="1"/>
    <col min="12587" max="12587" width="12.140625" style="109" customWidth="1"/>
    <col min="12588" max="12800" width="9.140625" style="109"/>
    <col min="12801" max="12801" width="104.42578125" style="109" bestFit="1" customWidth="1"/>
    <col min="12802" max="12842" width="10.7109375" style="109" customWidth="1"/>
    <col min="12843" max="12843" width="12.140625" style="109" customWidth="1"/>
    <col min="12844" max="13056" width="9.140625" style="109"/>
    <col min="13057" max="13057" width="104.42578125" style="109" bestFit="1" customWidth="1"/>
    <col min="13058" max="13098" width="10.7109375" style="109" customWidth="1"/>
    <col min="13099" max="13099" width="12.140625" style="109" customWidth="1"/>
    <col min="13100" max="13312" width="9.140625" style="109"/>
    <col min="13313" max="13313" width="104.42578125" style="109" bestFit="1" customWidth="1"/>
    <col min="13314" max="13354" width="10.7109375" style="109" customWidth="1"/>
    <col min="13355" max="13355" width="12.140625" style="109" customWidth="1"/>
    <col min="13356" max="13568" width="9.140625" style="109"/>
    <col min="13569" max="13569" width="104.42578125" style="109" bestFit="1" customWidth="1"/>
    <col min="13570" max="13610" width="10.7109375" style="109" customWidth="1"/>
    <col min="13611" max="13611" width="12.140625" style="109" customWidth="1"/>
    <col min="13612" max="13824" width="9.140625" style="109"/>
    <col min="13825" max="13825" width="104.42578125" style="109" bestFit="1" customWidth="1"/>
    <col min="13826" max="13866" width="10.7109375" style="109" customWidth="1"/>
    <col min="13867" max="13867" width="12.140625" style="109" customWidth="1"/>
    <col min="13868" max="14080" width="9.140625" style="109"/>
    <col min="14081" max="14081" width="104.42578125" style="109" bestFit="1" customWidth="1"/>
    <col min="14082" max="14122" width="10.7109375" style="109" customWidth="1"/>
    <col min="14123" max="14123" width="12.140625" style="109" customWidth="1"/>
    <col min="14124" max="14336" width="9.140625" style="109"/>
    <col min="14337" max="14337" width="104.42578125" style="109" bestFit="1" customWidth="1"/>
    <col min="14338" max="14378" width="10.7109375" style="109" customWidth="1"/>
    <col min="14379" max="14379" width="12.140625" style="109" customWidth="1"/>
    <col min="14380" max="14592" width="9.140625" style="109"/>
    <col min="14593" max="14593" width="104.42578125" style="109" bestFit="1" customWidth="1"/>
    <col min="14594" max="14634" width="10.7109375" style="109" customWidth="1"/>
    <col min="14635" max="14635" width="12.140625" style="109" customWidth="1"/>
    <col min="14636" max="14848" width="9.140625" style="109"/>
    <col min="14849" max="14849" width="104.42578125" style="109" bestFit="1" customWidth="1"/>
    <col min="14850" max="14890" width="10.7109375" style="109" customWidth="1"/>
    <col min="14891" max="14891" width="12.140625" style="109" customWidth="1"/>
    <col min="14892" max="15104" width="9.140625" style="109"/>
    <col min="15105" max="15105" width="104.42578125" style="109" bestFit="1" customWidth="1"/>
    <col min="15106" max="15146" width="10.7109375" style="109" customWidth="1"/>
    <col min="15147" max="15147" width="12.140625" style="109" customWidth="1"/>
    <col min="15148" max="15360" width="9.140625" style="109"/>
    <col min="15361" max="15361" width="104.42578125" style="109" bestFit="1" customWidth="1"/>
    <col min="15362" max="15402" width="10.7109375" style="109" customWidth="1"/>
    <col min="15403" max="15403" width="12.140625" style="109" customWidth="1"/>
    <col min="15404" max="15616" width="9.140625" style="109"/>
    <col min="15617" max="15617" width="104.42578125" style="109" bestFit="1" customWidth="1"/>
    <col min="15618" max="15658" width="10.7109375" style="109" customWidth="1"/>
    <col min="15659" max="15659" width="12.140625" style="109" customWidth="1"/>
    <col min="15660" max="15872" width="9.140625" style="109"/>
    <col min="15873" max="15873" width="104.42578125" style="109" bestFit="1" customWidth="1"/>
    <col min="15874" max="15914" width="10.7109375" style="109" customWidth="1"/>
    <col min="15915" max="15915" width="12.140625" style="109" customWidth="1"/>
    <col min="15916" max="16128" width="9.140625" style="109"/>
    <col min="16129" max="16129" width="104.42578125" style="109" bestFit="1" customWidth="1"/>
    <col min="16130" max="16170" width="10.7109375" style="109" customWidth="1"/>
    <col min="16171" max="16171" width="12.140625" style="109" customWidth="1"/>
    <col min="16172" max="16384" width="9.140625" style="109"/>
  </cols>
  <sheetData>
    <row r="1" spans="1:46" ht="30" customHeight="1">
      <c r="A1" s="1129" t="s">
        <v>353</v>
      </c>
      <c r="B1" s="1129"/>
      <c r="C1" s="1129"/>
      <c r="D1" s="1129"/>
      <c r="E1" s="1129"/>
      <c r="F1" s="1129"/>
      <c r="G1" s="1129"/>
      <c r="H1" s="1129"/>
      <c r="I1" s="1129"/>
      <c r="J1" s="1129"/>
      <c r="K1" s="1129"/>
      <c r="L1" s="1129"/>
      <c r="M1" s="1129"/>
      <c r="N1" s="1129"/>
      <c r="O1" s="1129"/>
      <c r="P1" s="1129"/>
      <c r="Q1" s="1129"/>
      <c r="R1" s="1129"/>
      <c r="S1" s="1129"/>
      <c r="T1" s="1129"/>
      <c r="U1" s="1129"/>
      <c r="V1" s="1129"/>
      <c r="W1" s="1129"/>
      <c r="X1" s="1129"/>
      <c r="Y1" s="1129"/>
      <c r="Z1" s="1129"/>
      <c r="AA1" s="1129"/>
      <c r="AB1" s="1129"/>
      <c r="AC1" s="1129"/>
      <c r="AD1" s="1129"/>
      <c r="AE1" s="1129"/>
      <c r="AF1" s="1129"/>
      <c r="AG1" s="1129"/>
      <c r="AH1" s="1129"/>
      <c r="AI1" s="1129"/>
      <c r="AJ1" s="1129"/>
      <c r="AK1" s="1129"/>
      <c r="AL1" s="1129"/>
      <c r="AM1" s="1129"/>
      <c r="AN1" s="1129"/>
      <c r="AO1" s="1129"/>
      <c r="AP1" s="1129"/>
      <c r="AQ1" s="1129"/>
    </row>
    <row r="2" spans="1:46" ht="18">
      <c r="A2" s="1130" t="s">
        <v>713</v>
      </c>
      <c r="B2" s="1130"/>
      <c r="C2" s="1130"/>
      <c r="D2" s="1130"/>
      <c r="E2" s="1130"/>
      <c r="F2" s="1130"/>
      <c r="G2" s="1130"/>
      <c r="H2" s="1130"/>
      <c r="I2" s="1130"/>
      <c r="J2" s="1130"/>
      <c r="K2" s="1130"/>
      <c r="L2" s="1130"/>
      <c r="M2" s="1130"/>
      <c r="N2" s="1130"/>
      <c r="O2" s="1130"/>
      <c r="P2" s="1130"/>
      <c r="Q2" s="1130"/>
      <c r="R2" s="1130"/>
      <c r="S2" s="1130"/>
      <c r="T2" s="1130"/>
      <c r="U2" s="1130"/>
      <c r="V2" s="1130"/>
      <c r="W2" s="1130"/>
      <c r="X2" s="1130"/>
      <c r="Y2" s="1130"/>
      <c r="Z2" s="1130"/>
      <c r="AA2" s="1130"/>
      <c r="AB2" s="1130"/>
      <c r="AC2" s="1130"/>
      <c r="AD2" s="1130"/>
      <c r="AE2" s="1130"/>
      <c r="AF2" s="1130"/>
      <c r="AG2" s="1130"/>
      <c r="AH2" s="1130"/>
      <c r="AI2" s="1130"/>
      <c r="AJ2" s="1130"/>
      <c r="AK2" s="1130"/>
      <c r="AL2" s="1130"/>
      <c r="AM2" s="1130"/>
      <c r="AN2" s="1130"/>
      <c r="AO2" s="1130"/>
      <c r="AP2" s="1130"/>
      <c r="AQ2" s="1130"/>
    </row>
    <row r="3" spans="1:46" ht="18">
      <c r="A3" s="1130" t="s">
        <v>1513</v>
      </c>
      <c r="B3" s="1130"/>
      <c r="C3" s="1130"/>
      <c r="D3" s="1130"/>
      <c r="E3" s="1130"/>
      <c r="F3" s="1130"/>
      <c r="G3" s="1130"/>
      <c r="H3" s="1130"/>
      <c r="I3" s="1130"/>
      <c r="J3" s="1130"/>
      <c r="K3" s="1130"/>
      <c r="L3" s="1130"/>
      <c r="M3" s="1130"/>
      <c r="N3" s="1130"/>
      <c r="O3" s="1130"/>
      <c r="P3" s="1130"/>
      <c r="Q3" s="1130"/>
      <c r="R3" s="1130"/>
      <c r="S3" s="1130"/>
      <c r="T3" s="1130"/>
      <c r="U3" s="1130"/>
      <c r="V3" s="1130"/>
      <c r="W3" s="1130"/>
      <c r="X3" s="1130"/>
      <c r="Y3" s="1130"/>
      <c r="Z3" s="1130"/>
      <c r="AA3" s="1130"/>
      <c r="AB3" s="1130"/>
      <c r="AC3" s="1130"/>
      <c r="AD3" s="1130"/>
      <c r="AE3" s="1130"/>
      <c r="AF3" s="1130"/>
      <c r="AG3" s="1130"/>
      <c r="AH3" s="1130"/>
      <c r="AI3" s="1130"/>
      <c r="AJ3" s="1130"/>
      <c r="AK3" s="1130"/>
      <c r="AL3" s="1130"/>
      <c r="AM3" s="1130"/>
      <c r="AN3" s="1130"/>
      <c r="AO3" s="1130"/>
      <c r="AP3" s="1130"/>
      <c r="AQ3" s="1130"/>
    </row>
    <row r="4" spans="1:46" ht="30" customHeight="1">
      <c r="A4" s="1131" t="s">
        <v>2</v>
      </c>
      <c r="B4" s="1131"/>
      <c r="C4" s="1131"/>
      <c r="D4" s="1131"/>
      <c r="E4" s="1131"/>
      <c r="F4" s="1131"/>
      <c r="G4" s="1131"/>
      <c r="H4" s="1131"/>
      <c r="I4" s="1131"/>
      <c r="J4" s="1131"/>
      <c r="K4" s="1131"/>
      <c r="L4" s="1131"/>
      <c r="M4" s="1131"/>
      <c r="N4" s="1131"/>
      <c r="O4" s="1131"/>
      <c r="P4" s="1131"/>
      <c r="Q4" s="1131"/>
      <c r="R4" s="1131"/>
      <c r="S4" s="1131"/>
      <c r="T4" s="1131"/>
      <c r="U4" s="1131"/>
      <c r="V4" s="1131"/>
      <c r="W4" s="1131"/>
      <c r="X4" s="1131"/>
      <c r="Y4" s="1131"/>
      <c r="Z4" s="1131"/>
      <c r="AA4" s="1131"/>
      <c r="AB4" s="1131"/>
      <c r="AC4" s="1131"/>
      <c r="AD4" s="1131"/>
      <c r="AE4" s="1131"/>
      <c r="AF4" s="1131"/>
      <c r="AG4" s="1131"/>
      <c r="AH4" s="1131"/>
      <c r="AI4" s="1131"/>
      <c r="AJ4" s="1131"/>
      <c r="AK4" s="1131"/>
      <c r="AL4" s="1131"/>
      <c r="AM4" s="1131"/>
      <c r="AN4" s="1131"/>
      <c r="AO4" s="1131"/>
      <c r="AP4" s="1131"/>
      <c r="AQ4" s="1131"/>
    </row>
    <row r="5" spans="1:46" ht="3.75" customHeight="1"/>
    <row r="6" spans="1:46" ht="30" customHeight="1" thickBot="1">
      <c r="A6" s="178"/>
      <c r="B6" s="183" t="s">
        <v>365</v>
      </c>
      <c r="C6" s="183" t="s">
        <v>362</v>
      </c>
      <c r="D6" s="183" t="s">
        <v>379</v>
      </c>
      <c r="E6" s="183" t="s">
        <v>378</v>
      </c>
      <c r="F6" s="183" t="s">
        <v>363</v>
      </c>
      <c r="G6" s="184" t="s">
        <v>377</v>
      </c>
      <c r="H6" s="183" t="s">
        <v>367</v>
      </c>
      <c r="I6" s="183" t="s">
        <v>369</v>
      </c>
      <c r="J6" s="183" t="s">
        <v>376</v>
      </c>
      <c r="K6" s="183" t="s">
        <v>360</v>
      </c>
      <c r="L6" s="184" t="s">
        <v>380</v>
      </c>
      <c r="M6" s="183" t="s">
        <v>359</v>
      </c>
      <c r="N6" s="183" t="s">
        <v>354</v>
      </c>
      <c r="O6" s="183" t="s">
        <v>355</v>
      </c>
      <c r="P6" s="183" t="s">
        <v>358</v>
      </c>
      <c r="Q6" s="184" t="s">
        <v>383</v>
      </c>
      <c r="R6" s="183" t="s">
        <v>361</v>
      </c>
      <c r="S6" s="183" t="s">
        <v>382</v>
      </c>
      <c r="T6" s="183" t="s">
        <v>372</v>
      </c>
      <c r="U6" s="183" t="s">
        <v>374</v>
      </c>
      <c r="V6" s="184" t="s">
        <v>364</v>
      </c>
      <c r="W6" s="183" t="s">
        <v>366</v>
      </c>
      <c r="X6" s="183" t="s">
        <v>381</v>
      </c>
      <c r="Y6" s="183" t="s">
        <v>373</v>
      </c>
      <c r="Z6" s="183" t="s">
        <v>371</v>
      </c>
      <c r="AA6" s="184" t="s">
        <v>356</v>
      </c>
      <c r="AB6" s="183" t="s">
        <v>357</v>
      </c>
      <c r="AC6" s="183" t="s">
        <v>375</v>
      </c>
      <c r="AD6" s="183" t="s">
        <v>368</v>
      </c>
      <c r="AE6" s="183" t="s">
        <v>370</v>
      </c>
      <c r="AF6" s="184" t="s">
        <v>384</v>
      </c>
      <c r="AG6" s="184" t="s">
        <v>442</v>
      </c>
      <c r="AH6" s="184" t="s">
        <v>443</v>
      </c>
      <c r="AI6" s="184" t="s">
        <v>444</v>
      </c>
      <c r="AJ6" s="184" t="s">
        <v>445</v>
      </c>
      <c r="AK6" s="184" t="s">
        <v>446</v>
      </c>
      <c r="AL6" s="184" t="s">
        <v>447</v>
      </c>
      <c r="AM6" s="184" t="s">
        <v>448</v>
      </c>
      <c r="AN6" s="184" t="s">
        <v>449</v>
      </c>
      <c r="AO6" s="184" t="s">
        <v>450</v>
      </c>
      <c r="AP6" s="183" t="s">
        <v>451</v>
      </c>
      <c r="AQ6" s="182" t="s">
        <v>712</v>
      </c>
    </row>
    <row r="7" spans="1:46">
      <c r="A7" s="181" t="s">
        <v>8</v>
      </c>
      <c r="B7" s="180">
        <v>1709458.7250000001</v>
      </c>
      <c r="C7" s="180">
        <v>457874.88517000002</v>
      </c>
      <c r="D7" s="180">
        <v>1060645.44612</v>
      </c>
      <c r="E7" s="180">
        <v>402722.42042000004</v>
      </c>
      <c r="F7" s="180">
        <v>239883.92590999999</v>
      </c>
      <c r="G7" s="180">
        <v>222492.55187999998</v>
      </c>
      <c r="H7" s="180">
        <v>167136.6721</v>
      </c>
      <c r="I7" s="180">
        <v>293738.05687999999</v>
      </c>
      <c r="J7" s="180">
        <v>230247.81912</v>
      </c>
      <c r="K7" s="180">
        <v>326788.48479000002</v>
      </c>
      <c r="L7" s="180">
        <v>141828.34034</v>
      </c>
      <c r="M7" s="180">
        <v>334015.37857999996</v>
      </c>
      <c r="N7" s="180">
        <v>428329.95006</v>
      </c>
      <c r="O7" s="180">
        <v>141994.27301</v>
      </c>
      <c r="P7" s="180">
        <v>187598.10934999998</v>
      </c>
      <c r="Q7" s="180">
        <v>73001.750290000011</v>
      </c>
      <c r="R7" s="180">
        <v>86865.005940000003</v>
      </c>
      <c r="S7" s="180">
        <v>93987.802970000004</v>
      </c>
      <c r="T7" s="180">
        <v>133041.58332999999</v>
      </c>
      <c r="U7" s="180">
        <v>231189.56516</v>
      </c>
      <c r="V7" s="180">
        <v>86796.832840000003</v>
      </c>
      <c r="W7" s="180">
        <v>118818.97644</v>
      </c>
      <c r="X7" s="180">
        <v>312527.66781000001</v>
      </c>
      <c r="Y7" s="180">
        <v>135178.75245</v>
      </c>
      <c r="Z7" s="180">
        <v>298829.90737999999</v>
      </c>
      <c r="AA7" s="180">
        <v>132985.79434999998</v>
      </c>
      <c r="AB7" s="180">
        <v>403842.36800999998</v>
      </c>
      <c r="AC7" s="180">
        <v>366481.96636000002</v>
      </c>
      <c r="AD7" s="180">
        <v>109253.68814</v>
      </c>
      <c r="AE7" s="180">
        <v>355860.17982999998</v>
      </c>
      <c r="AF7" s="180">
        <v>92814.614629999996</v>
      </c>
      <c r="AG7" s="180">
        <v>93690.891359999994</v>
      </c>
      <c r="AH7" s="180">
        <v>73067.31826</v>
      </c>
      <c r="AI7" s="180">
        <v>28723.927949999998</v>
      </c>
      <c r="AJ7" s="180">
        <v>56168.040090000002</v>
      </c>
      <c r="AK7" s="180">
        <v>25627.217800000002</v>
      </c>
      <c r="AL7" s="180">
        <v>147376.31772999998</v>
      </c>
      <c r="AM7" s="180">
        <v>31569.724870000002</v>
      </c>
      <c r="AN7" s="180">
        <v>191965.92169999998</v>
      </c>
      <c r="AO7" s="180">
        <v>86750.106650000002</v>
      </c>
      <c r="AP7" s="180">
        <v>33026.818670000001</v>
      </c>
      <c r="AQ7" s="180">
        <v>10144197.77974</v>
      </c>
      <c r="AR7" s="8"/>
      <c r="AS7" s="1"/>
      <c r="AT7" s="242"/>
    </row>
    <row r="8" spans="1:46">
      <c r="A8" s="177" t="s">
        <v>9</v>
      </c>
      <c r="B8" s="176">
        <v>378156.24464999995</v>
      </c>
      <c r="C8" s="176">
        <v>35719.072329999995</v>
      </c>
      <c r="D8" s="176">
        <v>149014.92486000003</v>
      </c>
      <c r="E8" s="176">
        <v>23388.953530000003</v>
      </c>
      <c r="F8" s="176">
        <v>20107.60254</v>
      </c>
      <c r="G8" s="176">
        <v>21083.8848</v>
      </c>
      <c r="H8" s="176">
        <v>13605.093130000001</v>
      </c>
      <c r="I8" s="176">
        <v>29542.821739999999</v>
      </c>
      <c r="J8" s="176">
        <v>18293.7641</v>
      </c>
      <c r="K8" s="176">
        <v>52220.288919999999</v>
      </c>
      <c r="L8" s="176">
        <v>13668.22683</v>
      </c>
      <c r="M8" s="176">
        <v>37332.706909999994</v>
      </c>
      <c r="N8" s="176">
        <v>56250.142319999999</v>
      </c>
      <c r="O8" s="176">
        <v>9214.0110800000002</v>
      </c>
      <c r="P8" s="176">
        <v>41461.783779999998</v>
      </c>
      <c r="Q8" s="176">
        <v>7284.9763600000006</v>
      </c>
      <c r="R8" s="176">
        <v>10794.57727</v>
      </c>
      <c r="S8" s="176">
        <v>7709.1069800000005</v>
      </c>
      <c r="T8" s="176">
        <v>8419.2304100000001</v>
      </c>
      <c r="U8" s="176">
        <v>11271.41073</v>
      </c>
      <c r="V8" s="176">
        <v>6322.59112</v>
      </c>
      <c r="W8" s="176">
        <v>15305.3374</v>
      </c>
      <c r="X8" s="176">
        <v>27283.516469999999</v>
      </c>
      <c r="Y8" s="176">
        <v>8591.2192799999993</v>
      </c>
      <c r="Z8" s="176">
        <v>20114.442280000003</v>
      </c>
      <c r="AA8" s="176">
        <v>7061.63213</v>
      </c>
      <c r="AB8" s="176">
        <v>36304.266670000005</v>
      </c>
      <c r="AC8" s="176">
        <v>46845.652270000006</v>
      </c>
      <c r="AD8" s="176">
        <v>4491.2378699999999</v>
      </c>
      <c r="AE8" s="176">
        <v>21277.250800000002</v>
      </c>
      <c r="AF8" s="176">
        <v>8747.711150000001</v>
      </c>
      <c r="AG8" s="176">
        <v>7636.7742800000005</v>
      </c>
      <c r="AH8" s="176">
        <v>4407.2936900000004</v>
      </c>
      <c r="AI8" s="176">
        <v>1110.5607600000001</v>
      </c>
      <c r="AJ8" s="176">
        <v>3674.8289500000001</v>
      </c>
      <c r="AK8" s="176">
        <v>963.12</v>
      </c>
      <c r="AL8" s="176">
        <v>18108.03427</v>
      </c>
      <c r="AM8" s="176">
        <v>1586.7213899999999</v>
      </c>
      <c r="AN8" s="176">
        <v>13870.58649</v>
      </c>
      <c r="AO8" s="176">
        <v>8851.1159800000005</v>
      </c>
      <c r="AP8" s="176">
        <v>4903.6025</v>
      </c>
      <c r="AQ8" s="176">
        <v>1211996.3190200001</v>
      </c>
      <c r="AR8" s="8"/>
      <c r="AS8" s="1"/>
    </row>
    <row r="9" spans="1:46">
      <c r="A9" s="17" t="s">
        <v>10</v>
      </c>
      <c r="B9" s="159">
        <v>177613.05066000001</v>
      </c>
      <c r="C9" s="159">
        <v>5870.1925300000003</v>
      </c>
      <c r="D9" s="159">
        <v>35657.202740000001</v>
      </c>
      <c r="E9" s="159">
        <v>6312.8571900000006</v>
      </c>
      <c r="F9" s="159">
        <v>4809.6677199999995</v>
      </c>
      <c r="G9" s="159">
        <v>3602.8845899999997</v>
      </c>
      <c r="H9" s="159">
        <v>5219.1876700000003</v>
      </c>
      <c r="I9" s="159">
        <v>4815.3730800000003</v>
      </c>
      <c r="J9" s="159">
        <v>5650.7075999999997</v>
      </c>
      <c r="K9" s="159">
        <v>12150.54408</v>
      </c>
      <c r="L9" s="159">
        <v>5090.9440999999997</v>
      </c>
      <c r="M9" s="159">
        <v>12805.66008</v>
      </c>
      <c r="N9" s="159">
        <v>17705.86332</v>
      </c>
      <c r="O9" s="159">
        <v>4134.4215400000003</v>
      </c>
      <c r="P9" s="159">
        <v>14854.909119999998</v>
      </c>
      <c r="Q9" s="159">
        <v>1329.54359</v>
      </c>
      <c r="R9" s="159">
        <v>4237.6552199999996</v>
      </c>
      <c r="S9" s="159">
        <v>1707.4649099999999</v>
      </c>
      <c r="T9" s="159">
        <v>4355.8002200000001</v>
      </c>
      <c r="U9" s="159">
        <v>1677.4451799999999</v>
      </c>
      <c r="V9" s="159">
        <v>2623.5005799999999</v>
      </c>
      <c r="W9" s="159">
        <v>1778.8984800000001</v>
      </c>
      <c r="X9" s="159">
        <v>3869.1911600000003</v>
      </c>
      <c r="Y9" s="159">
        <v>2297.78307</v>
      </c>
      <c r="Z9" s="159">
        <v>3830.0093299999999</v>
      </c>
      <c r="AA9" s="159">
        <v>2812.4691400000002</v>
      </c>
      <c r="AB9" s="159">
        <v>11634.95816</v>
      </c>
      <c r="AC9" s="159">
        <v>18317.012859999999</v>
      </c>
      <c r="AD9" s="159">
        <v>1874.49242</v>
      </c>
      <c r="AE9" s="159">
        <v>9057.5354700000007</v>
      </c>
      <c r="AF9" s="159">
        <v>1766.9736799999998</v>
      </c>
      <c r="AG9" s="159">
        <v>1983.8362400000001</v>
      </c>
      <c r="AH9" s="159">
        <v>1825.7148999999999</v>
      </c>
      <c r="AI9" s="159">
        <v>491.27896999999996</v>
      </c>
      <c r="AJ9" s="159">
        <v>2035.6370900000002</v>
      </c>
      <c r="AK9" s="159">
        <v>267.80147999999997</v>
      </c>
      <c r="AL9" s="159">
        <v>4410.0534000000007</v>
      </c>
      <c r="AM9" s="159">
        <v>624.81055000000003</v>
      </c>
      <c r="AN9" s="159">
        <v>4334.9968200000003</v>
      </c>
      <c r="AO9" s="159">
        <v>4296.1681900000003</v>
      </c>
      <c r="AP9" s="159">
        <v>1853.3720700000001</v>
      </c>
      <c r="AQ9" s="159">
        <v>411587.86920000002</v>
      </c>
      <c r="AR9" s="1"/>
      <c r="AS9" s="1"/>
    </row>
    <row r="10" spans="1:46">
      <c r="A10" s="17" t="s">
        <v>11</v>
      </c>
      <c r="B10" s="159">
        <v>107202.51947</v>
      </c>
      <c r="C10" s="159">
        <v>15358.01914</v>
      </c>
      <c r="D10" s="159">
        <v>35881.603299999995</v>
      </c>
      <c r="E10" s="159">
        <v>10231.25921</v>
      </c>
      <c r="F10" s="159">
        <v>7050.0670799999998</v>
      </c>
      <c r="G10" s="159">
        <v>6529.7743600000003</v>
      </c>
      <c r="H10" s="159">
        <v>2772.86447</v>
      </c>
      <c r="I10" s="159">
        <v>12564.268699999999</v>
      </c>
      <c r="J10" s="159">
        <v>4602.7003700000005</v>
      </c>
      <c r="K10" s="159">
        <v>13936.808859999999</v>
      </c>
      <c r="L10" s="159">
        <v>3905.9782999999998</v>
      </c>
      <c r="M10" s="159">
        <v>15636.61239</v>
      </c>
      <c r="N10" s="159">
        <v>29019.535379999998</v>
      </c>
      <c r="O10" s="159">
        <v>3830.8049700000001</v>
      </c>
      <c r="P10" s="159">
        <v>14076.91498</v>
      </c>
      <c r="Q10" s="159">
        <v>4536.2886100000005</v>
      </c>
      <c r="R10" s="159">
        <v>6422.8607699999993</v>
      </c>
      <c r="S10" s="159">
        <v>3787.8960099999999</v>
      </c>
      <c r="T10" s="159">
        <v>4063.43019</v>
      </c>
      <c r="U10" s="159">
        <v>4023.7799300000001</v>
      </c>
      <c r="V10" s="159">
        <v>3625.7867500000002</v>
      </c>
      <c r="W10" s="159">
        <v>3144.7765800000002</v>
      </c>
      <c r="X10" s="159">
        <v>11324.411099999999</v>
      </c>
      <c r="Y10" s="159">
        <v>5316.5327300000008</v>
      </c>
      <c r="Z10" s="159">
        <v>5837.5492400000003</v>
      </c>
      <c r="AA10" s="159">
        <v>3870.2616600000001</v>
      </c>
      <c r="AB10" s="159">
        <v>9140.3914299999997</v>
      </c>
      <c r="AC10" s="159">
        <v>15948.274939999999</v>
      </c>
      <c r="AD10" s="159">
        <v>1767.92453</v>
      </c>
      <c r="AE10" s="159">
        <v>5491.0079599999999</v>
      </c>
      <c r="AF10" s="159">
        <v>2049.07917</v>
      </c>
      <c r="AG10" s="159">
        <v>2063.2391499999999</v>
      </c>
      <c r="AH10" s="159">
        <v>1502.41554</v>
      </c>
      <c r="AI10" s="159">
        <v>604.12689999999998</v>
      </c>
      <c r="AJ10" s="159">
        <v>1533.2781499999999</v>
      </c>
      <c r="AK10" s="159">
        <v>164.97635</v>
      </c>
      <c r="AL10" s="159">
        <v>9755.2794900000008</v>
      </c>
      <c r="AM10" s="159">
        <v>576.03224</v>
      </c>
      <c r="AN10" s="159">
        <v>7413.3438699999997</v>
      </c>
      <c r="AO10" s="159">
        <v>2868.7267099999999</v>
      </c>
      <c r="AP10" s="159">
        <v>1472.27415</v>
      </c>
      <c r="AQ10" s="159">
        <v>400903.67512999999</v>
      </c>
      <c r="AR10" s="1"/>
      <c r="AS10" s="1"/>
    </row>
    <row r="11" spans="1:46">
      <c r="A11" s="17" t="s">
        <v>12</v>
      </c>
      <c r="B11" s="159">
        <v>91939.985799999995</v>
      </c>
      <c r="C11" s="159">
        <v>14490.859390000001</v>
      </c>
      <c r="D11" s="159">
        <v>77476.118819999989</v>
      </c>
      <c r="E11" s="159">
        <v>6844.8371299999999</v>
      </c>
      <c r="F11" s="159">
        <v>8247.8677399999997</v>
      </c>
      <c r="G11" s="159">
        <v>10950.87585</v>
      </c>
      <c r="H11" s="159">
        <v>5613.0409900000004</v>
      </c>
      <c r="I11" s="159">
        <v>12163.179960000001</v>
      </c>
      <c r="J11" s="159">
        <v>7996.1104599999999</v>
      </c>
      <c r="K11" s="159">
        <v>26132.935980000002</v>
      </c>
      <c r="L11" s="159">
        <v>4671.3044300000001</v>
      </c>
      <c r="M11" s="159">
        <v>8890.4344399999991</v>
      </c>
      <c r="N11" s="159">
        <v>9524.7436199999993</v>
      </c>
      <c r="O11" s="159">
        <v>1269.5002400000001</v>
      </c>
      <c r="P11" s="159">
        <v>12529.95968</v>
      </c>
      <c r="Q11" s="159">
        <v>1264.9912400000001</v>
      </c>
      <c r="R11" s="159">
        <v>134.06128000000001</v>
      </c>
      <c r="S11" s="159">
        <v>2213.7460599999999</v>
      </c>
      <c r="T11" s="159">
        <v>0</v>
      </c>
      <c r="U11" s="159">
        <v>5570.1856200000002</v>
      </c>
      <c r="V11" s="159">
        <v>83.889409999999998</v>
      </c>
      <c r="W11" s="159">
        <v>10381.662339999999</v>
      </c>
      <c r="X11" s="159">
        <v>12089.914210000001</v>
      </c>
      <c r="Y11" s="159">
        <v>1003.9300999999999</v>
      </c>
      <c r="Z11" s="159">
        <v>10444.583050000001</v>
      </c>
      <c r="AA11" s="159">
        <v>378.90133000000003</v>
      </c>
      <c r="AB11" s="159">
        <v>15528.917079999999</v>
      </c>
      <c r="AC11" s="159">
        <v>12580.36447</v>
      </c>
      <c r="AD11" s="159">
        <v>848.82092</v>
      </c>
      <c r="AE11" s="159">
        <v>6728.7073700000001</v>
      </c>
      <c r="AF11" s="159">
        <v>4931.6583000000001</v>
      </c>
      <c r="AG11" s="159">
        <v>3589.6988900000001</v>
      </c>
      <c r="AH11" s="159">
        <v>1079.1632500000001</v>
      </c>
      <c r="AI11" s="159">
        <v>15.15489</v>
      </c>
      <c r="AJ11" s="159">
        <v>105.91371000000001</v>
      </c>
      <c r="AK11" s="159">
        <v>530.34217000000001</v>
      </c>
      <c r="AL11" s="159">
        <v>3942.70138</v>
      </c>
      <c r="AM11" s="159">
        <v>385.87859999999995</v>
      </c>
      <c r="AN11" s="159">
        <v>2122.2457999999997</v>
      </c>
      <c r="AO11" s="159">
        <v>1686.22108</v>
      </c>
      <c r="AP11" s="159">
        <v>1577.9562800000001</v>
      </c>
      <c r="AQ11" s="159">
        <v>397961.36336000002</v>
      </c>
      <c r="AR11" s="1"/>
      <c r="AS11" s="1"/>
    </row>
    <row r="12" spans="1:46">
      <c r="A12" s="17" t="s">
        <v>13</v>
      </c>
      <c r="B12" s="159">
        <v>0</v>
      </c>
      <c r="C12" s="159">
        <v>0</v>
      </c>
      <c r="D12" s="159">
        <v>0</v>
      </c>
      <c r="E12" s="159">
        <v>0</v>
      </c>
      <c r="F12" s="159">
        <v>0</v>
      </c>
      <c r="G12" s="159">
        <v>0</v>
      </c>
      <c r="H12" s="159">
        <v>0</v>
      </c>
      <c r="I12" s="159">
        <v>0</v>
      </c>
      <c r="J12" s="159">
        <v>0</v>
      </c>
      <c r="K12" s="159">
        <v>0</v>
      </c>
      <c r="L12" s="159">
        <v>0</v>
      </c>
      <c r="M12" s="159">
        <v>0</v>
      </c>
      <c r="N12" s="159">
        <v>0</v>
      </c>
      <c r="O12" s="159">
        <v>0</v>
      </c>
      <c r="P12" s="159">
        <v>0</v>
      </c>
      <c r="Q12" s="159">
        <v>0</v>
      </c>
      <c r="R12" s="159">
        <v>0</v>
      </c>
      <c r="S12" s="159">
        <v>0</v>
      </c>
      <c r="T12" s="159">
        <v>0</v>
      </c>
      <c r="U12" s="159">
        <v>0</v>
      </c>
      <c r="V12" s="159">
        <v>0</v>
      </c>
      <c r="W12" s="159">
        <v>0</v>
      </c>
      <c r="X12" s="159">
        <v>0</v>
      </c>
      <c r="Y12" s="159">
        <v>0</v>
      </c>
      <c r="Z12" s="159">
        <v>0</v>
      </c>
      <c r="AA12" s="159">
        <v>0</v>
      </c>
      <c r="AB12" s="159">
        <v>0</v>
      </c>
      <c r="AC12" s="159">
        <v>0</v>
      </c>
      <c r="AD12" s="159">
        <v>0</v>
      </c>
      <c r="AE12" s="159">
        <v>0</v>
      </c>
      <c r="AF12" s="159">
        <v>0</v>
      </c>
      <c r="AG12" s="159">
        <v>0</v>
      </c>
      <c r="AH12" s="159">
        <v>0</v>
      </c>
      <c r="AI12" s="159">
        <v>0</v>
      </c>
      <c r="AJ12" s="159">
        <v>0</v>
      </c>
      <c r="AK12" s="159">
        <v>0</v>
      </c>
      <c r="AL12" s="159">
        <v>0</v>
      </c>
      <c r="AM12" s="159">
        <v>0</v>
      </c>
      <c r="AN12" s="159">
        <v>0</v>
      </c>
      <c r="AO12" s="159">
        <v>0</v>
      </c>
      <c r="AP12" s="159">
        <v>0</v>
      </c>
      <c r="AQ12" s="159">
        <v>0</v>
      </c>
      <c r="AR12" s="1"/>
      <c r="AS12" s="1"/>
    </row>
    <row r="13" spans="1:46">
      <c r="A13" s="17" t="s">
        <v>14</v>
      </c>
      <c r="B13" s="159">
        <v>0</v>
      </c>
      <c r="C13" s="159">
        <v>0</v>
      </c>
      <c r="D13" s="159">
        <v>0</v>
      </c>
      <c r="E13" s="159">
        <v>0</v>
      </c>
      <c r="F13" s="159">
        <v>0</v>
      </c>
      <c r="G13" s="159">
        <v>0</v>
      </c>
      <c r="H13" s="159">
        <v>0</v>
      </c>
      <c r="I13" s="159">
        <v>0</v>
      </c>
      <c r="J13" s="159">
        <v>0</v>
      </c>
      <c r="K13" s="159">
        <v>0</v>
      </c>
      <c r="L13" s="159">
        <v>0</v>
      </c>
      <c r="M13" s="159">
        <v>0</v>
      </c>
      <c r="N13" s="159">
        <v>0</v>
      </c>
      <c r="O13" s="159">
        <v>0</v>
      </c>
      <c r="P13" s="159">
        <v>0</v>
      </c>
      <c r="Q13" s="159">
        <v>0</v>
      </c>
      <c r="R13" s="159">
        <v>0</v>
      </c>
      <c r="S13" s="159">
        <v>0</v>
      </c>
      <c r="T13" s="159">
        <v>0</v>
      </c>
      <c r="U13" s="159">
        <v>0</v>
      </c>
      <c r="V13" s="159">
        <v>0</v>
      </c>
      <c r="W13" s="159">
        <v>0</v>
      </c>
      <c r="X13" s="159">
        <v>0</v>
      </c>
      <c r="Y13" s="159">
        <v>0</v>
      </c>
      <c r="Z13" s="159">
        <v>0</v>
      </c>
      <c r="AA13" s="159">
        <v>0</v>
      </c>
      <c r="AB13" s="159">
        <v>0</v>
      </c>
      <c r="AC13" s="159">
        <v>0</v>
      </c>
      <c r="AD13" s="159">
        <v>0</v>
      </c>
      <c r="AE13" s="159">
        <v>0</v>
      </c>
      <c r="AF13" s="159">
        <v>0</v>
      </c>
      <c r="AG13" s="159">
        <v>0</v>
      </c>
      <c r="AH13" s="159">
        <v>0</v>
      </c>
      <c r="AI13" s="159">
        <v>0</v>
      </c>
      <c r="AJ13" s="159">
        <v>0</v>
      </c>
      <c r="AK13" s="159">
        <v>0</v>
      </c>
      <c r="AL13" s="159">
        <v>0</v>
      </c>
      <c r="AM13" s="159">
        <v>0</v>
      </c>
      <c r="AN13" s="159">
        <v>0</v>
      </c>
      <c r="AO13" s="159">
        <v>0</v>
      </c>
      <c r="AP13" s="159">
        <v>0</v>
      </c>
      <c r="AQ13" s="159">
        <v>0</v>
      </c>
      <c r="AR13" s="1"/>
      <c r="AS13" s="1"/>
    </row>
    <row r="14" spans="1:46">
      <c r="A14" s="11" t="s">
        <v>15</v>
      </c>
      <c r="B14" s="159">
        <v>1400.6887199999999</v>
      </c>
      <c r="C14" s="159">
        <v>0</v>
      </c>
      <c r="D14" s="159">
        <v>0</v>
      </c>
      <c r="E14" s="159">
        <v>0</v>
      </c>
      <c r="F14" s="159">
        <v>0</v>
      </c>
      <c r="G14" s="159">
        <v>0.35</v>
      </c>
      <c r="H14" s="159">
        <v>0</v>
      </c>
      <c r="I14" s="159">
        <v>0</v>
      </c>
      <c r="J14" s="159">
        <v>44.245669999999997</v>
      </c>
      <c r="K14" s="159">
        <v>0</v>
      </c>
      <c r="L14" s="159">
        <v>0</v>
      </c>
      <c r="M14" s="159">
        <v>0</v>
      </c>
      <c r="N14" s="159">
        <v>0</v>
      </c>
      <c r="O14" s="159">
        <v>0</v>
      </c>
      <c r="P14" s="159">
        <v>0</v>
      </c>
      <c r="Q14" s="159">
        <v>154.15292000000002</v>
      </c>
      <c r="R14" s="159">
        <v>0</v>
      </c>
      <c r="S14" s="159">
        <v>0</v>
      </c>
      <c r="T14" s="159">
        <v>0</v>
      </c>
      <c r="U14" s="159">
        <v>0</v>
      </c>
      <c r="V14" s="159">
        <v>0</v>
      </c>
      <c r="W14" s="159">
        <v>0</v>
      </c>
      <c r="X14" s="159">
        <v>0</v>
      </c>
      <c r="Y14" s="159">
        <v>0</v>
      </c>
      <c r="Z14" s="159">
        <v>2.3006599999999997</v>
      </c>
      <c r="AA14" s="159">
        <v>0</v>
      </c>
      <c r="AB14" s="159">
        <v>0</v>
      </c>
      <c r="AC14" s="159">
        <v>0</v>
      </c>
      <c r="AD14" s="159">
        <v>0</v>
      </c>
      <c r="AE14" s="159">
        <v>0</v>
      </c>
      <c r="AF14" s="159">
        <v>0</v>
      </c>
      <c r="AG14" s="159">
        <v>0</v>
      </c>
      <c r="AH14" s="159">
        <v>0</v>
      </c>
      <c r="AI14" s="159">
        <v>0</v>
      </c>
      <c r="AJ14" s="159">
        <v>0</v>
      </c>
      <c r="AK14" s="159">
        <v>0</v>
      </c>
      <c r="AL14" s="159">
        <v>0</v>
      </c>
      <c r="AM14" s="159">
        <v>0</v>
      </c>
      <c r="AN14" s="159">
        <v>0</v>
      </c>
      <c r="AO14" s="159">
        <v>0</v>
      </c>
      <c r="AP14" s="159">
        <v>0</v>
      </c>
      <c r="AQ14" s="159">
        <v>1601.7379699999999</v>
      </c>
      <c r="AR14" s="1"/>
      <c r="AS14" s="1"/>
    </row>
    <row r="15" spans="1:46">
      <c r="A15" s="17" t="s">
        <v>16</v>
      </c>
      <c r="B15" s="159">
        <v>0</v>
      </c>
      <c r="C15" s="159">
        <v>1.2700000000000001E-3</v>
      </c>
      <c r="D15" s="159">
        <v>0</v>
      </c>
      <c r="E15" s="159">
        <v>0</v>
      </c>
      <c r="F15" s="159">
        <v>0</v>
      </c>
      <c r="G15" s="159">
        <v>0</v>
      </c>
      <c r="H15" s="159">
        <v>0</v>
      </c>
      <c r="I15" s="159">
        <v>0</v>
      </c>
      <c r="J15" s="159">
        <v>0</v>
      </c>
      <c r="K15" s="159">
        <v>0</v>
      </c>
      <c r="L15" s="159">
        <v>0</v>
      </c>
      <c r="M15" s="159">
        <v>0</v>
      </c>
      <c r="N15" s="159">
        <v>0</v>
      </c>
      <c r="O15" s="159">
        <v>0</v>
      </c>
      <c r="P15" s="159">
        <v>0</v>
      </c>
      <c r="Q15" s="159">
        <v>0</v>
      </c>
      <c r="R15" s="159">
        <v>0</v>
      </c>
      <c r="S15" s="159">
        <v>0</v>
      </c>
      <c r="T15" s="159">
        <v>0</v>
      </c>
      <c r="U15" s="159">
        <v>0</v>
      </c>
      <c r="V15" s="159">
        <v>0</v>
      </c>
      <c r="W15" s="159">
        <v>0</v>
      </c>
      <c r="X15" s="159">
        <v>0</v>
      </c>
      <c r="Y15" s="159">
        <v>0</v>
      </c>
      <c r="Z15" s="159">
        <v>0</v>
      </c>
      <c r="AA15" s="159">
        <v>0</v>
      </c>
      <c r="AB15" s="159">
        <v>0</v>
      </c>
      <c r="AC15" s="159">
        <v>0</v>
      </c>
      <c r="AD15" s="159">
        <v>0</v>
      </c>
      <c r="AE15" s="159">
        <v>0</v>
      </c>
      <c r="AF15" s="159">
        <v>0</v>
      </c>
      <c r="AG15" s="159">
        <v>0</v>
      </c>
      <c r="AH15" s="159">
        <v>0</v>
      </c>
      <c r="AI15" s="159">
        <v>0</v>
      </c>
      <c r="AJ15" s="159">
        <v>0</v>
      </c>
      <c r="AK15" s="159">
        <v>0</v>
      </c>
      <c r="AL15" s="159">
        <v>0</v>
      </c>
      <c r="AM15" s="159">
        <v>0</v>
      </c>
      <c r="AN15" s="159">
        <v>0</v>
      </c>
      <c r="AO15" s="159">
        <v>0</v>
      </c>
      <c r="AP15" s="159">
        <v>0</v>
      </c>
      <c r="AQ15" s="159">
        <v>1.2700000000000001E-3</v>
      </c>
      <c r="AR15" s="1"/>
      <c r="AS15" s="1"/>
    </row>
    <row r="16" spans="1:46">
      <c r="A16" s="17" t="s">
        <v>17</v>
      </c>
      <c r="B16" s="159">
        <v>0</v>
      </c>
      <c r="C16" s="159">
        <v>0</v>
      </c>
      <c r="D16" s="159">
        <v>0</v>
      </c>
      <c r="E16" s="159">
        <v>0</v>
      </c>
      <c r="F16" s="159">
        <v>0</v>
      </c>
      <c r="G16" s="159">
        <v>0</v>
      </c>
      <c r="H16" s="159">
        <v>0</v>
      </c>
      <c r="I16" s="159">
        <v>0</v>
      </c>
      <c r="J16" s="159">
        <v>0</v>
      </c>
      <c r="K16" s="159">
        <v>0</v>
      </c>
      <c r="L16" s="159">
        <v>0</v>
      </c>
      <c r="M16" s="159">
        <v>0</v>
      </c>
      <c r="N16" s="159">
        <v>0</v>
      </c>
      <c r="O16" s="159">
        <v>-20.715669999999999</v>
      </c>
      <c r="P16" s="159">
        <v>0</v>
      </c>
      <c r="Q16" s="159">
        <v>0</v>
      </c>
      <c r="R16" s="159">
        <v>0</v>
      </c>
      <c r="S16" s="159">
        <v>0</v>
      </c>
      <c r="T16" s="159">
        <v>0</v>
      </c>
      <c r="U16" s="159">
        <v>0</v>
      </c>
      <c r="V16" s="159">
        <v>-10.58562</v>
      </c>
      <c r="W16" s="159">
        <v>0</v>
      </c>
      <c r="X16" s="159">
        <v>0</v>
      </c>
      <c r="Y16" s="159">
        <v>-27.026619999999998</v>
      </c>
      <c r="Z16" s="159">
        <v>0</v>
      </c>
      <c r="AA16" s="159">
        <v>0</v>
      </c>
      <c r="AB16" s="159">
        <v>0</v>
      </c>
      <c r="AC16" s="159">
        <v>0</v>
      </c>
      <c r="AD16" s="159">
        <v>0</v>
      </c>
      <c r="AE16" s="159">
        <v>0</v>
      </c>
      <c r="AF16" s="159">
        <v>0</v>
      </c>
      <c r="AG16" s="159">
        <v>0</v>
      </c>
      <c r="AH16" s="159">
        <v>0</v>
      </c>
      <c r="AI16" s="159">
        <v>0</v>
      </c>
      <c r="AJ16" s="159">
        <v>0</v>
      </c>
      <c r="AK16" s="159">
        <v>0</v>
      </c>
      <c r="AL16" s="159">
        <v>0</v>
      </c>
      <c r="AM16" s="159">
        <v>0</v>
      </c>
      <c r="AN16" s="159">
        <v>0</v>
      </c>
      <c r="AO16" s="159">
        <v>0</v>
      </c>
      <c r="AP16" s="159">
        <v>0</v>
      </c>
      <c r="AQ16" s="159">
        <v>-58.327910000000003</v>
      </c>
      <c r="AR16" s="1"/>
      <c r="AS16" s="1"/>
    </row>
    <row r="17" spans="1:45">
      <c r="A17" s="177" t="s">
        <v>18</v>
      </c>
      <c r="B17" s="176">
        <v>29844.230359999998</v>
      </c>
      <c r="C17" s="176">
        <v>13465.21427</v>
      </c>
      <c r="D17" s="176">
        <v>23694.060710000002</v>
      </c>
      <c r="E17" s="176">
        <v>33519.148050000003</v>
      </c>
      <c r="F17" s="176">
        <v>22020.188559999999</v>
      </c>
      <c r="G17" s="176">
        <v>24695.110430000001</v>
      </c>
      <c r="H17" s="176">
        <v>14535.18203</v>
      </c>
      <c r="I17" s="176">
        <v>15981.749460000001</v>
      </c>
      <c r="J17" s="176">
        <v>11401.451150000001</v>
      </c>
      <c r="K17" s="176">
        <v>34866.446340000002</v>
      </c>
      <c r="L17" s="176">
        <v>11788.738359999999</v>
      </c>
      <c r="M17" s="176">
        <v>28227.46009</v>
      </c>
      <c r="N17" s="176">
        <v>39867.106789999998</v>
      </c>
      <c r="O17" s="176">
        <v>9894.044179999999</v>
      </c>
      <c r="P17" s="176">
        <v>13371.242400000001</v>
      </c>
      <c r="Q17" s="176">
        <v>5102.0086700000002</v>
      </c>
      <c r="R17" s="176">
        <v>4147.1966600000005</v>
      </c>
      <c r="S17" s="176">
        <v>1309.67392</v>
      </c>
      <c r="T17" s="176">
        <v>12510.21011</v>
      </c>
      <c r="U17" s="176">
        <v>15302.68067</v>
      </c>
      <c r="V17" s="176">
        <v>5358.7607699999999</v>
      </c>
      <c r="W17" s="176">
        <v>4544.2680399999999</v>
      </c>
      <c r="X17" s="176">
        <v>25087.12023</v>
      </c>
      <c r="Y17" s="176">
        <v>20249.84995</v>
      </c>
      <c r="Z17" s="176">
        <v>4453.2527099999998</v>
      </c>
      <c r="AA17" s="176">
        <v>15414.284210000002</v>
      </c>
      <c r="AB17" s="176">
        <v>43843.497009999999</v>
      </c>
      <c r="AC17" s="176">
        <v>10170.67798</v>
      </c>
      <c r="AD17" s="176">
        <v>3476.35734</v>
      </c>
      <c r="AE17" s="176">
        <v>56639.65713</v>
      </c>
      <c r="AF17" s="176">
        <v>7665.1917100000001</v>
      </c>
      <c r="AG17" s="176">
        <v>10187.703519999999</v>
      </c>
      <c r="AH17" s="176">
        <v>2751.4367699999998</v>
      </c>
      <c r="AI17" s="176">
        <v>1538.6468600000001</v>
      </c>
      <c r="AJ17" s="176">
        <v>9072.8366700000006</v>
      </c>
      <c r="AK17" s="176">
        <v>2948.90272</v>
      </c>
      <c r="AL17" s="176">
        <v>4801.7195700000002</v>
      </c>
      <c r="AM17" s="176">
        <v>552.26618000000008</v>
      </c>
      <c r="AN17" s="176">
        <v>18395.3534</v>
      </c>
      <c r="AO17" s="176">
        <v>3958.0492100000001</v>
      </c>
      <c r="AP17" s="176">
        <v>2217.50963</v>
      </c>
      <c r="AQ17" s="176">
        <v>618870.48482000001</v>
      </c>
      <c r="AR17" s="8"/>
      <c r="AS17" s="1"/>
    </row>
    <row r="18" spans="1:45">
      <c r="A18" s="17" t="s">
        <v>19</v>
      </c>
      <c r="B18" s="159">
        <v>0</v>
      </c>
      <c r="C18" s="159">
        <v>0</v>
      </c>
      <c r="D18" s="159">
        <v>0</v>
      </c>
      <c r="E18" s="159">
        <v>0</v>
      </c>
      <c r="F18" s="159">
        <v>0</v>
      </c>
      <c r="G18" s="159">
        <v>0</v>
      </c>
      <c r="H18" s="159">
        <v>0</v>
      </c>
      <c r="I18" s="159">
        <v>0</v>
      </c>
      <c r="J18" s="159">
        <v>0</v>
      </c>
      <c r="K18" s="159">
        <v>0</v>
      </c>
      <c r="L18" s="159">
        <v>0</v>
      </c>
      <c r="M18" s="159">
        <v>0</v>
      </c>
      <c r="N18" s="159">
        <v>0</v>
      </c>
      <c r="O18" s="159">
        <v>0</v>
      </c>
      <c r="P18" s="159">
        <v>0</v>
      </c>
      <c r="Q18" s="159">
        <v>0</v>
      </c>
      <c r="R18" s="159">
        <v>0</v>
      </c>
      <c r="S18" s="159">
        <v>0</v>
      </c>
      <c r="T18" s="159">
        <v>0</v>
      </c>
      <c r="U18" s="159">
        <v>0</v>
      </c>
      <c r="V18" s="159">
        <v>0</v>
      </c>
      <c r="W18" s="159">
        <v>0</v>
      </c>
      <c r="X18" s="159">
        <v>0</v>
      </c>
      <c r="Y18" s="159">
        <v>0</v>
      </c>
      <c r="Z18" s="159">
        <v>0</v>
      </c>
      <c r="AA18" s="159">
        <v>0</v>
      </c>
      <c r="AB18" s="159">
        <v>0</v>
      </c>
      <c r="AC18" s="159">
        <v>0</v>
      </c>
      <c r="AD18" s="159">
        <v>0</v>
      </c>
      <c r="AE18" s="159">
        <v>0</v>
      </c>
      <c r="AF18" s="159">
        <v>0</v>
      </c>
      <c r="AG18" s="159">
        <v>0</v>
      </c>
      <c r="AH18" s="159">
        <v>0</v>
      </c>
      <c r="AI18" s="159">
        <v>0</v>
      </c>
      <c r="AJ18" s="159">
        <v>0</v>
      </c>
      <c r="AK18" s="159">
        <v>0</v>
      </c>
      <c r="AL18" s="159">
        <v>0</v>
      </c>
      <c r="AM18" s="159">
        <v>0</v>
      </c>
      <c r="AN18" s="159">
        <v>0</v>
      </c>
      <c r="AO18" s="159">
        <v>0</v>
      </c>
      <c r="AP18" s="159">
        <v>0</v>
      </c>
      <c r="AQ18" s="159">
        <v>0</v>
      </c>
      <c r="AR18" s="1"/>
      <c r="AS18" s="1"/>
    </row>
    <row r="19" spans="1:45">
      <c r="A19" s="17" t="s">
        <v>20</v>
      </c>
      <c r="B19" s="159">
        <v>1153.1357700000001</v>
      </c>
      <c r="C19" s="159">
        <v>1925.85968</v>
      </c>
      <c r="D19" s="159">
        <v>6586.8354800000006</v>
      </c>
      <c r="E19" s="159">
        <v>28249.316620000001</v>
      </c>
      <c r="F19" s="159">
        <v>19165.096149999998</v>
      </c>
      <c r="G19" s="159">
        <v>22619.380920000003</v>
      </c>
      <c r="H19" s="159">
        <v>8974.8822500000006</v>
      </c>
      <c r="I19" s="159">
        <v>11310.99632</v>
      </c>
      <c r="J19" s="159">
        <v>9250.37104</v>
      </c>
      <c r="K19" s="159">
        <v>14183.306070000001</v>
      </c>
      <c r="L19" s="159">
        <v>8876.3523699999987</v>
      </c>
      <c r="M19" s="159">
        <v>24132.384699999999</v>
      </c>
      <c r="N19" s="159">
        <v>29741.814859999999</v>
      </c>
      <c r="O19" s="159">
        <v>3957.6665200000002</v>
      </c>
      <c r="P19" s="159">
        <v>10703.507960000001</v>
      </c>
      <c r="Q19" s="159">
        <v>4400.7592999999997</v>
      </c>
      <c r="R19" s="159">
        <v>3418.51793</v>
      </c>
      <c r="S19" s="159">
        <v>156.24374</v>
      </c>
      <c r="T19" s="159">
        <v>11236.68067</v>
      </c>
      <c r="U19" s="159">
        <v>6027.3245099999995</v>
      </c>
      <c r="V19" s="159">
        <v>4049.04502</v>
      </c>
      <c r="W19" s="159">
        <v>2801.99406</v>
      </c>
      <c r="X19" s="159">
        <v>14879.661119999999</v>
      </c>
      <c r="Y19" s="159">
        <v>15112.876</v>
      </c>
      <c r="Z19" s="159">
        <v>159.32149999999999</v>
      </c>
      <c r="AA19" s="159">
        <v>14493.35225</v>
      </c>
      <c r="AB19" s="159">
        <v>25562.408390000001</v>
      </c>
      <c r="AC19" s="159">
        <v>5477.19506</v>
      </c>
      <c r="AD19" s="159">
        <v>2601.6179099999999</v>
      </c>
      <c r="AE19" s="159">
        <v>32044.746469999998</v>
      </c>
      <c r="AF19" s="159">
        <v>6565.8892100000003</v>
      </c>
      <c r="AG19" s="159">
        <v>9100.4517699999997</v>
      </c>
      <c r="AH19" s="159">
        <v>1181.6206599999998</v>
      </c>
      <c r="AI19" s="159">
        <v>1323.6390700000002</v>
      </c>
      <c r="AJ19" s="159">
        <v>7758.2759800000003</v>
      </c>
      <c r="AK19" s="159">
        <v>2838.4566</v>
      </c>
      <c r="AL19" s="159">
        <v>2464.7981800000002</v>
      </c>
      <c r="AM19" s="159">
        <v>249.61967999999999</v>
      </c>
      <c r="AN19" s="159">
        <v>14999.730140000001</v>
      </c>
      <c r="AO19" s="159">
        <v>1395.46695</v>
      </c>
      <c r="AP19" s="159">
        <v>1679.7796499999999</v>
      </c>
      <c r="AQ19" s="159">
        <v>392810.37852999999</v>
      </c>
      <c r="AR19" s="1"/>
      <c r="AS19" s="1"/>
    </row>
    <row r="20" spans="1:45">
      <c r="A20" s="17" t="s">
        <v>21</v>
      </c>
      <c r="B20" s="159">
        <v>0</v>
      </c>
      <c r="C20" s="159">
        <v>0</v>
      </c>
      <c r="D20" s="159">
        <v>0</v>
      </c>
      <c r="E20" s="159">
        <v>0</v>
      </c>
      <c r="F20" s="159">
        <v>0</v>
      </c>
      <c r="G20" s="159">
        <v>0</v>
      </c>
      <c r="H20" s="159">
        <v>0</v>
      </c>
      <c r="I20" s="159">
        <v>0</v>
      </c>
      <c r="J20" s="159">
        <v>0</v>
      </c>
      <c r="K20" s="159">
        <v>0</v>
      </c>
      <c r="L20" s="159">
        <v>0</v>
      </c>
      <c r="M20" s="159">
        <v>0</v>
      </c>
      <c r="N20" s="159">
        <v>0</v>
      </c>
      <c r="O20" s="159">
        <v>0</v>
      </c>
      <c r="P20" s="159">
        <v>0</v>
      </c>
      <c r="Q20" s="159">
        <v>0</v>
      </c>
      <c r="R20" s="159">
        <v>0</v>
      </c>
      <c r="S20" s="159">
        <v>0</v>
      </c>
      <c r="T20" s="159">
        <v>0</v>
      </c>
      <c r="U20" s="159">
        <v>0</v>
      </c>
      <c r="V20" s="159">
        <v>0</v>
      </c>
      <c r="W20" s="159">
        <v>0</v>
      </c>
      <c r="X20" s="159">
        <v>0</v>
      </c>
      <c r="Y20" s="159">
        <v>0</v>
      </c>
      <c r="Z20" s="159">
        <v>0</v>
      </c>
      <c r="AA20" s="159">
        <v>0</v>
      </c>
      <c r="AB20" s="159">
        <v>0</v>
      </c>
      <c r="AC20" s="159">
        <v>0</v>
      </c>
      <c r="AD20" s="159">
        <v>0</v>
      </c>
      <c r="AE20" s="159">
        <v>0</v>
      </c>
      <c r="AF20" s="159">
        <v>0</v>
      </c>
      <c r="AG20" s="159">
        <v>0</v>
      </c>
      <c r="AH20" s="159">
        <v>0</v>
      </c>
      <c r="AI20" s="159">
        <v>0</v>
      </c>
      <c r="AJ20" s="159">
        <v>0</v>
      </c>
      <c r="AK20" s="159">
        <v>0</v>
      </c>
      <c r="AL20" s="159">
        <v>0</v>
      </c>
      <c r="AM20" s="159">
        <v>0</v>
      </c>
      <c r="AN20" s="159">
        <v>0</v>
      </c>
      <c r="AO20" s="159">
        <v>0</v>
      </c>
      <c r="AP20" s="159">
        <v>0</v>
      </c>
      <c r="AQ20" s="159">
        <v>0</v>
      </c>
      <c r="AR20" s="1"/>
      <c r="AS20" s="1"/>
    </row>
    <row r="21" spans="1:45">
      <c r="A21" s="17" t="s">
        <v>22</v>
      </c>
      <c r="B21" s="159">
        <v>0</v>
      </c>
      <c r="C21" s="159">
        <v>0</v>
      </c>
      <c r="D21" s="159">
        <v>0</v>
      </c>
      <c r="E21" s="159">
        <v>0</v>
      </c>
      <c r="F21" s="159">
        <v>0</v>
      </c>
      <c r="G21" s="159">
        <v>0</v>
      </c>
      <c r="H21" s="159">
        <v>0</v>
      </c>
      <c r="I21" s="159">
        <v>0</v>
      </c>
      <c r="J21" s="159">
        <v>0</v>
      </c>
      <c r="K21" s="159">
        <v>0</v>
      </c>
      <c r="L21" s="159">
        <v>0</v>
      </c>
      <c r="M21" s="159">
        <v>0</v>
      </c>
      <c r="N21" s="159">
        <v>0</v>
      </c>
      <c r="O21" s="159">
        <v>0</v>
      </c>
      <c r="P21" s="159">
        <v>0</v>
      </c>
      <c r="Q21" s="159">
        <v>0</v>
      </c>
      <c r="R21" s="159">
        <v>0</v>
      </c>
      <c r="S21" s="159">
        <v>0</v>
      </c>
      <c r="T21" s="159">
        <v>0</v>
      </c>
      <c r="U21" s="159">
        <v>0</v>
      </c>
      <c r="V21" s="159">
        <v>0</v>
      </c>
      <c r="W21" s="159">
        <v>0</v>
      </c>
      <c r="X21" s="159">
        <v>0</v>
      </c>
      <c r="Y21" s="159">
        <v>0</v>
      </c>
      <c r="Z21" s="159">
        <v>0</v>
      </c>
      <c r="AA21" s="159">
        <v>0</v>
      </c>
      <c r="AB21" s="159">
        <v>0</v>
      </c>
      <c r="AC21" s="159">
        <v>0</v>
      </c>
      <c r="AD21" s="159">
        <v>0</v>
      </c>
      <c r="AE21" s="159">
        <v>0</v>
      </c>
      <c r="AF21" s="159">
        <v>0</v>
      </c>
      <c r="AG21" s="159">
        <v>0</v>
      </c>
      <c r="AH21" s="159">
        <v>0</v>
      </c>
      <c r="AI21" s="159">
        <v>0</v>
      </c>
      <c r="AJ21" s="159">
        <v>0</v>
      </c>
      <c r="AK21" s="159">
        <v>0</v>
      </c>
      <c r="AL21" s="159">
        <v>0</v>
      </c>
      <c r="AM21" s="159">
        <v>0</v>
      </c>
      <c r="AN21" s="159">
        <v>0</v>
      </c>
      <c r="AO21" s="159">
        <v>0</v>
      </c>
      <c r="AP21" s="159">
        <v>0</v>
      </c>
      <c r="AQ21" s="159">
        <v>0</v>
      </c>
      <c r="AR21" s="1"/>
      <c r="AS21" s="1"/>
    </row>
    <row r="22" spans="1:45">
      <c r="A22" s="11" t="s">
        <v>23</v>
      </c>
      <c r="B22" s="159">
        <v>46.628790000000002</v>
      </c>
      <c r="C22" s="159">
        <v>0</v>
      </c>
      <c r="D22" s="159">
        <v>694.34220999999991</v>
      </c>
      <c r="E22" s="159">
        <v>1.491E-2</v>
      </c>
      <c r="F22" s="159">
        <v>186.47533999999999</v>
      </c>
      <c r="G22" s="159">
        <v>85.045500000000004</v>
      </c>
      <c r="H22" s="159">
        <v>3573.5934200000002</v>
      </c>
      <c r="I22" s="159">
        <v>0</v>
      </c>
      <c r="J22" s="159">
        <v>0</v>
      </c>
      <c r="K22" s="159">
        <v>16964.419969999999</v>
      </c>
      <c r="L22" s="159">
        <v>0</v>
      </c>
      <c r="M22" s="159">
        <v>637.16581000000008</v>
      </c>
      <c r="N22" s="159">
        <v>3633.1593800000001</v>
      </c>
      <c r="O22" s="159">
        <v>3951.5989100000002</v>
      </c>
      <c r="P22" s="159">
        <v>0</v>
      </c>
      <c r="Q22" s="159">
        <v>0</v>
      </c>
      <c r="R22" s="159">
        <v>0</v>
      </c>
      <c r="S22" s="159">
        <v>53.677879999999995</v>
      </c>
      <c r="T22" s="159">
        <v>0</v>
      </c>
      <c r="U22" s="159">
        <v>6769.1534499999998</v>
      </c>
      <c r="V22" s="159">
        <v>189.73997</v>
      </c>
      <c r="W22" s="159">
        <v>3.78932</v>
      </c>
      <c r="X22" s="159">
        <v>4005.6118099999999</v>
      </c>
      <c r="Y22" s="159">
        <v>3086.6627699999999</v>
      </c>
      <c r="Z22" s="159">
        <v>0</v>
      </c>
      <c r="AA22" s="159">
        <v>0</v>
      </c>
      <c r="AB22" s="159">
        <v>13506.02909</v>
      </c>
      <c r="AC22" s="159">
        <v>69.62679</v>
      </c>
      <c r="AD22" s="159">
        <v>8.0905900000000006</v>
      </c>
      <c r="AE22" s="159">
        <v>18286.725910000001</v>
      </c>
      <c r="AF22" s="159">
        <v>26.561119999999999</v>
      </c>
      <c r="AG22" s="159">
        <v>0</v>
      </c>
      <c r="AH22" s="159">
        <v>181.39401000000001</v>
      </c>
      <c r="AI22" s="159">
        <v>0</v>
      </c>
      <c r="AJ22" s="159">
        <v>58.209230000000005</v>
      </c>
      <c r="AK22" s="159">
        <v>0</v>
      </c>
      <c r="AL22" s="159">
        <v>177.06625</v>
      </c>
      <c r="AM22" s="159">
        <v>0</v>
      </c>
      <c r="AN22" s="159">
        <v>0</v>
      </c>
      <c r="AO22" s="159">
        <v>1242.0340800000001</v>
      </c>
      <c r="AP22" s="159">
        <v>0</v>
      </c>
      <c r="AQ22" s="159">
        <v>77436.816510000004</v>
      </c>
      <c r="AR22" s="1"/>
      <c r="AS22" s="1"/>
    </row>
    <row r="23" spans="1:45">
      <c r="A23" s="17" t="s">
        <v>24</v>
      </c>
      <c r="B23" s="159">
        <v>28644.465800000002</v>
      </c>
      <c r="C23" s="159">
        <v>11536.77485</v>
      </c>
      <c r="D23" s="159">
        <v>16394.47538</v>
      </c>
      <c r="E23" s="159">
        <v>5269.8165199999994</v>
      </c>
      <c r="F23" s="159">
        <v>2668.6170699999998</v>
      </c>
      <c r="G23" s="159">
        <v>1990.6840099999999</v>
      </c>
      <c r="H23" s="159">
        <v>1986.7063600000001</v>
      </c>
      <c r="I23" s="159">
        <v>4670.7531399999998</v>
      </c>
      <c r="J23" s="159">
        <v>2151.0801099999999</v>
      </c>
      <c r="K23" s="159">
        <v>3717.9235099999996</v>
      </c>
      <c r="L23" s="159">
        <v>2912.3859900000002</v>
      </c>
      <c r="M23" s="159">
        <v>3457.90958</v>
      </c>
      <c r="N23" s="159">
        <v>6492.1325500000003</v>
      </c>
      <c r="O23" s="159">
        <v>1984.7787499999999</v>
      </c>
      <c r="P23" s="159">
        <v>2651.9477700000002</v>
      </c>
      <c r="Q23" s="159">
        <v>691.36325999999997</v>
      </c>
      <c r="R23" s="159">
        <v>728.67872999999997</v>
      </c>
      <c r="S23" s="159">
        <v>1099.7523000000001</v>
      </c>
      <c r="T23" s="159">
        <v>1273.52944</v>
      </c>
      <c r="U23" s="159">
        <v>2506.20271</v>
      </c>
      <c r="V23" s="159">
        <v>1119.97578</v>
      </c>
      <c r="W23" s="159">
        <v>1738.4846599999998</v>
      </c>
      <c r="X23" s="159">
        <v>6184.9922400000005</v>
      </c>
      <c r="Y23" s="159">
        <v>2171.3932500000001</v>
      </c>
      <c r="Z23" s="159">
        <v>4293.9312099999997</v>
      </c>
      <c r="AA23" s="159">
        <v>920.93196</v>
      </c>
      <c r="AB23" s="159">
        <v>4770.7583099999993</v>
      </c>
      <c r="AC23" s="159">
        <v>4623.8561300000001</v>
      </c>
      <c r="AD23" s="159">
        <v>866.64883999999995</v>
      </c>
      <c r="AE23" s="159">
        <v>6306.3798200000001</v>
      </c>
      <c r="AF23" s="159">
        <v>1072.7413799999999</v>
      </c>
      <c r="AG23" s="159">
        <v>1087.2517499999999</v>
      </c>
      <c r="AH23" s="159">
        <v>1381.9859799999999</v>
      </c>
      <c r="AI23" s="159">
        <v>215.00779</v>
      </c>
      <c r="AJ23" s="159">
        <v>1256.3514599999999</v>
      </c>
      <c r="AK23" s="159">
        <v>110.44611999999999</v>
      </c>
      <c r="AL23" s="159">
        <v>2159.8551400000001</v>
      </c>
      <c r="AM23" s="159">
        <v>302.6465</v>
      </c>
      <c r="AN23" s="159">
        <v>3395.6232599999998</v>
      </c>
      <c r="AO23" s="159">
        <v>1320.54818</v>
      </c>
      <c r="AP23" s="159">
        <v>537.72997999999995</v>
      </c>
      <c r="AQ23" s="159">
        <v>148667.51757</v>
      </c>
      <c r="AR23" s="1"/>
      <c r="AS23" s="1"/>
    </row>
    <row r="24" spans="1:45">
      <c r="A24" s="17" t="s">
        <v>25</v>
      </c>
      <c r="B24" s="159">
        <v>0</v>
      </c>
      <c r="C24" s="159">
        <v>2.5797399999999997</v>
      </c>
      <c r="D24" s="159">
        <v>18.407640000000001</v>
      </c>
      <c r="E24" s="159">
        <v>0</v>
      </c>
      <c r="F24" s="159">
        <v>0</v>
      </c>
      <c r="G24" s="159">
        <v>0</v>
      </c>
      <c r="H24" s="159">
        <v>0</v>
      </c>
      <c r="I24" s="159">
        <v>0</v>
      </c>
      <c r="J24" s="159">
        <v>0</v>
      </c>
      <c r="K24" s="159">
        <v>0.79679</v>
      </c>
      <c r="L24" s="159">
        <v>0</v>
      </c>
      <c r="M24" s="159">
        <v>0</v>
      </c>
      <c r="N24" s="159">
        <v>0</v>
      </c>
      <c r="O24" s="159">
        <v>0</v>
      </c>
      <c r="P24" s="159">
        <v>15.786670000000001</v>
      </c>
      <c r="Q24" s="159">
        <v>9.8861100000000004</v>
      </c>
      <c r="R24" s="159">
        <v>0</v>
      </c>
      <c r="S24" s="159">
        <v>0</v>
      </c>
      <c r="T24" s="159">
        <v>0</v>
      </c>
      <c r="U24" s="159">
        <v>0</v>
      </c>
      <c r="V24" s="159">
        <v>0</v>
      </c>
      <c r="W24" s="159">
        <v>0</v>
      </c>
      <c r="X24" s="159">
        <v>16.855060000000002</v>
      </c>
      <c r="Y24" s="159">
        <v>0</v>
      </c>
      <c r="Z24" s="159">
        <v>0</v>
      </c>
      <c r="AA24" s="159">
        <v>0</v>
      </c>
      <c r="AB24" s="159">
        <v>4.3012199999999998</v>
      </c>
      <c r="AC24" s="159">
        <v>0</v>
      </c>
      <c r="AD24" s="159">
        <v>0</v>
      </c>
      <c r="AE24" s="159">
        <v>1.8049300000000001</v>
      </c>
      <c r="AF24" s="159">
        <v>0</v>
      </c>
      <c r="AG24" s="159">
        <v>0</v>
      </c>
      <c r="AH24" s="159">
        <v>6.4361199999999998</v>
      </c>
      <c r="AI24" s="159">
        <v>0</v>
      </c>
      <c r="AJ24" s="159">
        <v>0</v>
      </c>
      <c r="AK24" s="159">
        <v>0</v>
      </c>
      <c r="AL24" s="159">
        <v>0</v>
      </c>
      <c r="AM24" s="159">
        <v>0</v>
      </c>
      <c r="AN24" s="159">
        <v>0</v>
      </c>
      <c r="AO24" s="159">
        <v>0</v>
      </c>
      <c r="AP24" s="159">
        <v>0</v>
      </c>
      <c r="AQ24" s="159">
        <v>76.854280000000003</v>
      </c>
      <c r="AR24" s="1"/>
      <c r="AS24" s="1"/>
    </row>
    <row r="25" spans="1:45">
      <c r="A25" s="17" t="s">
        <v>26</v>
      </c>
      <c r="B25" s="159">
        <v>0</v>
      </c>
      <c r="C25" s="159">
        <v>0</v>
      </c>
      <c r="D25" s="159">
        <v>0</v>
      </c>
      <c r="E25" s="159">
        <v>0</v>
      </c>
      <c r="F25" s="159">
        <v>0</v>
      </c>
      <c r="G25" s="159">
        <v>0</v>
      </c>
      <c r="H25" s="159">
        <v>0</v>
      </c>
      <c r="I25" s="159">
        <v>0</v>
      </c>
      <c r="J25" s="159">
        <v>0</v>
      </c>
      <c r="K25" s="159">
        <v>0</v>
      </c>
      <c r="L25" s="159">
        <v>0</v>
      </c>
      <c r="M25" s="159">
        <v>0</v>
      </c>
      <c r="N25" s="159">
        <v>0</v>
      </c>
      <c r="O25" s="159">
        <v>0</v>
      </c>
      <c r="P25" s="159">
        <v>0</v>
      </c>
      <c r="Q25" s="159">
        <v>0</v>
      </c>
      <c r="R25" s="159">
        <v>0</v>
      </c>
      <c r="S25" s="159">
        <v>0</v>
      </c>
      <c r="T25" s="159">
        <v>0</v>
      </c>
      <c r="U25" s="159">
        <v>0</v>
      </c>
      <c r="V25" s="159">
        <v>0</v>
      </c>
      <c r="W25" s="159">
        <v>0</v>
      </c>
      <c r="X25" s="159">
        <v>0</v>
      </c>
      <c r="Y25" s="159">
        <v>-121.08207</v>
      </c>
      <c r="Z25" s="159">
        <v>0</v>
      </c>
      <c r="AA25" s="159">
        <v>0</v>
      </c>
      <c r="AB25" s="159">
        <v>0</v>
      </c>
      <c r="AC25" s="159">
        <v>0</v>
      </c>
      <c r="AD25" s="159">
        <v>0</v>
      </c>
      <c r="AE25" s="159">
        <v>0</v>
      </c>
      <c r="AF25" s="159">
        <v>0</v>
      </c>
      <c r="AG25" s="159">
        <v>0</v>
      </c>
      <c r="AH25" s="159">
        <v>0</v>
      </c>
      <c r="AI25" s="159">
        <v>0</v>
      </c>
      <c r="AJ25" s="159">
        <v>0</v>
      </c>
      <c r="AK25" s="159">
        <v>0</v>
      </c>
      <c r="AL25" s="159">
        <v>0</v>
      </c>
      <c r="AM25" s="159">
        <v>0</v>
      </c>
      <c r="AN25" s="159">
        <v>0</v>
      </c>
      <c r="AO25" s="159">
        <v>0</v>
      </c>
      <c r="AP25" s="159">
        <v>0</v>
      </c>
      <c r="AQ25" s="159">
        <v>-121.08207</v>
      </c>
      <c r="AR25" s="1"/>
      <c r="AS25" s="1"/>
    </row>
    <row r="26" spans="1:45">
      <c r="A26" s="177" t="s">
        <v>27</v>
      </c>
      <c r="B26" s="176">
        <v>1118081.9524600001</v>
      </c>
      <c r="C26" s="176">
        <v>317045.16117000004</v>
      </c>
      <c r="D26" s="176">
        <v>791482.52833</v>
      </c>
      <c r="E26" s="176">
        <v>321797.29901000002</v>
      </c>
      <c r="F26" s="176">
        <v>184445.42264999999</v>
      </c>
      <c r="G26" s="176">
        <v>161004.74100000001</v>
      </c>
      <c r="H26" s="176">
        <v>130955.75705</v>
      </c>
      <c r="I26" s="176">
        <v>214198.3199</v>
      </c>
      <c r="J26" s="176">
        <v>190442.05184</v>
      </c>
      <c r="K26" s="176">
        <v>221934.3302</v>
      </c>
      <c r="L26" s="176">
        <v>87450.40724</v>
      </c>
      <c r="M26" s="176">
        <v>256348.53413999997</v>
      </c>
      <c r="N26" s="176">
        <v>299489.08804</v>
      </c>
      <c r="O26" s="176">
        <v>110727.65795000001</v>
      </c>
      <c r="P26" s="176">
        <v>122842.24818000001</v>
      </c>
      <c r="Q26" s="176">
        <v>57167.555159999996</v>
      </c>
      <c r="R26" s="176">
        <v>67141.154859999995</v>
      </c>
      <c r="S26" s="176">
        <v>75709.667050000004</v>
      </c>
      <c r="T26" s="176">
        <v>103601.83172</v>
      </c>
      <c r="U26" s="176">
        <v>194481.44102999999</v>
      </c>
      <c r="V26" s="176">
        <v>65028.171350000004</v>
      </c>
      <c r="W26" s="176">
        <v>86723.444829999993</v>
      </c>
      <c r="X26" s="176">
        <v>214708.05453999998</v>
      </c>
      <c r="Y26" s="176">
        <v>99364.023000000001</v>
      </c>
      <c r="Z26" s="176">
        <v>240199.01393000002</v>
      </c>
      <c r="AA26" s="176">
        <v>105843.51234999999</v>
      </c>
      <c r="AB26" s="176">
        <v>303973.30060000002</v>
      </c>
      <c r="AC26" s="176">
        <v>273245.49945</v>
      </c>
      <c r="AD26" s="176">
        <v>96777.687999999995</v>
      </c>
      <c r="AE26" s="176">
        <v>260532.18618000002</v>
      </c>
      <c r="AF26" s="176">
        <v>71452.993199999997</v>
      </c>
      <c r="AG26" s="176">
        <v>73009.364199999996</v>
      </c>
      <c r="AH26" s="176">
        <v>62039.212829999997</v>
      </c>
      <c r="AI26" s="176">
        <v>22393.106889999999</v>
      </c>
      <c r="AJ26" s="176">
        <v>39773.857609999999</v>
      </c>
      <c r="AK26" s="176">
        <v>20904.145940000002</v>
      </c>
      <c r="AL26" s="176">
        <v>116975.13271999999</v>
      </c>
      <c r="AM26" s="176">
        <v>28902.068309999999</v>
      </c>
      <c r="AN26" s="176">
        <v>154429.61371000001</v>
      </c>
      <c r="AO26" s="176">
        <v>69013.159459999995</v>
      </c>
      <c r="AP26" s="176">
        <v>24674.14805</v>
      </c>
      <c r="AQ26" s="176">
        <v>7456308.8461300004</v>
      </c>
      <c r="AR26" s="8"/>
      <c r="AS26" s="1"/>
    </row>
    <row r="27" spans="1:45">
      <c r="A27" s="24" t="s">
        <v>28</v>
      </c>
      <c r="B27" s="159">
        <v>1084668.3575599999</v>
      </c>
      <c r="C27" s="159">
        <v>287244.90982</v>
      </c>
      <c r="D27" s="159">
        <v>703434.8722000001</v>
      </c>
      <c r="E27" s="159">
        <v>292025.22094999999</v>
      </c>
      <c r="F27" s="159">
        <v>170062.62198</v>
      </c>
      <c r="G27" s="159">
        <v>153303.75988999999</v>
      </c>
      <c r="H27" s="159">
        <v>133864.49793000001</v>
      </c>
      <c r="I27" s="159">
        <v>198336.40198</v>
      </c>
      <c r="J27" s="159">
        <v>174982.48487000001</v>
      </c>
      <c r="K27" s="159">
        <v>221201.93437999999</v>
      </c>
      <c r="L27" s="159">
        <v>84349.236730000004</v>
      </c>
      <c r="M27" s="159">
        <v>246865.84931999998</v>
      </c>
      <c r="N27" s="159">
        <v>310629.86919</v>
      </c>
      <c r="O27" s="159">
        <v>107931.63737000001</v>
      </c>
      <c r="P27" s="159">
        <v>119252.05301</v>
      </c>
      <c r="Q27" s="159">
        <v>53452.729079999997</v>
      </c>
      <c r="R27" s="159">
        <v>59321.305959999998</v>
      </c>
      <c r="S27" s="159">
        <v>63927.94371</v>
      </c>
      <c r="T27" s="159">
        <v>95245.13076</v>
      </c>
      <c r="U27" s="159">
        <v>189050.22400999998</v>
      </c>
      <c r="V27" s="159">
        <v>61915.844600000004</v>
      </c>
      <c r="W27" s="159">
        <v>80971.134379999989</v>
      </c>
      <c r="X27" s="159">
        <v>198967.03769</v>
      </c>
      <c r="Y27" s="159">
        <v>99585.522140000001</v>
      </c>
      <c r="Z27" s="159">
        <v>202657.7524</v>
      </c>
      <c r="AA27" s="159">
        <v>91055.347650000011</v>
      </c>
      <c r="AB27" s="159">
        <v>294841.91350000002</v>
      </c>
      <c r="AC27" s="159">
        <v>256303.75241999998</v>
      </c>
      <c r="AD27" s="159">
        <v>87914.056700000001</v>
      </c>
      <c r="AE27" s="159">
        <v>252075.40812000001</v>
      </c>
      <c r="AF27" s="159">
        <v>72618.800540000011</v>
      </c>
      <c r="AG27" s="159">
        <v>73147.463829999993</v>
      </c>
      <c r="AH27" s="159">
        <v>55082.801189999998</v>
      </c>
      <c r="AI27" s="159">
        <v>20833.589940000002</v>
      </c>
      <c r="AJ27" s="159">
        <v>36261.147680000002</v>
      </c>
      <c r="AK27" s="159">
        <v>20263.86692</v>
      </c>
      <c r="AL27" s="159">
        <v>110608.94168</v>
      </c>
      <c r="AM27" s="159">
        <v>25894.466039999999</v>
      </c>
      <c r="AN27" s="159">
        <v>149842.58729</v>
      </c>
      <c r="AO27" s="159">
        <v>66431.346969999999</v>
      </c>
      <c r="AP27" s="159">
        <v>25511.463940000001</v>
      </c>
      <c r="AQ27" s="159">
        <v>7031935.28632</v>
      </c>
      <c r="AR27" s="8"/>
      <c r="AS27" s="1"/>
    </row>
    <row r="28" spans="1:45">
      <c r="A28" s="17" t="s">
        <v>29</v>
      </c>
      <c r="B28" s="159">
        <v>885321.31550999999</v>
      </c>
      <c r="C28" s="159">
        <v>157508.52793000001</v>
      </c>
      <c r="D28" s="159">
        <v>397124.91768999997</v>
      </c>
      <c r="E28" s="159">
        <v>200510.00816</v>
      </c>
      <c r="F28" s="159">
        <v>128807.55775000001</v>
      </c>
      <c r="G28" s="159">
        <v>105289.37471999999</v>
      </c>
      <c r="H28" s="159">
        <v>126673.70955</v>
      </c>
      <c r="I28" s="159">
        <v>132499.69514</v>
      </c>
      <c r="J28" s="159">
        <v>120077.15616</v>
      </c>
      <c r="K28" s="159">
        <v>197663.58025999999</v>
      </c>
      <c r="L28" s="159">
        <v>66938.089540000001</v>
      </c>
      <c r="M28" s="159">
        <v>197133.83331000002</v>
      </c>
      <c r="N28" s="159">
        <v>291869.89805999998</v>
      </c>
      <c r="O28" s="159">
        <v>85926.215230000002</v>
      </c>
      <c r="P28" s="159">
        <v>103733.77377</v>
      </c>
      <c r="Q28" s="159">
        <v>41172.13495</v>
      </c>
      <c r="R28" s="159">
        <v>32431.75776</v>
      </c>
      <c r="S28" s="159">
        <v>31046.572239999998</v>
      </c>
      <c r="T28" s="159">
        <v>70787.316090000008</v>
      </c>
      <c r="U28" s="159">
        <v>151557.1513</v>
      </c>
      <c r="V28" s="159">
        <v>45096.541829999995</v>
      </c>
      <c r="W28" s="159">
        <v>61137.541369999999</v>
      </c>
      <c r="X28" s="159">
        <v>139876.37487</v>
      </c>
      <c r="Y28" s="159">
        <v>87064.871450000006</v>
      </c>
      <c r="Z28" s="159">
        <v>103315.92645999999</v>
      </c>
      <c r="AA28" s="159">
        <v>51408.800799999997</v>
      </c>
      <c r="AB28" s="159">
        <v>257382.03550999999</v>
      </c>
      <c r="AC28" s="159">
        <v>181336.50022999998</v>
      </c>
      <c r="AD28" s="159">
        <v>66275.56796</v>
      </c>
      <c r="AE28" s="159">
        <v>208909.96604</v>
      </c>
      <c r="AF28" s="159">
        <v>61441.933420000001</v>
      </c>
      <c r="AG28" s="159">
        <v>66496.979879999999</v>
      </c>
      <c r="AH28" s="159">
        <v>31441.477620000001</v>
      </c>
      <c r="AI28" s="159">
        <v>15164.504919999999</v>
      </c>
      <c r="AJ28" s="159">
        <v>30510.252710000001</v>
      </c>
      <c r="AK28" s="159">
        <v>17835.097089999999</v>
      </c>
      <c r="AL28" s="159">
        <v>77391.592170000004</v>
      </c>
      <c r="AM28" s="159">
        <v>19778.573550000001</v>
      </c>
      <c r="AN28" s="159">
        <v>127428.65147</v>
      </c>
      <c r="AO28" s="159">
        <v>61520.855329999999</v>
      </c>
      <c r="AP28" s="159">
        <v>24679.932339999999</v>
      </c>
      <c r="AQ28" s="159">
        <v>5259566.5621400001</v>
      </c>
      <c r="AR28" s="1"/>
      <c r="AS28" s="1"/>
    </row>
    <row r="29" spans="1:45">
      <c r="A29" s="17" t="s">
        <v>30</v>
      </c>
      <c r="B29" s="159">
        <v>188527.15956999999</v>
      </c>
      <c r="C29" s="159">
        <v>117710.70940000001</v>
      </c>
      <c r="D29" s="159">
        <v>277052.56591</v>
      </c>
      <c r="E29" s="159">
        <v>82575.490120000002</v>
      </c>
      <c r="F29" s="159">
        <v>35870.415770000007</v>
      </c>
      <c r="G29" s="159">
        <v>42154.496340000005</v>
      </c>
      <c r="H29" s="159">
        <v>4993.3084500000004</v>
      </c>
      <c r="I29" s="159">
        <v>59219.555999999997</v>
      </c>
      <c r="J29" s="159">
        <v>48251.627840000001</v>
      </c>
      <c r="K29" s="159">
        <v>21072.305079999998</v>
      </c>
      <c r="L29" s="159">
        <v>16131.256599999999</v>
      </c>
      <c r="M29" s="159">
        <v>43789.358909999995</v>
      </c>
      <c r="N29" s="159">
        <v>15042.53298</v>
      </c>
      <c r="O29" s="159">
        <v>19244.01786</v>
      </c>
      <c r="P29" s="159">
        <v>13041.05941</v>
      </c>
      <c r="Q29" s="159">
        <v>11098.815140000001</v>
      </c>
      <c r="R29" s="159">
        <v>25011.67743</v>
      </c>
      <c r="S29" s="159">
        <v>29498.429100000001</v>
      </c>
      <c r="T29" s="159">
        <v>20890.575789999999</v>
      </c>
      <c r="U29" s="159">
        <v>33642.971920000004</v>
      </c>
      <c r="V29" s="159">
        <v>13051.273029999998</v>
      </c>
      <c r="W29" s="159">
        <v>15649.650880000001</v>
      </c>
      <c r="X29" s="159">
        <v>54933.359640000002</v>
      </c>
      <c r="Y29" s="159">
        <v>10468.995710000001</v>
      </c>
      <c r="Z29" s="159">
        <v>91023.888730000006</v>
      </c>
      <c r="AA29" s="159">
        <v>35225.653009999995</v>
      </c>
      <c r="AB29" s="159">
        <v>31354.947510000002</v>
      </c>
      <c r="AC29" s="159">
        <v>69199.510420000006</v>
      </c>
      <c r="AD29" s="159">
        <v>17912.54996</v>
      </c>
      <c r="AE29" s="159">
        <v>38053.996169999999</v>
      </c>
      <c r="AF29" s="159">
        <v>10142.75849</v>
      </c>
      <c r="AG29" s="159">
        <v>5549.8387699999994</v>
      </c>
      <c r="AH29" s="159">
        <v>20949.502899999999</v>
      </c>
      <c r="AI29" s="159">
        <v>4811.1381500000007</v>
      </c>
      <c r="AJ29" s="159">
        <v>4785.5739000000003</v>
      </c>
      <c r="AK29" s="159">
        <v>2181.8808899999999</v>
      </c>
      <c r="AL29" s="159">
        <v>30233.734239999998</v>
      </c>
      <c r="AM29" s="159">
        <v>4861.74917</v>
      </c>
      <c r="AN29" s="159">
        <v>18180.828079999999</v>
      </c>
      <c r="AO29" s="159">
        <v>4177.8179799999998</v>
      </c>
      <c r="AP29" s="159">
        <v>652.07669999999996</v>
      </c>
      <c r="AQ29" s="159">
        <v>1588219.0539500001</v>
      </c>
      <c r="AR29" s="1"/>
      <c r="AS29" s="1"/>
    </row>
    <row r="30" spans="1:45">
      <c r="A30" s="17" t="s">
        <v>31</v>
      </c>
      <c r="B30" s="159">
        <v>10819.88248</v>
      </c>
      <c r="C30" s="159">
        <v>12025.672490000001</v>
      </c>
      <c r="D30" s="159">
        <v>29257.388600000002</v>
      </c>
      <c r="E30" s="159">
        <v>8939.7226699999992</v>
      </c>
      <c r="F30" s="159">
        <v>5384.6484600000003</v>
      </c>
      <c r="G30" s="159">
        <v>5859.8888299999999</v>
      </c>
      <c r="H30" s="159">
        <v>2197.47993</v>
      </c>
      <c r="I30" s="159">
        <v>6617.1508400000002</v>
      </c>
      <c r="J30" s="159">
        <v>6653.7008699999997</v>
      </c>
      <c r="K30" s="159">
        <v>2466.0490399999999</v>
      </c>
      <c r="L30" s="159">
        <v>1279.89059</v>
      </c>
      <c r="M30" s="159">
        <v>5942.6570999999994</v>
      </c>
      <c r="N30" s="159">
        <v>3717.43815</v>
      </c>
      <c r="O30" s="159">
        <v>2761.4042799999997</v>
      </c>
      <c r="P30" s="159">
        <v>2477.21983</v>
      </c>
      <c r="Q30" s="159">
        <v>1181.77899</v>
      </c>
      <c r="R30" s="159">
        <v>1877.87077</v>
      </c>
      <c r="S30" s="159">
        <v>3382.9423700000002</v>
      </c>
      <c r="T30" s="159">
        <v>3567.2388799999999</v>
      </c>
      <c r="U30" s="159">
        <v>3850.10079</v>
      </c>
      <c r="V30" s="159">
        <v>3768.0297400000004</v>
      </c>
      <c r="W30" s="159">
        <v>4183.9421299999995</v>
      </c>
      <c r="X30" s="159">
        <v>4157.3031799999999</v>
      </c>
      <c r="Y30" s="159">
        <v>2051.6549799999998</v>
      </c>
      <c r="Z30" s="159">
        <v>8317.9372100000001</v>
      </c>
      <c r="AA30" s="159">
        <v>4420.8938399999997</v>
      </c>
      <c r="AB30" s="159">
        <v>6104.9304800000009</v>
      </c>
      <c r="AC30" s="159">
        <v>5767.7417699999996</v>
      </c>
      <c r="AD30" s="159">
        <v>3725.93878</v>
      </c>
      <c r="AE30" s="159">
        <v>5111.4459100000004</v>
      </c>
      <c r="AF30" s="159">
        <v>1034.1086299999999</v>
      </c>
      <c r="AG30" s="159">
        <v>1100.64518</v>
      </c>
      <c r="AH30" s="159">
        <v>2691.8206700000001</v>
      </c>
      <c r="AI30" s="159">
        <v>857.94686999999999</v>
      </c>
      <c r="AJ30" s="159">
        <v>965.32106999999996</v>
      </c>
      <c r="AK30" s="159">
        <v>246.88893999999999</v>
      </c>
      <c r="AL30" s="159">
        <v>2983.6152700000002</v>
      </c>
      <c r="AM30" s="159">
        <v>1254.1433200000001</v>
      </c>
      <c r="AN30" s="159">
        <v>4233.1077400000004</v>
      </c>
      <c r="AO30" s="159">
        <v>732.67366000000004</v>
      </c>
      <c r="AP30" s="159">
        <v>179.45489999999998</v>
      </c>
      <c r="AQ30" s="159">
        <v>184149.67022999999</v>
      </c>
      <c r="AR30" s="1"/>
      <c r="AS30" s="1"/>
    </row>
    <row r="31" spans="1:45">
      <c r="A31" s="24" t="s">
        <v>32</v>
      </c>
      <c r="B31" s="159">
        <v>8867.4501799999998</v>
      </c>
      <c r="C31" s="159">
        <v>10529.822039999999</v>
      </c>
      <c r="D31" s="159">
        <v>24422.48848</v>
      </c>
      <c r="E31" s="159">
        <v>5099.4852899999996</v>
      </c>
      <c r="F31" s="159">
        <v>4859.2686399999993</v>
      </c>
      <c r="G31" s="159">
        <v>391.98430999999999</v>
      </c>
      <c r="H31" s="159">
        <v>300.33656999999999</v>
      </c>
      <c r="I31" s="159">
        <v>153.06182000000001</v>
      </c>
      <c r="J31" s="159">
        <v>1620.8444199999999</v>
      </c>
      <c r="K31" s="159">
        <v>2051.1977299999999</v>
      </c>
      <c r="L31" s="159">
        <v>2351.98686</v>
      </c>
      <c r="M31" s="159">
        <v>3299.38942</v>
      </c>
      <c r="N31" s="159">
        <v>1168.6178500000001</v>
      </c>
      <c r="O31" s="159">
        <v>2099.0739399999998</v>
      </c>
      <c r="P31" s="159">
        <v>1404.94399</v>
      </c>
      <c r="Q31" s="159">
        <v>3083.4669199999998</v>
      </c>
      <c r="R31" s="159">
        <v>5.4052199999999999</v>
      </c>
      <c r="S31" s="159">
        <v>553.90165999999999</v>
      </c>
      <c r="T31" s="159">
        <v>1013.37046</v>
      </c>
      <c r="U31" s="159">
        <v>531.65883999999994</v>
      </c>
      <c r="V31" s="159">
        <v>30.524660000000001</v>
      </c>
      <c r="W31" s="159">
        <v>2191.82863</v>
      </c>
      <c r="X31" s="159">
        <v>2476.6190299999998</v>
      </c>
      <c r="Y31" s="159">
        <v>573.02575999999999</v>
      </c>
      <c r="Z31" s="159">
        <v>690.51833999999997</v>
      </c>
      <c r="AA31" s="159">
        <v>5282.6752100000003</v>
      </c>
      <c r="AB31" s="159">
        <v>1232.23505</v>
      </c>
      <c r="AC31" s="159">
        <v>4040.5972400000001</v>
      </c>
      <c r="AD31" s="159">
        <v>1179.50647</v>
      </c>
      <c r="AE31" s="159">
        <v>0</v>
      </c>
      <c r="AF31" s="159">
        <v>1441.26511</v>
      </c>
      <c r="AG31" s="159">
        <v>276.97121000000004</v>
      </c>
      <c r="AH31" s="159">
        <v>390.55723999999998</v>
      </c>
      <c r="AI31" s="159">
        <v>543.24085000000002</v>
      </c>
      <c r="AJ31" s="159">
        <v>260.78629000000001</v>
      </c>
      <c r="AK31" s="159">
        <v>72.14885000000001</v>
      </c>
      <c r="AL31" s="159">
        <v>1752.7247199999999</v>
      </c>
      <c r="AM31" s="159">
        <v>2471.11096</v>
      </c>
      <c r="AN31" s="159">
        <v>4848.2034899999999</v>
      </c>
      <c r="AO31" s="159">
        <v>1280.09628</v>
      </c>
      <c r="AP31" s="159">
        <v>83.241649999999993</v>
      </c>
      <c r="AQ31" s="159">
        <v>104925.63168000001</v>
      </c>
      <c r="AR31" s="8"/>
      <c r="AS31" s="1"/>
    </row>
    <row r="32" spans="1:45">
      <c r="A32" s="17" t="s">
        <v>33</v>
      </c>
      <c r="B32" s="159">
        <v>3417.1175699999999</v>
      </c>
      <c r="C32" s="159">
        <v>840.20848000000001</v>
      </c>
      <c r="D32" s="159">
        <v>9384.6148699999994</v>
      </c>
      <c r="E32" s="159">
        <v>1254.1617900000001</v>
      </c>
      <c r="F32" s="159">
        <v>3475.9079700000002</v>
      </c>
      <c r="G32" s="159">
        <v>247.22488000000001</v>
      </c>
      <c r="H32" s="159">
        <v>157.57656</v>
      </c>
      <c r="I32" s="159">
        <v>149.57698000000002</v>
      </c>
      <c r="J32" s="159">
        <v>236.96639999999999</v>
      </c>
      <c r="K32" s="159">
        <v>1771.9911999999999</v>
      </c>
      <c r="L32" s="159">
        <v>1237.9340500000001</v>
      </c>
      <c r="M32" s="159">
        <v>1573.6897099999999</v>
      </c>
      <c r="N32" s="159">
        <v>784.48208</v>
      </c>
      <c r="O32" s="159">
        <v>412.41370000000001</v>
      </c>
      <c r="P32" s="159">
        <v>625.70587999999998</v>
      </c>
      <c r="Q32" s="159">
        <v>1205.0692199999999</v>
      </c>
      <c r="R32" s="159">
        <v>0</v>
      </c>
      <c r="S32" s="159">
        <v>553.90165999999999</v>
      </c>
      <c r="T32" s="159">
        <v>408.69620000000003</v>
      </c>
      <c r="U32" s="159">
        <v>126.28041</v>
      </c>
      <c r="V32" s="159">
        <v>15.35932</v>
      </c>
      <c r="W32" s="159">
        <v>1118.3834199999999</v>
      </c>
      <c r="X32" s="159">
        <v>910.62095999999997</v>
      </c>
      <c r="Y32" s="159">
        <v>293.18440000000004</v>
      </c>
      <c r="Z32" s="159">
        <v>291.08652000000001</v>
      </c>
      <c r="AA32" s="159">
        <v>1819.3329899999999</v>
      </c>
      <c r="AB32" s="159">
        <v>600.60162000000003</v>
      </c>
      <c r="AC32" s="159">
        <v>661.77793999999994</v>
      </c>
      <c r="AD32" s="159">
        <v>762.18236999999999</v>
      </c>
      <c r="AE32" s="159">
        <v>0</v>
      </c>
      <c r="AF32" s="159">
        <v>1183.5301299999999</v>
      </c>
      <c r="AG32" s="159">
        <v>250.04098999999999</v>
      </c>
      <c r="AH32" s="159">
        <v>233.16920999999999</v>
      </c>
      <c r="AI32" s="159">
        <v>294.60131999999999</v>
      </c>
      <c r="AJ32" s="159">
        <v>260.78629000000001</v>
      </c>
      <c r="AK32" s="159">
        <v>72.14885000000001</v>
      </c>
      <c r="AL32" s="159">
        <v>310.61115000000001</v>
      </c>
      <c r="AM32" s="159">
        <v>1792.7833799999999</v>
      </c>
      <c r="AN32" s="159">
        <v>2598.8264800000002</v>
      </c>
      <c r="AO32" s="159">
        <v>825.42375000000004</v>
      </c>
      <c r="AP32" s="159">
        <v>83.241649999999993</v>
      </c>
      <c r="AQ32" s="159">
        <v>42241.212350000002</v>
      </c>
      <c r="AR32" s="1"/>
      <c r="AS32" s="1"/>
    </row>
    <row r="33" spans="1:45">
      <c r="A33" s="17" t="s">
        <v>34</v>
      </c>
      <c r="B33" s="159">
        <v>5173.5291900000002</v>
      </c>
      <c r="C33" s="159">
        <v>8837.181849999999</v>
      </c>
      <c r="D33" s="159">
        <v>13407.616169999999</v>
      </c>
      <c r="E33" s="159">
        <v>3344.8437599999997</v>
      </c>
      <c r="F33" s="159">
        <v>1051.10662</v>
      </c>
      <c r="G33" s="159">
        <v>118.98908999999999</v>
      </c>
      <c r="H33" s="159">
        <v>111.49519000000001</v>
      </c>
      <c r="I33" s="159">
        <v>0</v>
      </c>
      <c r="J33" s="159">
        <v>1199.15806</v>
      </c>
      <c r="K33" s="159">
        <v>169.29508999999999</v>
      </c>
      <c r="L33" s="159">
        <v>1091.59808</v>
      </c>
      <c r="M33" s="159">
        <v>1521.75594</v>
      </c>
      <c r="N33" s="159">
        <v>291.13934999999998</v>
      </c>
      <c r="O33" s="159">
        <v>1447.3092199999999</v>
      </c>
      <c r="P33" s="159">
        <v>638.04817000000003</v>
      </c>
      <c r="Q33" s="159">
        <v>1675.03934</v>
      </c>
      <c r="R33" s="159">
        <v>2.9999999999999997E-5</v>
      </c>
      <c r="S33" s="159">
        <v>0</v>
      </c>
      <c r="T33" s="159">
        <v>499.81660999999997</v>
      </c>
      <c r="U33" s="159">
        <v>363.25484</v>
      </c>
      <c r="V33" s="159">
        <v>15.16534</v>
      </c>
      <c r="W33" s="159">
        <v>822.27907999999991</v>
      </c>
      <c r="X33" s="159">
        <v>1382.69625</v>
      </c>
      <c r="Y33" s="159">
        <v>174.88516000000001</v>
      </c>
      <c r="Z33" s="159">
        <v>266.92845</v>
      </c>
      <c r="AA33" s="159">
        <v>2986.1563999999998</v>
      </c>
      <c r="AB33" s="159">
        <v>471.79202000000004</v>
      </c>
      <c r="AC33" s="159">
        <v>3050.2786299999998</v>
      </c>
      <c r="AD33" s="159">
        <v>321.03391999999997</v>
      </c>
      <c r="AE33" s="159">
        <v>0</v>
      </c>
      <c r="AF33" s="159">
        <v>205.11846</v>
      </c>
      <c r="AG33" s="159">
        <v>9.00136</v>
      </c>
      <c r="AH33" s="159">
        <v>130.03058999999999</v>
      </c>
      <c r="AI33" s="159">
        <v>210.90539000000001</v>
      </c>
      <c r="AJ33" s="159">
        <v>0</v>
      </c>
      <c r="AK33" s="159">
        <v>0</v>
      </c>
      <c r="AL33" s="159">
        <v>1298.84312</v>
      </c>
      <c r="AM33" s="159">
        <v>560.93657999999994</v>
      </c>
      <c r="AN33" s="159">
        <v>1845.55609</v>
      </c>
      <c r="AO33" s="159">
        <v>390.59836999999999</v>
      </c>
      <c r="AP33" s="159">
        <v>0</v>
      </c>
      <c r="AQ33" s="159">
        <v>55083.381809999999</v>
      </c>
      <c r="AR33" s="1"/>
      <c r="AS33" s="1"/>
    </row>
    <row r="34" spans="1:45">
      <c r="A34" s="18" t="s">
        <v>35</v>
      </c>
      <c r="B34" s="159">
        <v>276.80341999999996</v>
      </c>
      <c r="C34" s="159">
        <v>852.43170999999995</v>
      </c>
      <c r="D34" s="159">
        <v>1630.2574399999999</v>
      </c>
      <c r="E34" s="159">
        <v>500.47973999999999</v>
      </c>
      <c r="F34" s="159">
        <v>332.25405000000001</v>
      </c>
      <c r="G34" s="159">
        <v>25.770340000000001</v>
      </c>
      <c r="H34" s="159">
        <v>31.26482</v>
      </c>
      <c r="I34" s="159">
        <v>3.4848400000000002</v>
      </c>
      <c r="J34" s="159">
        <v>184.71995999999999</v>
      </c>
      <c r="K34" s="159">
        <v>109.91144</v>
      </c>
      <c r="L34" s="159">
        <v>22.454729999999998</v>
      </c>
      <c r="M34" s="159">
        <v>203.94377</v>
      </c>
      <c r="N34" s="159">
        <v>92.996420000000001</v>
      </c>
      <c r="O34" s="159">
        <v>239.35101999999998</v>
      </c>
      <c r="P34" s="159">
        <v>141.18994000000001</v>
      </c>
      <c r="Q34" s="159">
        <v>203.35835999999998</v>
      </c>
      <c r="R34" s="159">
        <v>5.4051899999999993</v>
      </c>
      <c r="S34" s="159">
        <v>0</v>
      </c>
      <c r="T34" s="159">
        <v>104.85764999999999</v>
      </c>
      <c r="U34" s="159">
        <v>42.123589999999993</v>
      </c>
      <c r="V34" s="159">
        <v>0</v>
      </c>
      <c r="W34" s="159">
        <v>251.16613000000001</v>
      </c>
      <c r="X34" s="159">
        <v>183.30182000000002</v>
      </c>
      <c r="Y34" s="159">
        <v>104.9562</v>
      </c>
      <c r="Z34" s="159">
        <v>132.50336999999999</v>
      </c>
      <c r="AA34" s="159">
        <v>477.18582000000004</v>
      </c>
      <c r="AB34" s="159">
        <v>159.84141</v>
      </c>
      <c r="AC34" s="159">
        <v>328.54066999999998</v>
      </c>
      <c r="AD34" s="159">
        <v>96.290179999999992</v>
      </c>
      <c r="AE34" s="159">
        <v>0</v>
      </c>
      <c r="AF34" s="159">
        <v>52.616519999999994</v>
      </c>
      <c r="AG34" s="159">
        <v>17.92886</v>
      </c>
      <c r="AH34" s="159">
        <v>27.35744</v>
      </c>
      <c r="AI34" s="159">
        <v>37.734139999999996</v>
      </c>
      <c r="AJ34" s="159">
        <v>0</v>
      </c>
      <c r="AK34" s="159">
        <v>0</v>
      </c>
      <c r="AL34" s="159">
        <v>143.27045000000001</v>
      </c>
      <c r="AM34" s="159">
        <v>117.39100000000001</v>
      </c>
      <c r="AN34" s="159">
        <v>403.82092</v>
      </c>
      <c r="AO34" s="159">
        <v>64.074160000000006</v>
      </c>
      <c r="AP34" s="159">
        <v>0</v>
      </c>
      <c r="AQ34" s="159">
        <v>7601.0375199999999</v>
      </c>
      <c r="AR34" s="1"/>
      <c r="AS34" s="1"/>
    </row>
    <row r="35" spans="1:45">
      <c r="A35" s="24" t="s">
        <v>36</v>
      </c>
      <c r="B35" s="159">
        <v>47782.028399999996</v>
      </c>
      <c r="C35" s="159">
        <v>20519.155070000001</v>
      </c>
      <c r="D35" s="159">
        <v>14112.94119</v>
      </c>
      <c r="E35" s="159">
        <v>21081.937489999997</v>
      </c>
      <c r="F35" s="159">
        <v>8022.3989000000001</v>
      </c>
      <c r="G35" s="159">
        <v>5306.28791</v>
      </c>
      <c r="H35" s="159">
        <v>1793.4301499999999</v>
      </c>
      <c r="I35" s="159">
        <v>2983.41264</v>
      </c>
      <c r="J35" s="159">
        <v>12422.67045</v>
      </c>
      <c r="K35" s="159">
        <v>8003.4325899999994</v>
      </c>
      <c r="L35" s="159">
        <v>8229.76901</v>
      </c>
      <c r="M35" s="159">
        <v>12599.902380000001</v>
      </c>
      <c r="N35" s="159">
        <v>7173.6761299999998</v>
      </c>
      <c r="O35" s="159">
        <v>4585.5033700000004</v>
      </c>
      <c r="P35" s="159">
        <v>4865.4248399999997</v>
      </c>
      <c r="Q35" s="159">
        <v>770.58355000000006</v>
      </c>
      <c r="R35" s="159">
        <v>558.97027000000003</v>
      </c>
      <c r="S35" s="159">
        <v>2214.4558199999997</v>
      </c>
      <c r="T35" s="159">
        <v>8196.8878700000005</v>
      </c>
      <c r="U35" s="159">
        <v>3489.9249900000004</v>
      </c>
      <c r="V35" s="159">
        <v>868.89750000000004</v>
      </c>
      <c r="W35" s="159">
        <v>4895.9655999999995</v>
      </c>
      <c r="X35" s="159">
        <v>6556.7381699999996</v>
      </c>
      <c r="Y35" s="159">
        <v>1740.0879299999999</v>
      </c>
      <c r="Z35" s="159">
        <v>5168.5533700000005</v>
      </c>
      <c r="AA35" s="159">
        <v>2556.9017799999997</v>
      </c>
      <c r="AB35" s="159">
        <v>5717.8771500000003</v>
      </c>
      <c r="AC35" s="159">
        <v>13113.22993</v>
      </c>
      <c r="AD35" s="159">
        <v>1305.11401</v>
      </c>
      <c r="AE35" s="159">
        <v>3032.9870299999998</v>
      </c>
      <c r="AF35" s="159">
        <v>1197.9754800000001</v>
      </c>
      <c r="AG35" s="159">
        <v>202.81236999999999</v>
      </c>
      <c r="AH35" s="159">
        <v>2157.4897500000002</v>
      </c>
      <c r="AI35" s="159">
        <v>1166.3040000000001</v>
      </c>
      <c r="AJ35" s="159">
        <v>395.55707000000001</v>
      </c>
      <c r="AK35" s="159">
        <v>557.12117000000001</v>
      </c>
      <c r="AL35" s="159">
        <v>3095.43145</v>
      </c>
      <c r="AM35" s="159">
        <v>1150.3371499999998</v>
      </c>
      <c r="AN35" s="159">
        <v>10818.793609999999</v>
      </c>
      <c r="AO35" s="159">
        <v>13438.951359999999</v>
      </c>
      <c r="AP35" s="159">
        <v>0</v>
      </c>
      <c r="AQ35" s="159">
        <v>273849.91889999999</v>
      </c>
      <c r="AR35" s="8"/>
      <c r="AS35" s="1"/>
    </row>
    <row r="36" spans="1:45">
      <c r="A36" s="17" t="s">
        <v>37</v>
      </c>
      <c r="B36" s="159">
        <v>16813.474140000002</v>
      </c>
      <c r="C36" s="159">
        <v>4965.0837300000003</v>
      </c>
      <c r="D36" s="159">
        <v>4797.1763499999997</v>
      </c>
      <c r="E36" s="159">
        <v>12178.64741</v>
      </c>
      <c r="F36" s="159">
        <v>6584.3884200000002</v>
      </c>
      <c r="G36" s="159">
        <v>4651.2967199999994</v>
      </c>
      <c r="H36" s="159">
        <v>1088.0927300000001</v>
      </c>
      <c r="I36" s="159">
        <v>1123.16911</v>
      </c>
      <c r="J36" s="159">
        <v>2777.4112799999998</v>
      </c>
      <c r="K36" s="159">
        <v>5093.4485199999999</v>
      </c>
      <c r="L36" s="159">
        <v>6886.6727499999997</v>
      </c>
      <c r="M36" s="159">
        <v>6993.3015400000004</v>
      </c>
      <c r="N36" s="159">
        <v>6584.3631299999997</v>
      </c>
      <c r="O36" s="159">
        <v>1686.4735900000001</v>
      </c>
      <c r="P36" s="159">
        <v>2303.1268799999998</v>
      </c>
      <c r="Q36" s="159">
        <v>410.52575999999999</v>
      </c>
      <c r="R36" s="159">
        <v>116.73380999999999</v>
      </c>
      <c r="S36" s="159">
        <v>1980.3456999999999</v>
      </c>
      <c r="T36" s="159">
        <v>5781.4204300000001</v>
      </c>
      <c r="U36" s="159">
        <v>1589.9088899999999</v>
      </c>
      <c r="V36" s="159">
        <v>723.50803000000008</v>
      </c>
      <c r="W36" s="159">
        <v>3393.37066</v>
      </c>
      <c r="X36" s="159">
        <v>3925.8928500000002</v>
      </c>
      <c r="Y36" s="159">
        <v>1091.2076100000002</v>
      </c>
      <c r="Z36" s="159">
        <v>2419.5359600000002</v>
      </c>
      <c r="AA36" s="159">
        <v>2054.84177</v>
      </c>
      <c r="AB36" s="159">
        <v>3312.5490299999997</v>
      </c>
      <c r="AC36" s="159">
        <v>5779.3759500000006</v>
      </c>
      <c r="AD36" s="159">
        <v>581.98698000000002</v>
      </c>
      <c r="AE36" s="159">
        <v>934.26616000000001</v>
      </c>
      <c r="AF36" s="159">
        <v>553.82889999999998</v>
      </c>
      <c r="AG36" s="159">
        <v>85.356859999999998</v>
      </c>
      <c r="AH36" s="159">
        <v>1151.49629</v>
      </c>
      <c r="AI36" s="159">
        <v>645.81295999999998</v>
      </c>
      <c r="AJ36" s="159">
        <v>395.55707000000001</v>
      </c>
      <c r="AK36" s="159">
        <v>256.48085000000003</v>
      </c>
      <c r="AL36" s="159">
        <v>2498.8499900000002</v>
      </c>
      <c r="AM36" s="159">
        <v>804.77053999999998</v>
      </c>
      <c r="AN36" s="159">
        <v>6871.5722599999999</v>
      </c>
      <c r="AO36" s="159">
        <v>11447.80299</v>
      </c>
      <c r="AP36" s="159">
        <v>0</v>
      </c>
      <c r="AQ36" s="159">
        <v>143333.12459999998</v>
      </c>
      <c r="AR36" s="1"/>
      <c r="AS36" s="1"/>
    </row>
    <row r="37" spans="1:45">
      <c r="A37" s="17" t="s">
        <v>38</v>
      </c>
      <c r="B37" s="159">
        <v>30043.999769999999</v>
      </c>
      <c r="C37" s="159">
        <v>14637.480820000001</v>
      </c>
      <c r="D37" s="159">
        <v>8673.5582599999998</v>
      </c>
      <c r="E37" s="159">
        <v>8248.3413499999988</v>
      </c>
      <c r="F37" s="159">
        <v>1285.02485</v>
      </c>
      <c r="G37" s="159">
        <v>586.2064499999999</v>
      </c>
      <c r="H37" s="159">
        <v>506.97020000000003</v>
      </c>
      <c r="I37" s="159">
        <v>1798.0181299999999</v>
      </c>
      <c r="J37" s="159">
        <v>8847.6094499999999</v>
      </c>
      <c r="K37" s="159">
        <v>2807.9359300000001</v>
      </c>
      <c r="L37" s="159">
        <v>1262.26369</v>
      </c>
      <c r="M37" s="159">
        <v>4926.2152300000007</v>
      </c>
      <c r="N37" s="159">
        <v>454.88903000000005</v>
      </c>
      <c r="O37" s="159">
        <v>2529.8902599999997</v>
      </c>
      <c r="P37" s="159">
        <v>2154.6025499999996</v>
      </c>
      <c r="Q37" s="159">
        <v>355.73808000000002</v>
      </c>
      <c r="R37" s="159">
        <v>385.73606000000001</v>
      </c>
      <c r="S37" s="159">
        <v>234.11011999999999</v>
      </c>
      <c r="T37" s="159">
        <v>2159.32701</v>
      </c>
      <c r="U37" s="159">
        <v>1704.92967</v>
      </c>
      <c r="V37" s="159">
        <v>130.29732000000001</v>
      </c>
      <c r="W37" s="159">
        <v>1170.00558</v>
      </c>
      <c r="X37" s="159">
        <v>2414.79898</v>
      </c>
      <c r="Y37" s="159">
        <v>485.23273999999998</v>
      </c>
      <c r="Z37" s="159">
        <v>2518.4262799999997</v>
      </c>
      <c r="AA37" s="159">
        <v>435.87993</v>
      </c>
      <c r="AB37" s="159">
        <v>2147.1197099999999</v>
      </c>
      <c r="AC37" s="159">
        <v>6530.8579</v>
      </c>
      <c r="AD37" s="159">
        <v>575.35586000000001</v>
      </c>
      <c r="AE37" s="159">
        <v>2003.6670100000001</v>
      </c>
      <c r="AF37" s="159">
        <v>520.36515999999995</v>
      </c>
      <c r="AG37" s="159">
        <v>98.451419999999999</v>
      </c>
      <c r="AH37" s="159">
        <v>947.26349000000005</v>
      </c>
      <c r="AI37" s="159">
        <v>475.74979999999999</v>
      </c>
      <c r="AJ37" s="159">
        <v>0</v>
      </c>
      <c r="AK37" s="159">
        <v>253.40663000000001</v>
      </c>
      <c r="AL37" s="159">
        <v>507.72649000000001</v>
      </c>
      <c r="AM37" s="159">
        <v>268.01339000000002</v>
      </c>
      <c r="AN37" s="159">
        <v>3679.8878599999998</v>
      </c>
      <c r="AO37" s="159">
        <v>1840.10382</v>
      </c>
      <c r="AP37" s="159">
        <v>0</v>
      </c>
      <c r="AQ37" s="159">
        <v>120605.45628</v>
      </c>
      <c r="AR37" s="1"/>
      <c r="AS37" s="1"/>
    </row>
    <row r="38" spans="1:45">
      <c r="A38" s="17" t="s">
        <v>39</v>
      </c>
      <c r="B38" s="159">
        <v>924.55448999999999</v>
      </c>
      <c r="C38" s="159">
        <v>916.59051999999997</v>
      </c>
      <c r="D38" s="159">
        <v>642.20657999999992</v>
      </c>
      <c r="E38" s="159">
        <v>654.94872999999995</v>
      </c>
      <c r="F38" s="159">
        <v>152.98563000000001</v>
      </c>
      <c r="G38" s="159">
        <v>68.784739999999999</v>
      </c>
      <c r="H38" s="159">
        <v>198.36722</v>
      </c>
      <c r="I38" s="159">
        <v>62.2254</v>
      </c>
      <c r="J38" s="159">
        <v>797.64972</v>
      </c>
      <c r="K38" s="159">
        <v>102.04814</v>
      </c>
      <c r="L38" s="159">
        <v>80.832570000000004</v>
      </c>
      <c r="M38" s="159">
        <v>680.38561000000004</v>
      </c>
      <c r="N38" s="159">
        <v>134.42397</v>
      </c>
      <c r="O38" s="159">
        <v>369.13952</v>
      </c>
      <c r="P38" s="159">
        <v>407.69540999999998</v>
      </c>
      <c r="Q38" s="159">
        <v>4.3197099999999997</v>
      </c>
      <c r="R38" s="159">
        <v>56.500399999999999</v>
      </c>
      <c r="S38" s="159">
        <v>0</v>
      </c>
      <c r="T38" s="159">
        <v>256.14042999999998</v>
      </c>
      <c r="U38" s="159">
        <v>195.08643000000001</v>
      </c>
      <c r="V38" s="159">
        <v>15.09215</v>
      </c>
      <c r="W38" s="159">
        <v>332.58936</v>
      </c>
      <c r="X38" s="159">
        <v>216.04633999999999</v>
      </c>
      <c r="Y38" s="159">
        <v>163.64757999999998</v>
      </c>
      <c r="Z38" s="159">
        <v>230.59112999999999</v>
      </c>
      <c r="AA38" s="159">
        <v>66.180080000000004</v>
      </c>
      <c r="AB38" s="159">
        <v>258.20841000000001</v>
      </c>
      <c r="AC38" s="159">
        <v>802.99608000000001</v>
      </c>
      <c r="AD38" s="159">
        <v>147.77117000000001</v>
      </c>
      <c r="AE38" s="159">
        <v>95.05386</v>
      </c>
      <c r="AF38" s="159">
        <v>123.78142</v>
      </c>
      <c r="AG38" s="159">
        <v>19.004090000000001</v>
      </c>
      <c r="AH38" s="159">
        <v>58.729970000000002</v>
      </c>
      <c r="AI38" s="159">
        <v>44.741239999999998</v>
      </c>
      <c r="AJ38" s="159">
        <v>0</v>
      </c>
      <c r="AK38" s="159">
        <v>47.233690000000003</v>
      </c>
      <c r="AL38" s="159">
        <v>88.854969999999994</v>
      </c>
      <c r="AM38" s="159">
        <v>77.553219999999996</v>
      </c>
      <c r="AN38" s="159">
        <v>267.33348999999998</v>
      </c>
      <c r="AO38" s="159">
        <v>151.04454999999999</v>
      </c>
      <c r="AP38" s="159">
        <v>0</v>
      </c>
      <c r="AQ38" s="159">
        <v>9911.3380199999992</v>
      </c>
      <c r="AR38" s="1"/>
      <c r="AS38" s="1"/>
    </row>
    <row r="39" spans="1:45">
      <c r="A39" s="24" t="s">
        <v>40</v>
      </c>
      <c r="B39" s="159">
        <v>69485.87371</v>
      </c>
      <c r="C39" s="159">
        <v>29910.800139999999</v>
      </c>
      <c r="D39" s="159">
        <v>99967.243610000005</v>
      </c>
      <c r="E39" s="159">
        <v>31024.76569</v>
      </c>
      <c r="F39" s="159">
        <v>17750.07187</v>
      </c>
      <c r="G39" s="159">
        <v>14715.549560000001</v>
      </c>
      <c r="H39" s="159">
        <v>4058.6990499999997</v>
      </c>
      <c r="I39" s="159">
        <v>22639.481960000001</v>
      </c>
      <c r="J39" s="159">
        <v>18335.555620000003</v>
      </c>
      <c r="K39" s="159">
        <v>13190.95297</v>
      </c>
      <c r="L39" s="159">
        <v>6107.7821599999997</v>
      </c>
      <c r="M39" s="159">
        <v>16213.507820000001</v>
      </c>
      <c r="N39" s="159">
        <v>13697.03587</v>
      </c>
      <c r="O39" s="159">
        <v>9419.7038699999994</v>
      </c>
      <c r="P39" s="159">
        <v>9770.1356500000002</v>
      </c>
      <c r="Q39" s="159">
        <v>5239.6525499999998</v>
      </c>
      <c r="R39" s="159">
        <v>10258.911960000001</v>
      </c>
      <c r="S39" s="159">
        <v>14038.083570000001</v>
      </c>
      <c r="T39" s="159">
        <v>16447.300029999999</v>
      </c>
      <c r="U39" s="159">
        <v>17479.734980000001</v>
      </c>
      <c r="V39" s="159">
        <v>6403.0633799999996</v>
      </c>
      <c r="W39" s="159">
        <v>8170.9641799999999</v>
      </c>
      <c r="X39" s="159">
        <v>21674.176050000002</v>
      </c>
      <c r="Y39" s="159">
        <v>5945.5246699999998</v>
      </c>
      <c r="Z39" s="159">
        <v>40836.343249999998</v>
      </c>
      <c r="AA39" s="159">
        <v>16443.73343</v>
      </c>
      <c r="AB39" s="159">
        <v>17312.735479999999</v>
      </c>
      <c r="AC39" s="159">
        <v>28122.223269999999</v>
      </c>
      <c r="AD39" s="159">
        <v>8824.3859300000004</v>
      </c>
      <c r="AE39" s="159">
        <v>19422.516050000002</v>
      </c>
      <c r="AF39" s="159">
        <v>2620.7572099999998</v>
      </c>
      <c r="AG39" s="159">
        <v>2685.3780000000002</v>
      </c>
      <c r="AH39" s="159">
        <v>9028.2575899999993</v>
      </c>
      <c r="AI39" s="159">
        <v>1999.2363600000001</v>
      </c>
      <c r="AJ39" s="159">
        <v>4152.5654199999999</v>
      </c>
      <c r="AK39" s="159">
        <v>983.58801000000005</v>
      </c>
      <c r="AL39" s="159">
        <v>10381.4712</v>
      </c>
      <c r="AM39" s="159">
        <v>2988.1893700000001</v>
      </c>
      <c r="AN39" s="159">
        <v>7541.1396199999999</v>
      </c>
      <c r="AO39" s="159">
        <v>3589.9014099999999</v>
      </c>
      <c r="AP39" s="159">
        <v>622.5284200000001</v>
      </c>
      <c r="AQ39" s="159">
        <v>659499.52094000007</v>
      </c>
      <c r="AR39" s="8"/>
      <c r="AS39" s="1"/>
    </row>
    <row r="40" spans="1:45">
      <c r="A40" s="18" t="s">
        <v>41</v>
      </c>
      <c r="B40" s="159">
        <v>10531.12543</v>
      </c>
      <c r="C40" s="159">
        <v>1030.7429500000001</v>
      </c>
      <c r="D40" s="159">
        <v>4037.14327</v>
      </c>
      <c r="E40" s="159">
        <v>2761.3369199999997</v>
      </c>
      <c r="F40" s="159">
        <v>1350.6690700000001</v>
      </c>
      <c r="G40" s="159">
        <v>994.12741000000005</v>
      </c>
      <c r="H40" s="159">
        <v>956.46599000000003</v>
      </c>
      <c r="I40" s="159">
        <v>2416.7285699999998</v>
      </c>
      <c r="J40" s="159">
        <v>1400.2960700000001</v>
      </c>
      <c r="K40" s="159">
        <v>2716.88483</v>
      </c>
      <c r="L40" s="159">
        <v>549.61694999999997</v>
      </c>
      <c r="M40" s="159">
        <v>1500.76558</v>
      </c>
      <c r="N40" s="159">
        <v>4008.6959100000004</v>
      </c>
      <c r="O40" s="159">
        <v>768.66282999999999</v>
      </c>
      <c r="P40" s="159">
        <v>3033.6406699999998</v>
      </c>
      <c r="Q40" s="159">
        <v>1153.35355</v>
      </c>
      <c r="R40" s="159">
        <v>432.86696000000001</v>
      </c>
      <c r="S40" s="159">
        <v>2078.24386</v>
      </c>
      <c r="T40" s="159">
        <v>590.73291000000006</v>
      </c>
      <c r="U40" s="159">
        <v>1273.16209</v>
      </c>
      <c r="V40" s="159">
        <v>635.62540999999999</v>
      </c>
      <c r="W40" s="159">
        <v>847.89708999999993</v>
      </c>
      <c r="X40" s="159">
        <v>1230.2648899999999</v>
      </c>
      <c r="Y40" s="159">
        <v>713.91188999999997</v>
      </c>
      <c r="Z40" s="159">
        <v>1213.9777300000001</v>
      </c>
      <c r="AA40" s="159">
        <v>719.82232999999997</v>
      </c>
      <c r="AB40" s="159">
        <v>5670.2595199999996</v>
      </c>
      <c r="AC40" s="159">
        <v>4975.1162199999999</v>
      </c>
      <c r="AD40" s="159">
        <v>878.44571999999994</v>
      </c>
      <c r="AE40" s="159">
        <v>11853.70255</v>
      </c>
      <c r="AF40" s="159">
        <v>411.15643999999998</v>
      </c>
      <c r="AG40" s="159">
        <v>876.40359999999998</v>
      </c>
      <c r="AH40" s="159">
        <v>801.48212999999998</v>
      </c>
      <c r="AI40" s="159">
        <v>356.69407000000001</v>
      </c>
      <c r="AJ40" s="159">
        <v>1207.21424</v>
      </c>
      <c r="AK40" s="159">
        <v>162.32145</v>
      </c>
      <c r="AL40" s="159">
        <v>1072.8335</v>
      </c>
      <c r="AM40" s="159">
        <v>1366.6721499999999</v>
      </c>
      <c r="AN40" s="159">
        <v>610.22379000000001</v>
      </c>
      <c r="AO40" s="159">
        <v>607.00591000000009</v>
      </c>
      <c r="AP40" s="159">
        <v>289.40165000000002</v>
      </c>
      <c r="AQ40" s="159">
        <v>80085.694099999993</v>
      </c>
      <c r="AR40" s="1"/>
      <c r="AS40" s="1"/>
    </row>
    <row r="41" spans="1:45">
      <c r="A41" s="17" t="s">
        <v>42</v>
      </c>
      <c r="B41" s="159">
        <v>30729.220239999999</v>
      </c>
      <c r="C41" s="159">
        <v>11095.19227</v>
      </c>
      <c r="D41" s="159">
        <v>54450.35673</v>
      </c>
      <c r="E41" s="159">
        <v>14318.652990000001</v>
      </c>
      <c r="F41" s="159">
        <v>8501.2411999999986</v>
      </c>
      <c r="G41" s="159">
        <v>7543.5054099999998</v>
      </c>
      <c r="H41" s="159">
        <v>590.16062999999997</v>
      </c>
      <c r="I41" s="159">
        <v>11092.30082</v>
      </c>
      <c r="J41" s="159">
        <v>7907.4606599999997</v>
      </c>
      <c r="K41" s="159">
        <v>3192.6086099999998</v>
      </c>
      <c r="L41" s="159">
        <v>2034.8997199999999</v>
      </c>
      <c r="M41" s="159">
        <v>5748.9682400000002</v>
      </c>
      <c r="N41" s="159">
        <v>4191.41849</v>
      </c>
      <c r="O41" s="159">
        <v>3544.1880699999997</v>
      </c>
      <c r="P41" s="159">
        <v>2691.22334</v>
      </c>
      <c r="Q41" s="159">
        <v>1752.54306</v>
      </c>
      <c r="R41" s="159">
        <v>5397.1864800000003</v>
      </c>
      <c r="S41" s="159">
        <v>7593.9572199999993</v>
      </c>
      <c r="T41" s="159">
        <v>8905.4836400000004</v>
      </c>
      <c r="U41" s="159">
        <v>360.33809000000002</v>
      </c>
      <c r="V41" s="159">
        <v>2603.7069200000001</v>
      </c>
      <c r="W41" s="159">
        <v>3642.2171000000003</v>
      </c>
      <c r="X41" s="159">
        <v>9964.3654600000009</v>
      </c>
      <c r="Y41" s="159">
        <v>1500.9075399999999</v>
      </c>
      <c r="Z41" s="159">
        <v>24360.893899999999</v>
      </c>
      <c r="AA41" s="159">
        <v>8629.0122499999998</v>
      </c>
      <c r="AB41" s="159">
        <v>3909.8371299999999</v>
      </c>
      <c r="AC41" s="159">
        <v>13961.46189</v>
      </c>
      <c r="AD41" s="159">
        <v>5663.9993199999999</v>
      </c>
      <c r="AE41" s="159">
        <v>480.69196999999997</v>
      </c>
      <c r="AF41" s="159">
        <v>556.56349</v>
      </c>
      <c r="AG41" s="159">
        <v>419.19653999999997</v>
      </c>
      <c r="AH41" s="159">
        <v>4901.44103</v>
      </c>
      <c r="AI41" s="159">
        <v>705.75679000000002</v>
      </c>
      <c r="AJ41" s="159">
        <v>1737.9328400000002</v>
      </c>
      <c r="AK41" s="159">
        <v>260.88494000000003</v>
      </c>
      <c r="AL41" s="159">
        <v>5032.3418000000001</v>
      </c>
      <c r="AM41" s="159">
        <v>560.96402999999998</v>
      </c>
      <c r="AN41" s="159">
        <v>1924.4008600000002</v>
      </c>
      <c r="AO41" s="159">
        <v>665.71752000000004</v>
      </c>
      <c r="AP41" s="159">
        <v>3.0934400000000002</v>
      </c>
      <c r="AQ41" s="159">
        <v>283126.29267</v>
      </c>
      <c r="AR41" s="1"/>
      <c r="AS41" s="1"/>
    </row>
    <row r="42" spans="1:45">
      <c r="A42" s="17" t="s">
        <v>43</v>
      </c>
      <c r="B42" s="159">
        <v>71.41037</v>
      </c>
      <c r="C42" s="159">
        <v>10.368319999999999</v>
      </c>
      <c r="D42" s="159">
        <v>0</v>
      </c>
      <c r="E42" s="159">
        <v>15.61102</v>
      </c>
      <c r="F42" s="159">
        <v>12.100790000000002</v>
      </c>
      <c r="G42" s="159">
        <v>2.7322899999999999</v>
      </c>
      <c r="H42" s="159">
        <v>0.39550999999999997</v>
      </c>
      <c r="I42" s="159">
        <v>3.7238699999999998</v>
      </c>
      <c r="J42" s="159">
        <v>1.26004</v>
      </c>
      <c r="K42" s="159">
        <v>46.609730000000006</v>
      </c>
      <c r="L42" s="159">
        <v>11.919930000000001</v>
      </c>
      <c r="M42" s="159">
        <v>5.5965500000000006</v>
      </c>
      <c r="N42" s="159">
        <v>0</v>
      </c>
      <c r="O42" s="159">
        <v>0</v>
      </c>
      <c r="P42" s="159">
        <v>0.25589000000000001</v>
      </c>
      <c r="Q42" s="159">
        <v>1.2093699999999998</v>
      </c>
      <c r="R42" s="159">
        <v>0</v>
      </c>
      <c r="S42" s="159">
        <v>1.46194</v>
      </c>
      <c r="T42" s="159">
        <v>3.6162399999999999</v>
      </c>
      <c r="U42" s="159">
        <v>0</v>
      </c>
      <c r="V42" s="159">
        <v>0.42237999999999998</v>
      </c>
      <c r="W42" s="159">
        <v>5.6400800000000002</v>
      </c>
      <c r="X42" s="159">
        <v>0</v>
      </c>
      <c r="Y42" s="159">
        <v>2.83643</v>
      </c>
      <c r="Z42" s="159">
        <v>0.54988000000000004</v>
      </c>
      <c r="AA42" s="159">
        <v>172.50436999999999</v>
      </c>
      <c r="AB42" s="159">
        <v>6.4742199999999999</v>
      </c>
      <c r="AC42" s="159">
        <v>15.532590000000001</v>
      </c>
      <c r="AD42" s="159">
        <v>0</v>
      </c>
      <c r="AE42" s="159">
        <v>0</v>
      </c>
      <c r="AF42" s="159">
        <v>34.295919999999995</v>
      </c>
      <c r="AG42" s="159">
        <v>0.94176000000000004</v>
      </c>
      <c r="AH42" s="159">
        <v>0</v>
      </c>
      <c r="AI42" s="159">
        <v>5.1216200000000001</v>
      </c>
      <c r="AJ42" s="159">
        <v>0.82689000000000001</v>
      </c>
      <c r="AK42" s="159">
        <v>0</v>
      </c>
      <c r="AL42" s="159">
        <v>4.3027199999999999</v>
      </c>
      <c r="AM42" s="159">
        <v>13.15502</v>
      </c>
      <c r="AN42" s="159">
        <v>0</v>
      </c>
      <c r="AO42" s="159">
        <v>9.1614900000000006</v>
      </c>
      <c r="AP42" s="159">
        <v>1.54915</v>
      </c>
      <c r="AQ42" s="159">
        <v>461.58638000000002</v>
      </c>
      <c r="AR42" s="1"/>
      <c r="AS42" s="1"/>
    </row>
    <row r="43" spans="1:45">
      <c r="A43" s="17" t="s">
        <v>44</v>
      </c>
      <c r="B43" s="159">
        <v>372.6626</v>
      </c>
      <c r="C43" s="159">
        <v>730.45483999999999</v>
      </c>
      <c r="D43" s="159">
        <v>849.18988999999999</v>
      </c>
      <c r="E43" s="159">
        <v>321.21065000000004</v>
      </c>
      <c r="F43" s="159">
        <v>264.14722999999998</v>
      </c>
      <c r="G43" s="159">
        <v>1.0450899999999999</v>
      </c>
      <c r="H43" s="159">
        <v>8.2909999999999998E-2</v>
      </c>
      <c r="I43" s="159">
        <v>0</v>
      </c>
      <c r="J43" s="159">
        <v>134.55703</v>
      </c>
      <c r="K43" s="159">
        <v>44.071440000000003</v>
      </c>
      <c r="L43" s="159">
        <v>16.470050000000001</v>
      </c>
      <c r="M43" s="159">
        <v>9.0606399999999994</v>
      </c>
      <c r="N43" s="159">
        <v>49.967849999999999</v>
      </c>
      <c r="O43" s="159">
        <v>125.43152000000001</v>
      </c>
      <c r="P43" s="159">
        <v>46.042870000000001</v>
      </c>
      <c r="Q43" s="159">
        <v>121.57934</v>
      </c>
      <c r="R43" s="159">
        <v>0</v>
      </c>
      <c r="S43" s="159">
        <v>0</v>
      </c>
      <c r="T43" s="159">
        <v>166.49249</v>
      </c>
      <c r="U43" s="159">
        <v>0</v>
      </c>
      <c r="V43" s="159">
        <v>0</v>
      </c>
      <c r="W43" s="159">
        <v>80.591470000000001</v>
      </c>
      <c r="X43" s="159">
        <v>168.79170999999999</v>
      </c>
      <c r="Y43" s="159">
        <v>15.95279</v>
      </c>
      <c r="Z43" s="159">
        <v>46.736739999999998</v>
      </c>
      <c r="AA43" s="159">
        <v>947.67984000000001</v>
      </c>
      <c r="AB43" s="159">
        <v>41.291110000000003</v>
      </c>
      <c r="AC43" s="159">
        <v>78.205570000000009</v>
      </c>
      <c r="AD43" s="159">
        <v>0</v>
      </c>
      <c r="AE43" s="159">
        <v>0</v>
      </c>
      <c r="AF43" s="159">
        <v>9.8740199999999998</v>
      </c>
      <c r="AG43" s="159">
        <v>0.47161999999999998</v>
      </c>
      <c r="AH43" s="159">
        <v>21.481259999999999</v>
      </c>
      <c r="AI43" s="159">
        <v>20.178729999999998</v>
      </c>
      <c r="AJ43" s="159">
        <v>0</v>
      </c>
      <c r="AK43" s="159">
        <v>0</v>
      </c>
      <c r="AL43" s="159">
        <v>285.61815999999999</v>
      </c>
      <c r="AM43" s="159">
        <v>24.788349999999998</v>
      </c>
      <c r="AN43" s="159">
        <v>152.273</v>
      </c>
      <c r="AO43" s="159">
        <v>29.535810000000001</v>
      </c>
      <c r="AP43" s="159">
        <v>0</v>
      </c>
      <c r="AQ43" s="159">
        <v>5175.9366200000004</v>
      </c>
      <c r="AR43" s="1"/>
      <c r="AS43" s="1"/>
    </row>
    <row r="44" spans="1:45">
      <c r="A44" s="17" t="s">
        <v>45</v>
      </c>
      <c r="B44" s="159">
        <v>0</v>
      </c>
      <c r="C44" s="159">
        <v>1.6647799999999999</v>
      </c>
      <c r="D44" s="159">
        <v>0</v>
      </c>
      <c r="E44" s="159">
        <v>0</v>
      </c>
      <c r="F44" s="159">
        <v>0</v>
      </c>
      <c r="G44" s="159">
        <v>0</v>
      </c>
      <c r="H44" s="159">
        <v>0</v>
      </c>
      <c r="I44" s="159">
        <v>0</v>
      </c>
      <c r="J44" s="159">
        <v>0</v>
      </c>
      <c r="K44" s="159">
        <v>0</v>
      </c>
      <c r="L44" s="159">
        <v>0</v>
      </c>
      <c r="M44" s="159">
        <v>0</v>
      </c>
      <c r="N44" s="159">
        <v>0</v>
      </c>
      <c r="O44" s="159">
        <v>0</v>
      </c>
      <c r="P44" s="159">
        <v>0</v>
      </c>
      <c r="Q44" s="159">
        <v>0</v>
      </c>
      <c r="R44" s="159">
        <v>0</v>
      </c>
      <c r="S44" s="159">
        <v>0</v>
      </c>
      <c r="T44" s="159">
        <v>0</v>
      </c>
      <c r="U44" s="159">
        <v>0</v>
      </c>
      <c r="V44" s="159">
        <v>0</v>
      </c>
      <c r="W44" s="159">
        <v>0</v>
      </c>
      <c r="X44" s="159">
        <v>0</v>
      </c>
      <c r="Y44" s="159">
        <v>3.1824499999999998</v>
      </c>
      <c r="Z44" s="159">
        <v>0</v>
      </c>
      <c r="AA44" s="159">
        <v>0</v>
      </c>
      <c r="AB44" s="159">
        <v>0</v>
      </c>
      <c r="AC44" s="159">
        <v>0</v>
      </c>
      <c r="AD44" s="159">
        <v>0</v>
      </c>
      <c r="AE44" s="159">
        <v>0</v>
      </c>
      <c r="AF44" s="159">
        <v>0</v>
      </c>
      <c r="AG44" s="159">
        <v>0</v>
      </c>
      <c r="AH44" s="159">
        <v>0</v>
      </c>
      <c r="AI44" s="159">
        <v>0</v>
      </c>
      <c r="AJ44" s="159">
        <v>0</v>
      </c>
      <c r="AK44" s="159">
        <v>0</v>
      </c>
      <c r="AL44" s="159">
        <v>0</v>
      </c>
      <c r="AM44" s="159">
        <v>0</v>
      </c>
      <c r="AN44" s="159">
        <v>0</v>
      </c>
      <c r="AO44" s="159">
        <v>0</v>
      </c>
      <c r="AP44" s="159">
        <v>0</v>
      </c>
      <c r="AQ44" s="159">
        <v>4.8472299999999997</v>
      </c>
      <c r="AR44" s="1"/>
      <c r="AS44" s="1"/>
    </row>
    <row r="45" spans="1:45">
      <c r="A45" s="1" t="s">
        <v>46</v>
      </c>
      <c r="B45" s="159">
        <v>0</v>
      </c>
      <c r="C45" s="159">
        <v>241.53576999999999</v>
      </c>
      <c r="D45" s="159">
        <v>531.65982999999994</v>
      </c>
      <c r="E45" s="159">
        <v>0</v>
      </c>
      <c r="F45" s="159">
        <v>291.26029999999997</v>
      </c>
      <c r="G45" s="159">
        <v>0</v>
      </c>
      <c r="H45" s="159">
        <v>0</v>
      </c>
      <c r="I45" s="159">
        <v>0</v>
      </c>
      <c r="J45" s="159">
        <v>0</v>
      </c>
      <c r="K45" s="159">
        <v>0</v>
      </c>
      <c r="L45" s="159">
        <v>0</v>
      </c>
      <c r="M45" s="159">
        <v>0</v>
      </c>
      <c r="N45" s="159">
        <v>0</v>
      </c>
      <c r="O45" s="159">
        <v>0</v>
      </c>
      <c r="P45" s="159">
        <v>0</v>
      </c>
      <c r="Q45" s="159">
        <v>0</v>
      </c>
      <c r="R45" s="159">
        <v>0</v>
      </c>
      <c r="S45" s="159">
        <v>0</v>
      </c>
      <c r="T45" s="159">
        <v>609.55868999999996</v>
      </c>
      <c r="U45" s="159">
        <v>0</v>
      </c>
      <c r="V45" s="159">
        <v>21.075430000000001</v>
      </c>
      <c r="W45" s="159">
        <v>0</v>
      </c>
      <c r="X45" s="159">
        <v>0</v>
      </c>
      <c r="Y45" s="159">
        <v>0</v>
      </c>
      <c r="Z45" s="159">
        <v>0</v>
      </c>
      <c r="AA45" s="159">
        <v>0</v>
      </c>
      <c r="AB45" s="159">
        <v>0</v>
      </c>
      <c r="AC45" s="159">
        <v>0</v>
      </c>
      <c r="AD45" s="159">
        <v>0</v>
      </c>
      <c r="AE45" s="159">
        <v>0</v>
      </c>
      <c r="AF45" s="159">
        <v>0</v>
      </c>
      <c r="AG45" s="159">
        <v>0</v>
      </c>
      <c r="AH45" s="159">
        <v>0</v>
      </c>
      <c r="AI45" s="159">
        <v>59.558730000000004</v>
      </c>
      <c r="AJ45" s="159">
        <v>0</v>
      </c>
      <c r="AK45" s="159">
        <v>0</v>
      </c>
      <c r="AL45" s="159">
        <v>0</v>
      </c>
      <c r="AM45" s="159">
        <v>0</v>
      </c>
      <c r="AN45" s="159">
        <v>0</v>
      </c>
      <c r="AO45" s="159">
        <v>0</v>
      </c>
      <c r="AP45" s="159">
        <v>0</v>
      </c>
      <c r="AQ45" s="159">
        <v>1754.6487500000001</v>
      </c>
      <c r="AR45" s="1"/>
      <c r="AS45" s="1"/>
    </row>
    <row r="46" spans="1:45">
      <c r="A46" s="18" t="s">
        <v>47</v>
      </c>
      <c r="B46" s="159">
        <v>8873.9633800000011</v>
      </c>
      <c r="C46" s="159">
        <v>2630.5062699999999</v>
      </c>
      <c r="D46" s="159">
        <v>5758.9593399999994</v>
      </c>
      <c r="E46" s="159">
        <v>4464.4083799999999</v>
      </c>
      <c r="F46" s="159">
        <v>2362.86915</v>
      </c>
      <c r="G46" s="159">
        <v>1090.54168</v>
      </c>
      <c r="H46" s="159">
        <v>1383.5290600000001</v>
      </c>
      <c r="I46" s="159">
        <v>3074.61877</v>
      </c>
      <c r="J46" s="159">
        <v>1891.85231</v>
      </c>
      <c r="K46" s="159">
        <v>4564.8912799999998</v>
      </c>
      <c r="L46" s="159">
        <v>1436.23552</v>
      </c>
      <c r="M46" s="159">
        <v>2939.5135499999997</v>
      </c>
      <c r="N46" s="159">
        <v>3340.30854</v>
      </c>
      <c r="O46" s="159">
        <v>1620.0261200000002</v>
      </c>
      <c r="P46" s="159">
        <v>1527.81259</v>
      </c>
      <c r="Q46" s="159">
        <v>626.56299999999999</v>
      </c>
      <c r="R46" s="159">
        <v>930.66346999999996</v>
      </c>
      <c r="S46" s="159">
        <v>736.50630000000001</v>
      </c>
      <c r="T46" s="159">
        <v>1502.4579099999999</v>
      </c>
      <c r="U46" s="159">
        <v>2922.72172</v>
      </c>
      <c r="V46" s="159">
        <v>732.01102000000003</v>
      </c>
      <c r="W46" s="159">
        <v>856.44004000000007</v>
      </c>
      <c r="X46" s="159">
        <v>2815.0306700000001</v>
      </c>
      <c r="Y46" s="159">
        <v>1442.97615</v>
      </c>
      <c r="Z46" s="159">
        <v>1933.35519</v>
      </c>
      <c r="AA46" s="159">
        <v>875.60698000000002</v>
      </c>
      <c r="AB46" s="159">
        <v>3106.81621</v>
      </c>
      <c r="AC46" s="159">
        <v>3914.66653</v>
      </c>
      <c r="AD46" s="159">
        <v>183.17948999999999</v>
      </c>
      <c r="AE46" s="159">
        <v>2815.2842900000001</v>
      </c>
      <c r="AF46" s="159">
        <v>437.16329999999999</v>
      </c>
      <c r="AG46" s="159">
        <v>549.21104000000003</v>
      </c>
      <c r="AH46" s="159">
        <v>351.64958000000001</v>
      </c>
      <c r="AI46" s="159">
        <v>117.51455</v>
      </c>
      <c r="AJ46" s="159">
        <v>487.23437999999999</v>
      </c>
      <c r="AK46" s="159">
        <v>196.78370000000001</v>
      </c>
      <c r="AL46" s="159">
        <v>1277.8546699999999</v>
      </c>
      <c r="AM46" s="159">
        <v>371.87709000000001</v>
      </c>
      <c r="AN46" s="159">
        <v>1824.6277</v>
      </c>
      <c r="AO46" s="159">
        <v>1419.90344</v>
      </c>
      <c r="AP46" s="159">
        <v>199.15045000000001</v>
      </c>
      <c r="AQ46" s="159">
        <v>79587.284809999997</v>
      </c>
      <c r="AR46" s="1"/>
      <c r="AS46" s="1"/>
    </row>
    <row r="47" spans="1:45">
      <c r="A47" s="17" t="s">
        <v>48</v>
      </c>
      <c r="B47" s="159">
        <v>18676.495010000002</v>
      </c>
      <c r="C47" s="159">
        <v>13483.00921</v>
      </c>
      <c r="D47" s="159">
        <v>33770.31841</v>
      </c>
      <c r="E47" s="159">
        <v>8979.4754700000012</v>
      </c>
      <c r="F47" s="159">
        <v>4585.1760199999999</v>
      </c>
      <c r="G47" s="159">
        <v>5080.2854400000006</v>
      </c>
      <c r="H47" s="159">
        <v>1124.3143</v>
      </c>
      <c r="I47" s="159">
        <v>6048.2914099999998</v>
      </c>
      <c r="J47" s="159">
        <v>6933.5707599999996</v>
      </c>
      <c r="K47" s="159">
        <v>2531.1037999999999</v>
      </c>
      <c r="L47" s="159">
        <v>2026.85625</v>
      </c>
      <c r="M47" s="159">
        <v>6009.6032599999999</v>
      </c>
      <c r="N47" s="159">
        <v>2071.20793</v>
      </c>
      <c r="O47" s="159">
        <v>3249.8357500000002</v>
      </c>
      <c r="P47" s="159">
        <v>2423.6926800000001</v>
      </c>
      <c r="Q47" s="159">
        <v>1536.35196</v>
      </c>
      <c r="R47" s="159">
        <v>3496.2788599999999</v>
      </c>
      <c r="S47" s="159">
        <v>3627.9142499999998</v>
      </c>
      <c r="T47" s="159">
        <v>4356.9602199999999</v>
      </c>
      <c r="U47" s="159">
        <v>12890.840840000001</v>
      </c>
      <c r="V47" s="159">
        <v>2366.1818699999999</v>
      </c>
      <c r="W47" s="159">
        <v>2671.5606299999999</v>
      </c>
      <c r="X47" s="159">
        <v>7303.5733300000002</v>
      </c>
      <c r="Y47" s="159">
        <v>2228.3060699999996</v>
      </c>
      <c r="Z47" s="159">
        <v>13259.543089999999</v>
      </c>
      <c r="AA47" s="159">
        <v>4798.8205199999993</v>
      </c>
      <c r="AB47" s="159">
        <v>4546.1699500000004</v>
      </c>
      <c r="AC47" s="159">
        <v>5071.3602699999992</v>
      </c>
      <c r="AD47" s="159">
        <v>2098.7613999999999</v>
      </c>
      <c r="AE47" s="159">
        <v>4272.8372399999998</v>
      </c>
      <c r="AF47" s="159">
        <v>1136.8836899999999</v>
      </c>
      <c r="AG47" s="159">
        <v>838.62010999999995</v>
      </c>
      <c r="AH47" s="159">
        <v>2948.4039299999999</v>
      </c>
      <c r="AI47" s="159">
        <v>713.42405000000008</v>
      </c>
      <c r="AJ47" s="159">
        <v>719.35706999999991</v>
      </c>
      <c r="AK47" s="159">
        <v>363.59791999999999</v>
      </c>
      <c r="AL47" s="159">
        <v>2615.4643900000001</v>
      </c>
      <c r="AM47" s="159">
        <v>626.57965000000002</v>
      </c>
      <c r="AN47" s="159">
        <v>2850.00567</v>
      </c>
      <c r="AO47" s="159">
        <v>736.90313000000003</v>
      </c>
      <c r="AP47" s="159">
        <v>129.33373</v>
      </c>
      <c r="AQ47" s="159">
        <v>205197.26953999998</v>
      </c>
      <c r="AR47" s="1"/>
      <c r="AS47" s="1"/>
    </row>
    <row r="48" spans="1:45">
      <c r="A48" s="17" t="s">
        <v>49</v>
      </c>
      <c r="B48" s="159">
        <v>48.065750000000001</v>
      </c>
      <c r="C48" s="159">
        <v>47.45093</v>
      </c>
      <c r="D48" s="159">
        <v>55.640010000000004</v>
      </c>
      <c r="E48" s="159">
        <v>11.836780000000001</v>
      </c>
      <c r="F48" s="159">
        <v>27.987539999999999</v>
      </c>
      <c r="G48" s="159">
        <v>3.3122399999999996</v>
      </c>
      <c r="H48" s="159">
        <v>0.59787000000000001</v>
      </c>
      <c r="I48" s="159">
        <v>3.8185100000000003</v>
      </c>
      <c r="J48" s="159">
        <v>4.9229200000000004</v>
      </c>
      <c r="K48" s="159">
        <v>58.585089999999994</v>
      </c>
      <c r="L48" s="159">
        <v>11.202030000000001</v>
      </c>
      <c r="M48" s="159">
        <v>0</v>
      </c>
      <c r="N48" s="159">
        <v>12.69899</v>
      </c>
      <c r="O48" s="159">
        <v>5.0775200000000007</v>
      </c>
      <c r="P48" s="159">
        <v>0</v>
      </c>
      <c r="Q48" s="159">
        <v>1.8855999999999999</v>
      </c>
      <c r="R48" s="159">
        <v>0</v>
      </c>
      <c r="S48" s="159">
        <v>0</v>
      </c>
      <c r="T48" s="159">
        <v>30.595310000000001</v>
      </c>
      <c r="U48" s="159">
        <v>29.709130000000002</v>
      </c>
      <c r="V48" s="159">
        <v>0</v>
      </c>
      <c r="W48" s="159">
        <v>19.888080000000002</v>
      </c>
      <c r="X48" s="159">
        <v>48.585360000000001</v>
      </c>
      <c r="Y48" s="159">
        <v>3.3264699999999996</v>
      </c>
      <c r="Z48" s="159">
        <v>0</v>
      </c>
      <c r="AA48" s="159">
        <v>12.73986</v>
      </c>
      <c r="AB48" s="159">
        <v>1.6024100000000001</v>
      </c>
      <c r="AC48" s="159">
        <v>15.437530000000001</v>
      </c>
      <c r="AD48" s="159">
        <v>0</v>
      </c>
      <c r="AE48" s="159">
        <v>0</v>
      </c>
      <c r="AF48" s="159">
        <v>3.0584600000000002</v>
      </c>
      <c r="AG48" s="159">
        <v>0</v>
      </c>
      <c r="AH48" s="159">
        <v>0.53039000000000003</v>
      </c>
      <c r="AI48" s="159">
        <v>0</v>
      </c>
      <c r="AJ48" s="159">
        <v>0</v>
      </c>
      <c r="AK48" s="159">
        <v>0</v>
      </c>
      <c r="AL48" s="159">
        <v>18.484400000000001</v>
      </c>
      <c r="AM48" s="159">
        <v>0</v>
      </c>
      <c r="AN48" s="159">
        <v>2.8740700000000001</v>
      </c>
      <c r="AO48" s="159">
        <v>86.32274000000001</v>
      </c>
      <c r="AP48" s="159">
        <v>0</v>
      </c>
      <c r="AQ48" s="159">
        <v>566.23599000000002</v>
      </c>
      <c r="AR48" s="1"/>
      <c r="AS48" s="1"/>
    </row>
    <row r="49" spans="1:45">
      <c r="A49" s="17" t="s">
        <v>50</v>
      </c>
      <c r="B49" s="159">
        <v>182.93092999999999</v>
      </c>
      <c r="C49" s="159">
        <v>542.85281999999995</v>
      </c>
      <c r="D49" s="159">
        <v>376.86258000000004</v>
      </c>
      <c r="E49" s="159">
        <v>152.23348000000001</v>
      </c>
      <c r="F49" s="159">
        <v>189.09405999999998</v>
      </c>
      <c r="G49" s="159">
        <v>0</v>
      </c>
      <c r="H49" s="159">
        <v>3.1527800000000004</v>
      </c>
      <c r="I49" s="159">
        <v>1.0000000000000001E-5</v>
      </c>
      <c r="J49" s="159">
        <v>61.635829999999999</v>
      </c>
      <c r="K49" s="159">
        <v>36.198190000000004</v>
      </c>
      <c r="L49" s="159">
        <v>20.581709999999998</v>
      </c>
      <c r="M49" s="159">
        <v>0</v>
      </c>
      <c r="N49" s="159">
        <v>22.738160000000001</v>
      </c>
      <c r="O49" s="159">
        <v>106.48206</v>
      </c>
      <c r="P49" s="159">
        <v>47.467610000000001</v>
      </c>
      <c r="Q49" s="159">
        <v>46.166669999999996</v>
      </c>
      <c r="R49" s="159">
        <v>1.9161900000000001</v>
      </c>
      <c r="S49" s="159">
        <v>0</v>
      </c>
      <c r="T49" s="159">
        <v>67.518679999999989</v>
      </c>
      <c r="U49" s="159">
        <v>2.9631099999999999</v>
      </c>
      <c r="V49" s="159">
        <v>0</v>
      </c>
      <c r="W49" s="159">
        <v>46.729690000000005</v>
      </c>
      <c r="X49" s="159">
        <v>143.56462999999999</v>
      </c>
      <c r="Y49" s="159">
        <v>34.124879999999997</v>
      </c>
      <c r="Z49" s="159">
        <v>21.286720000000003</v>
      </c>
      <c r="AA49" s="159">
        <v>287.54728</v>
      </c>
      <c r="AB49" s="159">
        <v>30.284929999999999</v>
      </c>
      <c r="AC49" s="159">
        <v>90.442669999999993</v>
      </c>
      <c r="AD49" s="159">
        <v>0</v>
      </c>
      <c r="AE49" s="159">
        <v>0</v>
      </c>
      <c r="AF49" s="159">
        <v>31.761890000000001</v>
      </c>
      <c r="AG49" s="159">
        <v>0.53333000000000008</v>
      </c>
      <c r="AH49" s="159">
        <v>3.2692700000000001</v>
      </c>
      <c r="AI49" s="159">
        <v>20.98781</v>
      </c>
      <c r="AJ49" s="159">
        <v>0</v>
      </c>
      <c r="AK49" s="159">
        <v>0</v>
      </c>
      <c r="AL49" s="159">
        <v>74.571559999999991</v>
      </c>
      <c r="AM49" s="159">
        <v>24.153080000000003</v>
      </c>
      <c r="AN49" s="159">
        <v>176.73453000000001</v>
      </c>
      <c r="AO49" s="159">
        <v>35.351370000000003</v>
      </c>
      <c r="AP49" s="159">
        <v>0</v>
      </c>
      <c r="AQ49" s="159">
        <v>2882.1385099999998</v>
      </c>
      <c r="AR49" s="1"/>
      <c r="AS49" s="1"/>
    </row>
    <row r="50" spans="1:45">
      <c r="A50" s="17" t="s">
        <v>51</v>
      </c>
      <c r="B50" s="159">
        <v>0</v>
      </c>
      <c r="C50" s="159">
        <v>2.0000000000000002E-5</v>
      </c>
      <c r="D50" s="159">
        <v>0</v>
      </c>
      <c r="E50" s="159">
        <v>0</v>
      </c>
      <c r="F50" s="159">
        <v>16.50686</v>
      </c>
      <c r="G50" s="159">
        <v>0</v>
      </c>
      <c r="H50" s="159">
        <v>0</v>
      </c>
      <c r="I50" s="159">
        <v>0</v>
      </c>
      <c r="J50" s="159">
        <v>0</v>
      </c>
      <c r="K50" s="159">
        <v>0</v>
      </c>
      <c r="L50" s="159">
        <v>0</v>
      </c>
      <c r="M50" s="159">
        <v>0</v>
      </c>
      <c r="N50" s="159">
        <v>0</v>
      </c>
      <c r="O50" s="159">
        <v>0</v>
      </c>
      <c r="P50" s="159">
        <v>0</v>
      </c>
      <c r="Q50" s="159">
        <v>0</v>
      </c>
      <c r="R50" s="159">
        <v>0</v>
      </c>
      <c r="S50" s="159">
        <v>0</v>
      </c>
      <c r="T50" s="159">
        <v>0</v>
      </c>
      <c r="U50" s="159">
        <v>0</v>
      </c>
      <c r="V50" s="159">
        <v>28.93824</v>
      </c>
      <c r="W50" s="159">
        <v>0</v>
      </c>
      <c r="X50" s="159">
        <v>0</v>
      </c>
      <c r="Y50" s="159">
        <v>0</v>
      </c>
      <c r="Z50" s="159">
        <v>0</v>
      </c>
      <c r="AA50" s="159">
        <v>0</v>
      </c>
      <c r="AB50" s="159">
        <v>0</v>
      </c>
      <c r="AC50" s="159">
        <v>0</v>
      </c>
      <c r="AD50" s="159">
        <v>0</v>
      </c>
      <c r="AE50" s="159">
        <v>0</v>
      </c>
      <c r="AF50" s="159">
        <v>0</v>
      </c>
      <c r="AG50" s="159">
        <v>0</v>
      </c>
      <c r="AH50" s="159">
        <v>0</v>
      </c>
      <c r="AI50" s="159">
        <v>1.0000000000000001E-5</v>
      </c>
      <c r="AJ50" s="159">
        <v>0</v>
      </c>
      <c r="AK50" s="159">
        <v>0</v>
      </c>
      <c r="AL50" s="159">
        <v>0</v>
      </c>
      <c r="AM50" s="159">
        <v>0</v>
      </c>
      <c r="AN50" s="159">
        <v>0</v>
      </c>
      <c r="AO50" s="159">
        <v>0</v>
      </c>
      <c r="AP50" s="159">
        <v>0</v>
      </c>
      <c r="AQ50" s="159">
        <v>45.445129999999999</v>
      </c>
      <c r="AR50" s="1"/>
      <c r="AS50" s="1"/>
    </row>
    <row r="51" spans="1:45">
      <c r="A51" s="1" t="s">
        <v>52</v>
      </c>
      <c r="B51" s="159">
        <v>0</v>
      </c>
      <c r="C51" s="159">
        <v>97.021960000000007</v>
      </c>
      <c r="D51" s="159">
        <v>137.11354999999998</v>
      </c>
      <c r="E51" s="159">
        <v>0</v>
      </c>
      <c r="F51" s="159">
        <v>149.01964999999998</v>
      </c>
      <c r="G51" s="159">
        <v>0</v>
      </c>
      <c r="H51" s="159">
        <v>0</v>
      </c>
      <c r="I51" s="159">
        <v>0</v>
      </c>
      <c r="J51" s="159">
        <v>0</v>
      </c>
      <c r="K51" s="159">
        <v>0</v>
      </c>
      <c r="L51" s="159">
        <v>0</v>
      </c>
      <c r="M51" s="159">
        <v>0</v>
      </c>
      <c r="N51" s="159">
        <v>0</v>
      </c>
      <c r="O51" s="159">
        <v>0</v>
      </c>
      <c r="P51" s="159">
        <v>0</v>
      </c>
      <c r="Q51" s="159">
        <v>0</v>
      </c>
      <c r="R51" s="159">
        <v>0</v>
      </c>
      <c r="S51" s="159">
        <v>0</v>
      </c>
      <c r="T51" s="159">
        <v>213.88394</v>
      </c>
      <c r="U51" s="159">
        <v>0</v>
      </c>
      <c r="V51" s="159">
        <v>15.10211</v>
      </c>
      <c r="W51" s="159">
        <v>0</v>
      </c>
      <c r="X51" s="159">
        <v>0</v>
      </c>
      <c r="Y51" s="159">
        <v>0</v>
      </c>
      <c r="Z51" s="159">
        <v>0</v>
      </c>
      <c r="AA51" s="159">
        <v>0</v>
      </c>
      <c r="AB51" s="159">
        <v>0</v>
      </c>
      <c r="AC51" s="159">
        <v>0</v>
      </c>
      <c r="AD51" s="159">
        <v>0</v>
      </c>
      <c r="AE51" s="159">
        <v>0</v>
      </c>
      <c r="AF51" s="159">
        <v>0</v>
      </c>
      <c r="AG51" s="159">
        <v>0</v>
      </c>
      <c r="AH51" s="159">
        <v>0</v>
      </c>
      <c r="AI51" s="159">
        <v>0</v>
      </c>
      <c r="AJ51" s="159">
        <v>0</v>
      </c>
      <c r="AK51" s="159">
        <v>0</v>
      </c>
      <c r="AL51" s="159">
        <v>0</v>
      </c>
      <c r="AM51" s="159">
        <v>0</v>
      </c>
      <c r="AN51" s="159">
        <v>0</v>
      </c>
      <c r="AO51" s="159">
        <v>0</v>
      </c>
      <c r="AP51" s="159">
        <v>0</v>
      </c>
      <c r="AQ51" s="159">
        <v>612.14121</v>
      </c>
      <c r="AR51" s="1"/>
      <c r="AS51" s="1"/>
    </row>
    <row r="52" spans="1:45">
      <c r="A52" s="23" t="s">
        <v>53</v>
      </c>
      <c r="B52" s="159">
        <v>-92721.757389999999</v>
      </c>
      <c r="C52" s="159">
        <v>-31159.525899999997</v>
      </c>
      <c r="D52" s="159">
        <v>-50455.01715</v>
      </c>
      <c r="E52" s="159">
        <v>-27434.110410000001</v>
      </c>
      <c r="F52" s="159">
        <v>-16248.93874</v>
      </c>
      <c r="G52" s="159">
        <v>-12712.84067</v>
      </c>
      <c r="H52" s="159">
        <v>-9061.2066500000001</v>
      </c>
      <c r="I52" s="159">
        <v>-9914.0385000000006</v>
      </c>
      <c r="J52" s="159">
        <v>-16919.503519999998</v>
      </c>
      <c r="K52" s="159">
        <v>-22513.187469999997</v>
      </c>
      <c r="L52" s="159">
        <v>-13588.36752</v>
      </c>
      <c r="M52" s="159">
        <v>-22630.114799999999</v>
      </c>
      <c r="N52" s="159">
        <v>-33180.110999999997</v>
      </c>
      <c r="O52" s="159">
        <v>-13308.2606</v>
      </c>
      <c r="P52" s="159">
        <v>-12450.309310000001</v>
      </c>
      <c r="Q52" s="159">
        <v>-5378.8769400000001</v>
      </c>
      <c r="R52" s="159">
        <v>-3003.4385499999999</v>
      </c>
      <c r="S52" s="159">
        <v>-5024.7177099999999</v>
      </c>
      <c r="T52" s="159">
        <v>-17300.857399999997</v>
      </c>
      <c r="U52" s="159">
        <v>-16070.101789999999</v>
      </c>
      <c r="V52" s="159">
        <v>-4190.1587900000004</v>
      </c>
      <c r="W52" s="159">
        <v>-9506.4479600000013</v>
      </c>
      <c r="X52" s="159">
        <v>-14966.5164</v>
      </c>
      <c r="Y52" s="159">
        <v>-8480.1375000000007</v>
      </c>
      <c r="Z52" s="159">
        <v>-9154.1534300000003</v>
      </c>
      <c r="AA52" s="159">
        <v>-9495.1457200000004</v>
      </c>
      <c r="AB52" s="159">
        <v>-15131.460580000001</v>
      </c>
      <c r="AC52" s="159">
        <v>-28334.30341</v>
      </c>
      <c r="AD52" s="159">
        <v>-2445.3751099999999</v>
      </c>
      <c r="AE52" s="159">
        <v>-13998.72502</v>
      </c>
      <c r="AF52" s="159">
        <v>-6425.8051399999995</v>
      </c>
      <c r="AG52" s="159">
        <v>-3303.2612100000001</v>
      </c>
      <c r="AH52" s="159">
        <v>-4619.8929400000006</v>
      </c>
      <c r="AI52" s="159">
        <v>-2149.2642599999999</v>
      </c>
      <c r="AJ52" s="159">
        <v>-1296.19885</v>
      </c>
      <c r="AK52" s="159">
        <v>-972.57901000000004</v>
      </c>
      <c r="AL52" s="159">
        <v>-8863.4363300000005</v>
      </c>
      <c r="AM52" s="159">
        <v>-3602.03521</v>
      </c>
      <c r="AN52" s="159">
        <v>-18621.1103</v>
      </c>
      <c r="AO52" s="159">
        <v>-15727.136560000001</v>
      </c>
      <c r="AP52" s="159">
        <v>-1543.0859599999999</v>
      </c>
      <c r="AQ52" s="159">
        <v>-613901.51170999999</v>
      </c>
      <c r="AR52" s="8"/>
      <c r="AS52" s="1"/>
    </row>
    <row r="53" spans="1:45">
      <c r="A53" s="17" t="s">
        <v>54</v>
      </c>
      <c r="B53" s="159">
        <v>-16364.392169999999</v>
      </c>
      <c r="C53" s="159">
        <v>-2425.2392999999997</v>
      </c>
      <c r="D53" s="159">
        <v>-6340.4499000000005</v>
      </c>
      <c r="E53" s="159">
        <v>-3002.46045</v>
      </c>
      <c r="F53" s="159">
        <v>-1289.0328400000001</v>
      </c>
      <c r="G53" s="159">
        <v>-602.83259999999996</v>
      </c>
      <c r="H53" s="159">
        <v>-1289.85094</v>
      </c>
      <c r="I53" s="159">
        <v>-1278.1586200000002</v>
      </c>
      <c r="J53" s="159">
        <v>-2010.38744</v>
      </c>
      <c r="K53" s="159">
        <v>-3646.55404</v>
      </c>
      <c r="L53" s="159">
        <v>-959.88939000000005</v>
      </c>
      <c r="M53" s="159">
        <v>-2186.3992799999996</v>
      </c>
      <c r="N53" s="159">
        <v>-4518.0137300000006</v>
      </c>
      <c r="O53" s="159">
        <v>-2377.2443800000001</v>
      </c>
      <c r="P53" s="159">
        <v>-1456.3071499999999</v>
      </c>
      <c r="Q53" s="159">
        <v>-669.59087999999997</v>
      </c>
      <c r="R53" s="159">
        <v>-312.11462999999998</v>
      </c>
      <c r="S53" s="159">
        <v>-292.26575000000003</v>
      </c>
      <c r="T53" s="159">
        <v>-1274.9763700000001</v>
      </c>
      <c r="U53" s="159">
        <v>-3492.4739900000004</v>
      </c>
      <c r="V53" s="159">
        <v>-668.77538000000004</v>
      </c>
      <c r="W53" s="159">
        <v>-533.09759999999994</v>
      </c>
      <c r="X53" s="159">
        <v>-3056.5135099999998</v>
      </c>
      <c r="Y53" s="159">
        <v>-2243.0749300000002</v>
      </c>
      <c r="Z53" s="159">
        <v>-1261.9006000000002</v>
      </c>
      <c r="AA53" s="159">
        <v>-818.41485999999998</v>
      </c>
      <c r="AB53" s="159">
        <v>-2215.6510099999996</v>
      </c>
      <c r="AC53" s="159">
        <v>-2503.2405400000002</v>
      </c>
      <c r="AD53" s="159">
        <v>-590.28647000000001</v>
      </c>
      <c r="AE53" s="159">
        <v>-4761.3866500000004</v>
      </c>
      <c r="AF53" s="159">
        <v>-1327.6353799999999</v>
      </c>
      <c r="AG53" s="159">
        <v>-829.53158999999994</v>
      </c>
      <c r="AH53" s="159">
        <v>-535.53780000000006</v>
      </c>
      <c r="AI53" s="159">
        <v>-281.51994000000002</v>
      </c>
      <c r="AJ53" s="159">
        <v>-438.44083000000001</v>
      </c>
      <c r="AK53" s="159">
        <v>-99.395789999999991</v>
      </c>
      <c r="AL53" s="159">
        <v>-610.96719999999993</v>
      </c>
      <c r="AM53" s="159">
        <v>-175.45205999999999</v>
      </c>
      <c r="AN53" s="159">
        <v>-2958.5900899999997</v>
      </c>
      <c r="AO53" s="159">
        <v>-1273.75818</v>
      </c>
      <c r="AP53" s="159">
        <v>-518.41880000000003</v>
      </c>
      <c r="AQ53" s="159">
        <v>-83490.223060000004</v>
      </c>
      <c r="AR53" s="1"/>
      <c r="AS53" s="1"/>
    </row>
    <row r="54" spans="1:45">
      <c r="A54" s="17" t="s">
        <v>55</v>
      </c>
      <c r="B54" s="159">
        <v>-10488.313390000001</v>
      </c>
      <c r="C54" s="159">
        <v>-1978.03117</v>
      </c>
      <c r="D54" s="159">
        <v>-3020.98216</v>
      </c>
      <c r="E54" s="159">
        <v>-919.58130000000006</v>
      </c>
      <c r="F54" s="159">
        <v>-185.9589</v>
      </c>
      <c r="G54" s="159">
        <v>-134.51693</v>
      </c>
      <c r="H54" s="159">
        <v>-46.61354</v>
      </c>
      <c r="I54" s="159">
        <v>-313.29854</v>
      </c>
      <c r="J54" s="159">
        <v>-897.07299999999998</v>
      </c>
      <c r="K54" s="159">
        <v>-350.00590999999997</v>
      </c>
      <c r="L54" s="159">
        <v>-462.58789000000002</v>
      </c>
      <c r="M54" s="159">
        <v>-337.44168999999999</v>
      </c>
      <c r="N54" s="159">
        <v>-159.59793999999999</v>
      </c>
      <c r="O54" s="159">
        <v>-698.23226</v>
      </c>
      <c r="P54" s="159">
        <v>-349.62765999999999</v>
      </c>
      <c r="Q54" s="159">
        <v>-117.44611</v>
      </c>
      <c r="R54" s="159">
        <v>-252.34216000000001</v>
      </c>
      <c r="S54" s="159">
        <v>-145.11301</v>
      </c>
      <c r="T54" s="159">
        <v>-347.09810999999996</v>
      </c>
      <c r="U54" s="159">
        <v>-890.08643999999993</v>
      </c>
      <c r="V54" s="159">
        <v>-149.57335</v>
      </c>
      <c r="W54" s="159">
        <v>-116.49878</v>
      </c>
      <c r="X54" s="159">
        <v>-842.9968100000001</v>
      </c>
      <c r="Y54" s="159">
        <v>-258.74678</v>
      </c>
      <c r="Z54" s="159">
        <v>-990.74636999999996</v>
      </c>
      <c r="AA54" s="159">
        <v>-502.64499999999998</v>
      </c>
      <c r="AB54" s="159">
        <v>-347.98440000000005</v>
      </c>
      <c r="AC54" s="159">
        <v>-549.01281999999992</v>
      </c>
      <c r="AD54" s="159">
        <v>-191.92524</v>
      </c>
      <c r="AE54" s="159">
        <v>-614.78738999999996</v>
      </c>
      <c r="AF54" s="159">
        <v>-564.06727000000001</v>
      </c>
      <c r="AG54" s="159">
        <v>-65.68413000000001</v>
      </c>
      <c r="AH54" s="159">
        <v>-243.79746</v>
      </c>
      <c r="AI54" s="159">
        <v>-110.67389</v>
      </c>
      <c r="AJ54" s="159">
        <v>-31.190580000000001</v>
      </c>
      <c r="AK54" s="159">
        <v>-10.64274</v>
      </c>
      <c r="AL54" s="159">
        <v>-337.46042</v>
      </c>
      <c r="AM54" s="159">
        <v>-75.351309999999998</v>
      </c>
      <c r="AN54" s="159">
        <v>-262.96252000000004</v>
      </c>
      <c r="AO54" s="159">
        <v>-61.824870000000004</v>
      </c>
      <c r="AP54" s="159">
        <v>-9.5292700000000004</v>
      </c>
      <c r="AQ54" s="159">
        <v>-28432.049510000001</v>
      </c>
      <c r="AR54" s="1"/>
      <c r="AS54" s="1"/>
    </row>
    <row r="55" spans="1:45">
      <c r="A55" s="17" t="s">
        <v>56</v>
      </c>
      <c r="B55" s="159">
        <v>-1257.7918500000001</v>
      </c>
      <c r="C55" s="159">
        <v>-245.41007999999999</v>
      </c>
      <c r="D55" s="159">
        <v>-7200.58464</v>
      </c>
      <c r="E55" s="159">
        <v>-575.67582999999991</v>
      </c>
      <c r="F55" s="159">
        <v>-1799.94669</v>
      </c>
      <c r="G55" s="159">
        <v>-156.54574</v>
      </c>
      <c r="H55" s="159">
        <v>-137.34902</v>
      </c>
      <c r="I55" s="159">
        <v>-36.470179999999999</v>
      </c>
      <c r="J55" s="159">
        <v>-120.91325000000001</v>
      </c>
      <c r="K55" s="159">
        <v>-545.63780000000008</v>
      </c>
      <c r="L55" s="159">
        <v>-504.69326000000001</v>
      </c>
      <c r="M55" s="159">
        <v>-357.43124999999998</v>
      </c>
      <c r="N55" s="159">
        <v>-235.70629</v>
      </c>
      <c r="O55" s="159">
        <v>-194.46242000000001</v>
      </c>
      <c r="P55" s="159">
        <v>-448.21006</v>
      </c>
      <c r="Q55" s="159">
        <v>-1161.36006</v>
      </c>
      <c r="R55" s="159">
        <v>0</v>
      </c>
      <c r="S55" s="159">
        <v>-152.37030999999999</v>
      </c>
      <c r="T55" s="159">
        <v>-207.99211</v>
      </c>
      <c r="U55" s="159">
        <v>-38.810169999999999</v>
      </c>
      <c r="V55" s="159">
        <v>-3.07186</v>
      </c>
      <c r="W55" s="159">
        <v>-423.27903000000003</v>
      </c>
      <c r="X55" s="159">
        <v>-266.23705000000001</v>
      </c>
      <c r="Y55" s="159">
        <v>-120.83989</v>
      </c>
      <c r="Z55" s="159">
        <v>-135.29155</v>
      </c>
      <c r="AA55" s="159">
        <v>-777.33589000000006</v>
      </c>
      <c r="AB55" s="159">
        <v>-341.13301000000001</v>
      </c>
      <c r="AC55" s="159">
        <v>-303.87522999999999</v>
      </c>
      <c r="AD55" s="159">
        <v>-31.50863</v>
      </c>
      <c r="AE55" s="159">
        <v>0</v>
      </c>
      <c r="AF55" s="159">
        <v>-276.74804</v>
      </c>
      <c r="AG55" s="159">
        <v>-103.93078</v>
      </c>
      <c r="AH55" s="159">
        <v>-168.61945</v>
      </c>
      <c r="AI55" s="159">
        <v>-82.588130000000007</v>
      </c>
      <c r="AJ55" s="159">
        <v>-239.52851999999999</v>
      </c>
      <c r="AK55" s="159">
        <v>-49.470050000000001</v>
      </c>
      <c r="AL55" s="159">
        <v>-68.13327000000001</v>
      </c>
      <c r="AM55" s="159">
        <v>-1264.7275099999999</v>
      </c>
      <c r="AN55" s="159">
        <v>-593.83974000000001</v>
      </c>
      <c r="AO55" s="159">
        <v>-123.83886</v>
      </c>
      <c r="AP55" s="159">
        <v>-57.808330000000005</v>
      </c>
      <c r="AQ55" s="159">
        <v>-20809.165829999998</v>
      </c>
      <c r="AR55" s="1"/>
      <c r="AS55" s="1"/>
    </row>
    <row r="56" spans="1:45">
      <c r="A56" s="17" t="s">
        <v>57</v>
      </c>
      <c r="B56" s="159">
        <v>-2610.9307000000003</v>
      </c>
      <c r="C56" s="159">
        <v>-1937.5646899999999</v>
      </c>
      <c r="D56" s="159">
        <v>-9005.3327399999998</v>
      </c>
      <c r="E56" s="159">
        <v>-1067.00116</v>
      </c>
      <c r="F56" s="159">
        <v>-492.68453999999997</v>
      </c>
      <c r="G56" s="159">
        <v>-87.210729999999998</v>
      </c>
      <c r="H56" s="159">
        <v>-53.938730000000007</v>
      </c>
      <c r="I56" s="159">
        <v>0</v>
      </c>
      <c r="J56" s="159">
        <v>-412.63299000000001</v>
      </c>
      <c r="K56" s="159">
        <v>-68.465299999999999</v>
      </c>
      <c r="L56" s="159">
        <v>-387.43617</v>
      </c>
      <c r="M56" s="159">
        <v>-361.2482</v>
      </c>
      <c r="N56" s="159">
        <v>-111.02396</v>
      </c>
      <c r="O56" s="159">
        <v>-639.95977000000005</v>
      </c>
      <c r="P56" s="159">
        <v>-279.81718999999998</v>
      </c>
      <c r="Q56" s="159">
        <v>-1184.3736799999999</v>
      </c>
      <c r="R56" s="159">
        <v>-2.0000000000000002E-5</v>
      </c>
      <c r="S56" s="159">
        <v>0</v>
      </c>
      <c r="T56" s="159">
        <v>-138.05557999999999</v>
      </c>
      <c r="U56" s="159">
        <v>-201.50801000000001</v>
      </c>
      <c r="V56" s="159">
        <v>-15.16534</v>
      </c>
      <c r="W56" s="159">
        <v>-271.27931999999998</v>
      </c>
      <c r="X56" s="159">
        <v>-360.88559999999995</v>
      </c>
      <c r="Y56" s="159">
        <v>-63.575800000000001</v>
      </c>
      <c r="Z56" s="159">
        <v>-84.284999999999997</v>
      </c>
      <c r="AA56" s="159">
        <v>-891.52903000000003</v>
      </c>
      <c r="AB56" s="159">
        <v>-180.25987000000001</v>
      </c>
      <c r="AC56" s="159">
        <v>-1229.80738</v>
      </c>
      <c r="AD56" s="159">
        <v>-122.19653</v>
      </c>
      <c r="AE56" s="159">
        <v>0</v>
      </c>
      <c r="AF56" s="159">
        <v>-45.387169999999998</v>
      </c>
      <c r="AG56" s="159">
        <v>-4.50068</v>
      </c>
      <c r="AH56" s="159">
        <v>-78.932330000000007</v>
      </c>
      <c r="AI56" s="159">
        <v>-55.246580000000002</v>
      </c>
      <c r="AJ56" s="159">
        <v>0</v>
      </c>
      <c r="AK56" s="159">
        <v>0</v>
      </c>
      <c r="AL56" s="159">
        <v>-328.30423999999999</v>
      </c>
      <c r="AM56" s="159">
        <v>-448.83362</v>
      </c>
      <c r="AN56" s="159">
        <v>-296.23275000000001</v>
      </c>
      <c r="AO56" s="159">
        <v>-99.565850000000012</v>
      </c>
      <c r="AP56" s="159">
        <v>0</v>
      </c>
      <c r="AQ56" s="159">
        <v>-23615.171249999999</v>
      </c>
      <c r="AR56" s="1"/>
      <c r="AS56" s="1"/>
    </row>
    <row r="57" spans="1:45">
      <c r="A57" s="17" t="s">
        <v>58</v>
      </c>
      <c r="B57" s="159">
        <v>-11291.52382</v>
      </c>
      <c r="C57" s="159">
        <v>-3205.9421400000001</v>
      </c>
      <c r="D57" s="159">
        <v>-3165.6218399999998</v>
      </c>
      <c r="E57" s="159">
        <v>-8318.8369600000005</v>
      </c>
      <c r="F57" s="159">
        <v>-4346.4288799999995</v>
      </c>
      <c r="G57" s="159">
        <v>-3540.7729800000002</v>
      </c>
      <c r="H57" s="159">
        <v>-770.46193999999991</v>
      </c>
      <c r="I57" s="159">
        <v>-919.56031999999993</v>
      </c>
      <c r="J57" s="159">
        <v>-1667.9657400000001</v>
      </c>
      <c r="K57" s="159">
        <v>-3894.4723199999999</v>
      </c>
      <c r="L57" s="159">
        <v>-5069.3954199999998</v>
      </c>
      <c r="M57" s="159">
        <v>-5729.9829400000008</v>
      </c>
      <c r="N57" s="159">
        <v>-5761.0665999999992</v>
      </c>
      <c r="O57" s="159">
        <v>-1570.04999</v>
      </c>
      <c r="P57" s="159">
        <v>-1942.7272700000001</v>
      </c>
      <c r="Q57" s="159">
        <v>-368.97523999999999</v>
      </c>
      <c r="R57" s="159">
        <v>-113.55616000000001</v>
      </c>
      <c r="S57" s="159">
        <v>-1407.8016100000002</v>
      </c>
      <c r="T57" s="159">
        <v>-4239.8831300000002</v>
      </c>
      <c r="U57" s="159">
        <v>-1567.7233700000002</v>
      </c>
      <c r="V57" s="159">
        <v>-260.27343000000002</v>
      </c>
      <c r="W57" s="159">
        <v>-2921.2322100000001</v>
      </c>
      <c r="X57" s="159">
        <v>-3785.3547100000001</v>
      </c>
      <c r="Y57" s="159">
        <v>-760.47175000000004</v>
      </c>
      <c r="Z57" s="159">
        <v>-1477.7275900000002</v>
      </c>
      <c r="AA57" s="159">
        <v>-1402.0916299999999</v>
      </c>
      <c r="AB57" s="159">
        <v>-2768.8179500000001</v>
      </c>
      <c r="AC57" s="159">
        <v>-4267.20147</v>
      </c>
      <c r="AD57" s="159">
        <v>-497.22406000000001</v>
      </c>
      <c r="AE57" s="159">
        <v>-812.31448</v>
      </c>
      <c r="AF57" s="159">
        <v>-468.54340000000002</v>
      </c>
      <c r="AG57" s="159">
        <v>-74.650530000000003</v>
      </c>
      <c r="AH57" s="159">
        <v>-681.36514</v>
      </c>
      <c r="AI57" s="159">
        <v>-488.00207</v>
      </c>
      <c r="AJ57" s="159">
        <v>-197.77852999999999</v>
      </c>
      <c r="AK57" s="159">
        <v>-245.16656</v>
      </c>
      <c r="AL57" s="159">
        <v>-1610.7093300000001</v>
      </c>
      <c r="AM57" s="159">
        <v>-686.95283999999992</v>
      </c>
      <c r="AN57" s="159">
        <v>-3935.9064900000003</v>
      </c>
      <c r="AO57" s="159">
        <v>-5736.7918099999997</v>
      </c>
      <c r="AP57" s="159">
        <v>0</v>
      </c>
      <c r="AQ57" s="159">
        <v>-101971.32465000001</v>
      </c>
      <c r="AR57" s="1"/>
      <c r="AS57" s="1"/>
    </row>
    <row r="58" spans="1:45">
      <c r="A58" s="17" t="s">
        <v>59</v>
      </c>
      <c r="B58" s="159">
        <v>-19154.607829999997</v>
      </c>
      <c r="C58" s="159">
        <v>-7818.7123899999997</v>
      </c>
      <c r="D58" s="159">
        <v>-4226.1188899999997</v>
      </c>
      <c r="E58" s="159">
        <v>-5205.1277800000007</v>
      </c>
      <c r="F58" s="159">
        <v>-798.09159999999997</v>
      </c>
      <c r="G58" s="159">
        <v>-398.39155</v>
      </c>
      <c r="H58" s="159">
        <v>-422.91902000000005</v>
      </c>
      <c r="I58" s="159">
        <v>-1121.9482800000001</v>
      </c>
      <c r="J58" s="159">
        <v>-4889.0484900000001</v>
      </c>
      <c r="K58" s="159">
        <v>-1560.1660300000001</v>
      </c>
      <c r="L58" s="159">
        <v>-1127.3364799999999</v>
      </c>
      <c r="M58" s="159">
        <v>-3422.52612</v>
      </c>
      <c r="N58" s="159">
        <v>-454.88903000000005</v>
      </c>
      <c r="O58" s="159">
        <v>-2333.25938</v>
      </c>
      <c r="P58" s="159">
        <v>-1673.47055</v>
      </c>
      <c r="Q58" s="159">
        <v>-128.40550999999999</v>
      </c>
      <c r="R58" s="159">
        <v>-385.73603000000003</v>
      </c>
      <c r="S58" s="159">
        <v>-234.11011999999999</v>
      </c>
      <c r="T58" s="159">
        <v>-824.53128000000004</v>
      </c>
      <c r="U58" s="159">
        <v>-1559.8117999999999</v>
      </c>
      <c r="V58" s="159">
        <v>-15.65953</v>
      </c>
      <c r="W58" s="159">
        <v>-1041.0207399999999</v>
      </c>
      <c r="X58" s="159">
        <v>-1854.5005100000001</v>
      </c>
      <c r="Y58" s="159">
        <v>-485.23273999999998</v>
      </c>
      <c r="Z58" s="159">
        <v>-1737.39589</v>
      </c>
      <c r="AA58" s="159">
        <v>-435.87993</v>
      </c>
      <c r="AB58" s="159">
        <v>-1416.8903500000001</v>
      </c>
      <c r="AC58" s="159">
        <v>-4717.1029500000004</v>
      </c>
      <c r="AD58" s="159">
        <v>-489.49950999999999</v>
      </c>
      <c r="AE58" s="159">
        <v>-1090.9913600000002</v>
      </c>
      <c r="AF58" s="159">
        <v>-469.01188000000002</v>
      </c>
      <c r="AG58" s="159">
        <v>-77.351230000000001</v>
      </c>
      <c r="AH58" s="159">
        <v>-613.31405000000007</v>
      </c>
      <c r="AI58" s="159">
        <v>-349.96040999999997</v>
      </c>
      <c r="AJ58" s="159">
        <v>0</v>
      </c>
      <c r="AK58" s="159">
        <v>-253.40663000000001</v>
      </c>
      <c r="AL58" s="159">
        <v>-465.46744999999999</v>
      </c>
      <c r="AM58" s="159">
        <v>-297.84613999999999</v>
      </c>
      <c r="AN58" s="159">
        <v>-2024.7615800000001</v>
      </c>
      <c r="AO58" s="159">
        <v>-862.33831000000009</v>
      </c>
      <c r="AP58" s="159">
        <v>0</v>
      </c>
      <c r="AQ58" s="159">
        <v>-76436.839349999995</v>
      </c>
      <c r="AR58" s="1"/>
      <c r="AS58" s="1"/>
    </row>
    <row r="59" spans="1:45">
      <c r="A59" s="17" t="s">
        <v>60</v>
      </c>
      <c r="B59" s="159">
        <v>-12000.92044</v>
      </c>
      <c r="C59" s="159">
        <v>-11986.100699999999</v>
      </c>
      <c r="D59" s="159">
        <v>-9903.2740299999987</v>
      </c>
      <c r="E59" s="159">
        <v>-6088.973</v>
      </c>
      <c r="F59" s="159">
        <v>-4152.9539999999997</v>
      </c>
      <c r="G59" s="159">
        <v>-4903.643</v>
      </c>
      <c r="H59" s="159">
        <v>-2530.7053799999999</v>
      </c>
      <c r="I59" s="159">
        <v>-6152.82006</v>
      </c>
      <c r="J59" s="159">
        <v>-4539.1822999999995</v>
      </c>
      <c r="K59" s="159">
        <v>-5091.2657300000001</v>
      </c>
      <c r="L59" s="159">
        <v>-4750.3989700000002</v>
      </c>
      <c r="M59" s="159">
        <v>-7583.7300599999999</v>
      </c>
      <c r="N59" s="159">
        <v>-10431.4722</v>
      </c>
      <c r="O59" s="159">
        <v>-4495.26</v>
      </c>
      <c r="P59" s="159">
        <v>-3782.2088599999997</v>
      </c>
      <c r="Q59" s="159">
        <v>-1410.57367</v>
      </c>
      <c r="R59" s="159">
        <v>-1371.6981599999999</v>
      </c>
      <c r="S59" s="159">
        <v>-2789.38868</v>
      </c>
      <c r="T59" s="159">
        <v>-2537.3090699999998</v>
      </c>
      <c r="U59" s="159">
        <v>-4617.6329999999998</v>
      </c>
      <c r="V59" s="159">
        <v>-2894.2757000000001</v>
      </c>
      <c r="W59" s="159">
        <v>-1606.63257</v>
      </c>
      <c r="X59" s="159">
        <v>-4496.7172399999999</v>
      </c>
      <c r="Y59" s="159">
        <v>-2849.1950099999999</v>
      </c>
      <c r="Z59" s="159">
        <v>-2925.5259999999998</v>
      </c>
      <c r="AA59" s="159">
        <v>-3541.0294800000001</v>
      </c>
      <c r="AB59" s="159">
        <v>-6767.3360300000004</v>
      </c>
      <c r="AC59" s="159">
        <v>-8506.9889999999996</v>
      </c>
      <c r="AD59" s="159">
        <v>-343.65100000000001</v>
      </c>
      <c r="AE59" s="159">
        <v>-5722.1009999999997</v>
      </c>
      <c r="AF59" s="159">
        <v>-529.56899999999996</v>
      </c>
      <c r="AG59" s="159">
        <v>-1938.4449999999999</v>
      </c>
      <c r="AH59" s="159">
        <v>-1969.021</v>
      </c>
      <c r="AI59" s="159">
        <v>-715.96600000000001</v>
      </c>
      <c r="AJ59" s="159">
        <v>-379.54750000000001</v>
      </c>
      <c r="AK59" s="159">
        <v>0</v>
      </c>
      <c r="AL59" s="159">
        <v>-5250.2360199999994</v>
      </c>
      <c r="AM59" s="159">
        <v>-606.40700000000004</v>
      </c>
      <c r="AN59" s="159">
        <v>-3944.223</v>
      </c>
      <c r="AO59" s="159">
        <v>-621.92499999999995</v>
      </c>
      <c r="AP59" s="159">
        <v>-881.65078000000005</v>
      </c>
      <c r="AQ59" s="159">
        <v>-167609.95463999998</v>
      </c>
      <c r="AR59" s="1"/>
      <c r="AS59" s="1"/>
    </row>
    <row r="60" spans="1:45">
      <c r="A60" s="17" t="s">
        <v>61</v>
      </c>
      <c r="B60" s="159">
        <v>-17524.523539999998</v>
      </c>
      <c r="C60" s="159">
        <v>-290.06644</v>
      </c>
      <c r="D60" s="159">
        <v>-5651.4608099999996</v>
      </c>
      <c r="E60" s="159">
        <v>-1104.04394</v>
      </c>
      <c r="F60" s="159">
        <v>-2821.8704400000001</v>
      </c>
      <c r="G60" s="159">
        <v>-2718.47714</v>
      </c>
      <c r="H60" s="159">
        <v>-3507.2867900000001</v>
      </c>
      <c r="I60" s="159">
        <v>0</v>
      </c>
      <c r="J60" s="159">
        <v>-1547.2438999999999</v>
      </c>
      <c r="K60" s="159">
        <v>-6518.5055400000001</v>
      </c>
      <c r="L60" s="159">
        <v>-66.72</v>
      </c>
      <c r="M60" s="159">
        <v>-1847.6763500000002</v>
      </c>
      <c r="N60" s="159">
        <v>-10941.63027</v>
      </c>
      <c r="O60" s="159">
        <v>-502.16136999999998</v>
      </c>
      <c r="P60" s="159">
        <v>-1703.2095300000001</v>
      </c>
      <c r="Q60" s="159">
        <v>-161.09522000000001</v>
      </c>
      <c r="R60" s="159">
        <v>-505.49286999999998</v>
      </c>
      <c r="S60" s="159">
        <v>0</v>
      </c>
      <c r="T60" s="159">
        <v>-7117.1999299999998</v>
      </c>
      <c r="U60" s="159">
        <v>-3460.9605799999999</v>
      </c>
      <c r="V60" s="159">
        <v>-183.36420000000001</v>
      </c>
      <c r="W60" s="159">
        <v>-2061.5763299999999</v>
      </c>
      <c r="X60" s="159">
        <v>0</v>
      </c>
      <c r="Y60" s="159">
        <v>-1391.88274</v>
      </c>
      <c r="Z60" s="159">
        <v>-213.18244000000001</v>
      </c>
      <c r="AA60" s="159">
        <v>-763.95134999999993</v>
      </c>
      <c r="AB60" s="159">
        <v>-793.30813999999998</v>
      </c>
      <c r="AC60" s="159">
        <v>-5022.1414500000001</v>
      </c>
      <c r="AD60" s="159">
        <v>0</v>
      </c>
      <c r="AE60" s="159">
        <v>-834.07359999999994</v>
      </c>
      <c r="AF60" s="159">
        <v>-2591.3026600000003</v>
      </c>
      <c r="AG60" s="159">
        <v>-160.45959999999999</v>
      </c>
      <c r="AH60" s="159">
        <v>-136.45457000000002</v>
      </c>
      <c r="AI60" s="159">
        <v>0</v>
      </c>
      <c r="AJ60" s="159">
        <v>0</v>
      </c>
      <c r="AK60" s="159">
        <v>-255.94926000000001</v>
      </c>
      <c r="AL60" s="159">
        <v>0</v>
      </c>
      <c r="AM60" s="159">
        <v>-46.464730000000003</v>
      </c>
      <c r="AN60" s="159">
        <v>-4077.1403999999998</v>
      </c>
      <c r="AO60" s="159">
        <v>-6758.0865199999998</v>
      </c>
      <c r="AP60" s="159">
        <v>-75.678780000000003</v>
      </c>
      <c r="AQ60" s="159">
        <v>-93354.641430000003</v>
      </c>
      <c r="AR60" s="1"/>
      <c r="AS60" s="1"/>
    </row>
    <row r="61" spans="1:45">
      <c r="A61" s="17" t="s">
        <v>62</v>
      </c>
      <c r="B61" s="159">
        <v>0</v>
      </c>
      <c r="C61" s="159">
        <v>0</v>
      </c>
      <c r="D61" s="159">
        <v>0</v>
      </c>
      <c r="E61" s="159">
        <v>0</v>
      </c>
      <c r="F61" s="159">
        <v>0</v>
      </c>
      <c r="G61" s="159">
        <v>0</v>
      </c>
      <c r="H61" s="159">
        <v>0</v>
      </c>
      <c r="I61" s="159">
        <v>0</v>
      </c>
      <c r="J61" s="159">
        <v>0</v>
      </c>
      <c r="K61" s="159">
        <v>0</v>
      </c>
      <c r="L61" s="159">
        <v>-21.32798</v>
      </c>
      <c r="M61" s="159">
        <v>0</v>
      </c>
      <c r="N61" s="159">
        <v>0</v>
      </c>
      <c r="O61" s="159">
        <v>0</v>
      </c>
      <c r="P61" s="159">
        <v>-324.50887</v>
      </c>
      <c r="Q61" s="159">
        <v>0</v>
      </c>
      <c r="R61" s="159">
        <v>0</v>
      </c>
      <c r="S61" s="159">
        <v>0</v>
      </c>
      <c r="T61" s="159">
        <v>0</v>
      </c>
      <c r="U61" s="159">
        <v>0</v>
      </c>
      <c r="V61" s="159">
        <v>0</v>
      </c>
      <c r="W61" s="159">
        <v>0</v>
      </c>
      <c r="X61" s="159">
        <v>0</v>
      </c>
      <c r="Y61" s="159">
        <v>0</v>
      </c>
      <c r="Z61" s="159">
        <v>0</v>
      </c>
      <c r="AA61" s="159">
        <v>0</v>
      </c>
      <c r="AB61" s="159">
        <v>0</v>
      </c>
      <c r="AC61" s="159">
        <v>0</v>
      </c>
      <c r="AD61" s="159">
        <v>0</v>
      </c>
      <c r="AE61" s="159">
        <v>0</v>
      </c>
      <c r="AF61" s="159">
        <v>0</v>
      </c>
      <c r="AG61" s="159">
        <v>0</v>
      </c>
      <c r="AH61" s="159">
        <v>0</v>
      </c>
      <c r="AI61" s="159">
        <v>0</v>
      </c>
      <c r="AJ61" s="159">
        <v>0</v>
      </c>
      <c r="AK61" s="159">
        <v>0</v>
      </c>
      <c r="AL61" s="159">
        <v>0</v>
      </c>
      <c r="AM61" s="159">
        <v>0</v>
      </c>
      <c r="AN61" s="159">
        <v>0</v>
      </c>
      <c r="AO61" s="159">
        <v>0</v>
      </c>
      <c r="AP61" s="159">
        <v>0</v>
      </c>
      <c r="AQ61" s="159">
        <v>-345.83684999999997</v>
      </c>
      <c r="AR61" s="1"/>
      <c r="AS61" s="1"/>
    </row>
    <row r="62" spans="1:45">
      <c r="A62" s="17" t="s">
        <v>63</v>
      </c>
      <c r="B62" s="159">
        <v>0</v>
      </c>
      <c r="C62" s="159">
        <v>0</v>
      </c>
      <c r="D62" s="159">
        <v>0</v>
      </c>
      <c r="E62" s="159">
        <v>0</v>
      </c>
      <c r="F62" s="159">
        <v>0</v>
      </c>
      <c r="G62" s="159">
        <v>0</v>
      </c>
      <c r="H62" s="159">
        <v>0</v>
      </c>
      <c r="I62" s="159">
        <v>0</v>
      </c>
      <c r="J62" s="159">
        <v>0</v>
      </c>
      <c r="K62" s="159">
        <v>0</v>
      </c>
      <c r="L62" s="159">
        <v>0</v>
      </c>
      <c r="M62" s="159">
        <v>0</v>
      </c>
      <c r="N62" s="159">
        <v>0</v>
      </c>
      <c r="O62" s="159">
        <v>0</v>
      </c>
      <c r="P62" s="159">
        <v>0</v>
      </c>
      <c r="Q62" s="159">
        <v>0</v>
      </c>
      <c r="R62" s="159">
        <v>0</v>
      </c>
      <c r="S62" s="159">
        <v>0</v>
      </c>
      <c r="T62" s="159">
        <v>0</v>
      </c>
      <c r="U62" s="159">
        <v>0</v>
      </c>
      <c r="V62" s="159">
        <v>0</v>
      </c>
      <c r="W62" s="159">
        <v>0</v>
      </c>
      <c r="X62" s="159">
        <v>0</v>
      </c>
      <c r="Y62" s="159">
        <v>0</v>
      </c>
      <c r="Z62" s="159">
        <v>0</v>
      </c>
      <c r="AA62" s="159">
        <v>0</v>
      </c>
      <c r="AB62" s="159">
        <v>0</v>
      </c>
      <c r="AC62" s="159">
        <v>0</v>
      </c>
      <c r="AD62" s="159">
        <v>0</v>
      </c>
      <c r="AE62" s="159">
        <v>0</v>
      </c>
      <c r="AF62" s="159">
        <v>0</v>
      </c>
      <c r="AG62" s="159">
        <v>0</v>
      </c>
      <c r="AH62" s="159">
        <v>0</v>
      </c>
      <c r="AI62" s="159">
        <v>0</v>
      </c>
      <c r="AJ62" s="159">
        <v>0</v>
      </c>
      <c r="AK62" s="159">
        <v>0</v>
      </c>
      <c r="AL62" s="159">
        <v>0</v>
      </c>
      <c r="AM62" s="159">
        <v>0</v>
      </c>
      <c r="AN62" s="159">
        <v>0</v>
      </c>
      <c r="AO62" s="159">
        <v>0</v>
      </c>
      <c r="AP62" s="159">
        <v>0</v>
      </c>
      <c r="AQ62" s="159">
        <v>0</v>
      </c>
      <c r="AR62" s="1"/>
      <c r="AS62" s="1"/>
    </row>
    <row r="63" spans="1:45">
      <c r="A63" s="17" t="s">
        <v>64</v>
      </c>
      <c r="B63" s="159">
        <v>-234.52915999999999</v>
      </c>
      <c r="C63" s="159">
        <v>-34.45326</v>
      </c>
      <c r="D63" s="159">
        <v>0</v>
      </c>
      <c r="E63" s="159">
        <v>0</v>
      </c>
      <c r="F63" s="159">
        <v>-19.801310000000001</v>
      </c>
      <c r="G63" s="159">
        <v>-3.3931499999999999</v>
      </c>
      <c r="H63" s="159">
        <v>-18.468869999999999</v>
      </c>
      <c r="I63" s="159">
        <v>0</v>
      </c>
      <c r="J63" s="159">
        <v>-13.19783</v>
      </c>
      <c r="K63" s="159">
        <v>-78.083079999999995</v>
      </c>
      <c r="L63" s="159">
        <v>-34.037339999999993</v>
      </c>
      <c r="M63" s="159">
        <v>0</v>
      </c>
      <c r="N63" s="159">
        <v>-103.62188999999999</v>
      </c>
      <c r="O63" s="159">
        <v>0</v>
      </c>
      <c r="P63" s="159">
        <v>0</v>
      </c>
      <c r="Q63" s="159">
        <v>-10.57507</v>
      </c>
      <c r="R63" s="159">
        <v>0</v>
      </c>
      <c r="S63" s="159">
        <v>0</v>
      </c>
      <c r="T63" s="159">
        <v>-12.007440000000001</v>
      </c>
      <c r="U63" s="159">
        <v>0</v>
      </c>
      <c r="V63" s="159">
        <v>0</v>
      </c>
      <c r="W63" s="159">
        <v>0</v>
      </c>
      <c r="X63" s="159">
        <v>0</v>
      </c>
      <c r="Y63" s="159">
        <v>-24.706169999999997</v>
      </c>
      <c r="Z63" s="159">
        <v>0</v>
      </c>
      <c r="AA63" s="159">
        <v>-6.7094499999999995</v>
      </c>
      <c r="AB63" s="159">
        <v>0</v>
      </c>
      <c r="AC63" s="159">
        <v>0</v>
      </c>
      <c r="AD63" s="159">
        <v>-0.22894999999999999</v>
      </c>
      <c r="AE63" s="159">
        <v>-27.368749999999999</v>
      </c>
      <c r="AF63" s="159">
        <v>0</v>
      </c>
      <c r="AG63" s="159">
        <v>-6.5988699999999998</v>
      </c>
      <c r="AH63" s="159">
        <v>-15.46931</v>
      </c>
      <c r="AI63" s="159">
        <v>0</v>
      </c>
      <c r="AJ63" s="159">
        <v>-4.90482</v>
      </c>
      <c r="AK63" s="159">
        <v>0</v>
      </c>
      <c r="AL63" s="159">
        <v>0</v>
      </c>
      <c r="AM63" s="159">
        <v>0</v>
      </c>
      <c r="AN63" s="159">
        <v>-23.627680000000002</v>
      </c>
      <c r="AO63" s="159">
        <v>-21.093990000000002</v>
      </c>
      <c r="AP63" s="159">
        <v>0</v>
      </c>
      <c r="AQ63" s="159">
        <v>-692.87639000000001</v>
      </c>
      <c r="AR63" s="1"/>
      <c r="AS63" s="1"/>
    </row>
    <row r="64" spans="1:45">
      <c r="A64" s="17" t="s">
        <v>65</v>
      </c>
      <c r="B64" s="159">
        <v>-365.53346000000005</v>
      </c>
      <c r="C64" s="159">
        <v>-248.73104000000001</v>
      </c>
      <c r="D64" s="159">
        <v>0</v>
      </c>
      <c r="E64" s="159">
        <v>0</v>
      </c>
      <c r="F64" s="159">
        <v>-44.69717</v>
      </c>
      <c r="G64" s="159">
        <v>-27.563650000000003</v>
      </c>
      <c r="H64" s="159">
        <v>-20.787790000000001</v>
      </c>
      <c r="I64" s="159">
        <v>0</v>
      </c>
      <c r="J64" s="159">
        <v>-173.14956000000001</v>
      </c>
      <c r="K64" s="159">
        <v>-53.108139999999999</v>
      </c>
      <c r="L64" s="159">
        <v>-45.387250000000002</v>
      </c>
      <c r="M64" s="159">
        <v>0</v>
      </c>
      <c r="N64" s="159">
        <v>-50.60651</v>
      </c>
      <c r="O64" s="159">
        <v>0</v>
      </c>
      <c r="P64" s="159">
        <v>0</v>
      </c>
      <c r="Q64" s="159">
        <v>-15.65118</v>
      </c>
      <c r="R64" s="159">
        <v>0</v>
      </c>
      <c r="S64" s="159">
        <v>0</v>
      </c>
      <c r="T64" s="159">
        <v>-84.51088</v>
      </c>
      <c r="U64" s="159">
        <v>0</v>
      </c>
      <c r="V64" s="159">
        <v>0</v>
      </c>
      <c r="W64" s="159">
        <v>0</v>
      </c>
      <c r="X64" s="159">
        <v>0</v>
      </c>
      <c r="Y64" s="159">
        <v>-50.777730000000005</v>
      </c>
      <c r="Z64" s="159">
        <v>0</v>
      </c>
      <c r="AA64" s="159">
        <v>-60.858629999999998</v>
      </c>
      <c r="AB64" s="159">
        <v>0</v>
      </c>
      <c r="AC64" s="159">
        <v>0</v>
      </c>
      <c r="AD64" s="159">
        <v>-1.9476099999999998</v>
      </c>
      <c r="AE64" s="159">
        <v>-40.108280000000001</v>
      </c>
      <c r="AF64" s="159">
        <v>0</v>
      </c>
      <c r="AG64" s="159">
        <v>-14.52744</v>
      </c>
      <c r="AH64" s="159">
        <v>-61.24156</v>
      </c>
      <c r="AI64" s="159">
        <v>0</v>
      </c>
      <c r="AJ64" s="159">
        <v>-4.8080699999999998</v>
      </c>
      <c r="AK64" s="159">
        <v>0</v>
      </c>
      <c r="AL64" s="159">
        <v>0</v>
      </c>
      <c r="AM64" s="159">
        <v>0</v>
      </c>
      <c r="AN64" s="159">
        <v>-67.208219999999997</v>
      </c>
      <c r="AO64" s="159">
        <v>-10.28326</v>
      </c>
      <c r="AP64" s="159">
        <v>0</v>
      </c>
      <c r="AQ64" s="159">
        <v>-1441.4874299999999</v>
      </c>
      <c r="AR64" s="1"/>
      <c r="AS64" s="1"/>
    </row>
    <row r="65" spans="1:45">
      <c r="A65" s="17" t="s">
        <v>66</v>
      </c>
      <c r="B65" s="159">
        <v>-32.439520000000002</v>
      </c>
      <c r="C65" s="159">
        <v>-19.262840000000001</v>
      </c>
      <c r="D65" s="159">
        <v>-159.87082999999998</v>
      </c>
      <c r="E65" s="159">
        <v>-143.18898000000002</v>
      </c>
      <c r="F65" s="159">
        <v>-11.59544</v>
      </c>
      <c r="G65" s="159">
        <v>-0.67722000000000004</v>
      </c>
      <c r="H65" s="159">
        <v>-6.8290000000000003E-2</v>
      </c>
      <c r="I65" s="159">
        <v>-1.4166700000000001</v>
      </c>
      <c r="J65" s="159">
        <v>-1.3862399999999999</v>
      </c>
      <c r="K65" s="159">
        <v>-194.64287999999999</v>
      </c>
      <c r="L65" s="159">
        <v>-10.84989</v>
      </c>
      <c r="M65" s="159">
        <v>-0.18765999999999999</v>
      </c>
      <c r="N65" s="159">
        <v>-12.593350000000001</v>
      </c>
      <c r="O65" s="159">
        <v>-2.9434499999999999</v>
      </c>
      <c r="P65" s="159">
        <v>-7.5705200000000001</v>
      </c>
      <c r="Q65" s="159">
        <v>-0.83516999999999997</v>
      </c>
      <c r="R65" s="159">
        <v>0</v>
      </c>
      <c r="S65" s="159">
        <v>0</v>
      </c>
      <c r="T65" s="159">
        <v>-13.055149999999999</v>
      </c>
      <c r="U65" s="159">
        <v>-6.1192700000000002</v>
      </c>
      <c r="V65" s="159">
        <v>0</v>
      </c>
      <c r="W65" s="159">
        <v>-45.811010000000003</v>
      </c>
      <c r="X65" s="159">
        <v>-9.2860200000000006</v>
      </c>
      <c r="Y65" s="159">
        <v>-7.2895099999999999</v>
      </c>
      <c r="Z65" s="159">
        <v>-0.96679999999999999</v>
      </c>
      <c r="AA65" s="159">
        <v>-12.748899999999999</v>
      </c>
      <c r="AB65" s="159">
        <v>-2.5491599999999996</v>
      </c>
      <c r="AC65" s="159">
        <v>-53.873429999999999</v>
      </c>
      <c r="AD65" s="159">
        <v>-1.87104</v>
      </c>
      <c r="AE65" s="159">
        <v>0</v>
      </c>
      <c r="AF65" s="159">
        <v>-0.20710000000000001</v>
      </c>
      <c r="AG65" s="159">
        <v>-5.3903999999999996</v>
      </c>
      <c r="AH65" s="159">
        <v>-43.119699999999995</v>
      </c>
      <c r="AI65" s="159">
        <v>0</v>
      </c>
      <c r="AJ65" s="159">
        <v>0</v>
      </c>
      <c r="AK65" s="159">
        <v>0</v>
      </c>
      <c r="AL65" s="159">
        <v>-42.60772</v>
      </c>
      <c r="AM65" s="159">
        <v>0</v>
      </c>
      <c r="AN65" s="159">
        <v>-65.895409999999998</v>
      </c>
      <c r="AO65" s="159">
        <v>-19.345800000000001</v>
      </c>
      <c r="AP65" s="159">
        <v>0</v>
      </c>
      <c r="AQ65" s="159">
        <v>-929.66536999999994</v>
      </c>
      <c r="AR65" s="1"/>
      <c r="AS65" s="1"/>
    </row>
    <row r="66" spans="1:45">
      <c r="A66" s="17" t="s">
        <v>67</v>
      </c>
      <c r="B66" s="159">
        <v>-125.26224000000001</v>
      </c>
      <c r="C66" s="159">
        <v>-278.62419</v>
      </c>
      <c r="D66" s="159">
        <v>-1266.4610700000001</v>
      </c>
      <c r="E66" s="159">
        <v>-251.76309000000001</v>
      </c>
      <c r="F66" s="159">
        <v>-150.45570999999998</v>
      </c>
      <c r="G66" s="159">
        <v>-22.707840000000001</v>
      </c>
      <c r="H66" s="159">
        <v>-13.312340000000001</v>
      </c>
      <c r="I66" s="159">
        <v>-2.7878699999999998</v>
      </c>
      <c r="J66" s="159">
        <v>-61.836379999999998</v>
      </c>
      <c r="K66" s="159">
        <v>-49.881419999999999</v>
      </c>
      <c r="L66" s="159">
        <v>-3.0835500000000002</v>
      </c>
      <c r="M66" s="159">
        <v>-86.516289999999998</v>
      </c>
      <c r="N66" s="159">
        <v>-40.22681</v>
      </c>
      <c r="O66" s="159">
        <v>-94.595369999999988</v>
      </c>
      <c r="P66" s="159">
        <v>-67.062339999999992</v>
      </c>
      <c r="Q66" s="159">
        <v>-147.83529000000001</v>
      </c>
      <c r="R66" s="159">
        <v>-2.8204699999999998</v>
      </c>
      <c r="S66" s="159">
        <v>0</v>
      </c>
      <c r="T66" s="159">
        <v>-41.268680000000003</v>
      </c>
      <c r="U66" s="159">
        <v>-27.536249999999999</v>
      </c>
      <c r="V66" s="159">
        <v>0</v>
      </c>
      <c r="W66" s="159">
        <v>-111.42664000000001</v>
      </c>
      <c r="X66" s="159">
        <v>-49.404690000000002</v>
      </c>
      <c r="Y66" s="159">
        <v>-46.320029999999996</v>
      </c>
      <c r="Z66" s="159">
        <v>-77.941009999999991</v>
      </c>
      <c r="AA66" s="159">
        <v>-179.27828</v>
      </c>
      <c r="AB66" s="159">
        <v>-52.351330000000004</v>
      </c>
      <c r="AC66" s="159">
        <v>-175.23948999999999</v>
      </c>
      <c r="AD66" s="159">
        <v>-46.393610000000002</v>
      </c>
      <c r="AE66" s="159">
        <v>0</v>
      </c>
      <c r="AF66" s="159">
        <v>-10.81392</v>
      </c>
      <c r="AG66" s="159">
        <v>-7.9644300000000001</v>
      </c>
      <c r="AH66" s="159">
        <v>-24.39423</v>
      </c>
      <c r="AI66" s="159">
        <v>-9.1657099999999989</v>
      </c>
      <c r="AJ66" s="159">
        <v>0</v>
      </c>
      <c r="AK66" s="159">
        <v>0</v>
      </c>
      <c r="AL66" s="159">
        <v>-40.35859</v>
      </c>
      <c r="AM66" s="159">
        <v>0</v>
      </c>
      <c r="AN66" s="159">
        <v>-130.19537</v>
      </c>
      <c r="AO66" s="159">
        <v>-16.830500000000001</v>
      </c>
      <c r="AP66" s="159">
        <v>0</v>
      </c>
      <c r="AQ66" s="159">
        <v>-3712.1150299999999</v>
      </c>
      <c r="AR66" s="1"/>
      <c r="AS66" s="1"/>
    </row>
    <row r="67" spans="1:45">
      <c r="A67" s="17" t="s">
        <v>68</v>
      </c>
      <c r="B67" s="159">
        <v>-469.39307000000002</v>
      </c>
      <c r="C67" s="159">
        <v>-85.455660000000009</v>
      </c>
      <c r="D67" s="159">
        <v>-110.06797</v>
      </c>
      <c r="E67" s="159">
        <v>-235.78634</v>
      </c>
      <c r="F67" s="159">
        <v>-22.017580000000002</v>
      </c>
      <c r="G67" s="159">
        <v>-47.323399999999999</v>
      </c>
      <c r="H67" s="159">
        <v>-82.685690000000008</v>
      </c>
      <c r="I67" s="159">
        <v>-32.898969999999998</v>
      </c>
      <c r="J67" s="159">
        <v>-82.124549999999999</v>
      </c>
      <c r="K67" s="159">
        <v>-382.21740999999997</v>
      </c>
      <c r="L67" s="159">
        <v>-67.240110000000001</v>
      </c>
      <c r="M67" s="159">
        <v>-128.84513999999999</v>
      </c>
      <c r="N67" s="159">
        <v>-225.23845</v>
      </c>
      <c r="O67" s="159">
        <v>-45.043510000000005</v>
      </c>
      <c r="P67" s="159">
        <v>-35.890730000000005</v>
      </c>
      <c r="Q67" s="159">
        <v>0</v>
      </c>
      <c r="R67" s="159">
        <v>-3.1776500000000003</v>
      </c>
      <c r="S67" s="159">
        <v>-3.6682299999999999</v>
      </c>
      <c r="T67" s="159">
        <v>-272.27805999999998</v>
      </c>
      <c r="U67" s="159">
        <v>-22.18552</v>
      </c>
      <c r="V67" s="159">
        <v>0</v>
      </c>
      <c r="W67" s="159">
        <v>-53.815129999999996</v>
      </c>
      <c r="X67" s="159">
        <v>-46.955010000000001</v>
      </c>
      <c r="Y67" s="159">
        <v>-14.37684</v>
      </c>
      <c r="Z67" s="159">
        <v>-71.657119999999992</v>
      </c>
      <c r="AA67" s="159">
        <v>-36.493209999999998</v>
      </c>
      <c r="AB67" s="159">
        <v>-56.28407</v>
      </c>
      <c r="AC67" s="159">
        <v>-316.38774999999998</v>
      </c>
      <c r="AD67" s="159">
        <v>0</v>
      </c>
      <c r="AE67" s="159">
        <v>-24.125790000000002</v>
      </c>
      <c r="AF67" s="159">
        <v>-30.760240000000003</v>
      </c>
      <c r="AG67" s="159">
        <v>-3.5683099999999999</v>
      </c>
      <c r="AH67" s="159">
        <v>0</v>
      </c>
      <c r="AI67" s="159">
        <v>-11.40029</v>
      </c>
      <c r="AJ67" s="159">
        <v>0</v>
      </c>
      <c r="AK67" s="159">
        <v>-11.314290000000002</v>
      </c>
      <c r="AL67" s="159">
        <v>-60.369720000000001</v>
      </c>
      <c r="AM67" s="159">
        <v>0</v>
      </c>
      <c r="AN67" s="159">
        <v>-46.3187</v>
      </c>
      <c r="AO67" s="159">
        <v>-49.558370000000004</v>
      </c>
      <c r="AP67" s="159">
        <v>0</v>
      </c>
      <c r="AQ67" s="159">
        <v>-3186.9228800000001</v>
      </c>
      <c r="AR67" s="1"/>
      <c r="AS67" s="1"/>
    </row>
    <row r="68" spans="1:45">
      <c r="A68" s="17" t="s">
        <v>69</v>
      </c>
      <c r="B68" s="159">
        <v>-801.59619999999995</v>
      </c>
      <c r="C68" s="159">
        <v>-605.93200000000002</v>
      </c>
      <c r="D68" s="159">
        <v>-404.79227000000003</v>
      </c>
      <c r="E68" s="159">
        <v>-521.67158000000006</v>
      </c>
      <c r="F68" s="159">
        <v>-113.40364</v>
      </c>
      <c r="G68" s="159">
        <v>-68.784739999999999</v>
      </c>
      <c r="H68" s="159">
        <v>-166.75830999999999</v>
      </c>
      <c r="I68" s="159">
        <v>-54.678989999999999</v>
      </c>
      <c r="J68" s="159">
        <v>-503.36185</v>
      </c>
      <c r="K68" s="159">
        <v>-80.181869999999989</v>
      </c>
      <c r="L68" s="159">
        <v>-77.983820000000009</v>
      </c>
      <c r="M68" s="159">
        <v>-588.12982</v>
      </c>
      <c r="N68" s="159">
        <v>-134.42397</v>
      </c>
      <c r="O68" s="159">
        <v>-355.0487</v>
      </c>
      <c r="P68" s="159">
        <v>-379.69857999999999</v>
      </c>
      <c r="Q68" s="159">
        <v>-2.1598600000000001</v>
      </c>
      <c r="R68" s="159">
        <v>-56.500399999999999</v>
      </c>
      <c r="S68" s="159">
        <v>0</v>
      </c>
      <c r="T68" s="159">
        <v>-190.69161</v>
      </c>
      <c r="U68" s="159">
        <v>-185.25339000000002</v>
      </c>
      <c r="V68" s="159">
        <v>0</v>
      </c>
      <c r="W68" s="159">
        <v>-320.77859999999998</v>
      </c>
      <c r="X68" s="159">
        <v>-197.66524999999999</v>
      </c>
      <c r="Y68" s="159">
        <v>-163.64757999999998</v>
      </c>
      <c r="Z68" s="159">
        <v>-177.53306000000001</v>
      </c>
      <c r="AA68" s="159">
        <v>-66.180080000000004</v>
      </c>
      <c r="AB68" s="159">
        <v>-188.89526000000001</v>
      </c>
      <c r="AC68" s="159">
        <v>-689.43190000000004</v>
      </c>
      <c r="AD68" s="159">
        <v>-128.64246</v>
      </c>
      <c r="AE68" s="159">
        <v>-71.46772</v>
      </c>
      <c r="AF68" s="159">
        <v>-111.75908</v>
      </c>
      <c r="AG68" s="159">
        <v>-10.65822</v>
      </c>
      <c r="AH68" s="159">
        <v>-48.626339999999999</v>
      </c>
      <c r="AI68" s="159">
        <v>-44.741239999999998</v>
      </c>
      <c r="AJ68" s="159">
        <v>0</v>
      </c>
      <c r="AK68" s="159">
        <v>-47.233690000000003</v>
      </c>
      <c r="AL68" s="159">
        <v>-48.822369999999999</v>
      </c>
      <c r="AM68" s="159">
        <v>0</v>
      </c>
      <c r="AN68" s="159">
        <v>-194.20835</v>
      </c>
      <c r="AO68" s="159">
        <v>-71.895240000000001</v>
      </c>
      <c r="AP68" s="159">
        <v>0</v>
      </c>
      <c r="AQ68" s="159">
        <v>-7873.2380400000002</v>
      </c>
      <c r="AR68" s="1"/>
      <c r="AS68" s="1"/>
    </row>
    <row r="69" spans="1:45">
      <c r="A69" s="177" t="s">
        <v>70</v>
      </c>
      <c r="B69" s="176">
        <v>19183.426030000002</v>
      </c>
      <c r="C69" s="176">
        <v>1668.1878000000002</v>
      </c>
      <c r="D69" s="176">
        <v>8956.33079</v>
      </c>
      <c r="E69" s="176">
        <v>2919.7342799999997</v>
      </c>
      <c r="F69" s="176">
        <v>1583.39833</v>
      </c>
      <c r="G69" s="176">
        <v>4040.47577</v>
      </c>
      <c r="H69" s="176">
        <v>1233.0246399999999</v>
      </c>
      <c r="I69" s="176">
        <v>2913.2061800000001</v>
      </c>
      <c r="J69" s="176">
        <v>1018.56159</v>
      </c>
      <c r="K69" s="176">
        <v>435.93531000000002</v>
      </c>
      <c r="L69" s="176">
        <v>471.23028999999997</v>
      </c>
      <c r="M69" s="176">
        <v>658.82854000000009</v>
      </c>
      <c r="N69" s="176">
        <v>2914.4662200000002</v>
      </c>
      <c r="O69" s="176">
        <v>576.83563000000004</v>
      </c>
      <c r="P69" s="176">
        <v>1363.7610199999999</v>
      </c>
      <c r="Q69" s="176">
        <v>523.63521000000003</v>
      </c>
      <c r="R69" s="176">
        <v>1042.81422</v>
      </c>
      <c r="S69" s="176">
        <v>1844.5538799999999</v>
      </c>
      <c r="T69" s="176">
        <v>986.40099999999995</v>
      </c>
      <c r="U69" s="176">
        <v>1611.9558400000001</v>
      </c>
      <c r="V69" s="176">
        <v>2180.0987599999999</v>
      </c>
      <c r="W69" s="176">
        <v>983.57742000000007</v>
      </c>
      <c r="X69" s="176">
        <v>3907.2158599999998</v>
      </c>
      <c r="Y69" s="176">
        <v>612.57409999999993</v>
      </c>
      <c r="Z69" s="176">
        <v>3229.69202</v>
      </c>
      <c r="AA69" s="176">
        <v>1046.9315899999999</v>
      </c>
      <c r="AB69" s="176">
        <v>1020.5311800000001</v>
      </c>
      <c r="AC69" s="176">
        <v>3033.1414399999999</v>
      </c>
      <c r="AD69" s="176">
        <v>629.25953000000004</v>
      </c>
      <c r="AE69" s="176">
        <v>605.96384999999998</v>
      </c>
      <c r="AF69" s="176">
        <v>900.49549999999999</v>
      </c>
      <c r="AG69" s="176">
        <v>471.51274000000001</v>
      </c>
      <c r="AH69" s="176">
        <v>881.07763</v>
      </c>
      <c r="AI69" s="176">
        <v>217.79592000000002</v>
      </c>
      <c r="AJ69" s="176">
        <v>1015.4620500000001</v>
      </c>
      <c r="AK69" s="176">
        <v>443.98899999999998</v>
      </c>
      <c r="AL69" s="176">
        <v>759.65281000000004</v>
      </c>
      <c r="AM69" s="176">
        <v>285.97669000000002</v>
      </c>
      <c r="AN69" s="176">
        <v>1568.34536</v>
      </c>
      <c r="AO69" s="176">
        <v>1089.3433200000002</v>
      </c>
      <c r="AP69" s="176">
        <v>211.78370000000001</v>
      </c>
      <c r="AQ69" s="176">
        <v>81041.183040000004</v>
      </c>
      <c r="AR69" s="8"/>
      <c r="AS69" s="1"/>
    </row>
    <row r="70" spans="1:45">
      <c r="A70" s="17" t="s">
        <v>71</v>
      </c>
      <c r="B70" s="159">
        <v>0</v>
      </c>
      <c r="C70" s="159">
        <v>0</v>
      </c>
      <c r="D70" s="159">
        <v>0</v>
      </c>
      <c r="E70" s="159">
        <v>0</v>
      </c>
      <c r="F70" s="159">
        <v>0</v>
      </c>
      <c r="G70" s="159">
        <v>0</v>
      </c>
      <c r="H70" s="159">
        <v>0</v>
      </c>
      <c r="I70" s="159">
        <v>0</v>
      </c>
      <c r="J70" s="159">
        <v>0</v>
      </c>
      <c r="K70" s="159">
        <v>23.812360000000002</v>
      </c>
      <c r="L70" s="159">
        <v>0</v>
      </c>
      <c r="M70" s="159">
        <v>21.702380000000002</v>
      </c>
      <c r="N70" s="159">
        <v>204.39914999999999</v>
      </c>
      <c r="O70" s="159">
        <v>711.49381000000005</v>
      </c>
      <c r="P70" s="159">
        <v>0</v>
      </c>
      <c r="Q70" s="159">
        <v>0</v>
      </c>
      <c r="R70" s="159">
        <v>0</v>
      </c>
      <c r="S70" s="159">
        <v>78.432100000000005</v>
      </c>
      <c r="T70" s="159">
        <v>0</v>
      </c>
      <c r="U70" s="159">
        <v>0</v>
      </c>
      <c r="V70" s="159">
        <v>236.02239</v>
      </c>
      <c r="W70" s="159">
        <v>3.23346</v>
      </c>
      <c r="X70" s="159">
        <v>0</v>
      </c>
      <c r="Y70" s="159">
        <v>0</v>
      </c>
      <c r="Z70" s="159">
        <v>0</v>
      </c>
      <c r="AA70" s="159">
        <v>0</v>
      </c>
      <c r="AB70" s="159">
        <v>0</v>
      </c>
      <c r="AC70" s="159">
        <v>0</v>
      </c>
      <c r="AD70" s="159">
        <v>0</v>
      </c>
      <c r="AE70" s="159">
        <v>0</v>
      </c>
      <c r="AF70" s="159">
        <v>34.45711</v>
      </c>
      <c r="AG70" s="159">
        <v>0</v>
      </c>
      <c r="AH70" s="159">
        <v>0</v>
      </c>
      <c r="AI70" s="159">
        <v>0</v>
      </c>
      <c r="AJ70" s="159">
        <v>0</v>
      </c>
      <c r="AK70" s="159">
        <v>0</v>
      </c>
      <c r="AL70" s="159">
        <v>0</v>
      </c>
      <c r="AM70" s="159">
        <v>0</v>
      </c>
      <c r="AN70" s="159">
        <v>0</v>
      </c>
      <c r="AO70" s="159">
        <v>0</v>
      </c>
      <c r="AP70" s="159">
        <v>0</v>
      </c>
      <c r="AQ70" s="159">
        <v>1313.55276</v>
      </c>
      <c r="AR70" s="1"/>
      <c r="AS70" s="1"/>
    </row>
    <row r="71" spans="1:45">
      <c r="A71" s="17" t="s">
        <v>72</v>
      </c>
      <c r="B71" s="159">
        <v>8009.6678600000005</v>
      </c>
      <c r="C71" s="159">
        <v>218.91727</v>
      </c>
      <c r="D71" s="159">
        <v>193.17952</v>
      </c>
      <c r="E71" s="159">
        <v>29.12114</v>
      </c>
      <c r="F71" s="159">
        <v>266.78909000000004</v>
      </c>
      <c r="G71" s="159">
        <v>605.20947999999999</v>
      </c>
      <c r="H71" s="159">
        <v>747.2188000000001</v>
      </c>
      <c r="I71" s="159">
        <v>494.20143999999999</v>
      </c>
      <c r="J71" s="159">
        <v>212.75781000000001</v>
      </c>
      <c r="K71" s="159">
        <v>218.03928999999999</v>
      </c>
      <c r="L71" s="159">
        <v>448.79980999999998</v>
      </c>
      <c r="M71" s="159">
        <v>384.10187999999999</v>
      </c>
      <c r="N71" s="159">
        <v>2173.2762699999998</v>
      </c>
      <c r="O71" s="159">
        <v>275.46717999999998</v>
      </c>
      <c r="P71" s="159">
        <v>131.78406000000001</v>
      </c>
      <c r="Q71" s="159">
        <v>113.37380999999999</v>
      </c>
      <c r="R71" s="159">
        <v>68.930399999999992</v>
      </c>
      <c r="S71" s="159">
        <v>350.94923</v>
      </c>
      <c r="T71" s="159">
        <v>882.03705000000002</v>
      </c>
      <c r="U71" s="159">
        <v>1535.0229999999999</v>
      </c>
      <c r="V71" s="159">
        <v>720.87219999999991</v>
      </c>
      <c r="W71" s="159">
        <v>98.506</v>
      </c>
      <c r="X71" s="159">
        <v>187.30754999999999</v>
      </c>
      <c r="Y71" s="159">
        <v>410.16978</v>
      </c>
      <c r="Z71" s="159">
        <v>269.05647999999997</v>
      </c>
      <c r="AA71" s="159">
        <v>125.94338999999999</v>
      </c>
      <c r="AB71" s="159">
        <v>430.26623000000001</v>
      </c>
      <c r="AC71" s="159">
        <v>1232.43921</v>
      </c>
      <c r="AD71" s="159">
        <v>74.468809999999991</v>
      </c>
      <c r="AE71" s="159">
        <v>98.820220000000006</v>
      </c>
      <c r="AF71" s="159">
        <v>297.46368999999999</v>
      </c>
      <c r="AG71" s="159">
        <v>237.47881000000001</v>
      </c>
      <c r="AH71" s="159">
        <v>228.82474999999999</v>
      </c>
      <c r="AI71" s="159">
        <v>163.03681</v>
      </c>
      <c r="AJ71" s="159">
        <v>15.68751</v>
      </c>
      <c r="AK71" s="159">
        <v>83.829170000000005</v>
      </c>
      <c r="AL71" s="159">
        <v>213.15369000000001</v>
      </c>
      <c r="AM71" s="159">
        <v>48.383679999999998</v>
      </c>
      <c r="AN71" s="159">
        <v>150.96707000000001</v>
      </c>
      <c r="AO71" s="159">
        <v>298.26115000000004</v>
      </c>
      <c r="AP71" s="159">
        <v>15.251329999999999</v>
      </c>
      <c r="AQ71" s="159">
        <v>22759.031920000001</v>
      </c>
      <c r="AR71" s="1"/>
      <c r="AS71" s="1"/>
    </row>
    <row r="72" spans="1:45">
      <c r="A72" s="17" t="s">
        <v>73</v>
      </c>
      <c r="B72" s="159">
        <v>17267.048999999999</v>
      </c>
      <c r="C72" s="159">
        <v>1534.5638200000001</v>
      </c>
      <c r="D72" s="159">
        <v>10442.642810000001</v>
      </c>
      <c r="E72" s="159">
        <v>4006.2921000000001</v>
      </c>
      <c r="F72" s="159">
        <v>1600.6666699999998</v>
      </c>
      <c r="G72" s="159">
        <v>3557.4272900000001</v>
      </c>
      <c r="H72" s="159">
        <v>666.21093999999994</v>
      </c>
      <c r="I72" s="159">
        <v>2718.0044500000004</v>
      </c>
      <c r="J72" s="159">
        <v>907.94992999999999</v>
      </c>
      <c r="K72" s="159">
        <v>198.19865999999999</v>
      </c>
      <c r="L72" s="159">
        <v>1905.0675700000002</v>
      </c>
      <c r="M72" s="159">
        <v>389.86444</v>
      </c>
      <c r="N72" s="159">
        <v>1143.3954899999999</v>
      </c>
      <c r="O72" s="159">
        <v>628.54416000000003</v>
      </c>
      <c r="P72" s="159">
        <v>1353.66417</v>
      </c>
      <c r="Q72" s="159">
        <v>802.31034</v>
      </c>
      <c r="R72" s="159">
        <v>1050.0786699999999</v>
      </c>
      <c r="S72" s="159">
        <v>1512.9072099999998</v>
      </c>
      <c r="T72" s="159">
        <v>215.83876000000001</v>
      </c>
      <c r="U72" s="159">
        <v>182.97382999999999</v>
      </c>
      <c r="V72" s="159">
        <v>1247.5133899999998</v>
      </c>
      <c r="W72" s="159">
        <v>1371.31927</v>
      </c>
      <c r="X72" s="159">
        <v>4527.93613</v>
      </c>
      <c r="Y72" s="159">
        <v>469.83681999999999</v>
      </c>
      <c r="Z72" s="159">
        <v>4202.6508899999999</v>
      </c>
      <c r="AA72" s="159">
        <v>1227.5576799999999</v>
      </c>
      <c r="AB72" s="159">
        <v>842.91561999999999</v>
      </c>
      <c r="AC72" s="159">
        <v>3600.2667000000001</v>
      </c>
      <c r="AD72" s="159">
        <v>556.25229000000002</v>
      </c>
      <c r="AE72" s="159">
        <v>553.01229000000001</v>
      </c>
      <c r="AF72" s="159">
        <v>806.25566000000003</v>
      </c>
      <c r="AG72" s="159">
        <v>236.15692999999999</v>
      </c>
      <c r="AH72" s="159">
        <v>921.52403000000004</v>
      </c>
      <c r="AI72" s="159">
        <v>80.1327</v>
      </c>
      <c r="AJ72" s="159">
        <v>1072.5213799999999</v>
      </c>
      <c r="AK72" s="159">
        <v>360.15983</v>
      </c>
      <c r="AL72" s="159">
        <v>593.85652000000005</v>
      </c>
      <c r="AM72" s="159">
        <v>353.57491999999996</v>
      </c>
      <c r="AN72" s="159">
        <v>2363.4532300000001</v>
      </c>
      <c r="AO72" s="159">
        <v>2223.13096</v>
      </c>
      <c r="AP72" s="159">
        <v>346.77780000000001</v>
      </c>
      <c r="AQ72" s="159">
        <v>80040.455349999989</v>
      </c>
      <c r="AR72" s="1"/>
      <c r="AS72" s="1"/>
    </row>
    <row r="73" spans="1:45">
      <c r="A73" s="17" t="s">
        <v>74</v>
      </c>
      <c r="B73" s="159">
        <v>0</v>
      </c>
      <c r="C73" s="159">
        <v>0</v>
      </c>
      <c r="D73" s="159">
        <v>0</v>
      </c>
      <c r="E73" s="159">
        <v>0</v>
      </c>
      <c r="F73" s="159">
        <v>0</v>
      </c>
      <c r="G73" s="159">
        <v>0</v>
      </c>
      <c r="H73" s="159">
        <v>0</v>
      </c>
      <c r="I73" s="159">
        <v>0</v>
      </c>
      <c r="J73" s="159">
        <v>0</v>
      </c>
      <c r="K73" s="159">
        <v>0</v>
      </c>
      <c r="L73" s="159">
        <v>0</v>
      </c>
      <c r="M73" s="159">
        <v>0</v>
      </c>
      <c r="N73" s="159">
        <v>0</v>
      </c>
      <c r="O73" s="159">
        <v>0</v>
      </c>
      <c r="P73" s="159">
        <v>0</v>
      </c>
      <c r="Q73" s="159">
        <v>0</v>
      </c>
      <c r="R73" s="159">
        <v>0</v>
      </c>
      <c r="S73" s="159">
        <v>0</v>
      </c>
      <c r="T73" s="159">
        <v>0</v>
      </c>
      <c r="U73" s="159">
        <v>0</v>
      </c>
      <c r="V73" s="159">
        <v>0</v>
      </c>
      <c r="W73" s="159">
        <v>0</v>
      </c>
      <c r="X73" s="159">
        <v>0</v>
      </c>
      <c r="Y73" s="159">
        <v>0</v>
      </c>
      <c r="Z73" s="159">
        <v>0</v>
      </c>
      <c r="AA73" s="159">
        <v>0</v>
      </c>
      <c r="AB73" s="159">
        <v>0</v>
      </c>
      <c r="AC73" s="159">
        <v>0</v>
      </c>
      <c r="AD73" s="159">
        <v>0</v>
      </c>
      <c r="AE73" s="159">
        <v>0</v>
      </c>
      <c r="AF73" s="159">
        <v>0</v>
      </c>
      <c r="AG73" s="159">
        <v>0</v>
      </c>
      <c r="AH73" s="159">
        <v>0</v>
      </c>
      <c r="AI73" s="159">
        <v>0</v>
      </c>
      <c r="AJ73" s="159">
        <v>0</v>
      </c>
      <c r="AK73" s="159">
        <v>0</v>
      </c>
      <c r="AL73" s="159">
        <v>0</v>
      </c>
      <c r="AM73" s="159">
        <v>0</v>
      </c>
      <c r="AN73" s="159">
        <v>0</v>
      </c>
      <c r="AO73" s="159">
        <v>0</v>
      </c>
      <c r="AP73" s="159">
        <v>0</v>
      </c>
      <c r="AQ73" s="159">
        <v>0</v>
      </c>
      <c r="AR73" s="1"/>
      <c r="AS73" s="1"/>
    </row>
    <row r="74" spans="1:45">
      <c r="A74" s="17" t="s">
        <v>75</v>
      </c>
      <c r="B74" s="159">
        <v>-6093.2908299999999</v>
      </c>
      <c r="C74" s="159">
        <v>-85.293289999999999</v>
      </c>
      <c r="D74" s="159">
        <v>-1679.49154</v>
      </c>
      <c r="E74" s="159">
        <v>-1115.67896</v>
      </c>
      <c r="F74" s="159">
        <v>-284.05743000000001</v>
      </c>
      <c r="G74" s="159">
        <v>-122.161</v>
      </c>
      <c r="H74" s="159">
        <v>-180.4051</v>
      </c>
      <c r="I74" s="159">
        <v>-298.99970999999999</v>
      </c>
      <c r="J74" s="159">
        <v>-102.14614999999999</v>
      </c>
      <c r="K74" s="159">
        <v>-4.1150000000000002</v>
      </c>
      <c r="L74" s="159">
        <v>-1882.6370900000002</v>
      </c>
      <c r="M74" s="159">
        <v>-136.84016</v>
      </c>
      <c r="N74" s="159">
        <v>-606.60468999999989</v>
      </c>
      <c r="O74" s="159">
        <v>-1038.6695199999999</v>
      </c>
      <c r="P74" s="159">
        <v>-121.68721000000001</v>
      </c>
      <c r="Q74" s="159">
        <v>-392.04894000000002</v>
      </c>
      <c r="R74" s="159">
        <v>-76.194850000000002</v>
      </c>
      <c r="S74" s="159">
        <v>-97.734660000000005</v>
      </c>
      <c r="T74" s="159">
        <v>-111.47480999999999</v>
      </c>
      <c r="U74" s="159">
        <v>-106.04099000000001</v>
      </c>
      <c r="V74" s="159">
        <v>-24.30922</v>
      </c>
      <c r="W74" s="159">
        <v>-489.48131000000001</v>
      </c>
      <c r="X74" s="159">
        <v>-808.02781999999991</v>
      </c>
      <c r="Y74" s="159">
        <v>-267.4325</v>
      </c>
      <c r="Z74" s="159">
        <v>-1242.0153500000001</v>
      </c>
      <c r="AA74" s="159">
        <v>-306.56948</v>
      </c>
      <c r="AB74" s="159">
        <v>-252.65067000000002</v>
      </c>
      <c r="AC74" s="159">
        <v>-1799.56447</v>
      </c>
      <c r="AD74" s="159">
        <v>-1.46157</v>
      </c>
      <c r="AE74" s="159">
        <v>-45.868660000000006</v>
      </c>
      <c r="AF74" s="159">
        <v>-237.68096</v>
      </c>
      <c r="AG74" s="159">
        <v>-2.1230000000000002</v>
      </c>
      <c r="AH74" s="159">
        <v>-269.27115000000003</v>
      </c>
      <c r="AI74" s="159">
        <v>-25.37359</v>
      </c>
      <c r="AJ74" s="159">
        <v>-72.746839999999992</v>
      </c>
      <c r="AK74" s="159">
        <v>0</v>
      </c>
      <c r="AL74" s="159">
        <v>-47.357399999999998</v>
      </c>
      <c r="AM74" s="159">
        <v>-115.98191</v>
      </c>
      <c r="AN74" s="159">
        <v>-946.07493999999997</v>
      </c>
      <c r="AO74" s="159">
        <v>-1432.0487900000001</v>
      </c>
      <c r="AP74" s="159">
        <v>-150.24543</v>
      </c>
      <c r="AQ74" s="159">
        <v>-23071.856989999997</v>
      </c>
      <c r="AR74" s="1"/>
      <c r="AS74" s="1"/>
    </row>
    <row r="75" spans="1:45">
      <c r="A75" s="177" t="s">
        <v>76</v>
      </c>
      <c r="B75" s="176">
        <v>4836.4318899999998</v>
      </c>
      <c r="C75" s="176">
        <v>164.59968000000001</v>
      </c>
      <c r="D75" s="176">
        <v>542.47514000000001</v>
      </c>
      <c r="E75" s="176">
        <v>1231.99603</v>
      </c>
      <c r="F75" s="176">
        <v>0</v>
      </c>
      <c r="G75" s="176">
        <v>5.0000000000000001E-3</v>
      </c>
      <c r="H75" s="176">
        <v>0.105</v>
      </c>
      <c r="I75" s="176">
        <v>8.0000000000000002E-3</v>
      </c>
      <c r="J75" s="176">
        <v>806.22143000000005</v>
      </c>
      <c r="K75" s="176">
        <v>6.4000000000000001E-2</v>
      </c>
      <c r="L75" s="176">
        <v>247.67320999999998</v>
      </c>
      <c r="M75" s="176">
        <v>3.6999999999999998E-2</v>
      </c>
      <c r="N75" s="176">
        <v>318.40790000000004</v>
      </c>
      <c r="O75" s="176">
        <v>649.09857999999997</v>
      </c>
      <c r="P75" s="176">
        <v>573.63217000000009</v>
      </c>
      <c r="Q75" s="176">
        <v>264.79727000000003</v>
      </c>
      <c r="R75" s="176">
        <v>407.01013</v>
      </c>
      <c r="S75" s="176">
        <v>8.5985899999999997</v>
      </c>
      <c r="T75" s="176">
        <v>291.99061999999998</v>
      </c>
      <c r="U75" s="176">
        <v>0.13200000000000001</v>
      </c>
      <c r="V75" s="176">
        <v>1E-3</v>
      </c>
      <c r="W75" s="176">
        <v>288.35237000000001</v>
      </c>
      <c r="X75" s="176">
        <v>945.72695999999996</v>
      </c>
      <c r="Y75" s="176">
        <v>3.0000000000000001E-3</v>
      </c>
      <c r="Z75" s="176">
        <v>270.11692999999997</v>
      </c>
      <c r="AA75" s="176">
        <v>0</v>
      </c>
      <c r="AB75" s="176">
        <v>83.969250000000002</v>
      </c>
      <c r="AC75" s="176">
        <v>1648.9872700000001</v>
      </c>
      <c r="AD75" s="176">
        <v>0</v>
      </c>
      <c r="AE75" s="176">
        <v>546.74043000000006</v>
      </c>
      <c r="AF75" s="176">
        <v>1.83474</v>
      </c>
      <c r="AG75" s="176">
        <v>0</v>
      </c>
      <c r="AH75" s="176">
        <v>0</v>
      </c>
      <c r="AI75" s="176">
        <v>2E-3</v>
      </c>
      <c r="AJ75" s="176">
        <v>1E-3</v>
      </c>
      <c r="AK75" s="176">
        <v>0</v>
      </c>
      <c r="AL75" s="176">
        <v>0</v>
      </c>
      <c r="AM75" s="176">
        <v>1E-3</v>
      </c>
      <c r="AN75" s="176">
        <v>145.99892000000003</v>
      </c>
      <c r="AO75" s="176">
        <v>0.13600000000000001</v>
      </c>
      <c r="AP75" s="176">
        <v>8.3000000000000004E-2</v>
      </c>
      <c r="AQ75" s="176">
        <v>14275.237509999999</v>
      </c>
      <c r="AR75" s="8"/>
      <c r="AS75" s="1"/>
    </row>
    <row r="76" spans="1:45">
      <c r="A76" s="17" t="s">
        <v>77</v>
      </c>
      <c r="B76" s="159">
        <v>0</v>
      </c>
      <c r="C76" s="159">
        <v>0</v>
      </c>
      <c r="D76" s="159">
        <v>0</v>
      </c>
      <c r="E76" s="159">
        <v>0</v>
      </c>
      <c r="F76" s="159">
        <v>0</v>
      </c>
      <c r="G76" s="159">
        <v>0</v>
      </c>
      <c r="H76" s="159">
        <v>0</v>
      </c>
      <c r="I76" s="159">
        <v>0</v>
      </c>
      <c r="J76" s="159">
        <v>0</v>
      </c>
      <c r="K76" s="159">
        <v>0</v>
      </c>
      <c r="L76" s="159">
        <v>0</v>
      </c>
      <c r="M76" s="159">
        <v>0</v>
      </c>
      <c r="N76" s="159">
        <v>0</v>
      </c>
      <c r="O76" s="159">
        <v>1546.2558000000001</v>
      </c>
      <c r="P76" s="159">
        <v>0</v>
      </c>
      <c r="Q76" s="159">
        <v>0</v>
      </c>
      <c r="R76" s="159">
        <v>0</v>
      </c>
      <c r="S76" s="159">
        <v>0</v>
      </c>
      <c r="T76" s="159">
        <v>0</v>
      </c>
      <c r="U76" s="159">
        <v>0</v>
      </c>
      <c r="V76" s="159">
        <v>0</v>
      </c>
      <c r="W76" s="159">
        <v>0</v>
      </c>
      <c r="X76" s="159">
        <v>0</v>
      </c>
      <c r="Y76" s="159">
        <v>970.12655000000007</v>
      </c>
      <c r="Z76" s="159">
        <v>0</v>
      </c>
      <c r="AA76" s="159">
        <v>0</v>
      </c>
      <c r="AB76" s="159">
        <v>0</v>
      </c>
      <c r="AC76" s="159">
        <v>0</v>
      </c>
      <c r="AD76" s="159">
        <v>0</v>
      </c>
      <c r="AE76" s="159">
        <v>0</v>
      </c>
      <c r="AF76" s="159">
        <v>1E-3</v>
      </c>
      <c r="AG76" s="159">
        <v>0</v>
      </c>
      <c r="AH76" s="159">
        <v>0</v>
      </c>
      <c r="AI76" s="159">
        <v>0</v>
      </c>
      <c r="AJ76" s="159">
        <v>0</v>
      </c>
      <c r="AK76" s="159">
        <v>0</v>
      </c>
      <c r="AL76" s="159">
        <v>0</v>
      </c>
      <c r="AM76" s="159">
        <v>0</v>
      </c>
      <c r="AN76" s="159">
        <v>0</v>
      </c>
      <c r="AO76" s="159">
        <v>0</v>
      </c>
      <c r="AP76" s="159">
        <v>0</v>
      </c>
      <c r="AQ76" s="159">
        <v>2516.3833500000001</v>
      </c>
      <c r="AR76" s="1"/>
      <c r="AS76" s="1"/>
    </row>
    <row r="77" spans="1:45">
      <c r="A77" s="17" t="s">
        <v>78</v>
      </c>
      <c r="B77" s="159">
        <v>11900.281199999999</v>
      </c>
      <c r="C77" s="159">
        <v>4491.0179500000004</v>
      </c>
      <c r="D77" s="159">
        <v>1935.81827</v>
      </c>
      <c r="E77" s="159">
        <v>2783.7869300000002</v>
      </c>
      <c r="F77" s="159">
        <v>0</v>
      </c>
      <c r="G77" s="159">
        <v>0</v>
      </c>
      <c r="H77" s="159">
        <v>0</v>
      </c>
      <c r="I77" s="159">
        <v>828.27508</v>
      </c>
      <c r="J77" s="159">
        <v>2259.4708799999999</v>
      </c>
      <c r="K77" s="159">
        <v>172.40415999999999</v>
      </c>
      <c r="L77" s="159">
        <v>2606.11717</v>
      </c>
      <c r="M77" s="159">
        <v>0</v>
      </c>
      <c r="N77" s="159">
        <v>839.60023000000001</v>
      </c>
      <c r="O77" s="159">
        <v>1063.36285</v>
      </c>
      <c r="P77" s="159">
        <v>1283.7203100000002</v>
      </c>
      <c r="Q77" s="159">
        <v>303.64997999999997</v>
      </c>
      <c r="R77" s="159">
        <v>776.54200000000003</v>
      </c>
      <c r="S77" s="159">
        <v>0</v>
      </c>
      <c r="T77" s="159">
        <v>389.32083</v>
      </c>
      <c r="U77" s="159">
        <v>4.1120000000000001</v>
      </c>
      <c r="V77" s="159">
        <v>0</v>
      </c>
      <c r="W77" s="159">
        <v>384.47483</v>
      </c>
      <c r="X77" s="159">
        <v>1580.38195</v>
      </c>
      <c r="Y77" s="159">
        <v>0</v>
      </c>
      <c r="Z77" s="159">
        <v>1208.0611699999999</v>
      </c>
      <c r="AA77" s="159">
        <v>0</v>
      </c>
      <c r="AB77" s="159">
        <v>111.95735000000001</v>
      </c>
      <c r="AC77" s="159">
        <v>3472.1028799999999</v>
      </c>
      <c r="AD77" s="159">
        <v>44.26</v>
      </c>
      <c r="AE77" s="159">
        <v>900.00174000000004</v>
      </c>
      <c r="AF77" s="159">
        <v>0</v>
      </c>
      <c r="AG77" s="159">
        <v>0</v>
      </c>
      <c r="AH77" s="159">
        <v>276.46938</v>
      </c>
      <c r="AI77" s="159">
        <v>0</v>
      </c>
      <c r="AJ77" s="159">
        <v>0</v>
      </c>
      <c r="AK77" s="159">
        <v>0</v>
      </c>
      <c r="AL77" s="159">
        <v>0</v>
      </c>
      <c r="AM77" s="159">
        <v>8.986600000000001</v>
      </c>
      <c r="AN77" s="159">
        <v>1385.88795</v>
      </c>
      <c r="AO77" s="159">
        <v>495.03895</v>
      </c>
      <c r="AP77" s="159">
        <v>0</v>
      </c>
      <c r="AQ77" s="159">
        <v>41505.102639999997</v>
      </c>
      <c r="AR77" s="1"/>
      <c r="AS77" s="1"/>
    </row>
    <row r="78" spans="1:45">
      <c r="A78" s="17" t="s">
        <v>79</v>
      </c>
      <c r="B78" s="159">
        <v>1405.10989</v>
      </c>
      <c r="C78" s="159">
        <v>0.87288999999999994</v>
      </c>
      <c r="D78" s="159">
        <v>197.91410999999999</v>
      </c>
      <c r="E78" s="159">
        <v>0.03</v>
      </c>
      <c r="F78" s="159">
        <v>0</v>
      </c>
      <c r="G78" s="159">
        <v>5.0000000000000001E-3</v>
      </c>
      <c r="H78" s="159">
        <v>0.105</v>
      </c>
      <c r="I78" s="159">
        <v>1E-3</v>
      </c>
      <c r="J78" s="159">
        <v>0</v>
      </c>
      <c r="K78" s="159">
        <v>1.0113700000000001</v>
      </c>
      <c r="L78" s="159">
        <v>5.9791000000000007</v>
      </c>
      <c r="M78" s="159">
        <v>55.362259999999999</v>
      </c>
      <c r="N78" s="159">
        <v>0</v>
      </c>
      <c r="O78" s="159">
        <v>0.114</v>
      </c>
      <c r="P78" s="159">
        <v>0</v>
      </c>
      <c r="Q78" s="159">
        <v>0</v>
      </c>
      <c r="R78" s="159">
        <v>190.73433</v>
      </c>
      <c r="S78" s="159">
        <v>8.5985899999999997</v>
      </c>
      <c r="T78" s="159">
        <v>6.9237700000000002</v>
      </c>
      <c r="U78" s="159">
        <v>356.58453000000003</v>
      </c>
      <c r="V78" s="159">
        <v>41.98133</v>
      </c>
      <c r="W78" s="159">
        <v>0</v>
      </c>
      <c r="X78" s="159">
        <v>0</v>
      </c>
      <c r="Y78" s="159">
        <v>0</v>
      </c>
      <c r="Z78" s="159">
        <v>0</v>
      </c>
      <c r="AA78" s="159">
        <v>0</v>
      </c>
      <c r="AB78" s="159">
        <v>945.76599999999996</v>
      </c>
      <c r="AC78" s="159">
        <v>17.233000000000001</v>
      </c>
      <c r="AD78" s="159">
        <v>0</v>
      </c>
      <c r="AE78" s="159">
        <v>0</v>
      </c>
      <c r="AF78" s="159">
        <v>1.8337399999999999</v>
      </c>
      <c r="AG78" s="159">
        <v>0</v>
      </c>
      <c r="AH78" s="159">
        <v>0</v>
      </c>
      <c r="AI78" s="159">
        <v>2E-3</v>
      </c>
      <c r="AJ78" s="159">
        <v>1E-3</v>
      </c>
      <c r="AK78" s="159">
        <v>0</v>
      </c>
      <c r="AL78" s="159">
        <v>0</v>
      </c>
      <c r="AM78" s="159">
        <v>0</v>
      </c>
      <c r="AN78" s="159">
        <v>54.564419999999998</v>
      </c>
      <c r="AO78" s="159">
        <v>95.342309999999998</v>
      </c>
      <c r="AP78" s="159">
        <v>8.3000000000000004E-2</v>
      </c>
      <c r="AQ78" s="159">
        <v>3386.1526400000002</v>
      </c>
      <c r="AR78" s="1"/>
      <c r="AS78" s="1"/>
    </row>
    <row r="79" spans="1:45">
      <c r="A79" s="17" t="s">
        <v>80</v>
      </c>
      <c r="B79" s="159">
        <v>0</v>
      </c>
      <c r="C79" s="159">
        <v>0</v>
      </c>
      <c r="D79" s="159">
        <v>0</v>
      </c>
      <c r="E79" s="159">
        <v>0</v>
      </c>
      <c r="F79" s="159">
        <v>0</v>
      </c>
      <c r="G79" s="159">
        <v>0</v>
      </c>
      <c r="H79" s="159">
        <v>0</v>
      </c>
      <c r="I79" s="159">
        <v>0</v>
      </c>
      <c r="J79" s="159">
        <v>0</v>
      </c>
      <c r="K79" s="159">
        <v>10.153270000000001</v>
      </c>
      <c r="L79" s="159">
        <v>3429.3177700000001</v>
      </c>
      <c r="M79" s="159">
        <v>0</v>
      </c>
      <c r="N79" s="159">
        <v>0</v>
      </c>
      <c r="O79" s="159">
        <v>0</v>
      </c>
      <c r="P79" s="159">
        <v>0</v>
      </c>
      <c r="Q79" s="159">
        <v>0</v>
      </c>
      <c r="R79" s="159">
        <v>0</v>
      </c>
      <c r="S79" s="159">
        <v>0</v>
      </c>
      <c r="T79" s="159">
        <v>0</v>
      </c>
      <c r="U79" s="159">
        <v>0</v>
      </c>
      <c r="V79" s="159">
        <v>0</v>
      </c>
      <c r="W79" s="159">
        <v>0</v>
      </c>
      <c r="X79" s="159">
        <v>0</v>
      </c>
      <c r="Y79" s="159">
        <v>0</v>
      </c>
      <c r="Z79" s="159">
        <v>0</v>
      </c>
      <c r="AA79" s="159">
        <v>0</v>
      </c>
      <c r="AB79" s="159">
        <v>0</v>
      </c>
      <c r="AC79" s="159">
        <v>0</v>
      </c>
      <c r="AD79" s="159">
        <v>0</v>
      </c>
      <c r="AE79" s="159">
        <v>0</v>
      </c>
      <c r="AF79" s="159">
        <v>0</v>
      </c>
      <c r="AG79" s="159">
        <v>0</v>
      </c>
      <c r="AH79" s="159">
        <v>0</v>
      </c>
      <c r="AI79" s="159">
        <v>0</v>
      </c>
      <c r="AJ79" s="159">
        <v>0</v>
      </c>
      <c r="AK79" s="159">
        <v>0</v>
      </c>
      <c r="AL79" s="159">
        <v>0</v>
      </c>
      <c r="AM79" s="159">
        <v>0</v>
      </c>
      <c r="AN79" s="159">
        <v>0</v>
      </c>
      <c r="AO79" s="159">
        <v>0</v>
      </c>
      <c r="AP79" s="159">
        <v>0</v>
      </c>
      <c r="AQ79" s="159">
        <v>3439.4710399999999</v>
      </c>
      <c r="AR79" s="1"/>
      <c r="AS79" s="1"/>
    </row>
    <row r="80" spans="1:45">
      <c r="A80" s="17" t="s">
        <v>81</v>
      </c>
      <c r="B80" s="159">
        <v>-8468.9591999999993</v>
      </c>
      <c r="C80" s="159">
        <v>-4327.2911599999998</v>
      </c>
      <c r="D80" s="159">
        <v>-1591.2572399999999</v>
      </c>
      <c r="E80" s="159">
        <v>-1551.8208999999999</v>
      </c>
      <c r="F80" s="159">
        <v>0</v>
      </c>
      <c r="G80" s="159">
        <v>0</v>
      </c>
      <c r="H80" s="159">
        <v>0</v>
      </c>
      <c r="I80" s="159">
        <v>-828.26807999999994</v>
      </c>
      <c r="J80" s="159">
        <v>-1453.24945</v>
      </c>
      <c r="K80" s="159">
        <v>-183.50479999999999</v>
      </c>
      <c r="L80" s="159">
        <v>-5793.7408299999997</v>
      </c>
      <c r="M80" s="159">
        <v>-55.32526</v>
      </c>
      <c r="N80" s="159">
        <v>-521.19232999999997</v>
      </c>
      <c r="O80" s="159">
        <v>-1960.6340700000001</v>
      </c>
      <c r="P80" s="159">
        <v>-710.08814000000007</v>
      </c>
      <c r="Q80" s="159">
        <v>-38.852710000000002</v>
      </c>
      <c r="R80" s="159">
        <v>-560.26619999999991</v>
      </c>
      <c r="S80" s="159">
        <v>0</v>
      </c>
      <c r="T80" s="159">
        <v>-104.25398</v>
      </c>
      <c r="U80" s="159">
        <v>-360.56453000000005</v>
      </c>
      <c r="V80" s="159">
        <v>-41.980330000000002</v>
      </c>
      <c r="W80" s="159">
        <v>-96.122460000000004</v>
      </c>
      <c r="X80" s="159">
        <v>-634.65499</v>
      </c>
      <c r="Y80" s="159">
        <v>-970.12355000000002</v>
      </c>
      <c r="Z80" s="159">
        <v>-937.94424000000004</v>
      </c>
      <c r="AA80" s="159">
        <v>0</v>
      </c>
      <c r="AB80" s="159">
        <v>-973.75409999999999</v>
      </c>
      <c r="AC80" s="159">
        <v>-1840.34861</v>
      </c>
      <c r="AD80" s="159">
        <v>-44.26</v>
      </c>
      <c r="AE80" s="159">
        <v>-353.26130999999998</v>
      </c>
      <c r="AF80" s="159">
        <v>0</v>
      </c>
      <c r="AG80" s="159">
        <v>0</v>
      </c>
      <c r="AH80" s="159">
        <v>-276.46938</v>
      </c>
      <c r="AI80" s="159">
        <v>0</v>
      </c>
      <c r="AJ80" s="159">
        <v>0</v>
      </c>
      <c r="AK80" s="159">
        <v>0</v>
      </c>
      <c r="AL80" s="159">
        <v>0</v>
      </c>
      <c r="AM80" s="159">
        <v>-8.9855999999999998</v>
      </c>
      <c r="AN80" s="159">
        <v>-1294.45345</v>
      </c>
      <c r="AO80" s="159">
        <v>-590.24526000000003</v>
      </c>
      <c r="AP80" s="159">
        <v>0</v>
      </c>
      <c r="AQ80" s="159">
        <v>-36571.872159999999</v>
      </c>
      <c r="AR80" s="1"/>
      <c r="AS80" s="1"/>
    </row>
    <row r="81" spans="1:45">
      <c r="A81" s="177" t="s">
        <v>82</v>
      </c>
      <c r="B81" s="176">
        <v>95405.918040000004</v>
      </c>
      <c r="C81" s="176">
        <v>72785.393530000001</v>
      </c>
      <c r="D81" s="176">
        <v>67343.441959999996</v>
      </c>
      <c r="E81" s="176">
        <v>16099.371230000001</v>
      </c>
      <c r="F81" s="176">
        <v>10237.261480000001</v>
      </c>
      <c r="G81" s="176">
        <v>9215.5910999999996</v>
      </c>
      <c r="H81" s="176">
        <v>4525.41597</v>
      </c>
      <c r="I81" s="176">
        <v>26739.060559999998</v>
      </c>
      <c r="J81" s="176">
        <v>5312.1424800000004</v>
      </c>
      <c r="K81" s="176">
        <v>14363.31993</v>
      </c>
      <c r="L81" s="176">
        <v>25336.065460000002</v>
      </c>
      <c r="M81" s="176">
        <v>8650.5841300000011</v>
      </c>
      <c r="N81" s="176">
        <v>20724.510690000003</v>
      </c>
      <c r="O81" s="176">
        <v>9467.0994800000008</v>
      </c>
      <c r="P81" s="176">
        <v>5729.1074100000005</v>
      </c>
      <c r="Q81" s="176">
        <v>902.38923999999997</v>
      </c>
      <c r="R81" s="176">
        <v>1053.49197</v>
      </c>
      <c r="S81" s="176">
        <v>4752.6173200000003</v>
      </c>
      <c r="T81" s="176">
        <v>2354.88393</v>
      </c>
      <c r="U81" s="176">
        <v>6027.4237800000001</v>
      </c>
      <c r="V81" s="176">
        <v>3232.23596</v>
      </c>
      <c r="W81" s="176">
        <v>8346.4638200000009</v>
      </c>
      <c r="X81" s="176">
        <v>37122.527179999997</v>
      </c>
      <c r="Y81" s="176">
        <v>4883.7497199999998</v>
      </c>
      <c r="Z81" s="176">
        <v>21914.293020000001</v>
      </c>
      <c r="AA81" s="176">
        <v>1871.1010700000002</v>
      </c>
      <c r="AB81" s="176">
        <v>14539.09679</v>
      </c>
      <c r="AC81" s="176">
        <v>14980.374800000001</v>
      </c>
      <c r="AD81" s="176">
        <v>634.85195999999996</v>
      </c>
      <c r="AE81" s="176">
        <v>12183.678260000001</v>
      </c>
      <c r="AF81" s="176">
        <v>2440.46389</v>
      </c>
      <c r="AG81" s="176">
        <v>718.74254000000008</v>
      </c>
      <c r="AH81" s="176">
        <v>714.82192000000009</v>
      </c>
      <c r="AI81" s="176">
        <v>311.40995000000004</v>
      </c>
      <c r="AJ81" s="176">
        <v>1269.3320200000001</v>
      </c>
      <c r="AK81" s="176">
        <v>38.228199999999994</v>
      </c>
      <c r="AL81" s="176">
        <v>2035.9117800000001</v>
      </c>
      <c r="AM81" s="176">
        <v>5.1449999999999996</v>
      </c>
      <c r="AN81" s="176">
        <v>7.2716000000000003</v>
      </c>
      <c r="AO81" s="176">
        <v>43.357999999999997</v>
      </c>
      <c r="AP81" s="176">
        <v>18.521999999999998</v>
      </c>
      <c r="AQ81" s="176">
        <v>534336.66917000001</v>
      </c>
      <c r="AR81" s="8"/>
      <c r="AS81" s="1"/>
    </row>
    <row r="82" spans="1:45">
      <c r="A82" s="17" t="s">
        <v>19</v>
      </c>
      <c r="B82" s="159">
        <v>0</v>
      </c>
      <c r="C82" s="159">
        <v>0</v>
      </c>
      <c r="D82" s="159">
        <v>0</v>
      </c>
      <c r="E82" s="159">
        <v>0</v>
      </c>
      <c r="F82" s="159">
        <v>0</v>
      </c>
      <c r="G82" s="159">
        <v>0</v>
      </c>
      <c r="H82" s="159">
        <v>0</v>
      </c>
      <c r="I82" s="159">
        <v>0</v>
      </c>
      <c r="J82" s="159">
        <v>0</v>
      </c>
      <c r="K82" s="159">
        <v>0</v>
      </c>
      <c r="L82" s="159">
        <v>0</v>
      </c>
      <c r="M82" s="159">
        <v>0</v>
      </c>
      <c r="N82" s="159">
        <v>0</v>
      </c>
      <c r="O82" s="159">
        <v>0</v>
      </c>
      <c r="P82" s="159">
        <v>0</v>
      </c>
      <c r="Q82" s="159">
        <v>0</v>
      </c>
      <c r="R82" s="159">
        <v>0</v>
      </c>
      <c r="S82" s="159">
        <v>0</v>
      </c>
      <c r="T82" s="159">
        <v>0</v>
      </c>
      <c r="U82" s="159">
        <v>0</v>
      </c>
      <c r="V82" s="159">
        <v>0</v>
      </c>
      <c r="W82" s="159">
        <v>0</v>
      </c>
      <c r="X82" s="159">
        <v>0</v>
      </c>
      <c r="Y82" s="159">
        <v>0</v>
      </c>
      <c r="Z82" s="159">
        <v>0</v>
      </c>
      <c r="AA82" s="159">
        <v>0</v>
      </c>
      <c r="AB82" s="159">
        <v>0</v>
      </c>
      <c r="AC82" s="159">
        <v>0</v>
      </c>
      <c r="AD82" s="159">
        <v>0</v>
      </c>
      <c r="AE82" s="159">
        <v>0</v>
      </c>
      <c r="AF82" s="159">
        <v>0</v>
      </c>
      <c r="AG82" s="159">
        <v>0</v>
      </c>
      <c r="AH82" s="159">
        <v>0</v>
      </c>
      <c r="AI82" s="159">
        <v>0</v>
      </c>
      <c r="AJ82" s="159">
        <v>0</v>
      </c>
      <c r="AK82" s="159">
        <v>0</v>
      </c>
      <c r="AL82" s="159">
        <v>0</v>
      </c>
      <c r="AM82" s="159">
        <v>0</v>
      </c>
      <c r="AN82" s="159">
        <v>0</v>
      </c>
      <c r="AO82" s="159">
        <v>0</v>
      </c>
      <c r="AP82" s="159">
        <v>0</v>
      </c>
      <c r="AQ82" s="159">
        <v>0</v>
      </c>
      <c r="AR82" s="1"/>
      <c r="AS82" s="1"/>
    </row>
    <row r="83" spans="1:45">
      <c r="A83" s="17" t="s">
        <v>20</v>
      </c>
      <c r="B83" s="159">
        <v>0</v>
      </c>
      <c r="C83" s="159">
        <v>11000</v>
      </c>
      <c r="D83" s="159">
        <v>6860</v>
      </c>
      <c r="E83" s="159">
        <v>536.13</v>
      </c>
      <c r="F83" s="159">
        <v>0</v>
      </c>
      <c r="G83" s="159">
        <v>6296.1590199999991</v>
      </c>
      <c r="H83" s="159">
        <v>500</v>
      </c>
      <c r="I83" s="159">
        <v>9360</v>
      </c>
      <c r="J83" s="159">
        <v>0</v>
      </c>
      <c r="K83" s="159">
        <v>8000</v>
      </c>
      <c r="L83" s="159">
        <v>0</v>
      </c>
      <c r="M83" s="159">
        <v>2000</v>
      </c>
      <c r="N83" s="159">
        <v>12500</v>
      </c>
      <c r="O83" s="159">
        <v>0</v>
      </c>
      <c r="P83" s="159">
        <v>2476.03368</v>
      </c>
      <c r="Q83" s="159">
        <v>0</v>
      </c>
      <c r="R83" s="159">
        <v>0</v>
      </c>
      <c r="S83" s="159">
        <v>0</v>
      </c>
      <c r="T83" s="159">
        <v>0</v>
      </c>
      <c r="U83" s="159">
        <v>0</v>
      </c>
      <c r="V83" s="159">
        <v>0</v>
      </c>
      <c r="W83" s="159">
        <v>2092.1456499999999</v>
      </c>
      <c r="X83" s="159">
        <v>18476.4411</v>
      </c>
      <c r="Y83" s="159">
        <v>0</v>
      </c>
      <c r="Z83" s="159">
        <v>0</v>
      </c>
      <c r="AA83" s="159">
        <v>0</v>
      </c>
      <c r="AB83" s="159">
        <v>686</v>
      </c>
      <c r="AC83" s="159">
        <v>5723.6633400000001</v>
      </c>
      <c r="AD83" s="159">
        <v>0</v>
      </c>
      <c r="AE83" s="159">
        <v>0</v>
      </c>
      <c r="AF83" s="159">
        <v>1385.79621</v>
      </c>
      <c r="AG83" s="159">
        <v>0.05</v>
      </c>
      <c r="AH83" s="159">
        <v>216</v>
      </c>
      <c r="AI83" s="159">
        <v>0</v>
      </c>
      <c r="AJ83" s="159">
        <v>500</v>
      </c>
      <c r="AK83" s="159">
        <v>0</v>
      </c>
      <c r="AL83" s="159">
        <v>0</v>
      </c>
      <c r="AM83" s="159">
        <v>0</v>
      </c>
      <c r="AN83" s="159">
        <v>0</v>
      </c>
      <c r="AO83" s="159">
        <v>0</v>
      </c>
      <c r="AP83" s="159">
        <v>0</v>
      </c>
      <c r="AQ83" s="159">
        <v>88608.418999999994</v>
      </c>
      <c r="AR83" s="1"/>
      <c r="AS83" s="1"/>
    </row>
    <row r="84" spans="1:45">
      <c r="A84" s="17" t="s">
        <v>21</v>
      </c>
      <c r="B84" s="159">
        <v>0</v>
      </c>
      <c r="C84" s="159">
        <v>0</v>
      </c>
      <c r="D84" s="159">
        <v>0</v>
      </c>
      <c r="E84" s="159">
        <v>0</v>
      </c>
      <c r="F84" s="159">
        <v>0</v>
      </c>
      <c r="G84" s="159">
        <v>0</v>
      </c>
      <c r="H84" s="159">
        <v>0</v>
      </c>
      <c r="I84" s="159">
        <v>0</v>
      </c>
      <c r="J84" s="159">
        <v>0</v>
      </c>
      <c r="K84" s="159">
        <v>0</v>
      </c>
      <c r="L84" s="159">
        <v>0</v>
      </c>
      <c r="M84" s="159">
        <v>0</v>
      </c>
      <c r="N84" s="159">
        <v>0</v>
      </c>
      <c r="O84" s="159">
        <v>0</v>
      </c>
      <c r="P84" s="159">
        <v>0</v>
      </c>
      <c r="Q84" s="159">
        <v>0</v>
      </c>
      <c r="R84" s="159">
        <v>0</v>
      </c>
      <c r="S84" s="159">
        <v>0</v>
      </c>
      <c r="T84" s="159">
        <v>0</v>
      </c>
      <c r="U84" s="159">
        <v>0</v>
      </c>
      <c r="V84" s="159">
        <v>0</v>
      </c>
      <c r="W84" s="159">
        <v>0</v>
      </c>
      <c r="X84" s="159">
        <v>0</v>
      </c>
      <c r="Y84" s="159">
        <v>0</v>
      </c>
      <c r="Z84" s="159">
        <v>0</v>
      </c>
      <c r="AA84" s="159">
        <v>0</v>
      </c>
      <c r="AB84" s="159">
        <v>0</v>
      </c>
      <c r="AC84" s="159">
        <v>0</v>
      </c>
      <c r="AD84" s="159">
        <v>0</v>
      </c>
      <c r="AE84" s="159">
        <v>0</v>
      </c>
      <c r="AF84" s="159">
        <v>0</v>
      </c>
      <c r="AG84" s="159">
        <v>0</v>
      </c>
      <c r="AH84" s="159">
        <v>0</v>
      </c>
      <c r="AI84" s="159">
        <v>0</v>
      </c>
      <c r="AJ84" s="159">
        <v>0</v>
      </c>
      <c r="AK84" s="159">
        <v>0</v>
      </c>
      <c r="AL84" s="159">
        <v>0</v>
      </c>
      <c r="AM84" s="159">
        <v>0</v>
      </c>
      <c r="AN84" s="159">
        <v>0</v>
      </c>
      <c r="AO84" s="159">
        <v>0</v>
      </c>
      <c r="AP84" s="159">
        <v>0</v>
      </c>
      <c r="AQ84" s="159">
        <v>0</v>
      </c>
      <c r="AR84" s="1"/>
      <c r="AS84" s="1"/>
    </row>
    <row r="85" spans="1:45">
      <c r="A85" s="17" t="s">
        <v>22</v>
      </c>
      <c r="B85" s="159">
        <v>0</v>
      </c>
      <c r="C85" s="159">
        <v>0</v>
      </c>
      <c r="D85" s="159">
        <v>0</v>
      </c>
      <c r="E85" s="159">
        <v>0</v>
      </c>
      <c r="F85" s="159">
        <v>0</v>
      </c>
      <c r="G85" s="159">
        <v>0</v>
      </c>
      <c r="H85" s="159">
        <v>0</v>
      </c>
      <c r="I85" s="159">
        <v>0</v>
      </c>
      <c r="J85" s="159">
        <v>0</v>
      </c>
      <c r="K85" s="159">
        <v>0</v>
      </c>
      <c r="L85" s="159">
        <v>0</v>
      </c>
      <c r="M85" s="159">
        <v>0</v>
      </c>
      <c r="N85" s="159">
        <v>0</v>
      </c>
      <c r="O85" s="159">
        <v>0</v>
      </c>
      <c r="P85" s="159">
        <v>0</v>
      </c>
      <c r="Q85" s="159">
        <v>0</v>
      </c>
      <c r="R85" s="159">
        <v>0</v>
      </c>
      <c r="S85" s="159">
        <v>0</v>
      </c>
      <c r="T85" s="159">
        <v>0</v>
      </c>
      <c r="U85" s="159">
        <v>0</v>
      </c>
      <c r="V85" s="159">
        <v>0</v>
      </c>
      <c r="W85" s="159">
        <v>0</v>
      </c>
      <c r="X85" s="159">
        <v>0</v>
      </c>
      <c r="Y85" s="159">
        <v>0</v>
      </c>
      <c r="Z85" s="159">
        <v>0</v>
      </c>
      <c r="AA85" s="159">
        <v>0</v>
      </c>
      <c r="AB85" s="159">
        <v>0</v>
      </c>
      <c r="AC85" s="159">
        <v>0</v>
      </c>
      <c r="AD85" s="159">
        <v>0</v>
      </c>
      <c r="AE85" s="159">
        <v>0</v>
      </c>
      <c r="AF85" s="159">
        <v>0</v>
      </c>
      <c r="AG85" s="159">
        <v>0</v>
      </c>
      <c r="AH85" s="159">
        <v>0</v>
      </c>
      <c r="AI85" s="159">
        <v>0</v>
      </c>
      <c r="AJ85" s="159">
        <v>0</v>
      </c>
      <c r="AK85" s="159">
        <v>0</v>
      </c>
      <c r="AL85" s="159">
        <v>0</v>
      </c>
      <c r="AM85" s="159">
        <v>0</v>
      </c>
      <c r="AN85" s="159">
        <v>0</v>
      </c>
      <c r="AO85" s="159">
        <v>0</v>
      </c>
      <c r="AP85" s="159">
        <v>0</v>
      </c>
      <c r="AQ85" s="159">
        <v>0</v>
      </c>
      <c r="AR85" s="1"/>
      <c r="AS85" s="1"/>
    </row>
    <row r="86" spans="1:45">
      <c r="A86" s="17" t="s">
        <v>83</v>
      </c>
      <c r="B86" s="159">
        <v>0</v>
      </c>
      <c r="C86" s="159">
        <v>0</v>
      </c>
      <c r="D86" s="159">
        <v>0</v>
      </c>
      <c r="E86" s="159">
        <v>0</v>
      </c>
      <c r="F86" s="159">
        <v>0</v>
      </c>
      <c r="G86" s="159">
        <v>0</v>
      </c>
      <c r="H86" s="159">
        <v>0</v>
      </c>
      <c r="I86" s="159">
        <v>0</v>
      </c>
      <c r="J86" s="159">
        <v>0</v>
      </c>
      <c r="K86" s="159">
        <v>0</v>
      </c>
      <c r="L86" s="159">
        <v>0</v>
      </c>
      <c r="M86" s="159">
        <v>0</v>
      </c>
      <c r="N86" s="159">
        <v>0</v>
      </c>
      <c r="O86" s="159">
        <v>0</v>
      </c>
      <c r="P86" s="159">
        <v>6.86</v>
      </c>
      <c r="Q86" s="159">
        <v>0</v>
      </c>
      <c r="R86" s="159">
        <v>3.6415100000000002</v>
      </c>
      <c r="S86" s="159">
        <v>4.2521199999999997</v>
      </c>
      <c r="T86" s="159">
        <v>0</v>
      </c>
      <c r="U86" s="159">
        <v>0</v>
      </c>
      <c r="V86" s="159">
        <v>0</v>
      </c>
      <c r="W86" s="159">
        <v>0</v>
      </c>
      <c r="X86" s="159">
        <v>0</v>
      </c>
      <c r="Y86" s="159">
        <v>0</v>
      </c>
      <c r="Z86" s="159">
        <v>0</v>
      </c>
      <c r="AA86" s="159">
        <v>0</v>
      </c>
      <c r="AB86" s="159">
        <v>0.05</v>
      </c>
      <c r="AC86" s="159">
        <v>0</v>
      </c>
      <c r="AD86" s="159">
        <v>0.28000000000000003</v>
      </c>
      <c r="AE86" s="159">
        <v>0</v>
      </c>
      <c r="AF86" s="159">
        <v>0</v>
      </c>
      <c r="AG86" s="159">
        <v>0</v>
      </c>
      <c r="AH86" s="159">
        <v>0</v>
      </c>
      <c r="AI86" s="159">
        <v>8.76</v>
      </c>
      <c r="AJ86" s="159">
        <v>0</v>
      </c>
      <c r="AK86" s="159">
        <v>0</v>
      </c>
      <c r="AL86" s="159">
        <v>0</v>
      </c>
      <c r="AM86" s="159">
        <v>0</v>
      </c>
      <c r="AN86" s="159">
        <v>0</v>
      </c>
      <c r="AO86" s="159">
        <v>0</v>
      </c>
      <c r="AP86" s="159">
        <v>0</v>
      </c>
      <c r="AQ86" s="159">
        <v>23.843630000000001</v>
      </c>
      <c r="AR86" s="1"/>
      <c r="AS86" s="1"/>
    </row>
    <row r="87" spans="1:45">
      <c r="A87" s="17" t="s">
        <v>23</v>
      </c>
      <c r="B87" s="159">
        <v>857.98019999999997</v>
      </c>
      <c r="C87" s="159">
        <v>130.47424000000001</v>
      </c>
      <c r="D87" s="159">
        <v>612.25337999999999</v>
      </c>
      <c r="E87" s="159">
        <v>150.26829999999998</v>
      </c>
      <c r="F87" s="159">
        <v>51.414459999999998</v>
      </c>
      <c r="G87" s="159">
        <v>41.16</v>
      </c>
      <c r="H87" s="159">
        <v>30.87</v>
      </c>
      <c r="I87" s="159">
        <v>133.77000000000001</v>
      </c>
      <c r="J87" s="159">
        <v>72.03</v>
      </c>
      <c r="K87" s="159">
        <v>23.504000000000001</v>
      </c>
      <c r="L87" s="159">
        <v>103.7</v>
      </c>
      <c r="M87" s="159">
        <v>27.200490000000002</v>
      </c>
      <c r="N87" s="159">
        <v>22.638000000000002</v>
      </c>
      <c r="O87" s="159">
        <v>79.14622</v>
      </c>
      <c r="P87" s="159">
        <v>12.553799999999999</v>
      </c>
      <c r="Q87" s="159">
        <v>36.015000000000001</v>
      </c>
      <c r="R87" s="159">
        <v>34.221319999999999</v>
      </c>
      <c r="S87" s="159">
        <v>84.26682000000001</v>
      </c>
      <c r="T87" s="159">
        <v>26.754000000000001</v>
      </c>
      <c r="U87" s="159">
        <v>43.564959999999999</v>
      </c>
      <c r="V87" s="159">
        <v>34.299999999999997</v>
      </c>
      <c r="W87" s="159">
        <v>38.369999999999997</v>
      </c>
      <c r="X87" s="159">
        <v>68.284999999999997</v>
      </c>
      <c r="Y87" s="159">
        <v>10.495799999999999</v>
      </c>
      <c r="Z87" s="159">
        <v>330.97208000000001</v>
      </c>
      <c r="AA87" s="159">
        <v>51.45</v>
      </c>
      <c r="AB87" s="159">
        <v>50.4572</v>
      </c>
      <c r="AC87" s="159">
        <v>91.321929999999995</v>
      </c>
      <c r="AD87" s="159">
        <v>20.774000000000001</v>
      </c>
      <c r="AE87" s="159">
        <v>20.94</v>
      </c>
      <c r="AF87" s="159">
        <v>6.9560399999999998</v>
      </c>
      <c r="AG87" s="159">
        <v>16.258200000000002</v>
      </c>
      <c r="AH87" s="159">
        <v>0</v>
      </c>
      <c r="AI87" s="159">
        <v>0</v>
      </c>
      <c r="AJ87" s="159">
        <v>30.03</v>
      </c>
      <c r="AK87" s="159">
        <v>0</v>
      </c>
      <c r="AL87" s="159">
        <v>59.984000000000002</v>
      </c>
      <c r="AM87" s="159">
        <v>10.29</v>
      </c>
      <c r="AN87" s="159">
        <v>8.6436000000000011</v>
      </c>
      <c r="AO87" s="159">
        <v>96.061999999999998</v>
      </c>
      <c r="AP87" s="159">
        <v>56.675290000000004</v>
      </c>
      <c r="AQ87" s="159">
        <v>3576.05033</v>
      </c>
      <c r="AR87" s="1"/>
      <c r="AS87" s="1"/>
    </row>
    <row r="88" spans="1:45">
      <c r="A88" s="17" t="s">
        <v>24</v>
      </c>
      <c r="B88" s="159">
        <v>95405.918040000004</v>
      </c>
      <c r="C88" s="159">
        <v>61429.883780000004</v>
      </c>
      <c r="D88" s="159">
        <v>60297.17772</v>
      </c>
      <c r="E88" s="159">
        <v>15500.64408</v>
      </c>
      <c r="F88" s="159">
        <v>10225.2547</v>
      </c>
      <c r="G88" s="159">
        <v>2833.16986</v>
      </c>
      <c r="H88" s="159">
        <v>4020.0243</v>
      </c>
      <c r="I88" s="159">
        <v>17265.0978</v>
      </c>
      <c r="J88" s="159">
        <v>5288.1324800000002</v>
      </c>
      <c r="K88" s="159">
        <v>6174.2025999999996</v>
      </c>
      <c r="L88" s="159">
        <v>25276.955460000001</v>
      </c>
      <c r="M88" s="159">
        <v>6639.0107199999993</v>
      </c>
      <c r="N88" s="159">
        <v>7820.5858600000001</v>
      </c>
      <c r="O88" s="159">
        <v>9434.0617200000015</v>
      </c>
      <c r="P88" s="159">
        <v>3241.4667200000004</v>
      </c>
      <c r="Q88" s="159">
        <v>898.38923999999997</v>
      </c>
      <c r="R88" s="159">
        <v>1039.4104300000001</v>
      </c>
      <c r="S88" s="159">
        <v>4692.5476200000003</v>
      </c>
      <c r="T88" s="159">
        <v>2343.5204600000002</v>
      </c>
      <c r="U88" s="159">
        <v>6019.0238200000003</v>
      </c>
      <c r="V88" s="159">
        <v>3212.6359600000001</v>
      </c>
      <c r="W88" s="159">
        <v>6219.2984999999999</v>
      </c>
      <c r="X88" s="159">
        <v>18382.322660000002</v>
      </c>
      <c r="Y88" s="159">
        <v>4883.7437199999995</v>
      </c>
      <c r="Z88" s="159">
        <v>21914.293020000001</v>
      </c>
      <c r="AA88" s="159">
        <v>1865.3510700000002</v>
      </c>
      <c r="AB88" s="159">
        <v>13826.145259999999</v>
      </c>
      <c r="AC88" s="159">
        <v>8862.7372200000009</v>
      </c>
      <c r="AD88" s="159">
        <v>626.61995999999999</v>
      </c>
      <c r="AE88" s="159">
        <v>12178.190259999999</v>
      </c>
      <c r="AF88" s="159">
        <v>1041.70706</v>
      </c>
      <c r="AG88" s="159">
        <v>714.09156000000007</v>
      </c>
      <c r="AH88" s="159">
        <v>486.86991999999998</v>
      </c>
      <c r="AI88" s="159">
        <v>302.96091999999999</v>
      </c>
      <c r="AJ88" s="159">
        <v>760.09961999999996</v>
      </c>
      <c r="AK88" s="159">
        <v>38.228199999999994</v>
      </c>
      <c r="AL88" s="159">
        <v>2005.5157799999999</v>
      </c>
      <c r="AM88" s="159">
        <v>0</v>
      </c>
      <c r="AN88" s="159">
        <v>0</v>
      </c>
      <c r="AO88" s="159">
        <v>0</v>
      </c>
      <c r="AP88" s="159">
        <v>0</v>
      </c>
      <c r="AQ88" s="159">
        <v>443165.28810000001</v>
      </c>
      <c r="AR88" s="1"/>
      <c r="AS88" s="1"/>
    </row>
    <row r="89" spans="1:45">
      <c r="A89" s="17" t="s">
        <v>84</v>
      </c>
      <c r="B89" s="159">
        <v>0</v>
      </c>
      <c r="C89" s="159">
        <v>238.75551000000002</v>
      </c>
      <c r="D89" s="159">
        <v>12.294649999999999</v>
      </c>
      <c r="E89" s="159">
        <v>0</v>
      </c>
      <c r="F89" s="159">
        <v>0</v>
      </c>
      <c r="G89" s="159">
        <v>76.93262</v>
      </c>
      <c r="H89" s="159">
        <v>0.29167000000000004</v>
      </c>
      <c r="I89" s="159">
        <v>69.37276</v>
      </c>
      <c r="J89" s="159">
        <v>0</v>
      </c>
      <c r="K89" s="159">
        <v>179.33332999999999</v>
      </c>
      <c r="L89" s="159">
        <v>0</v>
      </c>
      <c r="M89" s="159">
        <v>0</v>
      </c>
      <c r="N89" s="159">
        <v>394.32083</v>
      </c>
      <c r="O89" s="159">
        <v>0</v>
      </c>
      <c r="P89" s="159">
        <v>11.607010000000001</v>
      </c>
      <c r="Q89" s="159">
        <v>0</v>
      </c>
      <c r="R89" s="159">
        <v>0</v>
      </c>
      <c r="S89" s="159">
        <v>0</v>
      </c>
      <c r="T89" s="159">
        <v>3.2670000000000005E-2</v>
      </c>
      <c r="U89" s="159">
        <v>0</v>
      </c>
      <c r="V89" s="159">
        <v>0</v>
      </c>
      <c r="W89" s="159">
        <v>22.519669999999998</v>
      </c>
      <c r="X89" s="159">
        <v>225.31942000000001</v>
      </c>
      <c r="Y89" s="159">
        <v>0</v>
      </c>
      <c r="Z89" s="159">
        <v>0</v>
      </c>
      <c r="AA89" s="159">
        <v>0</v>
      </c>
      <c r="AB89" s="159">
        <v>2.7543299999999999</v>
      </c>
      <c r="AC89" s="159">
        <v>311.76004</v>
      </c>
      <c r="AD89" s="159">
        <v>0</v>
      </c>
      <c r="AE89" s="159">
        <v>0</v>
      </c>
      <c r="AF89" s="159">
        <v>9.7775800000000004</v>
      </c>
      <c r="AG89" s="159">
        <v>0</v>
      </c>
      <c r="AH89" s="159">
        <v>11.952</v>
      </c>
      <c r="AI89" s="159">
        <v>0.78903000000000001</v>
      </c>
      <c r="AJ89" s="159">
        <v>0</v>
      </c>
      <c r="AK89" s="159">
        <v>0</v>
      </c>
      <c r="AL89" s="159">
        <v>0</v>
      </c>
      <c r="AM89" s="159">
        <v>0</v>
      </c>
      <c r="AN89" s="159">
        <v>0</v>
      </c>
      <c r="AO89" s="159">
        <v>0</v>
      </c>
      <c r="AP89" s="159">
        <v>0</v>
      </c>
      <c r="AQ89" s="159">
        <v>1567.81312</v>
      </c>
      <c r="AR89" s="1"/>
      <c r="AS89" s="1"/>
    </row>
    <row r="90" spans="1:45">
      <c r="A90" s="17" t="s">
        <v>85</v>
      </c>
      <c r="B90" s="159">
        <v>-857.98019999999997</v>
      </c>
      <c r="C90" s="159">
        <v>-13.72</v>
      </c>
      <c r="D90" s="159">
        <v>-438.28378999999995</v>
      </c>
      <c r="E90" s="159">
        <v>-87.671149999999997</v>
      </c>
      <c r="F90" s="159">
        <v>-39.407679999999999</v>
      </c>
      <c r="G90" s="159">
        <v>-31.830400000000001</v>
      </c>
      <c r="H90" s="159">
        <v>-25.77</v>
      </c>
      <c r="I90" s="159">
        <v>-89.18</v>
      </c>
      <c r="J90" s="159">
        <v>-48.02</v>
      </c>
      <c r="K90" s="159">
        <v>-13.72</v>
      </c>
      <c r="L90" s="159">
        <v>-44.59</v>
      </c>
      <c r="M90" s="159">
        <v>-15.627079999999999</v>
      </c>
      <c r="N90" s="159">
        <v>-13.034000000000001</v>
      </c>
      <c r="O90" s="159">
        <v>-46.108460000000001</v>
      </c>
      <c r="P90" s="159">
        <v>-19.413799999999998</v>
      </c>
      <c r="Q90" s="159">
        <v>-32.015000000000001</v>
      </c>
      <c r="R90" s="159">
        <v>-23.781290000000002</v>
      </c>
      <c r="S90" s="159">
        <v>-28.449240000000003</v>
      </c>
      <c r="T90" s="159">
        <v>-15.423200000000001</v>
      </c>
      <c r="U90" s="159">
        <v>-35.164999999999999</v>
      </c>
      <c r="V90" s="159">
        <v>-14.7</v>
      </c>
      <c r="W90" s="159">
        <v>-25.87</v>
      </c>
      <c r="X90" s="159">
        <v>-29.841000000000001</v>
      </c>
      <c r="Y90" s="159">
        <v>-10.489799999999999</v>
      </c>
      <c r="Z90" s="159">
        <v>-330.97208000000001</v>
      </c>
      <c r="AA90" s="159">
        <v>-45.7</v>
      </c>
      <c r="AB90" s="159">
        <v>-26.31</v>
      </c>
      <c r="AC90" s="159">
        <v>-9.1077300000000001</v>
      </c>
      <c r="AD90" s="159">
        <v>-12.821999999999999</v>
      </c>
      <c r="AE90" s="159">
        <v>-15.452</v>
      </c>
      <c r="AF90" s="159">
        <v>-3.7730000000000001</v>
      </c>
      <c r="AG90" s="159">
        <v>-11.657219999999999</v>
      </c>
      <c r="AH90" s="159">
        <v>0</v>
      </c>
      <c r="AI90" s="159">
        <v>-1.1000000000000001</v>
      </c>
      <c r="AJ90" s="159">
        <v>-20.797599999999999</v>
      </c>
      <c r="AK90" s="159">
        <v>0</v>
      </c>
      <c r="AL90" s="159">
        <v>-29.588000000000001</v>
      </c>
      <c r="AM90" s="159">
        <v>-5.1449999999999996</v>
      </c>
      <c r="AN90" s="159">
        <v>-1.3720000000000001</v>
      </c>
      <c r="AO90" s="159">
        <v>-52.704000000000001</v>
      </c>
      <c r="AP90" s="159">
        <v>-38.153289999999998</v>
      </c>
      <c r="AQ90" s="159">
        <v>-2604.7450099999996</v>
      </c>
      <c r="AR90" s="1"/>
      <c r="AS90" s="1"/>
    </row>
    <row r="91" spans="1:45">
      <c r="A91" s="177" t="s">
        <v>86</v>
      </c>
      <c r="B91" s="176">
        <v>51614.29307</v>
      </c>
      <c r="C91" s="176">
        <v>16660.11146</v>
      </c>
      <c r="D91" s="176">
        <v>17923.969370000003</v>
      </c>
      <c r="E91" s="176">
        <v>2611.2931400000002</v>
      </c>
      <c r="F91" s="176">
        <v>1332.0091599999998</v>
      </c>
      <c r="G91" s="176">
        <v>1956.25542</v>
      </c>
      <c r="H91" s="176">
        <v>1865.56304</v>
      </c>
      <c r="I91" s="176">
        <v>3574.3673100000001</v>
      </c>
      <c r="J91" s="176">
        <v>2734.0261499999997</v>
      </c>
      <c r="K91" s="176">
        <v>2445.9739399999999</v>
      </c>
      <c r="L91" s="176">
        <v>2628.8023499999999</v>
      </c>
      <c r="M91" s="176">
        <v>2431.58</v>
      </c>
      <c r="N91" s="176">
        <v>7581.13951</v>
      </c>
      <c r="O91" s="176">
        <v>1120.9546699999999</v>
      </c>
      <c r="P91" s="176">
        <v>1918.0604599999999</v>
      </c>
      <c r="Q91" s="176">
        <v>1685.2793799999999</v>
      </c>
      <c r="R91" s="176">
        <v>1659.5066899999999</v>
      </c>
      <c r="S91" s="176">
        <v>2114.2819300000001</v>
      </c>
      <c r="T91" s="176">
        <v>3968.9449399999999</v>
      </c>
      <c r="U91" s="176">
        <v>2226.5801000000001</v>
      </c>
      <c r="V91" s="176">
        <v>4479.0898099999995</v>
      </c>
      <c r="W91" s="176">
        <v>2189.2584300000003</v>
      </c>
      <c r="X91" s="176">
        <v>2884.99334</v>
      </c>
      <c r="Y91" s="176">
        <v>1259.06134</v>
      </c>
      <c r="Z91" s="176">
        <v>8343.2222199999997</v>
      </c>
      <c r="AA91" s="176">
        <v>1208.07476</v>
      </c>
      <c r="AB91" s="176">
        <v>3830.44263</v>
      </c>
      <c r="AC91" s="176">
        <v>15638.621419999999</v>
      </c>
      <c r="AD91" s="176">
        <v>2307.2129799999998</v>
      </c>
      <c r="AE91" s="176">
        <v>3522.0729700000002</v>
      </c>
      <c r="AF91" s="176">
        <v>1296.50504</v>
      </c>
      <c r="AG91" s="176">
        <v>1187.51593</v>
      </c>
      <c r="AH91" s="176">
        <v>2082.8319000000001</v>
      </c>
      <c r="AI91" s="176">
        <v>3042.0177000000003</v>
      </c>
      <c r="AJ91" s="176">
        <v>1294.92066</v>
      </c>
      <c r="AK91" s="176">
        <v>127.00864999999999</v>
      </c>
      <c r="AL91" s="176">
        <v>3968.1961499999998</v>
      </c>
      <c r="AM91" s="176">
        <v>198.94968</v>
      </c>
      <c r="AN91" s="176">
        <v>2858.0671600000001</v>
      </c>
      <c r="AO91" s="176">
        <v>3225.34843</v>
      </c>
      <c r="AP91" s="176">
        <v>929.21106999999995</v>
      </c>
      <c r="AQ91" s="176">
        <v>195925.61436000001</v>
      </c>
      <c r="AR91" s="8"/>
      <c r="AS91" s="1"/>
    </row>
    <row r="92" spans="1:45">
      <c r="A92" s="17" t="s">
        <v>87</v>
      </c>
      <c r="B92" s="159">
        <v>14554.72703</v>
      </c>
      <c r="C92" s="159">
        <v>7299.75882</v>
      </c>
      <c r="D92" s="159">
        <v>6590.1383900000001</v>
      </c>
      <c r="E92" s="159">
        <v>1044.6600000000001</v>
      </c>
      <c r="F92" s="159">
        <v>152.15700000000001</v>
      </c>
      <c r="G92" s="159">
        <v>78.427320000000009</v>
      </c>
      <c r="H92" s="159">
        <v>208.17500000000001</v>
      </c>
      <c r="I92" s="159">
        <v>1573.1992</v>
      </c>
      <c r="J92" s="159">
        <v>669.33334000000002</v>
      </c>
      <c r="K92" s="159">
        <v>128.77867000000001</v>
      </c>
      <c r="L92" s="159">
        <v>300.18063000000001</v>
      </c>
      <c r="M92" s="159">
        <v>544.75503000000003</v>
      </c>
      <c r="N92" s="159">
        <v>3062.0505600000001</v>
      </c>
      <c r="O92" s="159">
        <v>402.47798</v>
      </c>
      <c r="P92" s="159">
        <v>264.29844000000003</v>
      </c>
      <c r="Q92" s="159">
        <v>493.15075000000002</v>
      </c>
      <c r="R92" s="159">
        <v>296.52621000000005</v>
      </c>
      <c r="S92" s="159">
        <v>1058.5203200000001</v>
      </c>
      <c r="T92" s="159">
        <v>71.813559999999995</v>
      </c>
      <c r="U92" s="159">
        <v>670.904</v>
      </c>
      <c r="V92" s="159">
        <v>200.13188</v>
      </c>
      <c r="W92" s="159">
        <v>585.54413999999997</v>
      </c>
      <c r="X92" s="159">
        <v>1007.46907</v>
      </c>
      <c r="Y92" s="159">
        <v>395.73401000000001</v>
      </c>
      <c r="Z92" s="159">
        <v>2593.1507299999998</v>
      </c>
      <c r="AA92" s="159">
        <v>615.16339000000005</v>
      </c>
      <c r="AB92" s="159">
        <v>1135.5283400000001</v>
      </c>
      <c r="AC92" s="159">
        <v>4194.3917499999998</v>
      </c>
      <c r="AD92" s="159">
        <v>939.61800000000005</v>
      </c>
      <c r="AE92" s="159">
        <v>964.86245999999994</v>
      </c>
      <c r="AF92" s="159">
        <v>84.355770000000007</v>
      </c>
      <c r="AG92" s="159">
        <v>38.134730000000005</v>
      </c>
      <c r="AH92" s="159">
        <v>230.1</v>
      </c>
      <c r="AI92" s="159">
        <v>1539.384</v>
      </c>
      <c r="AJ92" s="159">
        <v>698.69362000000001</v>
      </c>
      <c r="AK92" s="159">
        <v>0</v>
      </c>
      <c r="AL92" s="159">
        <v>682.40700000000004</v>
      </c>
      <c r="AM92" s="159">
        <v>0</v>
      </c>
      <c r="AN92" s="159">
        <v>109.79005000000001</v>
      </c>
      <c r="AO92" s="159">
        <v>2562.7759999999998</v>
      </c>
      <c r="AP92" s="159">
        <v>268.07405999999997</v>
      </c>
      <c r="AQ92" s="159">
        <v>58309.341249999998</v>
      </c>
      <c r="AR92" s="1"/>
      <c r="AS92" s="1"/>
    </row>
    <row r="93" spans="1:45">
      <c r="A93" s="17" t="s">
        <v>88</v>
      </c>
      <c r="B93" s="159">
        <v>32371.444159999999</v>
      </c>
      <c r="C93" s="159">
        <v>7653.6015099999995</v>
      </c>
      <c r="D93" s="159">
        <v>7414.6504599999998</v>
      </c>
      <c r="E93" s="159">
        <v>431.93959999999998</v>
      </c>
      <c r="F93" s="159">
        <v>661.45738000000006</v>
      </c>
      <c r="G93" s="159">
        <v>1309.31125</v>
      </c>
      <c r="H93" s="159">
        <v>838.92930000000001</v>
      </c>
      <c r="I93" s="159">
        <v>1276.36257</v>
      </c>
      <c r="J93" s="159">
        <v>1437.8601699999999</v>
      </c>
      <c r="K93" s="159">
        <v>1260.03441</v>
      </c>
      <c r="L93" s="159">
        <v>2066.2262000000001</v>
      </c>
      <c r="M93" s="159">
        <v>888.94087000000002</v>
      </c>
      <c r="N93" s="159">
        <v>2662.8273300000001</v>
      </c>
      <c r="O93" s="159">
        <v>307.51772</v>
      </c>
      <c r="P93" s="159">
        <v>902.56178</v>
      </c>
      <c r="Q93" s="159">
        <v>869.88871999999992</v>
      </c>
      <c r="R93" s="159">
        <v>746.03962999999999</v>
      </c>
      <c r="S93" s="159">
        <v>262.25058000000001</v>
      </c>
      <c r="T93" s="159">
        <v>1610.9082599999999</v>
      </c>
      <c r="U93" s="159">
        <v>790.90743000000009</v>
      </c>
      <c r="V93" s="159">
        <v>4142.3963899999999</v>
      </c>
      <c r="W93" s="159">
        <v>1196.3206</v>
      </c>
      <c r="X93" s="159">
        <v>1475.91617</v>
      </c>
      <c r="Y93" s="159">
        <v>105.94619999999999</v>
      </c>
      <c r="Z93" s="159">
        <v>5137.9631200000003</v>
      </c>
      <c r="AA93" s="159">
        <v>238.70894000000001</v>
      </c>
      <c r="AB93" s="159">
        <v>2012.56104</v>
      </c>
      <c r="AC93" s="159">
        <v>8082.3958499999999</v>
      </c>
      <c r="AD93" s="159">
        <v>222.71039999999999</v>
      </c>
      <c r="AE93" s="159">
        <v>738.47013000000004</v>
      </c>
      <c r="AF93" s="159">
        <v>864.92902000000004</v>
      </c>
      <c r="AG93" s="159">
        <v>499.74435</v>
      </c>
      <c r="AH93" s="159">
        <v>1170.1292800000001</v>
      </c>
      <c r="AI93" s="159">
        <v>1294.5643600000001</v>
      </c>
      <c r="AJ93" s="159">
        <v>370.83671000000004</v>
      </c>
      <c r="AK93" s="159">
        <v>0</v>
      </c>
      <c r="AL93" s="159">
        <v>2481.2328700000003</v>
      </c>
      <c r="AM93" s="159">
        <v>84.964690000000004</v>
      </c>
      <c r="AN93" s="159">
        <v>911.28320999999994</v>
      </c>
      <c r="AO93" s="159">
        <v>1E-3</v>
      </c>
      <c r="AP93" s="159">
        <v>574.66876999999999</v>
      </c>
      <c r="AQ93" s="159">
        <v>97369.402430000002</v>
      </c>
      <c r="AR93" s="1"/>
      <c r="AS93" s="1"/>
    </row>
    <row r="94" spans="1:45">
      <c r="A94" s="17" t="s">
        <v>89</v>
      </c>
      <c r="B94" s="159">
        <v>1683.12859</v>
      </c>
      <c r="C94" s="159">
        <v>191.91029</v>
      </c>
      <c r="D94" s="159">
        <v>996.07</v>
      </c>
      <c r="E94" s="159">
        <v>284.77828000000005</v>
      </c>
      <c r="F94" s="159">
        <v>82.802320000000009</v>
      </c>
      <c r="G94" s="159">
        <v>162.83178000000001</v>
      </c>
      <c r="H94" s="159">
        <v>204.43361999999999</v>
      </c>
      <c r="I94" s="159">
        <v>211.78551000000002</v>
      </c>
      <c r="J94" s="159">
        <v>117.60907</v>
      </c>
      <c r="K94" s="159">
        <v>230.37155999999999</v>
      </c>
      <c r="L94" s="159">
        <v>52.220959999999998</v>
      </c>
      <c r="M94" s="159">
        <v>312.85397999999998</v>
      </c>
      <c r="N94" s="159">
        <v>295.33284000000003</v>
      </c>
      <c r="O94" s="159">
        <v>92.395939999999996</v>
      </c>
      <c r="P94" s="159">
        <v>150.86070999999998</v>
      </c>
      <c r="Q94" s="159">
        <v>75.262839999999997</v>
      </c>
      <c r="R94" s="159">
        <v>150.78164999999998</v>
      </c>
      <c r="S94" s="159">
        <v>194.48510999999999</v>
      </c>
      <c r="T94" s="159">
        <v>378.43240999999995</v>
      </c>
      <c r="U94" s="159">
        <v>230.29655</v>
      </c>
      <c r="V94" s="159">
        <v>25.687639999999998</v>
      </c>
      <c r="W94" s="159">
        <v>63.635760000000005</v>
      </c>
      <c r="X94" s="159">
        <v>172.40495999999999</v>
      </c>
      <c r="Y94" s="159">
        <v>125.84588000000001</v>
      </c>
      <c r="Z94" s="159">
        <v>65.366799999999998</v>
      </c>
      <c r="AA94" s="159">
        <v>119.59950000000001</v>
      </c>
      <c r="AB94" s="159">
        <v>172.57388</v>
      </c>
      <c r="AC94" s="159">
        <v>567.73775000000001</v>
      </c>
      <c r="AD94" s="159">
        <v>175.80923999999999</v>
      </c>
      <c r="AE94" s="159">
        <v>335.08790999999997</v>
      </c>
      <c r="AF94" s="159">
        <v>70.750910000000005</v>
      </c>
      <c r="AG94" s="159">
        <v>131.87767000000002</v>
      </c>
      <c r="AH94" s="159">
        <v>75.009249999999994</v>
      </c>
      <c r="AI94" s="159">
        <v>63.18918</v>
      </c>
      <c r="AJ94" s="159">
        <v>36.794830000000005</v>
      </c>
      <c r="AK94" s="159">
        <v>56.478730000000006</v>
      </c>
      <c r="AL94" s="159">
        <v>281.03863999999999</v>
      </c>
      <c r="AM94" s="159">
        <v>26.534509999999997</v>
      </c>
      <c r="AN94" s="159">
        <v>567.27629999999999</v>
      </c>
      <c r="AO94" s="159">
        <v>19.171040000000001</v>
      </c>
      <c r="AP94" s="159">
        <v>36.825969999999998</v>
      </c>
      <c r="AQ94" s="159">
        <v>9287.3403600000001</v>
      </c>
      <c r="AR94" s="1"/>
      <c r="AS94" s="1"/>
    </row>
    <row r="95" spans="1:45">
      <c r="A95" s="17" t="s">
        <v>90</v>
      </c>
      <c r="B95" s="159">
        <v>1275.3185700000001</v>
      </c>
      <c r="C95" s="159">
        <v>393.03995000000003</v>
      </c>
      <c r="D95" s="159">
        <v>1877.6964499999999</v>
      </c>
      <c r="E95" s="159">
        <v>752.50130000000001</v>
      </c>
      <c r="F95" s="159">
        <v>312.57602000000003</v>
      </c>
      <c r="G95" s="159">
        <v>190.35929000000002</v>
      </c>
      <c r="H95" s="159">
        <v>207.21935000000002</v>
      </c>
      <c r="I95" s="159">
        <v>177.07283999999999</v>
      </c>
      <c r="J95" s="159">
        <v>165.24334999999999</v>
      </c>
      <c r="K95" s="159">
        <v>709.7033100000001</v>
      </c>
      <c r="L95" s="159">
        <v>18.767599999999998</v>
      </c>
      <c r="M95" s="159">
        <v>315.61541</v>
      </c>
      <c r="N95" s="159">
        <v>437.26398</v>
      </c>
      <c r="O95" s="159">
        <v>31.600930000000002</v>
      </c>
      <c r="P95" s="159">
        <v>320.15296999999998</v>
      </c>
      <c r="Q95" s="159">
        <v>105.5812</v>
      </c>
      <c r="R95" s="159">
        <v>186.65374</v>
      </c>
      <c r="S95" s="159">
        <v>558.40876000000003</v>
      </c>
      <c r="T95" s="159">
        <v>830.59662000000003</v>
      </c>
      <c r="U95" s="159">
        <v>303.15378999999996</v>
      </c>
      <c r="V95" s="159">
        <v>30.069599999999998</v>
      </c>
      <c r="W95" s="159">
        <v>43.229129999999998</v>
      </c>
      <c r="X95" s="159">
        <v>108.78563</v>
      </c>
      <c r="Y95" s="159">
        <v>21.127369999999999</v>
      </c>
      <c r="Z95" s="159">
        <v>134.75273000000001</v>
      </c>
      <c r="AA95" s="159">
        <v>106.13305</v>
      </c>
      <c r="AB95" s="159">
        <v>134.33135000000001</v>
      </c>
      <c r="AC95" s="159">
        <v>682.89694999999995</v>
      </c>
      <c r="AD95" s="159">
        <v>427.35086000000001</v>
      </c>
      <c r="AE95" s="159">
        <v>789.44884999999999</v>
      </c>
      <c r="AF95" s="159">
        <v>170.96601999999999</v>
      </c>
      <c r="AG95" s="159">
        <v>180.10398999999998</v>
      </c>
      <c r="AH95" s="159">
        <v>365.40355999999997</v>
      </c>
      <c r="AI95" s="159">
        <v>100.80762</v>
      </c>
      <c r="AJ95" s="159">
        <v>146.91492000000002</v>
      </c>
      <c r="AK95" s="159">
        <v>14.055040000000002</v>
      </c>
      <c r="AL95" s="159">
        <v>193.75192999999999</v>
      </c>
      <c r="AM95" s="159">
        <v>62.114470000000004</v>
      </c>
      <c r="AN95" s="159">
        <v>719.51095999999995</v>
      </c>
      <c r="AO95" s="159">
        <v>524.70673999999997</v>
      </c>
      <c r="AP95" s="159">
        <v>21.942540000000001</v>
      </c>
      <c r="AQ95" s="159">
        <v>14146.928739999999</v>
      </c>
      <c r="AR95" s="1"/>
      <c r="AS95" s="1"/>
    </row>
    <row r="96" spans="1:45">
      <c r="A96" s="17" t="s">
        <v>91</v>
      </c>
      <c r="B96" s="159">
        <v>895.30479000000003</v>
      </c>
      <c r="C96" s="159">
        <v>867.66919999999993</v>
      </c>
      <c r="D96" s="159">
        <v>830.51651000000004</v>
      </c>
      <c r="E96" s="159">
        <v>94.474850000000004</v>
      </c>
      <c r="F96" s="159">
        <v>123.01644</v>
      </c>
      <c r="G96" s="159">
        <v>161.23857999999998</v>
      </c>
      <c r="H96" s="159">
        <v>358.38457</v>
      </c>
      <c r="I96" s="159">
        <v>165.1987</v>
      </c>
      <c r="J96" s="159">
        <v>210.05211</v>
      </c>
      <c r="K96" s="159">
        <v>117.07199</v>
      </c>
      <c r="L96" s="159">
        <v>116.25189</v>
      </c>
      <c r="M96" s="159">
        <v>129.23336</v>
      </c>
      <c r="N96" s="159">
        <v>1122.01803</v>
      </c>
      <c r="O96" s="159">
        <v>221.95609999999999</v>
      </c>
      <c r="P96" s="159">
        <v>109.55194999999999</v>
      </c>
      <c r="Q96" s="159">
        <v>117.61747</v>
      </c>
      <c r="R96" s="159">
        <v>279.49846000000002</v>
      </c>
      <c r="S96" s="159">
        <v>37.675379999999997</v>
      </c>
      <c r="T96" s="159">
        <v>1077.19209</v>
      </c>
      <c r="U96" s="159">
        <v>230.69853000000001</v>
      </c>
      <c r="V96" s="159">
        <v>80.799300000000002</v>
      </c>
      <c r="W96" s="159">
        <v>300.52279999999996</v>
      </c>
      <c r="X96" s="159">
        <v>120.40648</v>
      </c>
      <c r="Y96" s="159">
        <v>446.12452000000002</v>
      </c>
      <c r="Z96" s="159">
        <v>285.14875999999998</v>
      </c>
      <c r="AA96" s="159">
        <v>123.18572</v>
      </c>
      <c r="AB96" s="159">
        <v>257.89190000000002</v>
      </c>
      <c r="AC96" s="159">
        <v>908.45216000000005</v>
      </c>
      <c r="AD96" s="159">
        <v>230.79052999999999</v>
      </c>
      <c r="AE96" s="159">
        <v>311.42392000000001</v>
      </c>
      <c r="AF96" s="159">
        <v>105.50232000000001</v>
      </c>
      <c r="AG96" s="159">
        <v>324.41553000000005</v>
      </c>
      <c r="AH96" s="159">
        <v>242.18481</v>
      </c>
      <c r="AI96" s="159">
        <v>44.070540000000001</v>
      </c>
      <c r="AJ96" s="159">
        <v>26.404220000000002</v>
      </c>
      <c r="AK96" s="159">
        <v>56.472879999999996</v>
      </c>
      <c r="AL96" s="159">
        <v>296.99725999999998</v>
      </c>
      <c r="AM96" s="159">
        <v>23.858430000000002</v>
      </c>
      <c r="AN96" s="159">
        <v>550.20564000000002</v>
      </c>
      <c r="AO96" s="159">
        <v>118.69265</v>
      </c>
      <c r="AP96" s="159">
        <v>24.621410000000001</v>
      </c>
      <c r="AQ96" s="159">
        <v>12142.79278</v>
      </c>
      <c r="AR96" s="1"/>
      <c r="AS96" s="1"/>
    </row>
    <row r="97" spans="1:45">
      <c r="A97" s="17" t="s">
        <v>92</v>
      </c>
      <c r="B97" s="159">
        <v>834.36993000000007</v>
      </c>
      <c r="C97" s="159">
        <v>186.13770000000002</v>
      </c>
      <c r="D97" s="159">
        <v>184.114</v>
      </c>
      <c r="E97" s="159">
        <v>1.9E-2</v>
      </c>
      <c r="F97" s="159">
        <v>0</v>
      </c>
      <c r="G97" s="159">
        <v>54.087199999999996</v>
      </c>
      <c r="H97" s="159">
        <v>48.421199999999999</v>
      </c>
      <c r="I97" s="159">
        <v>170.74849</v>
      </c>
      <c r="J97" s="159">
        <v>133.92810999999998</v>
      </c>
      <c r="K97" s="159">
        <v>1.4E-2</v>
      </c>
      <c r="L97" s="159">
        <v>13.40193</v>
      </c>
      <c r="M97" s="159">
        <v>240.18135000000001</v>
      </c>
      <c r="N97" s="159">
        <v>0</v>
      </c>
      <c r="O97" s="159">
        <v>6.0000000000000001E-3</v>
      </c>
      <c r="P97" s="159">
        <v>170.63460999999998</v>
      </c>
      <c r="Q97" s="159">
        <v>23.778400000000001</v>
      </c>
      <c r="R97" s="159">
        <v>7.0000000000000001E-3</v>
      </c>
      <c r="S97" s="159">
        <v>7.0000000000000001E-3</v>
      </c>
      <c r="T97" s="159">
        <v>2E-3</v>
      </c>
      <c r="U97" s="159">
        <v>0.61979999999999991</v>
      </c>
      <c r="V97" s="159">
        <v>5.0000000000000001E-3</v>
      </c>
      <c r="W97" s="159">
        <v>6.0000000000000001E-3</v>
      </c>
      <c r="X97" s="159">
        <v>1.103E-2</v>
      </c>
      <c r="Y97" s="159">
        <v>160.28335999999999</v>
      </c>
      <c r="Z97" s="159">
        <v>126.84008</v>
      </c>
      <c r="AA97" s="159">
        <v>5.28416</v>
      </c>
      <c r="AB97" s="159">
        <v>117.55611999999999</v>
      </c>
      <c r="AC97" s="159">
        <v>1.0999999999999999E-2</v>
      </c>
      <c r="AD97" s="159">
        <v>310.93395000000004</v>
      </c>
      <c r="AE97" s="159">
        <v>382.77969999999999</v>
      </c>
      <c r="AF97" s="159">
        <v>1E-3</v>
      </c>
      <c r="AG97" s="159">
        <v>13.239660000000001</v>
      </c>
      <c r="AH97" s="159">
        <v>5.0000000000000001E-3</v>
      </c>
      <c r="AI97" s="159">
        <v>2E-3</v>
      </c>
      <c r="AJ97" s="159">
        <v>15.27636</v>
      </c>
      <c r="AK97" s="159">
        <v>2E-3</v>
      </c>
      <c r="AL97" s="159">
        <v>32.768449999999994</v>
      </c>
      <c r="AM97" s="159">
        <v>1.4775799999999999</v>
      </c>
      <c r="AN97" s="159">
        <v>1E-3</v>
      </c>
      <c r="AO97" s="159">
        <v>1E-3</v>
      </c>
      <c r="AP97" s="159">
        <v>3.0783200000000002</v>
      </c>
      <c r="AQ97" s="159">
        <v>3230.0404900000003</v>
      </c>
      <c r="AR97" s="1"/>
      <c r="AS97" s="1"/>
    </row>
    <row r="98" spans="1:45">
      <c r="A98" s="17" t="s">
        <v>93</v>
      </c>
      <c r="B98" s="159">
        <v>0</v>
      </c>
      <c r="C98" s="159">
        <v>67.993990000000011</v>
      </c>
      <c r="D98" s="159">
        <v>30.783560000000001</v>
      </c>
      <c r="E98" s="159">
        <v>2.9201100000000002</v>
      </c>
      <c r="F98" s="159">
        <v>0</v>
      </c>
      <c r="G98" s="159">
        <v>0</v>
      </c>
      <c r="H98" s="159">
        <v>0</v>
      </c>
      <c r="I98" s="159">
        <v>0</v>
      </c>
      <c r="J98" s="159">
        <v>0</v>
      </c>
      <c r="K98" s="159">
        <v>0</v>
      </c>
      <c r="L98" s="159">
        <v>61.753140000000002</v>
      </c>
      <c r="M98" s="159">
        <v>0</v>
      </c>
      <c r="N98" s="159">
        <v>1.6467700000000001</v>
      </c>
      <c r="O98" s="159">
        <v>0</v>
      </c>
      <c r="P98" s="159">
        <v>0</v>
      </c>
      <c r="Q98" s="159">
        <v>0</v>
      </c>
      <c r="R98" s="159">
        <v>0</v>
      </c>
      <c r="S98" s="159">
        <v>2.9347800000000004</v>
      </c>
      <c r="T98" s="159">
        <v>0</v>
      </c>
      <c r="U98" s="159">
        <v>0</v>
      </c>
      <c r="V98" s="159">
        <v>0</v>
      </c>
      <c r="W98" s="159">
        <v>0</v>
      </c>
      <c r="X98" s="159">
        <v>0</v>
      </c>
      <c r="Y98" s="159">
        <v>4</v>
      </c>
      <c r="Z98" s="159">
        <v>0</v>
      </c>
      <c r="AA98" s="159">
        <v>0</v>
      </c>
      <c r="AB98" s="159">
        <v>0</v>
      </c>
      <c r="AC98" s="159">
        <v>2.3934899999999999</v>
      </c>
      <c r="AD98" s="159">
        <v>0</v>
      </c>
      <c r="AE98" s="159">
        <v>0</v>
      </c>
      <c r="AF98" s="159">
        <v>0</v>
      </c>
      <c r="AG98" s="159">
        <v>0</v>
      </c>
      <c r="AH98" s="159">
        <v>0</v>
      </c>
      <c r="AI98" s="159">
        <v>0</v>
      </c>
      <c r="AJ98" s="159">
        <v>0</v>
      </c>
      <c r="AK98" s="159">
        <v>0</v>
      </c>
      <c r="AL98" s="159">
        <v>0</v>
      </c>
      <c r="AM98" s="159">
        <v>0</v>
      </c>
      <c r="AN98" s="159">
        <v>0</v>
      </c>
      <c r="AO98" s="159">
        <v>0</v>
      </c>
      <c r="AP98" s="159">
        <v>0</v>
      </c>
      <c r="AQ98" s="159">
        <v>174.42583999999999</v>
      </c>
      <c r="AR98" s="1"/>
      <c r="AS98" s="1"/>
    </row>
    <row r="99" spans="1:45">
      <c r="A99" s="17" t="s">
        <v>94</v>
      </c>
      <c r="B99" s="159">
        <v>0</v>
      </c>
      <c r="C99" s="159">
        <v>0</v>
      </c>
      <c r="D99" s="159">
        <v>0</v>
      </c>
      <c r="E99" s="159">
        <v>0</v>
      </c>
      <c r="F99" s="159">
        <v>0</v>
      </c>
      <c r="G99" s="159">
        <v>0</v>
      </c>
      <c r="H99" s="159">
        <v>0</v>
      </c>
      <c r="I99" s="159">
        <v>0</v>
      </c>
      <c r="J99" s="159">
        <v>0</v>
      </c>
      <c r="K99" s="159">
        <v>0</v>
      </c>
      <c r="L99" s="159">
        <v>0</v>
      </c>
      <c r="M99" s="159">
        <v>0</v>
      </c>
      <c r="N99" s="159">
        <v>0</v>
      </c>
      <c r="O99" s="159">
        <v>0</v>
      </c>
      <c r="P99" s="159">
        <v>0</v>
      </c>
      <c r="Q99" s="159">
        <v>0</v>
      </c>
      <c r="R99" s="159">
        <v>0</v>
      </c>
      <c r="S99" s="159">
        <v>0</v>
      </c>
      <c r="T99" s="159">
        <v>0</v>
      </c>
      <c r="U99" s="159">
        <v>0</v>
      </c>
      <c r="V99" s="159">
        <v>0</v>
      </c>
      <c r="W99" s="159">
        <v>0</v>
      </c>
      <c r="X99" s="159">
        <v>0</v>
      </c>
      <c r="Y99" s="159">
        <v>0</v>
      </c>
      <c r="Z99" s="159">
        <v>0</v>
      </c>
      <c r="AA99" s="159">
        <v>0</v>
      </c>
      <c r="AB99" s="159">
        <v>0</v>
      </c>
      <c r="AC99" s="159">
        <v>0</v>
      </c>
      <c r="AD99" s="159">
        <v>0</v>
      </c>
      <c r="AE99" s="159">
        <v>0</v>
      </c>
      <c r="AF99" s="159">
        <v>0</v>
      </c>
      <c r="AG99" s="159">
        <v>0</v>
      </c>
      <c r="AH99" s="159">
        <v>0</v>
      </c>
      <c r="AI99" s="159">
        <v>0</v>
      </c>
      <c r="AJ99" s="159">
        <v>0</v>
      </c>
      <c r="AK99" s="159">
        <v>0</v>
      </c>
      <c r="AL99" s="159">
        <v>0</v>
      </c>
      <c r="AM99" s="159">
        <v>0</v>
      </c>
      <c r="AN99" s="159">
        <v>0</v>
      </c>
      <c r="AO99" s="159">
        <v>0</v>
      </c>
      <c r="AP99" s="159">
        <v>0</v>
      </c>
      <c r="AQ99" s="159">
        <v>0</v>
      </c>
      <c r="AR99" s="1"/>
      <c r="AS99" s="1"/>
    </row>
    <row r="100" spans="1:45">
      <c r="A100" s="17" t="s">
        <v>95</v>
      </c>
      <c r="B100" s="159">
        <v>0</v>
      </c>
      <c r="C100" s="159">
        <v>0</v>
      </c>
      <c r="D100" s="159">
        <v>0</v>
      </c>
      <c r="E100" s="159">
        <v>0</v>
      </c>
      <c r="F100" s="159">
        <v>0</v>
      </c>
      <c r="G100" s="159">
        <v>0</v>
      </c>
      <c r="H100" s="159">
        <v>0</v>
      </c>
      <c r="I100" s="159">
        <v>0</v>
      </c>
      <c r="J100" s="159">
        <v>0</v>
      </c>
      <c r="K100" s="159">
        <v>0</v>
      </c>
      <c r="L100" s="159">
        <v>0</v>
      </c>
      <c r="M100" s="159">
        <v>0</v>
      </c>
      <c r="N100" s="159">
        <v>0</v>
      </c>
      <c r="O100" s="159">
        <v>65</v>
      </c>
      <c r="P100" s="159">
        <v>0</v>
      </c>
      <c r="Q100" s="159">
        <v>0</v>
      </c>
      <c r="R100" s="159">
        <v>0</v>
      </c>
      <c r="S100" s="159">
        <v>0</v>
      </c>
      <c r="T100" s="159">
        <v>0</v>
      </c>
      <c r="U100" s="159">
        <v>0</v>
      </c>
      <c r="V100" s="159">
        <v>0</v>
      </c>
      <c r="W100" s="159">
        <v>0</v>
      </c>
      <c r="X100" s="159">
        <v>0</v>
      </c>
      <c r="Y100" s="159">
        <v>0</v>
      </c>
      <c r="Z100" s="159">
        <v>0</v>
      </c>
      <c r="AA100" s="159">
        <v>0</v>
      </c>
      <c r="AB100" s="159">
        <v>0</v>
      </c>
      <c r="AC100" s="159">
        <v>1200.34247</v>
      </c>
      <c r="AD100" s="159">
        <v>0</v>
      </c>
      <c r="AE100" s="159">
        <v>0</v>
      </c>
      <c r="AF100" s="159">
        <v>0</v>
      </c>
      <c r="AG100" s="159">
        <v>0</v>
      </c>
      <c r="AH100" s="159">
        <v>0</v>
      </c>
      <c r="AI100" s="159">
        <v>0</v>
      </c>
      <c r="AJ100" s="159">
        <v>0</v>
      </c>
      <c r="AK100" s="159">
        <v>0</v>
      </c>
      <c r="AL100" s="159">
        <v>0</v>
      </c>
      <c r="AM100" s="159">
        <v>0</v>
      </c>
      <c r="AN100" s="159">
        <v>0</v>
      </c>
      <c r="AO100" s="159">
        <v>0</v>
      </c>
      <c r="AP100" s="159">
        <v>0</v>
      </c>
      <c r="AQ100" s="159">
        <v>1265.34247</v>
      </c>
      <c r="AR100" s="1"/>
      <c r="AS100" s="1"/>
    </row>
    <row r="101" spans="1:45">
      <c r="A101" s="177" t="s">
        <v>96</v>
      </c>
      <c r="B101" s="176">
        <v>12336.228499999999</v>
      </c>
      <c r="C101" s="176">
        <v>367.14492999999999</v>
      </c>
      <c r="D101" s="176">
        <v>1687.71496</v>
      </c>
      <c r="E101" s="176">
        <v>1154.6251499999998</v>
      </c>
      <c r="F101" s="176">
        <v>158.04319000000001</v>
      </c>
      <c r="G101" s="176">
        <v>496.48836</v>
      </c>
      <c r="H101" s="176">
        <v>416.53123999999997</v>
      </c>
      <c r="I101" s="176">
        <v>788.52373</v>
      </c>
      <c r="J101" s="176">
        <v>239.60038</v>
      </c>
      <c r="K101" s="176">
        <v>522.12615000000005</v>
      </c>
      <c r="L101" s="176">
        <v>237.19660000000002</v>
      </c>
      <c r="M101" s="176">
        <v>365.64777000000004</v>
      </c>
      <c r="N101" s="176">
        <v>1185.0885900000001</v>
      </c>
      <c r="O101" s="176">
        <v>344.57144</v>
      </c>
      <c r="P101" s="176">
        <v>338.27393000000001</v>
      </c>
      <c r="Q101" s="176">
        <v>71.108999999999995</v>
      </c>
      <c r="R101" s="176">
        <v>619.25414000000001</v>
      </c>
      <c r="S101" s="176">
        <v>539.30330000000004</v>
      </c>
      <c r="T101" s="176">
        <v>908.09059999999999</v>
      </c>
      <c r="U101" s="176">
        <v>267.94101000000001</v>
      </c>
      <c r="V101" s="176">
        <v>195.88407000000001</v>
      </c>
      <c r="W101" s="176">
        <v>438.27413000000001</v>
      </c>
      <c r="X101" s="176">
        <v>588.51323000000002</v>
      </c>
      <c r="Y101" s="176">
        <v>218.27206000000001</v>
      </c>
      <c r="Z101" s="176">
        <v>305.87427000000002</v>
      </c>
      <c r="AA101" s="176">
        <v>540.25824</v>
      </c>
      <c r="AB101" s="176">
        <v>247.26388</v>
      </c>
      <c r="AC101" s="176">
        <v>919.01172999999994</v>
      </c>
      <c r="AD101" s="176">
        <v>937.08046000000002</v>
      </c>
      <c r="AE101" s="176">
        <v>552.63020999999992</v>
      </c>
      <c r="AF101" s="176">
        <v>309.4194</v>
      </c>
      <c r="AG101" s="176">
        <v>479.27815000000004</v>
      </c>
      <c r="AH101" s="176">
        <v>190.64352</v>
      </c>
      <c r="AI101" s="176">
        <v>110.38786999999999</v>
      </c>
      <c r="AJ101" s="176">
        <v>66.801130000000001</v>
      </c>
      <c r="AK101" s="176">
        <v>201.82329000000001</v>
      </c>
      <c r="AL101" s="176">
        <v>727.67043000000001</v>
      </c>
      <c r="AM101" s="176">
        <v>38.596620000000001</v>
      </c>
      <c r="AN101" s="176">
        <v>690.68506000000002</v>
      </c>
      <c r="AO101" s="176">
        <v>569.59625000000005</v>
      </c>
      <c r="AP101" s="176">
        <v>71.95872</v>
      </c>
      <c r="AQ101" s="176">
        <v>31443.42569</v>
      </c>
      <c r="AR101" s="8"/>
      <c r="AS101" s="1"/>
    </row>
    <row r="102" spans="1:45">
      <c r="A102" s="17" t="s">
        <v>97</v>
      </c>
      <c r="B102" s="159">
        <v>548.38029000000006</v>
      </c>
      <c r="C102" s="159">
        <v>55.444319999999998</v>
      </c>
      <c r="D102" s="159">
        <v>477.15976000000001</v>
      </c>
      <c r="E102" s="159">
        <v>593.13070999999991</v>
      </c>
      <c r="F102" s="159">
        <v>69.117360000000005</v>
      </c>
      <c r="G102" s="159">
        <v>38.027929999999998</v>
      </c>
      <c r="H102" s="159">
        <v>230.89385999999999</v>
      </c>
      <c r="I102" s="159">
        <v>329.55053999999996</v>
      </c>
      <c r="J102" s="159">
        <v>28.781500000000001</v>
      </c>
      <c r="K102" s="159">
        <v>149.91729000000001</v>
      </c>
      <c r="L102" s="159">
        <v>125.17274</v>
      </c>
      <c r="M102" s="159">
        <v>196.83517000000001</v>
      </c>
      <c r="N102" s="159">
        <v>508.61104999999998</v>
      </c>
      <c r="O102" s="159">
        <v>193.43016</v>
      </c>
      <c r="P102" s="159">
        <v>87.610770000000002</v>
      </c>
      <c r="Q102" s="159">
        <v>10</v>
      </c>
      <c r="R102" s="159">
        <v>127.38413</v>
      </c>
      <c r="S102" s="159">
        <v>74.535839999999993</v>
      </c>
      <c r="T102" s="159">
        <v>688.60550000000001</v>
      </c>
      <c r="U102" s="159">
        <v>18.517109999999999</v>
      </c>
      <c r="V102" s="159">
        <v>9.3367299999999993</v>
      </c>
      <c r="W102" s="159">
        <v>0</v>
      </c>
      <c r="X102" s="159">
        <v>87.086370000000002</v>
      </c>
      <c r="Y102" s="159">
        <v>139.70366000000001</v>
      </c>
      <c r="Z102" s="159">
        <v>100.39567</v>
      </c>
      <c r="AA102" s="159">
        <v>77.875770000000003</v>
      </c>
      <c r="AB102" s="159">
        <v>0</v>
      </c>
      <c r="AC102" s="159">
        <v>537.04860999999994</v>
      </c>
      <c r="AD102" s="159">
        <v>110.26939999999999</v>
      </c>
      <c r="AE102" s="159">
        <v>274.6651</v>
      </c>
      <c r="AF102" s="159">
        <v>53.795929999999998</v>
      </c>
      <c r="AG102" s="159">
        <v>107.31783999999999</v>
      </c>
      <c r="AH102" s="159">
        <v>93.148250000000004</v>
      </c>
      <c r="AI102" s="159">
        <v>22.82443</v>
      </c>
      <c r="AJ102" s="159">
        <v>13.998430000000001</v>
      </c>
      <c r="AK102" s="159">
        <v>3.3955700000000002</v>
      </c>
      <c r="AL102" s="159">
        <v>74.70711</v>
      </c>
      <c r="AM102" s="159">
        <v>14.927620000000001</v>
      </c>
      <c r="AN102" s="159">
        <v>195.94748999999999</v>
      </c>
      <c r="AO102" s="159">
        <v>91.425509999999989</v>
      </c>
      <c r="AP102" s="159">
        <v>0</v>
      </c>
      <c r="AQ102" s="159">
        <v>6558.97552</v>
      </c>
      <c r="AR102" s="1"/>
      <c r="AS102" s="1"/>
    </row>
    <row r="103" spans="1:45">
      <c r="A103" s="17" t="s">
        <v>98</v>
      </c>
      <c r="B103" s="159">
        <v>487.56885</v>
      </c>
      <c r="C103" s="159">
        <v>0</v>
      </c>
      <c r="D103" s="159">
        <v>0</v>
      </c>
      <c r="E103" s="159">
        <v>0</v>
      </c>
      <c r="F103" s="159">
        <v>0</v>
      </c>
      <c r="G103" s="159">
        <v>181.01667999999998</v>
      </c>
      <c r="H103" s="159">
        <v>0</v>
      </c>
      <c r="I103" s="159">
        <v>0</v>
      </c>
      <c r="J103" s="159">
        <v>0</v>
      </c>
      <c r="K103" s="159">
        <v>0</v>
      </c>
      <c r="L103" s="159">
        <v>6.50345</v>
      </c>
      <c r="M103" s="159">
        <v>0</v>
      </c>
      <c r="N103" s="159">
        <v>0</v>
      </c>
      <c r="O103" s="159">
        <v>0</v>
      </c>
      <c r="P103" s="159">
        <v>0</v>
      </c>
      <c r="Q103" s="159">
        <v>0</v>
      </c>
      <c r="R103" s="159">
        <v>0</v>
      </c>
      <c r="S103" s="159">
        <v>174.17148</v>
      </c>
      <c r="T103" s="159">
        <v>32.775980000000004</v>
      </c>
      <c r="U103" s="159">
        <v>32.108719999999998</v>
      </c>
      <c r="V103" s="159">
        <v>0</v>
      </c>
      <c r="W103" s="159">
        <v>0</v>
      </c>
      <c r="X103" s="159">
        <v>8.6143099999999997</v>
      </c>
      <c r="Y103" s="159">
        <v>0</v>
      </c>
      <c r="Z103" s="159">
        <v>0</v>
      </c>
      <c r="AA103" s="159">
        <v>25.808130000000002</v>
      </c>
      <c r="AB103" s="159">
        <v>66.605649999999997</v>
      </c>
      <c r="AC103" s="159">
        <v>0</v>
      </c>
      <c r="AD103" s="159">
        <v>542.98193000000003</v>
      </c>
      <c r="AE103" s="159">
        <v>63.555900000000001</v>
      </c>
      <c r="AF103" s="159">
        <v>0.94904999999999995</v>
      </c>
      <c r="AG103" s="159">
        <v>0</v>
      </c>
      <c r="AH103" s="159">
        <v>0</v>
      </c>
      <c r="AI103" s="159">
        <v>10.51153</v>
      </c>
      <c r="AJ103" s="159">
        <v>0</v>
      </c>
      <c r="AK103" s="159">
        <v>0</v>
      </c>
      <c r="AL103" s="159">
        <v>163.86122</v>
      </c>
      <c r="AM103" s="159">
        <v>0</v>
      </c>
      <c r="AN103" s="159">
        <v>242.09282999999999</v>
      </c>
      <c r="AO103" s="159">
        <v>0</v>
      </c>
      <c r="AP103" s="159">
        <v>0</v>
      </c>
      <c r="AQ103" s="159">
        <v>2039.12571</v>
      </c>
      <c r="AR103" s="1"/>
      <c r="AS103" s="1"/>
    </row>
    <row r="104" spans="1:45">
      <c r="A104" s="17" t="s">
        <v>99</v>
      </c>
      <c r="B104" s="159">
        <v>11219.68383</v>
      </c>
      <c r="C104" s="159">
        <v>0</v>
      </c>
      <c r="D104" s="159">
        <v>0</v>
      </c>
      <c r="E104" s="159">
        <v>357.60509999999999</v>
      </c>
      <c r="F104" s="159">
        <v>7.959999999999999E-2</v>
      </c>
      <c r="G104" s="159">
        <v>0</v>
      </c>
      <c r="H104" s="159">
        <v>0</v>
      </c>
      <c r="I104" s="159">
        <v>0</v>
      </c>
      <c r="J104" s="159">
        <v>0</v>
      </c>
      <c r="K104" s="159">
        <v>429.54709000000003</v>
      </c>
      <c r="L104" s="159">
        <v>253.24789000000001</v>
      </c>
      <c r="M104" s="159">
        <v>107.87478999999999</v>
      </c>
      <c r="N104" s="159">
        <v>106.30021000000001</v>
      </c>
      <c r="O104" s="159">
        <v>157.26526999999999</v>
      </c>
      <c r="P104" s="159">
        <v>111.11006</v>
      </c>
      <c r="Q104" s="159">
        <v>0</v>
      </c>
      <c r="R104" s="159">
        <v>33.6815</v>
      </c>
      <c r="S104" s="159">
        <v>0</v>
      </c>
      <c r="T104" s="159">
        <v>0.1</v>
      </c>
      <c r="U104" s="159">
        <v>141.57883999999999</v>
      </c>
      <c r="V104" s="159">
        <v>168.00303</v>
      </c>
      <c r="W104" s="159">
        <v>0</v>
      </c>
      <c r="X104" s="159">
        <v>4.8250000000000002</v>
      </c>
      <c r="Y104" s="159">
        <v>0</v>
      </c>
      <c r="Z104" s="159">
        <v>130.22929999999999</v>
      </c>
      <c r="AA104" s="159">
        <v>0</v>
      </c>
      <c r="AB104" s="159">
        <v>2.76823</v>
      </c>
      <c r="AC104" s="159">
        <v>0</v>
      </c>
      <c r="AD104" s="159">
        <v>81.9251</v>
      </c>
      <c r="AE104" s="159">
        <v>0.06</v>
      </c>
      <c r="AF104" s="159">
        <v>0</v>
      </c>
      <c r="AG104" s="159">
        <v>0</v>
      </c>
      <c r="AH104" s="159">
        <v>0</v>
      </c>
      <c r="AI104" s="159">
        <v>0</v>
      </c>
      <c r="AJ104" s="159">
        <v>0</v>
      </c>
      <c r="AK104" s="159">
        <v>0</v>
      </c>
      <c r="AL104" s="159">
        <v>0</v>
      </c>
      <c r="AM104" s="159">
        <v>0</v>
      </c>
      <c r="AN104" s="159">
        <v>0</v>
      </c>
      <c r="AO104" s="159">
        <v>0</v>
      </c>
      <c r="AP104" s="159">
        <v>0</v>
      </c>
      <c r="AQ104" s="159">
        <v>13305.884840000001</v>
      </c>
      <c r="AR104" s="1"/>
      <c r="AS104" s="1"/>
    </row>
    <row r="105" spans="1:45">
      <c r="A105" s="17" t="s">
        <v>100</v>
      </c>
      <c r="B105" s="159">
        <v>80.595529999999997</v>
      </c>
      <c r="C105" s="159">
        <v>311.70060999999998</v>
      </c>
      <c r="D105" s="159">
        <v>1210.5552</v>
      </c>
      <c r="E105" s="159">
        <v>203.88934</v>
      </c>
      <c r="F105" s="159">
        <v>88.846229999999991</v>
      </c>
      <c r="G105" s="159">
        <v>277.44375000000002</v>
      </c>
      <c r="H105" s="159">
        <v>185.63738000000001</v>
      </c>
      <c r="I105" s="159">
        <v>458.97318999999999</v>
      </c>
      <c r="J105" s="159">
        <v>210.81888000000001</v>
      </c>
      <c r="K105" s="159">
        <v>350.50033000000002</v>
      </c>
      <c r="L105" s="159">
        <v>105.52041</v>
      </c>
      <c r="M105" s="159">
        <v>168.81258</v>
      </c>
      <c r="N105" s="159">
        <v>672.64959999999996</v>
      </c>
      <c r="O105" s="159">
        <v>151.14129</v>
      </c>
      <c r="P105" s="159">
        <v>139.5531</v>
      </c>
      <c r="Q105" s="159">
        <v>61.109000000000002</v>
      </c>
      <c r="R105" s="159">
        <v>458.18851000000001</v>
      </c>
      <c r="S105" s="159">
        <v>290.59598</v>
      </c>
      <c r="T105" s="159">
        <v>186.60911999999999</v>
      </c>
      <c r="U105" s="159">
        <v>75.736339999999998</v>
      </c>
      <c r="V105" s="159">
        <v>18.544310000000003</v>
      </c>
      <c r="W105" s="159">
        <v>438.27413000000001</v>
      </c>
      <c r="X105" s="159">
        <v>487.98755</v>
      </c>
      <c r="Y105" s="159">
        <v>78.568399999999997</v>
      </c>
      <c r="Z105" s="159">
        <v>75.472920000000002</v>
      </c>
      <c r="AA105" s="159">
        <v>436.57434000000001</v>
      </c>
      <c r="AB105" s="159">
        <v>177.89</v>
      </c>
      <c r="AC105" s="159">
        <v>381.96312</v>
      </c>
      <c r="AD105" s="159">
        <v>201.90403000000001</v>
      </c>
      <c r="AE105" s="159">
        <v>214.34921</v>
      </c>
      <c r="AF105" s="159">
        <v>254.67442000000003</v>
      </c>
      <c r="AG105" s="159">
        <v>371.96030999999999</v>
      </c>
      <c r="AH105" s="159">
        <v>97.495270000000005</v>
      </c>
      <c r="AI105" s="159">
        <v>77.051910000000007</v>
      </c>
      <c r="AJ105" s="159">
        <v>52.802699999999994</v>
      </c>
      <c r="AK105" s="159">
        <v>198.42771999999999</v>
      </c>
      <c r="AL105" s="159">
        <v>489.10209999999995</v>
      </c>
      <c r="AM105" s="159">
        <v>23.669</v>
      </c>
      <c r="AN105" s="159">
        <v>252.64473999999998</v>
      </c>
      <c r="AO105" s="159">
        <v>478.17073999999997</v>
      </c>
      <c r="AP105" s="159">
        <v>71.95872</v>
      </c>
      <c r="AQ105" s="159">
        <v>10568.362009999999</v>
      </c>
      <c r="AR105" s="1"/>
      <c r="AS105" s="1"/>
    </row>
    <row r="106" spans="1:45">
      <c r="A106" s="19" t="s">
        <v>101</v>
      </c>
      <c r="B106" s="105">
        <v>0</v>
      </c>
      <c r="C106" s="105">
        <v>0</v>
      </c>
      <c r="D106" s="105">
        <v>0</v>
      </c>
      <c r="E106" s="105">
        <v>0</v>
      </c>
      <c r="F106" s="105">
        <v>0</v>
      </c>
      <c r="G106" s="105">
        <v>0</v>
      </c>
      <c r="H106" s="105">
        <v>0</v>
      </c>
      <c r="I106" s="105">
        <v>0</v>
      </c>
      <c r="J106" s="105">
        <v>0</v>
      </c>
      <c r="K106" s="105">
        <v>-407.83855999999997</v>
      </c>
      <c r="L106" s="105">
        <v>-253.24789000000001</v>
      </c>
      <c r="M106" s="105">
        <v>-107.87477</v>
      </c>
      <c r="N106" s="105">
        <v>-102.47227000000001</v>
      </c>
      <c r="O106" s="105">
        <v>-157.26527999999999</v>
      </c>
      <c r="P106" s="105">
        <v>0</v>
      </c>
      <c r="Q106" s="105">
        <v>0</v>
      </c>
      <c r="R106" s="105">
        <v>0</v>
      </c>
      <c r="S106" s="105">
        <v>0</v>
      </c>
      <c r="T106" s="105">
        <v>0</v>
      </c>
      <c r="U106" s="105">
        <v>0</v>
      </c>
      <c r="V106" s="105">
        <v>0</v>
      </c>
      <c r="W106" s="105">
        <v>0</v>
      </c>
      <c r="X106" s="105">
        <v>0</v>
      </c>
      <c r="Y106" s="105">
        <v>0</v>
      </c>
      <c r="Z106" s="105">
        <v>-0.22362000000000001</v>
      </c>
      <c r="AA106" s="105">
        <v>0</v>
      </c>
      <c r="AB106" s="105">
        <v>0</v>
      </c>
      <c r="AC106" s="105">
        <v>0</v>
      </c>
      <c r="AD106" s="105">
        <v>0</v>
      </c>
      <c r="AE106" s="105">
        <v>0</v>
      </c>
      <c r="AF106" s="105">
        <v>0</v>
      </c>
      <c r="AG106" s="105">
        <v>0</v>
      </c>
      <c r="AH106" s="105">
        <v>0</v>
      </c>
      <c r="AI106" s="105">
        <v>0</v>
      </c>
      <c r="AJ106" s="105">
        <v>0</v>
      </c>
      <c r="AK106" s="105">
        <v>0</v>
      </c>
      <c r="AL106" s="105">
        <v>0</v>
      </c>
      <c r="AM106" s="105">
        <v>0</v>
      </c>
      <c r="AN106" s="105">
        <v>0</v>
      </c>
      <c r="AO106" s="105">
        <v>0</v>
      </c>
      <c r="AP106" s="105">
        <v>0</v>
      </c>
      <c r="AQ106" s="105">
        <v>-1028.92239</v>
      </c>
      <c r="AR106" s="1"/>
      <c r="AS106" s="1"/>
    </row>
    <row r="107" spans="1:45">
      <c r="A107" s="177" t="s">
        <v>102</v>
      </c>
      <c r="B107" s="176">
        <v>0</v>
      </c>
      <c r="C107" s="176">
        <v>0</v>
      </c>
      <c r="D107" s="176">
        <v>0</v>
      </c>
      <c r="E107" s="176">
        <v>0</v>
      </c>
      <c r="F107" s="176">
        <v>0</v>
      </c>
      <c r="G107" s="176">
        <v>0</v>
      </c>
      <c r="H107" s="176">
        <v>0</v>
      </c>
      <c r="I107" s="176">
        <v>0</v>
      </c>
      <c r="J107" s="176">
        <v>0</v>
      </c>
      <c r="K107" s="176">
        <v>0</v>
      </c>
      <c r="L107" s="176">
        <v>0</v>
      </c>
      <c r="M107" s="176">
        <v>0</v>
      </c>
      <c r="N107" s="176">
        <v>0</v>
      </c>
      <c r="O107" s="176">
        <v>0</v>
      </c>
      <c r="P107" s="176">
        <v>0</v>
      </c>
      <c r="Q107" s="176">
        <v>0</v>
      </c>
      <c r="R107" s="176">
        <v>0</v>
      </c>
      <c r="S107" s="176">
        <v>0</v>
      </c>
      <c r="T107" s="176">
        <v>0</v>
      </c>
      <c r="U107" s="176">
        <v>0</v>
      </c>
      <c r="V107" s="176">
        <v>0</v>
      </c>
      <c r="W107" s="176">
        <v>0</v>
      </c>
      <c r="X107" s="176">
        <v>0</v>
      </c>
      <c r="Y107" s="176">
        <v>0</v>
      </c>
      <c r="Z107" s="176">
        <v>0</v>
      </c>
      <c r="AA107" s="176">
        <v>0</v>
      </c>
      <c r="AB107" s="176">
        <v>0</v>
      </c>
      <c r="AC107" s="176">
        <v>0</v>
      </c>
      <c r="AD107" s="176">
        <v>0</v>
      </c>
      <c r="AE107" s="176">
        <v>0</v>
      </c>
      <c r="AF107" s="176">
        <v>0</v>
      </c>
      <c r="AG107" s="176">
        <v>0</v>
      </c>
      <c r="AH107" s="176">
        <v>0</v>
      </c>
      <c r="AI107" s="176">
        <v>0</v>
      </c>
      <c r="AJ107" s="176">
        <v>0</v>
      </c>
      <c r="AK107" s="176">
        <v>0</v>
      </c>
      <c r="AL107" s="176">
        <v>0</v>
      </c>
      <c r="AM107" s="176">
        <v>0</v>
      </c>
      <c r="AN107" s="176">
        <v>0</v>
      </c>
      <c r="AO107" s="176">
        <v>0</v>
      </c>
      <c r="AP107" s="176">
        <v>0</v>
      </c>
      <c r="AQ107" s="176">
        <v>0</v>
      </c>
      <c r="AR107" s="8"/>
      <c r="AS107" s="1"/>
    </row>
    <row r="108" spans="1:45">
      <c r="A108" s="17" t="s">
        <v>103</v>
      </c>
      <c r="B108" s="159">
        <v>0</v>
      </c>
      <c r="C108" s="159">
        <v>0</v>
      </c>
      <c r="D108" s="159">
        <v>0</v>
      </c>
      <c r="E108" s="159">
        <v>0</v>
      </c>
      <c r="F108" s="159">
        <v>0</v>
      </c>
      <c r="G108" s="159">
        <v>0</v>
      </c>
      <c r="H108" s="159">
        <v>0</v>
      </c>
      <c r="I108" s="159">
        <v>0</v>
      </c>
      <c r="J108" s="159">
        <v>0</v>
      </c>
      <c r="K108" s="159">
        <v>0</v>
      </c>
      <c r="L108" s="159">
        <v>0</v>
      </c>
      <c r="M108" s="159">
        <v>0</v>
      </c>
      <c r="N108" s="159">
        <v>0</v>
      </c>
      <c r="O108" s="159">
        <v>0</v>
      </c>
      <c r="P108" s="159">
        <v>0</v>
      </c>
      <c r="Q108" s="159">
        <v>0</v>
      </c>
      <c r="R108" s="159">
        <v>0</v>
      </c>
      <c r="S108" s="159">
        <v>0</v>
      </c>
      <c r="T108" s="159">
        <v>0</v>
      </c>
      <c r="U108" s="159">
        <v>0</v>
      </c>
      <c r="V108" s="159">
        <v>0</v>
      </c>
      <c r="W108" s="159">
        <v>0</v>
      </c>
      <c r="X108" s="159">
        <v>0</v>
      </c>
      <c r="Y108" s="159">
        <v>0</v>
      </c>
      <c r="Z108" s="159">
        <v>0</v>
      </c>
      <c r="AA108" s="159">
        <v>0</v>
      </c>
      <c r="AB108" s="159">
        <v>0</v>
      </c>
      <c r="AC108" s="159">
        <v>0</v>
      </c>
      <c r="AD108" s="159">
        <v>0</v>
      </c>
      <c r="AE108" s="159">
        <v>0</v>
      </c>
      <c r="AF108" s="159">
        <v>0</v>
      </c>
      <c r="AG108" s="159">
        <v>0</v>
      </c>
      <c r="AH108" s="159">
        <v>0</v>
      </c>
      <c r="AI108" s="159">
        <v>0</v>
      </c>
      <c r="AJ108" s="159">
        <v>0</v>
      </c>
      <c r="AK108" s="159">
        <v>0</v>
      </c>
      <c r="AL108" s="159">
        <v>0</v>
      </c>
      <c r="AM108" s="159">
        <v>0</v>
      </c>
      <c r="AN108" s="159">
        <v>0</v>
      </c>
      <c r="AO108" s="159">
        <v>0</v>
      </c>
      <c r="AP108" s="159">
        <v>0</v>
      </c>
      <c r="AQ108" s="159">
        <v>0</v>
      </c>
      <c r="AR108" s="1"/>
      <c r="AS108" s="1"/>
    </row>
    <row r="109" spans="1:45">
      <c r="A109" s="17" t="s">
        <v>104</v>
      </c>
      <c r="B109" s="159">
        <v>0</v>
      </c>
      <c r="C109" s="159">
        <v>0</v>
      </c>
      <c r="D109" s="159">
        <v>0</v>
      </c>
      <c r="E109" s="159">
        <v>0</v>
      </c>
      <c r="F109" s="159">
        <v>0</v>
      </c>
      <c r="G109" s="159">
        <v>0</v>
      </c>
      <c r="H109" s="159">
        <v>0</v>
      </c>
      <c r="I109" s="159">
        <v>0</v>
      </c>
      <c r="J109" s="159">
        <v>0</v>
      </c>
      <c r="K109" s="159">
        <v>0</v>
      </c>
      <c r="L109" s="159">
        <v>0</v>
      </c>
      <c r="M109" s="159">
        <v>0</v>
      </c>
      <c r="N109" s="159">
        <v>0</v>
      </c>
      <c r="O109" s="159">
        <v>0</v>
      </c>
      <c r="P109" s="159">
        <v>0</v>
      </c>
      <c r="Q109" s="159">
        <v>0</v>
      </c>
      <c r="R109" s="159">
        <v>0</v>
      </c>
      <c r="S109" s="159">
        <v>0</v>
      </c>
      <c r="T109" s="159">
        <v>0</v>
      </c>
      <c r="U109" s="159">
        <v>0</v>
      </c>
      <c r="V109" s="159">
        <v>0</v>
      </c>
      <c r="W109" s="159">
        <v>0</v>
      </c>
      <c r="X109" s="159">
        <v>0</v>
      </c>
      <c r="Y109" s="159">
        <v>0</v>
      </c>
      <c r="Z109" s="159">
        <v>0</v>
      </c>
      <c r="AA109" s="159">
        <v>0</v>
      </c>
      <c r="AB109" s="159">
        <v>0</v>
      </c>
      <c r="AC109" s="159">
        <v>0</v>
      </c>
      <c r="AD109" s="159">
        <v>0</v>
      </c>
      <c r="AE109" s="159">
        <v>0</v>
      </c>
      <c r="AF109" s="159">
        <v>0</v>
      </c>
      <c r="AG109" s="159">
        <v>0</v>
      </c>
      <c r="AH109" s="159">
        <v>0</v>
      </c>
      <c r="AI109" s="159">
        <v>0</v>
      </c>
      <c r="AJ109" s="159">
        <v>0</v>
      </c>
      <c r="AK109" s="159">
        <v>0</v>
      </c>
      <c r="AL109" s="159">
        <v>0</v>
      </c>
      <c r="AM109" s="159">
        <v>0</v>
      </c>
      <c r="AN109" s="159">
        <v>0</v>
      </c>
      <c r="AO109" s="159">
        <v>0</v>
      </c>
      <c r="AP109" s="159">
        <v>0</v>
      </c>
      <c r="AQ109" s="159">
        <v>0</v>
      </c>
      <c r="AR109" s="1"/>
      <c r="AS109" s="1"/>
    </row>
    <row r="110" spans="1:45">
      <c r="A110" s="17" t="s">
        <v>105</v>
      </c>
      <c r="B110" s="159">
        <v>0</v>
      </c>
      <c r="C110" s="159">
        <v>0</v>
      </c>
      <c r="D110" s="159">
        <v>0</v>
      </c>
      <c r="E110" s="159">
        <v>0</v>
      </c>
      <c r="F110" s="159">
        <v>0</v>
      </c>
      <c r="G110" s="159">
        <v>0</v>
      </c>
      <c r="H110" s="159">
        <v>0</v>
      </c>
      <c r="I110" s="159">
        <v>0</v>
      </c>
      <c r="J110" s="159">
        <v>0</v>
      </c>
      <c r="K110" s="159">
        <v>0</v>
      </c>
      <c r="L110" s="159">
        <v>0</v>
      </c>
      <c r="M110" s="159">
        <v>0</v>
      </c>
      <c r="N110" s="159">
        <v>0</v>
      </c>
      <c r="O110" s="159">
        <v>0</v>
      </c>
      <c r="P110" s="159">
        <v>0</v>
      </c>
      <c r="Q110" s="159">
        <v>0</v>
      </c>
      <c r="R110" s="159">
        <v>0</v>
      </c>
      <c r="S110" s="159">
        <v>0</v>
      </c>
      <c r="T110" s="159">
        <v>0</v>
      </c>
      <c r="U110" s="159">
        <v>0</v>
      </c>
      <c r="V110" s="159">
        <v>0</v>
      </c>
      <c r="W110" s="159">
        <v>0</v>
      </c>
      <c r="X110" s="159">
        <v>0</v>
      </c>
      <c r="Y110" s="159">
        <v>0</v>
      </c>
      <c r="Z110" s="159">
        <v>0</v>
      </c>
      <c r="AA110" s="159">
        <v>0</v>
      </c>
      <c r="AB110" s="159">
        <v>0</v>
      </c>
      <c r="AC110" s="159">
        <v>0</v>
      </c>
      <c r="AD110" s="159">
        <v>0</v>
      </c>
      <c r="AE110" s="159">
        <v>0</v>
      </c>
      <c r="AF110" s="159">
        <v>0</v>
      </c>
      <c r="AG110" s="159">
        <v>0</v>
      </c>
      <c r="AH110" s="159">
        <v>0</v>
      </c>
      <c r="AI110" s="159">
        <v>0</v>
      </c>
      <c r="AJ110" s="159">
        <v>0</v>
      </c>
      <c r="AK110" s="159">
        <v>0</v>
      </c>
      <c r="AL110" s="159">
        <v>0</v>
      </c>
      <c r="AM110" s="159">
        <v>0</v>
      </c>
      <c r="AN110" s="159">
        <v>0</v>
      </c>
      <c r="AO110" s="159">
        <v>0</v>
      </c>
      <c r="AP110" s="159">
        <v>0</v>
      </c>
      <c r="AQ110" s="159">
        <v>0</v>
      </c>
      <c r="AR110" s="1"/>
      <c r="AS110" s="1"/>
    </row>
    <row r="111" spans="1:45">
      <c r="A111" s="17" t="s">
        <v>106</v>
      </c>
      <c r="B111" s="159">
        <v>0</v>
      </c>
      <c r="C111" s="159">
        <v>0</v>
      </c>
      <c r="D111" s="159">
        <v>0</v>
      </c>
      <c r="E111" s="159">
        <v>0</v>
      </c>
      <c r="F111" s="159">
        <v>0</v>
      </c>
      <c r="G111" s="159">
        <v>0</v>
      </c>
      <c r="H111" s="159">
        <v>0</v>
      </c>
      <c r="I111" s="159">
        <v>0</v>
      </c>
      <c r="J111" s="159">
        <v>0</v>
      </c>
      <c r="K111" s="159">
        <v>0</v>
      </c>
      <c r="L111" s="159">
        <v>0</v>
      </c>
      <c r="M111" s="159">
        <v>0</v>
      </c>
      <c r="N111" s="159">
        <v>0</v>
      </c>
      <c r="O111" s="159">
        <v>0</v>
      </c>
      <c r="P111" s="159">
        <v>0</v>
      </c>
      <c r="Q111" s="159">
        <v>0</v>
      </c>
      <c r="R111" s="159">
        <v>0</v>
      </c>
      <c r="S111" s="159">
        <v>0</v>
      </c>
      <c r="T111" s="159">
        <v>0</v>
      </c>
      <c r="U111" s="159">
        <v>0</v>
      </c>
      <c r="V111" s="159">
        <v>0</v>
      </c>
      <c r="W111" s="159">
        <v>0</v>
      </c>
      <c r="X111" s="159">
        <v>0</v>
      </c>
      <c r="Y111" s="159">
        <v>0</v>
      </c>
      <c r="Z111" s="159">
        <v>0</v>
      </c>
      <c r="AA111" s="159">
        <v>0</v>
      </c>
      <c r="AB111" s="159">
        <v>0</v>
      </c>
      <c r="AC111" s="159">
        <v>0</v>
      </c>
      <c r="AD111" s="159">
        <v>0</v>
      </c>
      <c r="AE111" s="159">
        <v>0</v>
      </c>
      <c r="AF111" s="159">
        <v>0</v>
      </c>
      <c r="AG111" s="159">
        <v>0</v>
      </c>
      <c r="AH111" s="159">
        <v>0</v>
      </c>
      <c r="AI111" s="159">
        <v>0</v>
      </c>
      <c r="AJ111" s="159">
        <v>0</v>
      </c>
      <c r="AK111" s="159">
        <v>0</v>
      </c>
      <c r="AL111" s="159">
        <v>0</v>
      </c>
      <c r="AM111" s="159">
        <v>0</v>
      </c>
      <c r="AN111" s="159">
        <v>0</v>
      </c>
      <c r="AO111" s="159">
        <v>0</v>
      </c>
      <c r="AP111" s="159">
        <v>0</v>
      </c>
      <c r="AQ111" s="159">
        <v>0</v>
      </c>
      <c r="AR111" s="1"/>
      <c r="AS111" s="1"/>
    </row>
    <row r="112" spans="1:45">
      <c r="A112" s="17" t="s">
        <v>107</v>
      </c>
      <c r="B112" s="159">
        <v>0</v>
      </c>
      <c r="C112" s="159">
        <v>0</v>
      </c>
      <c r="D112" s="159">
        <v>0</v>
      </c>
      <c r="E112" s="159">
        <v>0</v>
      </c>
      <c r="F112" s="159">
        <v>0</v>
      </c>
      <c r="G112" s="159">
        <v>0</v>
      </c>
      <c r="H112" s="159">
        <v>0</v>
      </c>
      <c r="I112" s="159">
        <v>0</v>
      </c>
      <c r="J112" s="159">
        <v>0</v>
      </c>
      <c r="K112" s="159">
        <v>0</v>
      </c>
      <c r="L112" s="159">
        <v>0</v>
      </c>
      <c r="M112" s="159">
        <v>0</v>
      </c>
      <c r="N112" s="159">
        <v>0</v>
      </c>
      <c r="O112" s="159">
        <v>0</v>
      </c>
      <c r="P112" s="159">
        <v>0</v>
      </c>
      <c r="Q112" s="159">
        <v>0</v>
      </c>
      <c r="R112" s="159">
        <v>0</v>
      </c>
      <c r="S112" s="159">
        <v>0</v>
      </c>
      <c r="T112" s="159">
        <v>0</v>
      </c>
      <c r="U112" s="159">
        <v>0</v>
      </c>
      <c r="V112" s="159">
        <v>0</v>
      </c>
      <c r="W112" s="159">
        <v>0</v>
      </c>
      <c r="X112" s="159">
        <v>0</v>
      </c>
      <c r="Y112" s="159">
        <v>0</v>
      </c>
      <c r="Z112" s="159">
        <v>0</v>
      </c>
      <c r="AA112" s="159">
        <v>0</v>
      </c>
      <c r="AB112" s="159">
        <v>0</v>
      </c>
      <c r="AC112" s="159">
        <v>0</v>
      </c>
      <c r="AD112" s="159">
        <v>0</v>
      </c>
      <c r="AE112" s="159">
        <v>0</v>
      </c>
      <c r="AF112" s="159">
        <v>0</v>
      </c>
      <c r="AG112" s="159">
        <v>0</v>
      </c>
      <c r="AH112" s="159">
        <v>0</v>
      </c>
      <c r="AI112" s="159">
        <v>0</v>
      </c>
      <c r="AJ112" s="159">
        <v>0</v>
      </c>
      <c r="AK112" s="159">
        <v>0</v>
      </c>
      <c r="AL112" s="159">
        <v>0</v>
      </c>
      <c r="AM112" s="159">
        <v>0</v>
      </c>
      <c r="AN112" s="159">
        <v>0</v>
      </c>
      <c r="AO112" s="159">
        <v>0</v>
      </c>
      <c r="AP112" s="159">
        <v>0</v>
      </c>
      <c r="AQ112" s="159">
        <v>0</v>
      </c>
      <c r="AR112" s="1"/>
      <c r="AS112" s="1"/>
    </row>
    <row r="113" spans="1:45">
      <c r="A113" s="17" t="s">
        <v>108</v>
      </c>
      <c r="B113" s="159">
        <v>0</v>
      </c>
      <c r="C113" s="159">
        <v>0</v>
      </c>
      <c r="D113" s="159">
        <v>0</v>
      </c>
      <c r="E113" s="159">
        <v>0</v>
      </c>
      <c r="F113" s="159">
        <v>0</v>
      </c>
      <c r="G113" s="159">
        <v>0</v>
      </c>
      <c r="H113" s="159">
        <v>0</v>
      </c>
      <c r="I113" s="159">
        <v>0</v>
      </c>
      <c r="J113" s="159">
        <v>0</v>
      </c>
      <c r="K113" s="159">
        <v>0</v>
      </c>
      <c r="L113" s="159">
        <v>0</v>
      </c>
      <c r="M113" s="159">
        <v>0</v>
      </c>
      <c r="N113" s="159">
        <v>0</v>
      </c>
      <c r="O113" s="159">
        <v>0</v>
      </c>
      <c r="P113" s="159">
        <v>0</v>
      </c>
      <c r="Q113" s="159">
        <v>0</v>
      </c>
      <c r="R113" s="159">
        <v>0</v>
      </c>
      <c r="S113" s="159">
        <v>0</v>
      </c>
      <c r="T113" s="159">
        <v>0</v>
      </c>
      <c r="U113" s="159">
        <v>0</v>
      </c>
      <c r="V113" s="159">
        <v>0</v>
      </c>
      <c r="W113" s="159">
        <v>0</v>
      </c>
      <c r="X113" s="159">
        <v>0</v>
      </c>
      <c r="Y113" s="159">
        <v>0</v>
      </c>
      <c r="Z113" s="159">
        <v>0</v>
      </c>
      <c r="AA113" s="159">
        <v>0</v>
      </c>
      <c r="AB113" s="159">
        <v>0</v>
      </c>
      <c r="AC113" s="159">
        <v>0</v>
      </c>
      <c r="AD113" s="159">
        <v>0</v>
      </c>
      <c r="AE113" s="159">
        <v>0</v>
      </c>
      <c r="AF113" s="159">
        <v>0</v>
      </c>
      <c r="AG113" s="159">
        <v>0</v>
      </c>
      <c r="AH113" s="159">
        <v>0</v>
      </c>
      <c r="AI113" s="159">
        <v>0</v>
      </c>
      <c r="AJ113" s="159">
        <v>0</v>
      </c>
      <c r="AK113" s="159">
        <v>0</v>
      </c>
      <c r="AL113" s="159">
        <v>0</v>
      </c>
      <c r="AM113" s="159">
        <v>0</v>
      </c>
      <c r="AN113" s="159">
        <v>0</v>
      </c>
      <c r="AO113" s="159">
        <v>0</v>
      </c>
      <c r="AP113" s="159">
        <v>0</v>
      </c>
      <c r="AQ113" s="159">
        <v>0</v>
      </c>
      <c r="AR113" s="1"/>
      <c r="AS113" s="1"/>
    </row>
    <row r="114" spans="1:45">
      <c r="A114" s="177" t="s">
        <v>109</v>
      </c>
      <c r="B114" s="176">
        <v>1505291.71584</v>
      </c>
      <c r="C114" s="176">
        <v>390592.6165</v>
      </c>
      <c r="D114" s="176">
        <v>937947.68337999994</v>
      </c>
      <c r="E114" s="176">
        <v>324214.60177000001</v>
      </c>
      <c r="F114" s="176">
        <v>186855.44657</v>
      </c>
      <c r="G114" s="176">
        <v>177974.56533000001</v>
      </c>
      <c r="H114" s="176">
        <v>131823.11627</v>
      </c>
      <c r="I114" s="176">
        <v>238274.06775999998</v>
      </c>
      <c r="J114" s="176">
        <v>190908.701</v>
      </c>
      <c r="K114" s="176">
        <v>281652.73447000002</v>
      </c>
      <c r="L114" s="176">
        <v>118768.33377</v>
      </c>
      <c r="M114" s="176">
        <v>295585.47908999998</v>
      </c>
      <c r="N114" s="176">
        <v>377401.44487000001</v>
      </c>
      <c r="O114" s="176">
        <v>117723.9084</v>
      </c>
      <c r="P114" s="176">
        <v>168295.11158000003</v>
      </c>
      <c r="Q114" s="176">
        <v>63694.046849999999</v>
      </c>
      <c r="R114" s="176">
        <v>77702.378970000005</v>
      </c>
      <c r="S114" s="176">
        <v>86730.485870000004</v>
      </c>
      <c r="T114" s="176">
        <v>87547.834780000005</v>
      </c>
      <c r="U114" s="176">
        <v>198974.60566</v>
      </c>
      <c r="V114" s="176">
        <v>70961.950660000002</v>
      </c>
      <c r="W114" s="176">
        <v>107577.37139</v>
      </c>
      <c r="X114" s="176">
        <v>287664.93080999999</v>
      </c>
      <c r="Y114" s="176">
        <v>118431.14681999999</v>
      </c>
      <c r="Z114" s="176">
        <v>269290.63381999999</v>
      </c>
      <c r="AA114" s="176">
        <v>122384.82787000001</v>
      </c>
      <c r="AB114" s="176">
        <v>371914.78395000001</v>
      </c>
      <c r="AC114" s="176">
        <v>318085.83348000003</v>
      </c>
      <c r="AD114" s="176">
        <v>97964.322400000005</v>
      </c>
      <c r="AE114" s="176">
        <v>308140.15019000001</v>
      </c>
      <c r="AF114" s="176">
        <v>58002.615960000003</v>
      </c>
      <c r="AG114" s="176">
        <v>81207.57488</v>
      </c>
      <c r="AH114" s="176">
        <v>61251.383569999998</v>
      </c>
      <c r="AI114" s="176">
        <v>21182.12012</v>
      </c>
      <c r="AJ114" s="176">
        <v>51292.067149999995</v>
      </c>
      <c r="AK114" s="176">
        <v>10660.538960000002</v>
      </c>
      <c r="AL114" s="176">
        <v>136217.70874</v>
      </c>
      <c r="AM114" s="176">
        <v>26141.160760000002</v>
      </c>
      <c r="AN114" s="176">
        <v>161086.44416999997</v>
      </c>
      <c r="AO114" s="176">
        <v>64595.426229999997</v>
      </c>
      <c r="AP114" s="176">
        <v>26277.169239999999</v>
      </c>
      <c r="AQ114" s="176">
        <v>8728289.0398999993</v>
      </c>
      <c r="AR114" s="8"/>
      <c r="AS114" s="1"/>
    </row>
    <row r="115" spans="1:45">
      <c r="A115" s="177" t="s">
        <v>110</v>
      </c>
      <c r="B115" s="176">
        <v>1029038.47597</v>
      </c>
      <c r="C115" s="176">
        <v>342259.83572999999</v>
      </c>
      <c r="D115" s="176">
        <v>763053.76038999995</v>
      </c>
      <c r="E115" s="176">
        <v>287230.18212999997</v>
      </c>
      <c r="F115" s="176">
        <v>172544.26443000001</v>
      </c>
      <c r="G115" s="176">
        <v>160950.74129000001</v>
      </c>
      <c r="H115" s="176">
        <v>123595.90806999999</v>
      </c>
      <c r="I115" s="176">
        <v>201467.00688</v>
      </c>
      <c r="J115" s="176">
        <v>169843.9191</v>
      </c>
      <c r="K115" s="176">
        <v>261116.90925999999</v>
      </c>
      <c r="L115" s="176">
        <v>85225.440340000001</v>
      </c>
      <c r="M115" s="176">
        <v>270325.28395000001</v>
      </c>
      <c r="N115" s="176">
        <v>352244.59038000001</v>
      </c>
      <c r="O115" s="176">
        <v>99687.084569999992</v>
      </c>
      <c r="P115" s="176">
        <v>161839.91149</v>
      </c>
      <c r="Q115" s="176">
        <v>53521.927920000002</v>
      </c>
      <c r="R115" s="176">
        <v>68811.045809999996</v>
      </c>
      <c r="S115" s="176">
        <v>81680.959439999991</v>
      </c>
      <c r="T115" s="176">
        <v>74281.137589999998</v>
      </c>
      <c r="U115" s="176">
        <v>174173.70365000001</v>
      </c>
      <c r="V115" s="176">
        <v>65304.63523</v>
      </c>
      <c r="W115" s="176">
        <v>88029.160220000005</v>
      </c>
      <c r="X115" s="176">
        <v>253609.81844999999</v>
      </c>
      <c r="Y115" s="176">
        <v>106597.02181000001</v>
      </c>
      <c r="Z115" s="176">
        <v>243013.66636</v>
      </c>
      <c r="AA115" s="176">
        <v>103290.96879000001</v>
      </c>
      <c r="AB115" s="176">
        <v>305597.00261999998</v>
      </c>
      <c r="AC115" s="176">
        <v>286081.39312999998</v>
      </c>
      <c r="AD115" s="176">
        <v>74754.21514</v>
      </c>
      <c r="AE115" s="176">
        <v>283968.00983999996</v>
      </c>
      <c r="AF115" s="176">
        <v>35210.226390000003</v>
      </c>
      <c r="AG115" s="176">
        <v>71537.300319999995</v>
      </c>
      <c r="AH115" s="176">
        <v>55004.764860000003</v>
      </c>
      <c r="AI115" s="176">
        <v>16658.07446</v>
      </c>
      <c r="AJ115" s="176">
        <v>45698.464850000004</v>
      </c>
      <c r="AK115" s="176">
        <v>7957.6715999999997</v>
      </c>
      <c r="AL115" s="176">
        <v>130985.06098000001</v>
      </c>
      <c r="AM115" s="176">
        <v>24583.40353</v>
      </c>
      <c r="AN115" s="176">
        <v>151599.86726</v>
      </c>
      <c r="AO115" s="176">
        <v>59265.993990000003</v>
      </c>
      <c r="AP115" s="176">
        <v>24437.378690000001</v>
      </c>
      <c r="AQ115" s="176">
        <v>7366076.1869099997</v>
      </c>
      <c r="AR115" s="8"/>
      <c r="AS115" s="1"/>
    </row>
    <row r="116" spans="1:45">
      <c r="A116" s="17" t="s">
        <v>111</v>
      </c>
      <c r="B116" s="159">
        <v>4276.6749</v>
      </c>
      <c r="C116" s="159">
        <v>149.56985</v>
      </c>
      <c r="D116" s="159">
        <v>1816.4773</v>
      </c>
      <c r="E116" s="159">
        <v>0</v>
      </c>
      <c r="F116" s="159">
        <v>6.9</v>
      </c>
      <c r="G116" s="159">
        <v>29.516999999999999</v>
      </c>
      <c r="H116" s="159">
        <v>0</v>
      </c>
      <c r="I116" s="159">
        <v>213.99334999999999</v>
      </c>
      <c r="J116" s="159">
        <v>20.968640000000001</v>
      </c>
      <c r="K116" s="159">
        <v>12.226700000000001</v>
      </c>
      <c r="L116" s="159">
        <v>47.457540000000002</v>
      </c>
      <c r="M116" s="159">
        <v>0</v>
      </c>
      <c r="N116" s="159">
        <v>10.39715</v>
      </c>
      <c r="O116" s="159">
        <v>0</v>
      </c>
      <c r="P116" s="159">
        <v>16.043669999999999</v>
      </c>
      <c r="Q116" s="159">
        <v>0</v>
      </c>
      <c r="R116" s="159">
        <v>0</v>
      </c>
      <c r="S116" s="159">
        <v>45.216889999999999</v>
      </c>
      <c r="T116" s="159">
        <v>2.1619600000000001</v>
      </c>
      <c r="U116" s="159">
        <v>0</v>
      </c>
      <c r="V116" s="159">
        <v>0</v>
      </c>
      <c r="W116" s="159">
        <v>0</v>
      </c>
      <c r="X116" s="159">
        <v>9.0566399999999998</v>
      </c>
      <c r="Y116" s="159">
        <v>30.086400000000001</v>
      </c>
      <c r="Z116" s="159">
        <v>257.13436999999999</v>
      </c>
      <c r="AA116" s="159">
        <v>0</v>
      </c>
      <c r="AB116" s="159">
        <v>15.80423</v>
      </c>
      <c r="AC116" s="159">
        <v>0</v>
      </c>
      <c r="AD116" s="159">
        <v>54.472379999999994</v>
      </c>
      <c r="AE116" s="159">
        <v>0.255</v>
      </c>
      <c r="AF116" s="159">
        <v>0</v>
      </c>
      <c r="AG116" s="159">
        <v>30.347900000000003</v>
      </c>
      <c r="AH116" s="159">
        <v>32.254509999999996</v>
      </c>
      <c r="AI116" s="159">
        <v>16.264500000000002</v>
      </c>
      <c r="AJ116" s="159">
        <v>0</v>
      </c>
      <c r="AK116" s="159">
        <v>0.4259</v>
      </c>
      <c r="AL116" s="159">
        <v>0</v>
      </c>
      <c r="AM116" s="159">
        <v>2.3075999999999999</v>
      </c>
      <c r="AN116" s="159">
        <v>0</v>
      </c>
      <c r="AO116" s="159">
        <v>0</v>
      </c>
      <c r="AP116" s="159">
        <v>0</v>
      </c>
      <c r="AQ116" s="159">
        <v>7096.0143799999996</v>
      </c>
      <c r="AR116" s="8"/>
      <c r="AS116" s="1"/>
    </row>
    <row r="117" spans="1:45">
      <c r="A117" s="17" t="s">
        <v>112</v>
      </c>
      <c r="B117" s="159">
        <v>0</v>
      </c>
      <c r="C117" s="159">
        <v>0</v>
      </c>
      <c r="D117" s="159">
        <v>786.24752000000001</v>
      </c>
      <c r="E117" s="159">
        <v>0</v>
      </c>
      <c r="F117" s="159">
        <v>0</v>
      </c>
      <c r="G117" s="159">
        <v>0</v>
      </c>
      <c r="H117" s="159">
        <v>0</v>
      </c>
      <c r="I117" s="159">
        <v>0</v>
      </c>
      <c r="J117" s="159">
        <v>0</v>
      </c>
      <c r="K117" s="159">
        <v>0</v>
      </c>
      <c r="L117" s="159">
        <v>0</v>
      </c>
      <c r="M117" s="159">
        <v>0</v>
      </c>
      <c r="N117" s="159">
        <v>0</v>
      </c>
      <c r="O117" s="159">
        <v>0</v>
      </c>
      <c r="P117" s="159">
        <v>0</v>
      </c>
      <c r="Q117" s="159">
        <v>0</v>
      </c>
      <c r="R117" s="159">
        <v>0</v>
      </c>
      <c r="S117" s="159">
        <v>0</v>
      </c>
      <c r="T117" s="159">
        <v>0</v>
      </c>
      <c r="U117" s="159">
        <v>0</v>
      </c>
      <c r="V117" s="159">
        <v>0</v>
      </c>
      <c r="W117" s="159">
        <v>0</v>
      </c>
      <c r="X117" s="159">
        <v>0</v>
      </c>
      <c r="Y117" s="159">
        <v>0</v>
      </c>
      <c r="Z117" s="159">
        <v>0</v>
      </c>
      <c r="AA117" s="159">
        <v>0</v>
      </c>
      <c r="AB117" s="159">
        <v>0</v>
      </c>
      <c r="AC117" s="159">
        <v>0</v>
      </c>
      <c r="AD117" s="159">
        <v>0</v>
      </c>
      <c r="AE117" s="159">
        <v>0</v>
      </c>
      <c r="AF117" s="159">
        <v>0</v>
      </c>
      <c r="AG117" s="159">
        <v>0</v>
      </c>
      <c r="AH117" s="159">
        <v>0</v>
      </c>
      <c r="AI117" s="159">
        <v>0</v>
      </c>
      <c r="AJ117" s="159">
        <v>0</v>
      </c>
      <c r="AK117" s="159">
        <v>0</v>
      </c>
      <c r="AL117" s="159">
        <v>0</v>
      </c>
      <c r="AM117" s="159">
        <v>0</v>
      </c>
      <c r="AN117" s="159">
        <v>0</v>
      </c>
      <c r="AO117" s="159">
        <v>0</v>
      </c>
      <c r="AP117" s="159">
        <v>0</v>
      </c>
      <c r="AQ117" s="159">
        <v>786.24752000000001</v>
      </c>
      <c r="AR117" s="1"/>
      <c r="AS117" s="1"/>
    </row>
    <row r="118" spans="1:45">
      <c r="A118" s="17" t="s">
        <v>113</v>
      </c>
      <c r="B118" s="159">
        <v>4276.6749</v>
      </c>
      <c r="C118" s="159">
        <v>149.56985</v>
      </c>
      <c r="D118" s="159">
        <v>1030.2297800000001</v>
      </c>
      <c r="E118" s="159">
        <v>0</v>
      </c>
      <c r="F118" s="159">
        <v>6.9</v>
      </c>
      <c r="G118" s="159">
        <v>29.516999999999999</v>
      </c>
      <c r="H118" s="159">
        <v>0</v>
      </c>
      <c r="I118" s="159">
        <v>213.99334999999999</v>
      </c>
      <c r="J118" s="159">
        <v>20.968640000000001</v>
      </c>
      <c r="K118" s="159">
        <v>12.226700000000001</v>
      </c>
      <c r="L118" s="159">
        <v>47.457540000000002</v>
      </c>
      <c r="M118" s="159">
        <v>0</v>
      </c>
      <c r="N118" s="159">
        <v>10.39715</v>
      </c>
      <c r="O118" s="159">
        <v>0</v>
      </c>
      <c r="P118" s="159">
        <v>16.043669999999999</v>
      </c>
      <c r="Q118" s="159">
        <v>0</v>
      </c>
      <c r="R118" s="159">
        <v>0</v>
      </c>
      <c r="S118" s="159">
        <v>45.216889999999999</v>
      </c>
      <c r="T118" s="159">
        <v>2.1619600000000001</v>
      </c>
      <c r="U118" s="159">
        <v>0</v>
      </c>
      <c r="V118" s="159">
        <v>0</v>
      </c>
      <c r="W118" s="159">
        <v>0</v>
      </c>
      <c r="X118" s="159">
        <v>9.0566399999999998</v>
      </c>
      <c r="Y118" s="159">
        <v>30.086400000000001</v>
      </c>
      <c r="Z118" s="159">
        <v>257.13436999999999</v>
      </c>
      <c r="AA118" s="159">
        <v>0</v>
      </c>
      <c r="AB118" s="159">
        <v>15.80423</v>
      </c>
      <c r="AC118" s="159">
        <v>0</v>
      </c>
      <c r="AD118" s="159">
        <v>54.472379999999994</v>
      </c>
      <c r="AE118" s="159">
        <v>0.255</v>
      </c>
      <c r="AF118" s="159">
        <v>0</v>
      </c>
      <c r="AG118" s="159">
        <v>30.347900000000003</v>
      </c>
      <c r="AH118" s="159">
        <v>32.254509999999996</v>
      </c>
      <c r="AI118" s="159">
        <v>16.264500000000002</v>
      </c>
      <c r="AJ118" s="159">
        <v>0</v>
      </c>
      <c r="AK118" s="159">
        <v>0.4259</v>
      </c>
      <c r="AL118" s="159">
        <v>0</v>
      </c>
      <c r="AM118" s="159">
        <v>2.3075999999999999</v>
      </c>
      <c r="AN118" s="159">
        <v>0</v>
      </c>
      <c r="AO118" s="159">
        <v>0</v>
      </c>
      <c r="AP118" s="159">
        <v>0</v>
      </c>
      <c r="AQ118" s="159">
        <v>6309.7668600000006</v>
      </c>
      <c r="AR118" s="1"/>
      <c r="AS118" s="1"/>
    </row>
    <row r="119" spans="1:45">
      <c r="A119" s="17" t="s">
        <v>114</v>
      </c>
      <c r="B119" s="159">
        <v>369556.83931999997</v>
      </c>
      <c r="C119" s="159">
        <v>76834.490459999986</v>
      </c>
      <c r="D119" s="159">
        <v>146381.11637999999</v>
      </c>
      <c r="E119" s="159">
        <v>122333.29519</v>
      </c>
      <c r="F119" s="159">
        <v>38035.750390000001</v>
      </c>
      <c r="G119" s="159">
        <v>37021.021240000002</v>
      </c>
      <c r="H119" s="159">
        <v>41114.256249999999</v>
      </c>
      <c r="I119" s="159">
        <v>35841.40163</v>
      </c>
      <c r="J119" s="159">
        <v>38944.773560000001</v>
      </c>
      <c r="K119" s="159">
        <v>91336.384969999999</v>
      </c>
      <c r="L119" s="159">
        <v>26784.132719999998</v>
      </c>
      <c r="M119" s="159">
        <v>93563.709209999986</v>
      </c>
      <c r="N119" s="159">
        <v>201100.91357</v>
      </c>
      <c r="O119" s="159">
        <v>28329.620640000001</v>
      </c>
      <c r="P119" s="159">
        <v>61253.372960000001</v>
      </c>
      <c r="Q119" s="159">
        <v>18593.81969</v>
      </c>
      <c r="R119" s="159">
        <v>17498.713649999998</v>
      </c>
      <c r="S119" s="159">
        <v>28644.60225</v>
      </c>
      <c r="T119" s="159">
        <v>25972.121219999997</v>
      </c>
      <c r="U119" s="159">
        <v>47823.638039999998</v>
      </c>
      <c r="V119" s="159">
        <v>18839.46257</v>
      </c>
      <c r="W119" s="159">
        <v>23367.34636</v>
      </c>
      <c r="X119" s="159">
        <v>36390.159220000001</v>
      </c>
      <c r="Y119" s="159">
        <v>31731.91533</v>
      </c>
      <c r="Z119" s="159">
        <v>33878.646460000004</v>
      </c>
      <c r="AA119" s="159">
        <v>23472.619770000001</v>
      </c>
      <c r="AB119" s="159">
        <v>87978.525389999995</v>
      </c>
      <c r="AC119" s="159">
        <v>89512.120989999996</v>
      </c>
      <c r="AD119" s="159">
        <v>18357.36249</v>
      </c>
      <c r="AE119" s="159">
        <v>118794.94296</v>
      </c>
      <c r="AF119" s="159">
        <v>17497.96948</v>
      </c>
      <c r="AG119" s="159">
        <v>30309.507710000002</v>
      </c>
      <c r="AH119" s="159">
        <v>11613.000699999999</v>
      </c>
      <c r="AI119" s="159">
        <v>3082.4573300000002</v>
      </c>
      <c r="AJ119" s="159">
        <v>4654.4679100000003</v>
      </c>
      <c r="AK119" s="159">
        <v>3078.3996499999998</v>
      </c>
      <c r="AL119" s="159">
        <v>28077.140179999999</v>
      </c>
      <c r="AM119" s="159">
        <v>5042.5207599999994</v>
      </c>
      <c r="AN119" s="159">
        <v>67181.938909999997</v>
      </c>
      <c r="AO119" s="159">
        <v>18837.774379999999</v>
      </c>
      <c r="AP119" s="159">
        <v>9809.5156600000009</v>
      </c>
      <c r="AQ119" s="159">
        <v>2228471.76755</v>
      </c>
      <c r="AR119" s="1"/>
      <c r="AS119" s="1"/>
    </row>
    <row r="120" spans="1:45">
      <c r="A120" s="17" t="s">
        <v>115</v>
      </c>
      <c r="B120" s="159">
        <v>0</v>
      </c>
      <c r="C120" s="159">
        <v>246845.82916999998</v>
      </c>
      <c r="D120" s="159">
        <v>538148.28774000006</v>
      </c>
      <c r="E120" s="159">
        <v>150737.08202</v>
      </c>
      <c r="F120" s="159">
        <v>123416.06345</v>
      </c>
      <c r="G120" s="159">
        <v>118601.33065999999</v>
      </c>
      <c r="H120" s="159">
        <v>77746.146299999993</v>
      </c>
      <c r="I120" s="159">
        <v>158652.43188999998</v>
      </c>
      <c r="J120" s="159">
        <v>121982.55701999999</v>
      </c>
      <c r="K120" s="159">
        <v>148037.33003000001</v>
      </c>
      <c r="L120" s="159">
        <v>55070.615669999999</v>
      </c>
      <c r="M120" s="159">
        <v>162645.69333000001</v>
      </c>
      <c r="N120" s="159">
        <v>144645.37646</v>
      </c>
      <c r="O120" s="159">
        <v>65349.346359999996</v>
      </c>
      <c r="P120" s="159">
        <v>92319.892459999988</v>
      </c>
      <c r="Q120" s="159">
        <v>33831.508040000001</v>
      </c>
      <c r="R120" s="159">
        <v>44722.538209999999</v>
      </c>
      <c r="S120" s="159">
        <v>48996.247710000003</v>
      </c>
      <c r="T120" s="159">
        <v>45285.681810000002</v>
      </c>
      <c r="U120" s="159">
        <v>120729.45495999999</v>
      </c>
      <c r="V120" s="159">
        <v>38512.640950000001</v>
      </c>
      <c r="W120" s="159">
        <v>60194.051100000004</v>
      </c>
      <c r="X120" s="159">
        <v>209242.16352</v>
      </c>
      <c r="Y120" s="159">
        <v>69843.391480000006</v>
      </c>
      <c r="Z120" s="159">
        <v>197291.46900000001</v>
      </c>
      <c r="AA120" s="159">
        <v>74592.382040000011</v>
      </c>
      <c r="AB120" s="159">
        <v>200368.70454000001</v>
      </c>
      <c r="AC120" s="159">
        <v>183784.49752</v>
      </c>
      <c r="AD120" s="159">
        <v>50693.20938</v>
      </c>
      <c r="AE120" s="159">
        <v>158712.34839</v>
      </c>
      <c r="AF120" s="159">
        <v>17000.924280000003</v>
      </c>
      <c r="AG120" s="159">
        <v>39313.837749999999</v>
      </c>
      <c r="AH120" s="159">
        <v>37393.780579999999</v>
      </c>
      <c r="AI120" s="159">
        <v>12493.40372</v>
      </c>
      <c r="AJ120" s="159">
        <v>38142.257270000002</v>
      </c>
      <c r="AK120" s="159">
        <v>4206.2284300000001</v>
      </c>
      <c r="AL120" s="159">
        <v>98366.237480000011</v>
      </c>
      <c r="AM120" s="159">
        <v>18877.138129999999</v>
      </c>
      <c r="AN120" s="159">
        <v>79073.896159999989</v>
      </c>
      <c r="AO120" s="159">
        <v>39181.978200000005</v>
      </c>
      <c r="AP120" s="159">
        <v>13787.343699999999</v>
      </c>
      <c r="AQ120" s="159">
        <v>4138835.29691</v>
      </c>
      <c r="AR120" s="8"/>
      <c r="AS120" s="1"/>
    </row>
    <row r="121" spans="1:45">
      <c r="A121" s="18" t="s">
        <v>116</v>
      </c>
      <c r="B121" s="159">
        <v>0</v>
      </c>
      <c r="C121" s="159">
        <v>12553.677210000002</v>
      </c>
      <c r="D121" s="159">
        <v>19997.238739999997</v>
      </c>
      <c r="E121" s="159">
        <v>7337.1981900000001</v>
      </c>
      <c r="F121" s="159">
        <v>6224.5804600000001</v>
      </c>
      <c r="G121" s="159">
        <v>3858.8470000000002</v>
      </c>
      <c r="H121" s="159">
        <v>2959.99395</v>
      </c>
      <c r="I121" s="159">
        <v>2786.15571</v>
      </c>
      <c r="J121" s="159">
        <v>2665.35421</v>
      </c>
      <c r="K121" s="159">
        <v>3257.79466</v>
      </c>
      <c r="L121" s="159">
        <v>6573.0876200000002</v>
      </c>
      <c r="M121" s="159">
        <v>5588.5189400000008</v>
      </c>
      <c r="N121" s="159">
        <v>4510.5013799999997</v>
      </c>
      <c r="O121" s="159">
        <v>2323.0783300000003</v>
      </c>
      <c r="P121" s="159">
        <v>1550.22459</v>
      </c>
      <c r="Q121" s="159">
        <v>61.403940000000006</v>
      </c>
      <c r="R121" s="159">
        <v>1194.6963500000002</v>
      </c>
      <c r="S121" s="159">
        <v>1678.54054</v>
      </c>
      <c r="T121" s="159">
        <v>2394.13267</v>
      </c>
      <c r="U121" s="159">
        <v>2672.83628</v>
      </c>
      <c r="V121" s="159">
        <v>2036.6336699999999</v>
      </c>
      <c r="W121" s="159">
        <v>3044.4782099999998</v>
      </c>
      <c r="X121" s="159">
        <v>5689.1585300000006</v>
      </c>
      <c r="Y121" s="159">
        <v>3800.24341</v>
      </c>
      <c r="Z121" s="159">
        <v>2788.1894199999997</v>
      </c>
      <c r="AA121" s="159">
        <v>2214.76694</v>
      </c>
      <c r="AB121" s="159">
        <v>8705.9326500000006</v>
      </c>
      <c r="AC121" s="159">
        <v>3942.79781</v>
      </c>
      <c r="AD121" s="159">
        <v>1009.9316</v>
      </c>
      <c r="AE121" s="159">
        <v>4719.7959199999996</v>
      </c>
      <c r="AF121" s="159">
        <v>994.72468000000003</v>
      </c>
      <c r="AG121" s="159">
        <v>2955.9835400000002</v>
      </c>
      <c r="AH121" s="159">
        <v>854.90165999999999</v>
      </c>
      <c r="AI121" s="159">
        <v>87.124809999999997</v>
      </c>
      <c r="AJ121" s="159">
        <v>1718.95832</v>
      </c>
      <c r="AK121" s="159">
        <v>48.00723</v>
      </c>
      <c r="AL121" s="159">
        <v>2421.6019100000003</v>
      </c>
      <c r="AM121" s="159">
        <v>1262.9648</v>
      </c>
      <c r="AN121" s="159">
        <v>3260.1155699999999</v>
      </c>
      <c r="AO121" s="159">
        <v>1426.6551899999999</v>
      </c>
      <c r="AP121" s="159">
        <v>216.88296</v>
      </c>
      <c r="AQ121" s="159">
        <v>143387.7096</v>
      </c>
      <c r="AR121" s="1"/>
      <c r="AS121" s="1"/>
    </row>
    <row r="122" spans="1:45">
      <c r="A122" s="1" t="s">
        <v>117</v>
      </c>
      <c r="B122" s="159">
        <v>0</v>
      </c>
      <c r="C122" s="159">
        <v>70</v>
      </c>
      <c r="D122" s="159">
        <v>202</v>
      </c>
      <c r="E122" s="159">
        <v>0</v>
      </c>
      <c r="F122" s="159">
        <v>0</v>
      </c>
      <c r="G122" s="159">
        <v>0</v>
      </c>
      <c r="H122" s="159">
        <v>0</v>
      </c>
      <c r="I122" s="159">
        <v>176.2225</v>
      </c>
      <c r="J122" s="159">
        <v>0</v>
      </c>
      <c r="K122" s="159">
        <v>0</v>
      </c>
      <c r="L122" s="159">
        <v>0</v>
      </c>
      <c r="M122" s="159">
        <v>0</v>
      </c>
      <c r="N122" s="159">
        <v>0</v>
      </c>
      <c r="O122" s="159">
        <v>521.86148000000003</v>
      </c>
      <c r="P122" s="159">
        <v>40</v>
      </c>
      <c r="Q122" s="159">
        <v>0</v>
      </c>
      <c r="R122" s="159">
        <v>541</v>
      </c>
      <c r="S122" s="159">
        <v>0</v>
      </c>
      <c r="T122" s="159">
        <v>0</v>
      </c>
      <c r="U122" s="159">
        <v>0</v>
      </c>
      <c r="V122" s="159">
        <v>0</v>
      </c>
      <c r="W122" s="159">
        <v>0</v>
      </c>
      <c r="X122" s="159">
        <v>0</v>
      </c>
      <c r="Y122" s="159">
        <v>0</v>
      </c>
      <c r="Z122" s="159">
        <v>1706.7946000000002</v>
      </c>
      <c r="AA122" s="159">
        <v>0</v>
      </c>
      <c r="AB122" s="159">
        <v>3148.3867400000004</v>
      </c>
      <c r="AC122" s="159">
        <v>1344.3196799999998</v>
      </c>
      <c r="AD122" s="159">
        <v>0</v>
      </c>
      <c r="AE122" s="159">
        <v>0</v>
      </c>
      <c r="AF122" s="159">
        <v>0</v>
      </c>
      <c r="AG122" s="159">
        <v>0</v>
      </c>
      <c r="AH122" s="159">
        <v>0</v>
      </c>
      <c r="AI122" s="159">
        <v>0</v>
      </c>
      <c r="AJ122" s="159">
        <v>0</v>
      </c>
      <c r="AK122" s="159">
        <v>0</v>
      </c>
      <c r="AL122" s="159">
        <v>0</v>
      </c>
      <c r="AM122" s="159">
        <v>0</v>
      </c>
      <c r="AN122" s="159">
        <v>0</v>
      </c>
      <c r="AO122" s="159">
        <v>0</v>
      </c>
      <c r="AP122" s="159">
        <v>0</v>
      </c>
      <c r="AQ122" s="159">
        <v>7750.585</v>
      </c>
      <c r="AR122" s="1"/>
      <c r="AS122" s="1"/>
    </row>
    <row r="123" spans="1:45">
      <c r="A123" s="1" t="s">
        <v>118</v>
      </c>
      <c r="B123" s="159">
        <v>0</v>
      </c>
      <c r="C123" s="159">
        <v>5345.8901399999995</v>
      </c>
      <c r="D123" s="159">
        <v>1237.7018500000001</v>
      </c>
      <c r="E123" s="159">
        <v>4228.97613</v>
      </c>
      <c r="F123" s="159">
        <v>1719.20974</v>
      </c>
      <c r="G123" s="159">
        <v>422.61419000000001</v>
      </c>
      <c r="H123" s="159">
        <v>152.6</v>
      </c>
      <c r="I123" s="159">
        <v>420.30128000000002</v>
      </c>
      <c r="J123" s="159">
        <v>1970.40669</v>
      </c>
      <c r="K123" s="159">
        <v>0</v>
      </c>
      <c r="L123" s="159">
        <v>95</v>
      </c>
      <c r="M123" s="159">
        <v>1684.5997199999999</v>
      </c>
      <c r="N123" s="159">
        <v>393.97390000000001</v>
      </c>
      <c r="O123" s="159">
        <v>322.89815000000004</v>
      </c>
      <c r="P123" s="159">
        <v>787.21731000000011</v>
      </c>
      <c r="Q123" s="159">
        <v>1813.4455700000001</v>
      </c>
      <c r="R123" s="159">
        <v>208.24954</v>
      </c>
      <c r="S123" s="159">
        <v>99.758369999999999</v>
      </c>
      <c r="T123" s="159">
        <v>228.32035999999999</v>
      </c>
      <c r="U123" s="159">
        <v>1528.48171</v>
      </c>
      <c r="V123" s="159">
        <v>266.34555999999998</v>
      </c>
      <c r="W123" s="159">
        <v>1349.8074299999998</v>
      </c>
      <c r="X123" s="159">
        <v>1412.60842</v>
      </c>
      <c r="Y123" s="159">
        <v>1264.8281399999998</v>
      </c>
      <c r="Z123" s="159">
        <v>1692.7250300000001</v>
      </c>
      <c r="AA123" s="159">
        <v>786.16922</v>
      </c>
      <c r="AB123" s="159">
        <v>35.1</v>
      </c>
      <c r="AC123" s="159">
        <v>0</v>
      </c>
      <c r="AD123" s="159">
        <v>14</v>
      </c>
      <c r="AE123" s="159">
        <v>294.32</v>
      </c>
      <c r="AF123" s="159">
        <v>0</v>
      </c>
      <c r="AG123" s="159">
        <v>0</v>
      </c>
      <c r="AH123" s="159">
        <v>0</v>
      </c>
      <c r="AI123" s="159">
        <v>13</v>
      </c>
      <c r="AJ123" s="159">
        <v>472.36685</v>
      </c>
      <c r="AK123" s="159">
        <v>255</v>
      </c>
      <c r="AL123" s="159">
        <v>610.75452000000007</v>
      </c>
      <c r="AM123" s="159">
        <v>0</v>
      </c>
      <c r="AN123" s="159">
        <v>2541.8098799999998</v>
      </c>
      <c r="AO123" s="159">
        <v>235.0994</v>
      </c>
      <c r="AP123" s="159">
        <v>0</v>
      </c>
      <c r="AQ123" s="159">
        <v>33903.579100000003</v>
      </c>
      <c r="AR123" s="1"/>
      <c r="AS123" s="1"/>
    </row>
    <row r="124" spans="1:45">
      <c r="A124" s="1" t="s">
        <v>119</v>
      </c>
      <c r="B124" s="159">
        <v>0</v>
      </c>
      <c r="C124" s="159">
        <v>8654.1800700000003</v>
      </c>
      <c r="D124" s="159">
        <v>3206.8444599999998</v>
      </c>
      <c r="E124" s="159">
        <v>14039.441439999999</v>
      </c>
      <c r="F124" s="159">
        <v>5592.2670599999992</v>
      </c>
      <c r="G124" s="159">
        <v>4171.4321899999995</v>
      </c>
      <c r="H124" s="159">
        <v>1281.08044</v>
      </c>
      <c r="I124" s="159">
        <v>4777.1169800000007</v>
      </c>
      <c r="J124" s="159">
        <v>8492.8387200000016</v>
      </c>
      <c r="K124" s="159">
        <v>1206.14672</v>
      </c>
      <c r="L124" s="159">
        <v>157.20966000000001</v>
      </c>
      <c r="M124" s="159">
        <v>2170.3200299999999</v>
      </c>
      <c r="N124" s="159">
        <v>6069.1334500000003</v>
      </c>
      <c r="O124" s="159">
        <v>5452.4781700000003</v>
      </c>
      <c r="P124" s="159">
        <v>3339.9637699999998</v>
      </c>
      <c r="Q124" s="159">
        <v>52.3</v>
      </c>
      <c r="R124" s="159">
        <v>1007.8215</v>
      </c>
      <c r="S124" s="159">
        <v>587.5</v>
      </c>
      <c r="T124" s="159">
        <v>987.39585</v>
      </c>
      <c r="U124" s="159">
        <v>6980.3705300000001</v>
      </c>
      <c r="V124" s="159">
        <v>515.19907000000001</v>
      </c>
      <c r="W124" s="159">
        <v>11434.97558</v>
      </c>
      <c r="X124" s="159">
        <v>6341.5062800000005</v>
      </c>
      <c r="Y124" s="159">
        <v>6585.1349299999993</v>
      </c>
      <c r="Z124" s="159">
        <v>5916.2080999999998</v>
      </c>
      <c r="AA124" s="159">
        <v>2147.9409100000003</v>
      </c>
      <c r="AB124" s="159">
        <v>2238.63823</v>
      </c>
      <c r="AC124" s="159">
        <v>3088.1876699999998</v>
      </c>
      <c r="AD124" s="159">
        <v>3709.1147799999999</v>
      </c>
      <c r="AE124" s="159">
        <v>3297.0463</v>
      </c>
      <c r="AF124" s="159">
        <v>128.58583000000002</v>
      </c>
      <c r="AG124" s="159">
        <v>0</v>
      </c>
      <c r="AH124" s="159">
        <v>55</v>
      </c>
      <c r="AI124" s="159">
        <v>249.85381000000001</v>
      </c>
      <c r="AJ124" s="159">
        <v>2065.18595</v>
      </c>
      <c r="AK124" s="159">
        <v>547.81024000000002</v>
      </c>
      <c r="AL124" s="159">
        <v>3827.3965699999999</v>
      </c>
      <c r="AM124" s="159">
        <v>363.56</v>
      </c>
      <c r="AN124" s="159">
        <v>2220.7119900000002</v>
      </c>
      <c r="AO124" s="159">
        <v>2586.7163500000001</v>
      </c>
      <c r="AP124" s="159">
        <v>636.48698000000002</v>
      </c>
      <c r="AQ124" s="159">
        <v>136181.10061000002</v>
      </c>
      <c r="AR124" s="1"/>
      <c r="AS124" s="1"/>
    </row>
    <row r="125" spans="1:45">
      <c r="A125" s="1" t="s">
        <v>120</v>
      </c>
      <c r="B125" s="159">
        <v>0</v>
      </c>
      <c r="C125" s="159">
        <v>47981.444539999997</v>
      </c>
      <c r="D125" s="159">
        <v>77397.83851999999</v>
      </c>
      <c r="E125" s="159">
        <v>2464.2336299999997</v>
      </c>
      <c r="F125" s="159">
        <v>9379.1691999999985</v>
      </c>
      <c r="G125" s="159">
        <v>9034.1450600000007</v>
      </c>
      <c r="H125" s="159">
        <v>8597.682710000001</v>
      </c>
      <c r="I125" s="159">
        <v>35434.187399999995</v>
      </c>
      <c r="J125" s="159">
        <v>8953.5469300000004</v>
      </c>
      <c r="K125" s="159">
        <v>6163.9028499999995</v>
      </c>
      <c r="L125" s="159">
        <v>1380.8691299999998</v>
      </c>
      <c r="M125" s="159">
        <v>4561.7742199999993</v>
      </c>
      <c r="N125" s="159">
        <v>1049.1540199999999</v>
      </c>
      <c r="O125" s="159">
        <v>17286.4594</v>
      </c>
      <c r="P125" s="159">
        <v>21335.62487</v>
      </c>
      <c r="Q125" s="159">
        <v>2296.3897999999999</v>
      </c>
      <c r="R125" s="159">
        <v>1386.23603</v>
      </c>
      <c r="S125" s="159">
        <v>299.14701000000002</v>
      </c>
      <c r="T125" s="159">
        <v>10795.277099999999</v>
      </c>
      <c r="U125" s="159">
        <v>11888.367699999999</v>
      </c>
      <c r="V125" s="159">
        <v>5017.6673499999997</v>
      </c>
      <c r="W125" s="159">
        <v>5090.1020799999997</v>
      </c>
      <c r="X125" s="159">
        <v>93418.466220000002</v>
      </c>
      <c r="Y125" s="159">
        <v>22929.585500000001</v>
      </c>
      <c r="Z125" s="159">
        <v>12331.99647</v>
      </c>
      <c r="AA125" s="159">
        <v>773.12558999999999</v>
      </c>
      <c r="AB125" s="159">
        <v>8100.6583700000001</v>
      </c>
      <c r="AC125" s="159">
        <v>16489.058140000001</v>
      </c>
      <c r="AD125" s="159">
        <v>776.49570999999992</v>
      </c>
      <c r="AE125" s="159">
        <v>55490.456060000004</v>
      </c>
      <c r="AF125" s="159">
        <v>13556.30248</v>
      </c>
      <c r="AG125" s="159">
        <v>588.92436999999995</v>
      </c>
      <c r="AH125" s="159">
        <v>2101.89012</v>
      </c>
      <c r="AI125" s="159">
        <v>2954.4173599999999</v>
      </c>
      <c r="AJ125" s="159">
        <v>19745.935269999998</v>
      </c>
      <c r="AK125" s="159">
        <v>108.7</v>
      </c>
      <c r="AL125" s="159">
        <v>243.60202999999998</v>
      </c>
      <c r="AM125" s="159">
        <v>1777.8465900000001</v>
      </c>
      <c r="AN125" s="159">
        <v>22348.870210000001</v>
      </c>
      <c r="AO125" s="159">
        <v>1937.27747</v>
      </c>
      <c r="AP125" s="159">
        <v>3718.5041099999999</v>
      </c>
      <c r="AQ125" s="159">
        <v>567185.33161999995</v>
      </c>
      <c r="AR125" s="1"/>
      <c r="AS125" s="1"/>
    </row>
    <row r="126" spans="1:45">
      <c r="A126" s="1" t="s">
        <v>121</v>
      </c>
      <c r="B126" s="159">
        <v>0</v>
      </c>
      <c r="C126" s="159">
        <v>69570.828239999988</v>
      </c>
      <c r="D126" s="159">
        <v>226273.64434</v>
      </c>
      <c r="E126" s="159">
        <v>69486.144310000003</v>
      </c>
      <c r="F126" s="159">
        <v>43691.52547</v>
      </c>
      <c r="G126" s="159">
        <v>57070.192999999999</v>
      </c>
      <c r="H126" s="159">
        <v>53373.648139999998</v>
      </c>
      <c r="I126" s="159">
        <v>58577.825579999997</v>
      </c>
      <c r="J126" s="159">
        <v>36799.146580000001</v>
      </c>
      <c r="K126" s="159">
        <v>77593.943099999989</v>
      </c>
      <c r="L126" s="159">
        <v>19498.922059999997</v>
      </c>
      <c r="M126" s="159">
        <v>141455.54199999999</v>
      </c>
      <c r="N126" s="159">
        <v>105455.69385</v>
      </c>
      <c r="O126" s="159">
        <v>25396.733780000002</v>
      </c>
      <c r="P126" s="159">
        <v>27965.046249999999</v>
      </c>
      <c r="Q126" s="159">
        <v>11101.767619999999</v>
      </c>
      <c r="R126" s="159">
        <v>31751.437620000001</v>
      </c>
      <c r="S126" s="159">
        <v>13703.272640000001</v>
      </c>
      <c r="T126" s="159">
        <v>16252.946830000001</v>
      </c>
      <c r="U126" s="159">
        <v>54673.870999999999</v>
      </c>
      <c r="V126" s="159">
        <v>24667.631390000002</v>
      </c>
      <c r="W126" s="159">
        <v>25858.857210000002</v>
      </c>
      <c r="X126" s="159">
        <v>82667.07729999999</v>
      </c>
      <c r="Y126" s="159">
        <v>18879.2821</v>
      </c>
      <c r="Z126" s="159">
        <v>101490.2806</v>
      </c>
      <c r="AA126" s="159">
        <v>24120.099100000003</v>
      </c>
      <c r="AB126" s="159">
        <v>100613.16012</v>
      </c>
      <c r="AC126" s="159">
        <v>98673.25189</v>
      </c>
      <c r="AD126" s="159">
        <v>40002.551749999999</v>
      </c>
      <c r="AE126" s="159">
        <v>93709.844540000006</v>
      </c>
      <c r="AF126" s="159">
        <v>537.42756999999995</v>
      </c>
      <c r="AG126" s="159">
        <v>25322.76499</v>
      </c>
      <c r="AH126" s="159">
        <v>15966.275250000001</v>
      </c>
      <c r="AI126" s="159">
        <v>1657</v>
      </c>
      <c r="AJ126" s="159">
        <v>6193.7563300000002</v>
      </c>
      <c r="AK126" s="159">
        <v>1281.2138200000002</v>
      </c>
      <c r="AL126" s="159">
        <v>47058.123749999999</v>
      </c>
      <c r="AM126" s="159">
        <v>13058.76851</v>
      </c>
      <c r="AN126" s="159">
        <v>20111.71298</v>
      </c>
      <c r="AO126" s="159">
        <v>14397.31523</v>
      </c>
      <c r="AP126" s="159">
        <v>6926.6876500000008</v>
      </c>
      <c r="AQ126" s="159">
        <v>1902885.2144899999</v>
      </c>
      <c r="AR126" s="1"/>
      <c r="AS126" s="1"/>
    </row>
    <row r="127" spans="1:45">
      <c r="A127" s="20" t="s">
        <v>122</v>
      </c>
      <c r="B127" s="159">
        <v>0</v>
      </c>
      <c r="C127" s="159">
        <v>84815.281819999989</v>
      </c>
      <c r="D127" s="159">
        <v>72854.444530000008</v>
      </c>
      <c r="E127" s="159">
        <v>11652.820820000001</v>
      </c>
      <c r="F127" s="159">
        <v>36792.198060000002</v>
      </c>
      <c r="G127" s="159">
        <v>17790.596089999999</v>
      </c>
      <c r="H127" s="159">
        <v>6883.2129400000003</v>
      </c>
      <c r="I127" s="159">
        <v>21744.601620000001</v>
      </c>
      <c r="J127" s="159">
        <v>11198.92794</v>
      </c>
      <c r="K127" s="159">
        <v>12193.23266</v>
      </c>
      <c r="L127" s="159">
        <v>21334.33337</v>
      </c>
      <c r="M127" s="159">
        <v>7184.9384199999995</v>
      </c>
      <c r="N127" s="159">
        <v>23729.920190000001</v>
      </c>
      <c r="O127" s="159">
        <v>3160.36897</v>
      </c>
      <c r="P127" s="159">
        <v>18543.57257</v>
      </c>
      <c r="Q127" s="159">
        <v>301.05078000000003</v>
      </c>
      <c r="R127" s="159">
        <v>7989.8771699999998</v>
      </c>
      <c r="S127" s="159">
        <v>910.99302</v>
      </c>
      <c r="T127" s="159">
        <v>2741.6279800000002</v>
      </c>
      <c r="U127" s="159">
        <v>21819.122940000001</v>
      </c>
      <c r="V127" s="159">
        <v>6009.1639100000002</v>
      </c>
      <c r="W127" s="159">
        <v>9781.8853900000013</v>
      </c>
      <c r="X127" s="159">
        <v>19713.34677</v>
      </c>
      <c r="Y127" s="159">
        <v>16384.3174</v>
      </c>
      <c r="Z127" s="159">
        <v>2165.12673</v>
      </c>
      <c r="AA127" s="159">
        <v>9203.5821599999999</v>
      </c>
      <c r="AB127" s="159">
        <v>19824.863969999999</v>
      </c>
      <c r="AC127" s="159">
        <v>34760.543259999999</v>
      </c>
      <c r="AD127" s="159">
        <v>198.2</v>
      </c>
      <c r="AE127" s="159">
        <v>42.53557</v>
      </c>
      <c r="AF127" s="159">
        <v>1783.88372</v>
      </c>
      <c r="AG127" s="159">
        <v>2449.8658700000001</v>
      </c>
      <c r="AH127" s="159">
        <v>9190.2957599999991</v>
      </c>
      <c r="AI127" s="159">
        <v>4424.7878499999997</v>
      </c>
      <c r="AJ127" s="159">
        <v>1506.6526999999999</v>
      </c>
      <c r="AK127" s="159">
        <v>1525.4</v>
      </c>
      <c r="AL127" s="159">
        <v>106</v>
      </c>
      <c r="AM127" s="159">
        <v>966.32014000000004</v>
      </c>
      <c r="AN127" s="159">
        <v>3653.89741</v>
      </c>
      <c r="AO127" s="159">
        <v>7226.51476</v>
      </c>
      <c r="AP127" s="159">
        <v>2288.7820000000002</v>
      </c>
      <c r="AQ127" s="159">
        <v>536847.08725999994</v>
      </c>
      <c r="AR127" s="1"/>
      <c r="AS127" s="1"/>
    </row>
    <row r="128" spans="1:45">
      <c r="A128" s="21" t="s">
        <v>123</v>
      </c>
      <c r="B128" s="159">
        <v>0</v>
      </c>
      <c r="C128" s="159">
        <v>17854.527149999998</v>
      </c>
      <c r="D128" s="159">
        <v>136978.57530000003</v>
      </c>
      <c r="E128" s="159">
        <v>41528.267500000002</v>
      </c>
      <c r="F128" s="159">
        <v>20017.11346</v>
      </c>
      <c r="G128" s="159">
        <v>26253.503129999997</v>
      </c>
      <c r="H128" s="159">
        <v>4497.9281200000005</v>
      </c>
      <c r="I128" s="159">
        <v>34736.020819999998</v>
      </c>
      <c r="J128" s="159">
        <v>51902.335950000001</v>
      </c>
      <c r="K128" s="159">
        <v>47622.310039999997</v>
      </c>
      <c r="L128" s="159">
        <v>6031.1938300000002</v>
      </c>
      <c r="M128" s="159">
        <v>0</v>
      </c>
      <c r="N128" s="159">
        <v>3436.9996700000002</v>
      </c>
      <c r="O128" s="159">
        <v>10885.468080000001</v>
      </c>
      <c r="P128" s="159">
        <v>18758.2431</v>
      </c>
      <c r="Q128" s="159">
        <v>18205.150329999997</v>
      </c>
      <c r="R128" s="159">
        <v>643.22</v>
      </c>
      <c r="S128" s="159">
        <v>31717.03613</v>
      </c>
      <c r="T128" s="159">
        <v>11885.981019999999</v>
      </c>
      <c r="U128" s="159">
        <v>21166.4048</v>
      </c>
      <c r="V128" s="159">
        <v>0</v>
      </c>
      <c r="W128" s="159">
        <v>3633.9452000000001</v>
      </c>
      <c r="X128" s="159">
        <v>0</v>
      </c>
      <c r="Y128" s="159">
        <v>0</v>
      </c>
      <c r="Z128" s="159">
        <v>69200.148050000003</v>
      </c>
      <c r="AA128" s="159">
        <v>35346.698120000001</v>
      </c>
      <c r="AB128" s="159">
        <v>57701.964460000003</v>
      </c>
      <c r="AC128" s="159">
        <v>25486.339070000002</v>
      </c>
      <c r="AD128" s="159">
        <v>4982.91554</v>
      </c>
      <c r="AE128" s="159">
        <v>1158.3499999999999</v>
      </c>
      <c r="AF128" s="159">
        <v>0</v>
      </c>
      <c r="AG128" s="159">
        <v>7996.2989800000005</v>
      </c>
      <c r="AH128" s="159">
        <v>9225.4177899999995</v>
      </c>
      <c r="AI128" s="159">
        <v>3107.2198900000003</v>
      </c>
      <c r="AJ128" s="159">
        <v>6439.4018499999993</v>
      </c>
      <c r="AK128" s="159">
        <v>440.09714000000002</v>
      </c>
      <c r="AL128" s="159">
        <v>44098.758700000006</v>
      </c>
      <c r="AM128" s="159">
        <v>1447.6780900000001</v>
      </c>
      <c r="AN128" s="159">
        <v>24936.778120000003</v>
      </c>
      <c r="AO128" s="159">
        <v>11372.399800000001</v>
      </c>
      <c r="AP128" s="159">
        <v>0</v>
      </c>
      <c r="AQ128" s="159">
        <v>810694.68923000002</v>
      </c>
      <c r="AR128" s="1"/>
      <c r="AS128" s="1"/>
    </row>
    <row r="129" spans="1:45">
      <c r="A129" s="179" t="s">
        <v>124</v>
      </c>
      <c r="B129" s="159">
        <v>71134.538230000006</v>
      </c>
      <c r="C129" s="159">
        <v>11074.814839999999</v>
      </c>
      <c r="D129" s="159">
        <v>59868.41231</v>
      </c>
      <c r="E129" s="159">
        <v>10030.625529999999</v>
      </c>
      <c r="F129" s="159">
        <v>7568.7947800000002</v>
      </c>
      <c r="G129" s="159">
        <v>2645.26674</v>
      </c>
      <c r="H129" s="159">
        <v>2081.4339500000001</v>
      </c>
      <c r="I129" s="159">
        <v>4714.2028099999998</v>
      </c>
      <c r="J129" s="159">
        <v>6465.5478499999999</v>
      </c>
      <c r="K129" s="159">
        <v>14224.13652</v>
      </c>
      <c r="L129" s="159">
        <v>1854.5538100000001</v>
      </c>
      <c r="M129" s="159">
        <v>7580.4594000000006</v>
      </c>
      <c r="N129" s="159">
        <v>1184.1182099999999</v>
      </c>
      <c r="O129" s="159">
        <v>4554.3678099999997</v>
      </c>
      <c r="P129" s="159">
        <v>5449.2612399999998</v>
      </c>
      <c r="Q129" s="159">
        <v>905.41942000000006</v>
      </c>
      <c r="R129" s="159">
        <v>5251.4289800000006</v>
      </c>
      <c r="S129" s="159">
        <v>1925.72423</v>
      </c>
      <c r="T129" s="159">
        <v>930.75328000000002</v>
      </c>
      <c r="U129" s="159">
        <v>2695.10484</v>
      </c>
      <c r="V129" s="159">
        <v>6674.14779</v>
      </c>
      <c r="W129" s="159">
        <v>2893.9946</v>
      </c>
      <c r="X129" s="159">
        <v>4303.6031800000001</v>
      </c>
      <c r="Y129" s="159">
        <v>3112.5012000000002</v>
      </c>
      <c r="Z129" s="159">
        <v>7765.5418099999997</v>
      </c>
      <c r="AA129" s="159">
        <v>3819.4808900000003</v>
      </c>
      <c r="AB129" s="159">
        <v>12795.745720000001</v>
      </c>
      <c r="AC129" s="159">
        <v>7905.3813499999997</v>
      </c>
      <c r="AD129" s="159">
        <v>4339.1001399999996</v>
      </c>
      <c r="AE129" s="159">
        <v>2711.80888</v>
      </c>
      <c r="AF129" s="159">
        <v>189.70776000000001</v>
      </c>
      <c r="AG129" s="159">
        <v>312.10762</v>
      </c>
      <c r="AH129" s="159">
        <v>4941.5140499999998</v>
      </c>
      <c r="AI129" s="159">
        <v>750.72924999999998</v>
      </c>
      <c r="AJ129" s="159">
        <v>2328.9008699999999</v>
      </c>
      <c r="AK129" s="159">
        <v>330.28221000000002</v>
      </c>
      <c r="AL129" s="159">
        <v>2298.3646699999999</v>
      </c>
      <c r="AM129" s="159">
        <v>227.28385</v>
      </c>
      <c r="AN129" s="159">
        <v>3783.9165200000002</v>
      </c>
      <c r="AO129" s="159">
        <v>623.55277999999998</v>
      </c>
      <c r="AP129" s="159">
        <v>419.47386</v>
      </c>
      <c r="AQ129" s="159">
        <v>294666.10377999995</v>
      </c>
      <c r="AR129" s="1"/>
      <c r="AS129" s="1"/>
    </row>
    <row r="130" spans="1:45">
      <c r="A130" s="17" t="s">
        <v>125</v>
      </c>
      <c r="B130" s="159">
        <v>566393.94189000002</v>
      </c>
      <c r="C130" s="159">
        <v>0</v>
      </c>
      <c r="D130" s="159">
        <v>0</v>
      </c>
      <c r="E130" s="159">
        <v>0</v>
      </c>
      <c r="F130" s="159">
        <v>0</v>
      </c>
      <c r="G130" s="159">
        <v>0</v>
      </c>
      <c r="H130" s="159">
        <v>0</v>
      </c>
      <c r="I130" s="159">
        <v>0</v>
      </c>
      <c r="J130" s="159">
        <v>0</v>
      </c>
      <c r="K130" s="159">
        <v>0</v>
      </c>
      <c r="L130" s="159">
        <v>0</v>
      </c>
      <c r="M130" s="159">
        <v>0</v>
      </c>
      <c r="N130" s="159">
        <v>0</v>
      </c>
      <c r="O130" s="159">
        <v>0</v>
      </c>
      <c r="P130" s="159">
        <v>0</v>
      </c>
      <c r="Q130" s="159">
        <v>0</v>
      </c>
      <c r="R130" s="159">
        <v>0</v>
      </c>
      <c r="S130" s="159">
        <v>0</v>
      </c>
      <c r="T130" s="159">
        <v>0</v>
      </c>
      <c r="U130" s="159">
        <v>0</v>
      </c>
      <c r="V130" s="159">
        <v>0</v>
      </c>
      <c r="W130" s="159">
        <v>0</v>
      </c>
      <c r="X130" s="159">
        <v>0</v>
      </c>
      <c r="Y130" s="159">
        <v>0</v>
      </c>
      <c r="Z130" s="159">
        <v>0</v>
      </c>
      <c r="AA130" s="159">
        <v>0</v>
      </c>
      <c r="AB130" s="159">
        <v>0</v>
      </c>
      <c r="AC130" s="159">
        <v>0</v>
      </c>
      <c r="AD130" s="159">
        <v>0</v>
      </c>
      <c r="AE130" s="159">
        <v>0</v>
      </c>
      <c r="AF130" s="159">
        <v>0</v>
      </c>
      <c r="AG130" s="159">
        <v>0</v>
      </c>
      <c r="AH130" s="159">
        <v>0</v>
      </c>
      <c r="AI130" s="159">
        <v>0</v>
      </c>
      <c r="AJ130" s="159">
        <v>0</v>
      </c>
      <c r="AK130" s="159">
        <v>0</v>
      </c>
      <c r="AL130" s="159">
        <v>0</v>
      </c>
      <c r="AM130" s="159">
        <v>0</v>
      </c>
      <c r="AN130" s="159">
        <v>0</v>
      </c>
      <c r="AO130" s="159">
        <v>0</v>
      </c>
      <c r="AP130" s="159">
        <v>0</v>
      </c>
      <c r="AQ130" s="159">
        <v>566393.94189000002</v>
      </c>
      <c r="AR130" s="1"/>
      <c r="AS130" s="1"/>
    </row>
    <row r="131" spans="1:45">
      <c r="A131" s="17" t="s">
        <v>126</v>
      </c>
      <c r="B131" s="159">
        <v>17676.481629999998</v>
      </c>
      <c r="C131" s="159">
        <v>7355.13141</v>
      </c>
      <c r="D131" s="159">
        <v>16839.466660000002</v>
      </c>
      <c r="E131" s="159">
        <v>4129.1793900000002</v>
      </c>
      <c r="F131" s="159">
        <v>3516.7558100000001</v>
      </c>
      <c r="G131" s="159">
        <v>2653.60565</v>
      </c>
      <c r="H131" s="159">
        <v>2654.0715699999996</v>
      </c>
      <c r="I131" s="159">
        <v>2044.9772</v>
      </c>
      <c r="J131" s="159">
        <v>2430.0720299999998</v>
      </c>
      <c r="K131" s="159">
        <v>7506.83104</v>
      </c>
      <c r="L131" s="159">
        <v>1468.6806000000001</v>
      </c>
      <c r="M131" s="159">
        <v>6535.4220100000002</v>
      </c>
      <c r="N131" s="159">
        <v>5303.7849900000001</v>
      </c>
      <c r="O131" s="159">
        <v>1453.7497599999999</v>
      </c>
      <c r="P131" s="159">
        <v>2801.3411599999999</v>
      </c>
      <c r="Q131" s="159">
        <v>191.18077</v>
      </c>
      <c r="R131" s="159">
        <v>1338.3649700000001</v>
      </c>
      <c r="S131" s="159">
        <v>2069.1683600000001</v>
      </c>
      <c r="T131" s="159">
        <v>2090.41932</v>
      </c>
      <c r="U131" s="159">
        <v>2925.5058100000001</v>
      </c>
      <c r="V131" s="159">
        <v>1278.38392</v>
      </c>
      <c r="W131" s="159">
        <v>1573.7681599999999</v>
      </c>
      <c r="X131" s="159">
        <v>3664.8358900000003</v>
      </c>
      <c r="Y131" s="159">
        <v>1879.1273999999999</v>
      </c>
      <c r="Z131" s="159">
        <v>3820.8747200000003</v>
      </c>
      <c r="AA131" s="159">
        <v>1406.4860900000001</v>
      </c>
      <c r="AB131" s="159">
        <v>4438.2227400000002</v>
      </c>
      <c r="AC131" s="159">
        <v>4879.3932699999996</v>
      </c>
      <c r="AD131" s="159">
        <v>1310.0707500000001</v>
      </c>
      <c r="AE131" s="159">
        <v>3748.65461</v>
      </c>
      <c r="AF131" s="159">
        <v>521.62486999999999</v>
      </c>
      <c r="AG131" s="159">
        <v>1571.4993400000001</v>
      </c>
      <c r="AH131" s="159">
        <v>1024.2150200000001</v>
      </c>
      <c r="AI131" s="159">
        <v>315.21965999999998</v>
      </c>
      <c r="AJ131" s="159">
        <v>572.83879999999999</v>
      </c>
      <c r="AK131" s="159">
        <v>342.33540999999997</v>
      </c>
      <c r="AL131" s="159">
        <v>2243.3186499999997</v>
      </c>
      <c r="AM131" s="159">
        <v>434.15319</v>
      </c>
      <c r="AN131" s="159">
        <v>1560.1156699999999</v>
      </c>
      <c r="AO131" s="159">
        <v>622.68862999999999</v>
      </c>
      <c r="AP131" s="159">
        <v>421.04546999999997</v>
      </c>
      <c r="AQ131" s="159">
        <v>130613.06240000001</v>
      </c>
      <c r="AR131" s="1"/>
      <c r="AS131" s="1"/>
    </row>
    <row r="132" spans="1:45">
      <c r="A132" s="177" t="s">
        <v>127</v>
      </c>
      <c r="B132" s="176">
        <v>9.0548799999999989</v>
      </c>
      <c r="C132" s="176">
        <v>26.574369999999998</v>
      </c>
      <c r="D132" s="176">
        <v>19.185359999999999</v>
      </c>
      <c r="E132" s="176">
        <v>1.6008900000000001</v>
      </c>
      <c r="F132" s="176">
        <v>0.70211999999999997</v>
      </c>
      <c r="G132" s="176">
        <v>5.8887799999999997</v>
      </c>
      <c r="H132" s="176">
        <v>2.61192</v>
      </c>
      <c r="I132" s="176">
        <v>47.053260000000002</v>
      </c>
      <c r="J132" s="176">
        <v>14.642760000000001</v>
      </c>
      <c r="K132" s="176">
        <v>3.5484499999999999</v>
      </c>
      <c r="L132" s="176">
        <v>6.4591400000000005</v>
      </c>
      <c r="M132" s="176">
        <v>15.303420000000001</v>
      </c>
      <c r="N132" s="176">
        <v>11.060030000000001</v>
      </c>
      <c r="O132" s="176">
        <v>8.507950000000001</v>
      </c>
      <c r="P132" s="176">
        <v>4.1097099999999998</v>
      </c>
      <c r="Q132" s="176">
        <v>3.0010000000000002E-2</v>
      </c>
      <c r="R132" s="176">
        <v>1.27196</v>
      </c>
      <c r="S132" s="176">
        <v>7.8885399999999999</v>
      </c>
      <c r="T132" s="176">
        <v>2.2816399999999999</v>
      </c>
      <c r="U132" s="176">
        <v>7.5120000000000006E-2</v>
      </c>
      <c r="V132" s="176">
        <v>2.8132199999999998</v>
      </c>
      <c r="W132" s="176">
        <v>3.56229</v>
      </c>
      <c r="X132" s="176">
        <v>2.9378200000000003</v>
      </c>
      <c r="Y132" s="176">
        <v>8.1246799999999997</v>
      </c>
      <c r="Z132" s="176">
        <v>0.42413000000000001</v>
      </c>
      <c r="AA132" s="176">
        <v>5.1562900000000003</v>
      </c>
      <c r="AB132" s="176">
        <v>0</v>
      </c>
      <c r="AC132" s="176">
        <v>2.0327799999999998</v>
      </c>
      <c r="AD132" s="176">
        <v>0</v>
      </c>
      <c r="AE132" s="176">
        <v>0</v>
      </c>
      <c r="AF132" s="176">
        <v>0</v>
      </c>
      <c r="AG132" s="176">
        <v>0</v>
      </c>
      <c r="AH132" s="176">
        <v>7.2989999999999999E-2</v>
      </c>
      <c r="AI132" s="176">
        <v>0</v>
      </c>
      <c r="AJ132" s="176">
        <v>4.539E-2</v>
      </c>
      <c r="AK132" s="176">
        <v>0</v>
      </c>
      <c r="AL132" s="176">
        <v>0.13446</v>
      </c>
      <c r="AM132" s="176">
        <v>0</v>
      </c>
      <c r="AN132" s="176">
        <v>0</v>
      </c>
      <c r="AO132" s="176">
        <v>91.794939999999997</v>
      </c>
      <c r="AP132" s="176">
        <v>0</v>
      </c>
      <c r="AQ132" s="176">
        <v>304.94929999999999</v>
      </c>
      <c r="AR132" s="1"/>
      <c r="AS132" s="1"/>
    </row>
    <row r="133" spans="1:45">
      <c r="A133" s="177" t="s">
        <v>128</v>
      </c>
      <c r="B133" s="176">
        <v>0</v>
      </c>
      <c r="C133" s="176">
        <v>0</v>
      </c>
      <c r="D133" s="176">
        <v>0</v>
      </c>
      <c r="E133" s="176">
        <v>133.56335999999999</v>
      </c>
      <c r="F133" s="176">
        <v>0</v>
      </c>
      <c r="G133" s="176">
        <v>0</v>
      </c>
      <c r="H133" s="176">
        <v>0</v>
      </c>
      <c r="I133" s="176">
        <v>94.597039999999993</v>
      </c>
      <c r="J133" s="176">
        <v>216.13442999999998</v>
      </c>
      <c r="K133" s="176">
        <v>9.1770499999999995</v>
      </c>
      <c r="L133" s="176">
        <v>105.54414999999999</v>
      </c>
      <c r="M133" s="176">
        <v>0</v>
      </c>
      <c r="N133" s="176">
        <v>1152.75909</v>
      </c>
      <c r="O133" s="176">
        <v>0</v>
      </c>
      <c r="P133" s="176">
        <v>91.57853999999999</v>
      </c>
      <c r="Q133" s="176">
        <v>189.87498000000002</v>
      </c>
      <c r="R133" s="176">
        <v>46.868650000000002</v>
      </c>
      <c r="S133" s="176">
        <v>118.38346</v>
      </c>
      <c r="T133" s="176">
        <v>46.713730000000005</v>
      </c>
      <c r="U133" s="176">
        <v>76.004519999999999</v>
      </c>
      <c r="V133" s="176">
        <v>11.971159999999999</v>
      </c>
      <c r="W133" s="176">
        <v>353.66021000000001</v>
      </c>
      <c r="X133" s="176">
        <v>231.19126</v>
      </c>
      <c r="Y133" s="176">
        <v>17.281200000000002</v>
      </c>
      <c r="Z133" s="176">
        <v>86.290139999999994</v>
      </c>
      <c r="AA133" s="176">
        <v>199.47791000000001</v>
      </c>
      <c r="AB133" s="176">
        <v>439.01047999999997</v>
      </c>
      <c r="AC133" s="176">
        <v>1484.4157299999999</v>
      </c>
      <c r="AD133" s="176">
        <v>53.497390000000003</v>
      </c>
      <c r="AE133" s="176">
        <v>0</v>
      </c>
      <c r="AF133" s="176">
        <v>0</v>
      </c>
      <c r="AG133" s="176">
        <v>0</v>
      </c>
      <c r="AH133" s="176">
        <v>0</v>
      </c>
      <c r="AI133" s="176">
        <v>0</v>
      </c>
      <c r="AJ133" s="176">
        <v>0</v>
      </c>
      <c r="AK133" s="176">
        <v>0</v>
      </c>
      <c r="AL133" s="176">
        <v>0</v>
      </c>
      <c r="AM133" s="176">
        <v>0</v>
      </c>
      <c r="AN133" s="176">
        <v>0</v>
      </c>
      <c r="AO133" s="176">
        <v>0</v>
      </c>
      <c r="AP133" s="176">
        <v>0</v>
      </c>
      <c r="AQ133" s="176">
        <v>5157.9944800000003</v>
      </c>
      <c r="AR133" s="8"/>
      <c r="AS133" s="1"/>
    </row>
    <row r="134" spans="1:45">
      <c r="A134" s="17" t="s">
        <v>129</v>
      </c>
      <c r="B134" s="159">
        <v>0</v>
      </c>
      <c r="C134" s="159">
        <v>0</v>
      </c>
      <c r="D134" s="159">
        <v>0</v>
      </c>
      <c r="E134" s="159">
        <v>0</v>
      </c>
      <c r="F134" s="159">
        <v>0</v>
      </c>
      <c r="G134" s="159">
        <v>0</v>
      </c>
      <c r="H134" s="159">
        <v>0</v>
      </c>
      <c r="I134" s="159">
        <v>0</v>
      </c>
      <c r="J134" s="159">
        <v>0</v>
      </c>
      <c r="K134" s="159">
        <v>0</v>
      </c>
      <c r="L134" s="159">
        <v>0</v>
      </c>
      <c r="M134" s="159">
        <v>0</v>
      </c>
      <c r="N134" s="159">
        <v>0</v>
      </c>
      <c r="O134" s="159">
        <v>0</v>
      </c>
      <c r="P134" s="159">
        <v>0</v>
      </c>
      <c r="Q134" s="159">
        <v>0</v>
      </c>
      <c r="R134" s="159">
        <v>0</v>
      </c>
      <c r="S134" s="159">
        <v>0</v>
      </c>
      <c r="T134" s="159">
        <v>0</v>
      </c>
      <c r="U134" s="159">
        <v>0</v>
      </c>
      <c r="V134" s="159">
        <v>0</v>
      </c>
      <c r="W134" s="159">
        <v>0</v>
      </c>
      <c r="X134" s="159">
        <v>0</v>
      </c>
      <c r="Y134" s="159">
        <v>0</v>
      </c>
      <c r="Z134" s="159">
        <v>0</v>
      </c>
      <c r="AA134" s="159">
        <v>0</v>
      </c>
      <c r="AB134" s="159">
        <v>0</v>
      </c>
      <c r="AC134" s="159">
        <v>0</v>
      </c>
      <c r="AD134" s="159">
        <v>0</v>
      </c>
      <c r="AE134" s="159">
        <v>0</v>
      </c>
      <c r="AF134" s="159">
        <v>0</v>
      </c>
      <c r="AG134" s="159">
        <v>0</v>
      </c>
      <c r="AH134" s="159">
        <v>0</v>
      </c>
      <c r="AI134" s="159">
        <v>0</v>
      </c>
      <c r="AJ134" s="159">
        <v>0</v>
      </c>
      <c r="AK134" s="159">
        <v>0</v>
      </c>
      <c r="AL134" s="159">
        <v>0</v>
      </c>
      <c r="AM134" s="159">
        <v>0</v>
      </c>
      <c r="AN134" s="159">
        <v>0</v>
      </c>
      <c r="AO134" s="159">
        <v>0</v>
      </c>
      <c r="AP134" s="159">
        <v>0</v>
      </c>
      <c r="AQ134" s="159">
        <v>0</v>
      </c>
      <c r="AR134" s="23"/>
      <c r="AS134" s="23"/>
    </row>
    <row r="135" spans="1:45">
      <c r="A135" s="17" t="s">
        <v>130</v>
      </c>
      <c r="B135" s="159">
        <v>0</v>
      </c>
      <c r="C135" s="159">
        <v>0</v>
      </c>
      <c r="D135" s="159">
        <v>0</v>
      </c>
      <c r="E135" s="159">
        <v>133.56335999999999</v>
      </c>
      <c r="F135" s="159">
        <v>0</v>
      </c>
      <c r="G135" s="159">
        <v>0</v>
      </c>
      <c r="H135" s="159">
        <v>0</v>
      </c>
      <c r="I135" s="159">
        <v>94.597039999999993</v>
      </c>
      <c r="J135" s="159">
        <v>216.13442999999998</v>
      </c>
      <c r="K135" s="159">
        <v>9.1770499999999995</v>
      </c>
      <c r="L135" s="159">
        <v>105.54414999999999</v>
      </c>
      <c r="M135" s="159">
        <v>0</v>
      </c>
      <c r="N135" s="159">
        <v>1152.75909</v>
      </c>
      <c r="O135" s="159">
        <v>0</v>
      </c>
      <c r="P135" s="159">
        <v>91.57853999999999</v>
      </c>
      <c r="Q135" s="159">
        <v>189.87498000000002</v>
      </c>
      <c r="R135" s="159">
        <v>46.868650000000002</v>
      </c>
      <c r="S135" s="159">
        <v>118.38346</v>
      </c>
      <c r="T135" s="159">
        <v>46.713730000000005</v>
      </c>
      <c r="U135" s="159">
        <v>76.004519999999999</v>
      </c>
      <c r="V135" s="159">
        <v>11.971159999999999</v>
      </c>
      <c r="W135" s="159">
        <v>353.66021000000001</v>
      </c>
      <c r="X135" s="159">
        <v>231.19126</v>
      </c>
      <c r="Y135" s="159">
        <v>17.281200000000002</v>
      </c>
      <c r="Z135" s="159">
        <v>86.290139999999994</v>
      </c>
      <c r="AA135" s="159">
        <v>199.47791000000001</v>
      </c>
      <c r="AB135" s="159">
        <v>439.01047999999997</v>
      </c>
      <c r="AC135" s="159">
        <v>1484.4157299999999</v>
      </c>
      <c r="AD135" s="159">
        <v>53.497390000000003</v>
      </c>
      <c r="AE135" s="159">
        <v>0</v>
      </c>
      <c r="AF135" s="159">
        <v>0</v>
      </c>
      <c r="AG135" s="159">
        <v>0</v>
      </c>
      <c r="AH135" s="159">
        <v>0</v>
      </c>
      <c r="AI135" s="159">
        <v>0</v>
      </c>
      <c r="AJ135" s="159">
        <v>0</v>
      </c>
      <c r="AK135" s="159">
        <v>0</v>
      </c>
      <c r="AL135" s="159">
        <v>0</v>
      </c>
      <c r="AM135" s="159">
        <v>0</v>
      </c>
      <c r="AN135" s="159">
        <v>0</v>
      </c>
      <c r="AO135" s="159">
        <v>0</v>
      </c>
      <c r="AP135" s="159">
        <v>0</v>
      </c>
      <c r="AQ135" s="159">
        <v>5157.9944800000003</v>
      </c>
      <c r="AR135" s="23"/>
      <c r="AS135" s="23"/>
    </row>
    <row r="136" spans="1:45">
      <c r="A136" s="17" t="s">
        <v>131</v>
      </c>
      <c r="B136" s="159">
        <v>0</v>
      </c>
      <c r="C136" s="159">
        <v>0</v>
      </c>
      <c r="D136" s="159">
        <v>0</v>
      </c>
      <c r="E136" s="159">
        <v>0</v>
      </c>
      <c r="F136" s="159">
        <v>0</v>
      </c>
      <c r="G136" s="159">
        <v>0</v>
      </c>
      <c r="H136" s="159">
        <v>0</v>
      </c>
      <c r="I136" s="159">
        <v>0</v>
      </c>
      <c r="J136" s="159">
        <v>0</v>
      </c>
      <c r="K136" s="159">
        <v>0</v>
      </c>
      <c r="L136" s="159">
        <v>0</v>
      </c>
      <c r="M136" s="159">
        <v>0</v>
      </c>
      <c r="N136" s="159">
        <v>0</v>
      </c>
      <c r="O136" s="159">
        <v>0</v>
      </c>
      <c r="P136" s="159">
        <v>0</v>
      </c>
      <c r="Q136" s="159">
        <v>0</v>
      </c>
      <c r="R136" s="159">
        <v>0</v>
      </c>
      <c r="S136" s="159">
        <v>0</v>
      </c>
      <c r="T136" s="159">
        <v>0</v>
      </c>
      <c r="U136" s="159">
        <v>0</v>
      </c>
      <c r="V136" s="159">
        <v>0</v>
      </c>
      <c r="W136" s="159">
        <v>0</v>
      </c>
      <c r="X136" s="159">
        <v>0</v>
      </c>
      <c r="Y136" s="159">
        <v>0</v>
      </c>
      <c r="Z136" s="159">
        <v>0</v>
      </c>
      <c r="AA136" s="159">
        <v>0</v>
      </c>
      <c r="AB136" s="159">
        <v>0</v>
      </c>
      <c r="AC136" s="159">
        <v>0</v>
      </c>
      <c r="AD136" s="159">
        <v>0</v>
      </c>
      <c r="AE136" s="159">
        <v>0</v>
      </c>
      <c r="AF136" s="159">
        <v>0</v>
      </c>
      <c r="AG136" s="159">
        <v>0</v>
      </c>
      <c r="AH136" s="159">
        <v>0</v>
      </c>
      <c r="AI136" s="159">
        <v>0</v>
      </c>
      <c r="AJ136" s="159">
        <v>0</v>
      </c>
      <c r="AK136" s="159">
        <v>0</v>
      </c>
      <c r="AL136" s="159">
        <v>0</v>
      </c>
      <c r="AM136" s="159">
        <v>0</v>
      </c>
      <c r="AN136" s="159">
        <v>0</v>
      </c>
      <c r="AO136" s="159">
        <v>0</v>
      </c>
      <c r="AP136" s="159">
        <v>0</v>
      </c>
      <c r="AQ136" s="159">
        <v>0</v>
      </c>
      <c r="AR136" s="1"/>
      <c r="AS136" s="1"/>
    </row>
    <row r="137" spans="1:45">
      <c r="A137" s="17" t="s">
        <v>132</v>
      </c>
      <c r="B137" s="159">
        <v>0</v>
      </c>
      <c r="C137" s="159">
        <v>0</v>
      </c>
      <c r="D137" s="159">
        <v>0</v>
      </c>
      <c r="E137" s="159">
        <v>0</v>
      </c>
      <c r="F137" s="159">
        <v>0</v>
      </c>
      <c r="G137" s="159">
        <v>0</v>
      </c>
      <c r="H137" s="159">
        <v>0</v>
      </c>
      <c r="I137" s="159">
        <v>0</v>
      </c>
      <c r="J137" s="159">
        <v>0</v>
      </c>
      <c r="K137" s="159">
        <v>0</v>
      </c>
      <c r="L137" s="159">
        <v>0</v>
      </c>
      <c r="M137" s="159">
        <v>0</v>
      </c>
      <c r="N137" s="159">
        <v>0</v>
      </c>
      <c r="O137" s="159">
        <v>0</v>
      </c>
      <c r="P137" s="159">
        <v>0</v>
      </c>
      <c r="Q137" s="159">
        <v>0</v>
      </c>
      <c r="R137" s="159">
        <v>0</v>
      </c>
      <c r="S137" s="159">
        <v>0</v>
      </c>
      <c r="T137" s="159">
        <v>0</v>
      </c>
      <c r="U137" s="159">
        <v>0</v>
      </c>
      <c r="V137" s="159">
        <v>0</v>
      </c>
      <c r="W137" s="159">
        <v>0</v>
      </c>
      <c r="X137" s="159">
        <v>0</v>
      </c>
      <c r="Y137" s="159">
        <v>0</v>
      </c>
      <c r="Z137" s="159">
        <v>0</v>
      </c>
      <c r="AA137" s="159">
        <v>0</v>
      </c>
      <c r="AB137" s="159">
        <v>0</v>
      </c>
      <c r="AC137" s="159">
        <v>0</v>
      </c>
      <c r="AD137" s="159">
        <v>0</v>
      </c>
      <c r="AE137" s="159">
        <v>0</v>
      </c>
      <c r="AF137" s="159">
        <v>0</v>
      </c>
      <c r="AG137" s="159">
        <v>0</v>
      </c>
      <c r="AH137" s="159">
        <v>0</v>
      </c>
      <c r="AI137" s="159">
        <v>0</v>
      </c>
      <c r="AJ137" s="159">
        <v>0</v>
      </c>
      <c r="AK137" s="159">
        <v>0</v>
      </c>
      <c r="AL137" s="159">
        <v>0</v>
      </c>
      <c r="AM137" s="159">
        <v>0</v>
      </c>
      <c r="AN137" s="159">
        <v>0</v>
      </c>
      <c r="AO137" s="159">
        <v>0</v>
      </c>
      <c r="AP137" s="159">
        <v>0</v>
      </c>
      <c r="AQ137" s="159">
        <v>0</v>
      </c>
      <c r="AR137" s="1"/>
      <c r="AS137" s="1"/>
    </row>
    <row r="138" spans="1:45">
      <c r="A138" s="17" t="s">
        <v>133</v>
      </c>
      <c r="B138" s="159">
        <v>0</v>
      </c>
      <c r="C138" s="159">
        <v>0</v>
      </c>
      <c r="D138" s="159">
        <v>0</v>
      </c>
      <c r="E138" s="159">
        <v>0</v>
      </c>
      <c r="F138" s="159">
        <v>0</v>
      </c>
      <c r="G138" s="159">
        <v>0</v>
      </c>
      <c r="H138" s="159">
        <v>0</v>
      </c>
      <c r="I138" s="159">
        <v>0</v>
      </c>
      <c r="J138" s="159">
        <v>0</v>
      </c>
      <c r="K138" s="159">
        <v>0</v>
      </c>
      <c r="L138" s="159">
        <v>0</v>
      </c>
      <c r="M138" s="159">
        <v>0</v>
      </c>
      <c r="N138" s="159">
        <v>0</v>
      </c>
      <c r="O138" s="159">
        <v>0</v>
      </c>
      <c r="P138" s="159">
        <v>0</v>
      </c>
      <c r="Q138" s="159">
        <v>0</v>
      </c>
      <c r="R138" s="159">
        <v>0</v>
      </c>
      <c r="S138" s="159">
        <v>0</v>
      </c>
      <c r="T138" s="159">
        <v>0</v>
      </c>
      <c r="U138" s="159">
        <v>0</v>
      </c>
      <c r="V138" s="159">
        <v>0</v>
      </c>
      <c r="W138" s="159">
        <v>0</v>
      </c>
      <c r="X138" s="159">
        <v>0</v>
      </c>
      <c r="Y138" s="159">
        <v>0</v>
      </c>
      <c r="Z138" s="159">
        <v>0</v>
      </c>
      <c r="AA138" s="159">
        <v>0</v>
      </c>
      <c r="AB138" s="159">
        <v>0</v>
      </c>
      <c r="AC138" s="159">
        <v>0</v>
      </c>
      <c r="AD138" s="159">
        <v>0</v>
      </c>
      <c r="AE138" s="159">
        <v>0</v>
      </c>
      <c r="AF138" s="159">
        <v>0</v>
      </c>
      <c r="AG138" s="159">
        <v>0</v>
      </c>
      <c r="AH138" s="159">
        <v>0</v>
      </c>
      <c r="AI138" s="159">
        <v>0</v>
      </c>
      <c r="AJ138" s="159">
        <v>0</v>
      </c>
      <c r="AK138" s="159">
        <v>0</v>
      </c>
      <c r="AL138" s="159">
        <v>0</v>
      </c>
      <c r="AM138" s="159">
        <v>0</v>
      </c>
      <c r="AN138" s="159">
        <v>0</v>
      </c>
      <c r="AO138" s="159">
        <v>0</v>
      </c>
      <c r="AP138" s="159">
        <v>0</v>
      </c>
      <c r="AQ138" s="159">
        <v>0</v>
      </c>
      <c r="AR138" s="1"/>
      <c r="AS138" s="1"/>
    </row>
    <row r="139" spans="1:45">
      <c r="A139" s="17" t="s">
        <v>134</v>
      </c>
      <c r="B139" s="159">
        <v>0</v>
      </c>
      <c r="C139" s="159">
        <v>0</v>
      </c>
      <c r="D139" s="159">
        <v>0</v>
      </c>
      <c r="E139" s="159">
        <v>0</v>
      </c>
      <c r="F139" s="159">
        <v>0</v>
      </c>
      <c r="G139" s="159">
        <v>0</v>
      </c>
      <c r="H139" s="159">
        <v>0</v>
      </c>
      <c r="I139" s="159">
        <v>0</v>
      </c>
      <c r="J139" s="159">
        <v>0</v>
      </c>
      <c r="K139" s="159">
        <v>0</v>
      </c>
      <c r="L139" s="159">
        <v>0</v>
      </c>
      <c r="M139" s="159">
        <v>0</v>
      </c>
      <c r="N139" s="159">
        <v>0</v>
      </c>
      <c r="O139" s="159">
        <v>0</v>
      </c>
      <c r="P139" s="159">
        <v>0</v>
      </c>
      <c r="Q139" s="159">
        <v>0</v>
      </c>
      <c r="R139" s="159">
        <v>0</v>
      </c>
      <c r="S139" s="159">
        <v>0</v>
      </c>
      <c r="T139" s="159">
        <v>0</v>
      </c>
      <c r="U139" s="159">
        <v>0</v>
      </c>
      <c r="V139" s="159">
        <v>0</v>
      </c>
      <c r="W139" s="159">
        <v>0</v>
      </c>
      <c r="X139" s="159">
        <v>0</v>
      </c>
      <c r="Y139" s="159">
        <v>0</v>
      </c>
      <c r="Z139" s="159">
        <v>0</v>
      </c>
      <c r="AA139" s="159">
        <v>0</v>
      </c>
      <c r="AB139" s="159">
        <v>0</v>
      </c>
      <c r="AC139" s="159">
        <v>0</v>
      </c>
      <c r="AD139" s="159">
        <v>0</v>
      </c>
      <c r="AE139" s="159">
        <v>0</v>
      </c>
      <c r="AF139" s="159">
        <v>0</v>
      </c>
      <c r="AG139" s="159">
        <v>0</v>
      </c>
      <c r="AH139" s="159">
        <v>0</v>
      </c>
      <c r="AI139" s="159">
        <v>0</v>
      </c>
      <c r="AJ139" s="159">
        <v>0</v>
      </c>
      <c r="AK139" s="159">
        <v>0</v>
      </c>
      <c r="AL139" s="159">
        <v>0</v>
      </c>
      <c r="AM139" s="159">
        <v>0</v>
      </c>
      <c r="AN139" s="159">
        <v>0</v>
      </c>
      <c r="AO139" s="159">
        <v>0</v>
      </c>
      <c r="AP139" s="159">
        <v>0</v>
      </c>
      <c r="AQ139" s="159">
        <v>0</v>
      </c>
      <c r="AR139" s="1"/>
      <c r="AS139" s="1"/>
    </row>
    <row r="140" spans="1:45">
      <c r="A140" s="177" t="s">
        <v>135</v>
      </c>
      <c r="B140" s="176">
        <v>248719.25516999999</v>
      </c>
      <c r="C140" s="176">
        <v>32693.70694</v>
      </c>
      <c r="D140" s="176">
        <v>152028.07339999999</v>
      </c>
      <c r="E140" s="176">
        <v>22752.390520000001</v>
      </c>
      <c r="F140" s="176">
        <v>8780.1330199999993</v>
      </c>
      <c r="G140" s="176">
        <v>6236.1302100000003</v>
      </c>
      <c r="H140" s="176">
        <v>2407.9543799999997</v>
      </c>
      <c r="I140" s="176">
        <v>26384.35886</v>
      </c>
      <c r="J140" s="176">
        <v>13959.838099999999</v>
      </c>
      <c r="K140" s="176">
        <v>0</v>
      </c>
      <c r="L140" s="176">
        <v>30106.276379999999</v>
      </c>
      <c r="M140" s="176">
        <v>9905.79961</v>
      </c>
      <c r="N140" s="176">
        <v>1528.6138000000001</v>
      </c>
      <c r="O140" s="176">
        <v>9468.9919300000001</v>
      </c>
      <c r="P140" s="176">
        <v>1546.3046999999999</v>
      </c>
      <c r="Q140" s="176">
        <v>7333.6625800000002</v>
      </c>
      <c r="R140" s="176">
        <v>6180.4647599999998</v>
      </c>
      <c r="S140" s="176">
        <v>1768.3040600000002</v>
      </c>
      <c r="T140" s="176">
        <v>3068.25</v>
      </c>
      <c r="U140" s="176">
        <v>14358.162890000001</v>
      </c>
      <c r="V140" s="176">
        <v>2319.8332500000001</v>
      </c>
      <c r="W140" s="176">
        <v>15553.78023</v>
      </c>
      <c r="X140" s="176">
        <v>23349.2281</v>
      </c>
      <c r="Y140" s="176">
        <v>2650</v>
      </c>
      <c r="Z140" s="176">
        <v>17920.904039999998</v>
      </c>
      <c r="AA140" s="176">
        <v>12854.18153</v>
      </c>
      <c r="AB140" s="176">
        <v>45569.599999999999</v>
      </c>
      <c r="AC140" s="176">
        <v>15416.4475</v>
      </c>
      <c r="AD140" s="176">
        <v>20278.871899999998</v>
      </c>
      <c r="AE140" s="176">
        <v>5542.6190999999999</v>
      </c>
      <c r="AF140" s="176">
        <v>17426.017199999998</v>
      </c>
      <c r="AG140" s="176">
        <v>7361.1324500000001</v>
      </c>
      <c r="AH140" s="176">
        <v>3277.90587</v>
      </c>
      <c r="AI140" s="176">
        <v>867.01218999999992</v>
      </c>
      <c r="AJ140" s="176">
        <v>2283.6078499999999</v>
      </c>
      <c r="AK140" s="176">
        <v>0</v>
      </c>
      <c r="AL140" s="176">
        <v>2531.9597699999999</v>
      </c>
      <c r="AM140" s="176">
        <v>0</v>
      </c>
      <c r="AN140" s="176">
        <v>0</v>
      </c>
      <c r="AO140" s="176">
        <v>0</v>
      </c>
      <c r="AP140" s="176">
        <v>0</v>
      </c>
      <c r="AQ140" s="176">
        <v>794429.77228999999</v>
      </c>
      <c r="AR140" s="8"/>
      <c r="AS140" s="1"/>
    </row>
    <row r="141" spans="1:45">
      <c r="A141" s="17" t="s">
        <v>136</v>
      </c>
      <c r="B141" s="159">
        <v>0</v>
      </c>
      <c r="C141" s="159">
        <v>0</v>
      </c>
      <c r="D141" s="159">
        <v>1971.61222</v>
      </c>
      <c r="E141" s="159">
        <v>0</v>
      </c>
      <c r="F141" s="159">
        <v>0</v>
      </c>
      <c r="G141" s="159">
        <v>0</v>
      </c>
      <c r="H141" s="159">
        <v>0</v>
      </c>
      <c r="I141" s="159">
        <v>0</v>
      </c>
      <c r="J141" s="159">
        <v>0</v>
      </c>
      <c r="K141" s="159">
        <v>0</v>
      </c>
      <c r="L141" s="159">
        <v>0</v>
      </c>
      <c r="M141" s="159">
        <v>0</v>
      </c>
      <c r="N141" s="159">
        <v>0</v>
      </c>
      <c r="O141" s="159">
        <v>0</v>
      </c>
      <c r="P141" s="159">
        <v>0</v>
      </c>
      <c r="Q141" s="159">
        <v>0</v>
      </c>
      <c r="R141" s="159">
        <v>0</v>
      </c>
      <c r="S141" s="159">
        <v>0</v>
      </c>
      <c r="T141" s="159">
        <v>0</v>
      </c>
      <c r="U141" s="159">
        <v>0</v>
      </c>
      <c r="V141" s="159">
        <v>0</v>
      </c>
      <c r="W141" s="159">
        <v>0</v>
      </c>
      <c r="X141" s="159">
        <v>0</v>
      </c>
      <c r="Y141" s="159">
        <v>0</v>
      </c>
      <c r="Z141" s="159">
        <v>0</v>
      </c>
      <c r="AA141" s="159">
        <v>0</v>
      </c>
      <c r="AB141" s="159">
        <v>0</v>
      </c>
      <c r="AC141" s="159">
        <v>0</v>
      </c>
      <c r="AD141" s="159">
        <v>0</v>
      </c>
      <c r="AE141" s="159">
        <v>0</v>
      </c>
      <c r="AF141" s="159">
        <v>0</v>
      </c>
      <c r="AG141" s="159">
        <v>0</v>
      </c>
      <c r="AH141" s="159">
        <v>0</v>
      </c>
      <c r="AI141" s="159">
        <v>0</v>
      </c>
      <c r="AJ141" s="159">
        <v>0</v>
      </c>
      <c r="AK141" s="159">
        <v>0</v>
      </c>
      <c r="AL141" s="159">
        <v>0</v>
      </c>
      <c r="AM141" s="159">
        <v>0</v>
      </c>
      <c r="AN141" s="159">
        <v>0</v>
      </c>
      <c r="AO141" s="159">
        <v>0</v>
      </c>
      <c r="AP141" s="159">
        <v>0</v>
      </c>
      <c r="AQ141" s="159">
        <v>1971.61222</v>
      </c>
      <c r="AR141" s="1"/>
      <c r="AS141" s="1"/>
    </row>
    <row r="142" spans="1:45">
      <c r="A142" s="17" t="s">
        <v>137</v>
      </c>
      <c r="B142" s="159">
        <v>93700</v>
      </c>
      <c r="C142" s="159">
        <v>32000</v>
      </c>
      <c r="D142" s="159">
        <v>13720</v>
      </c>
      <c r="E142" s="159">
        <v>5800</v>
      </c>
      <c r="F142" s="159">
        <v>8780.1330199999993</v>
      </c>
      <c r="G142" s="159">
        <v>1200</v>
      </c>
      <c r="H142" s="159">
        <v>1000</v>
      </c>
      <c r="I142" s="159">
        <v>16700</v>
      </c>
      <c r="J142" s="159">
        <v>1800</v>
      </c>
      <c r="K142" s="159">
        <v>0</v>
      </c>
      <c r="L142" s="159">
        <v>24564.659820000001</v>
      </c>
      <c r="M142" s="159">
        <v>2497.1331600000003</v>
      </c>
      <c r="N142" s="159">
        <v>1528.6138000000001</v>
      </c>
      <c r="O142" s="159">
        <v>7030</v>
      </c>
      <c r="P142" s="159">
        <v>1546.3046999999999</v>
      </c>
      <c r="Q142" s="159">
        <v>228.286</v>
      </c>
      <c r="R142" s="159">
        <v>726.49699999999996</v>
      </c>
      <c r="S142" s="159">
        <v>1768.3040600000002</v>
      </c>
      <c r="T142" s="159">
        <v>0</v>
      </c>
      <c r="U142" s="159">
        <v>4476</v>
      </c>
      <c r="V142" s="159">
        <v>1300</v>
      </c>
      <c r="W142" s="159">
        <v>3070</v>
      </c>
      <c r="X142" s="159">
        <v>12331</v>
      </c>
      <c r="Y142" s="159">
        <v>2650</v>
      </c>
      <c r="Z142" s="159">
        <v>13000</v>
      </c>
      <c r="AA142" s="159">
        <v>1105</v>
      </c>
      <c r="AB142" s="159">
        <v>8400</v>
      </c>
      <c r="AC142" s="159">
        <v>4900</v>
      </c>
      <c r="AD142" s="159">
        <v>374.42491999999999</v>
      </c>
      <c r="AE142" s="159">
        <v>5542.6190999999999</v>
      </c>
      <c r="AF142" s="159">
        <v>0</v>
      </c>
      <c r="AG142" s="159">
        <v>390</v>
      </c>
      <c r="AH142" s="159">
        <v>486.86991999999998</v>
      </c>
      <c r="AI142" s="159">
        <v>0</v>
      </c>
      <c r="AJ142" s="159">
        <v>647.80962</v>
      </c>
      <c r="AK142" s="159">
        <v>0</v>
      </c>
      <c r="AL142" s="159">
        <v>0</v>
      </c>
      <c r="AM142" s="159">
        <v>0</v>
      </c>
      <c r="AN142" s="159">
        <v>0</v>
      </c>
      <c r="AO142" s="159">
        <v>0</v>
      </c>
      <c r="AP142" s="159">
        <v>0</v>
      </c>
      <c r="AQ142" s="159">
        <v>273263.65512000001</v>
      </c>
      <c r="AR142" s="1"/>
      <c r="AS142" s="1"/>
    </row>
    <row r="143" spans="1:45">
      <c r="A143" s="17" t="s">
        <v>138</v>
      </c>
      <c r="B143" s="159">
        <v>0</v>
      </c>
      <c r="C143" s="159">
        <v>0</v>
      </c>
      <c r="D143" s="159">
        <v>0</v>
      </c>
      <c r="E143" s="159">
        <v>0</v>
      </c>
      <c r="F143" s="159">
        <v>0</v>
      </c>
      <c r="G143" s="159">
        <v>0</v>
      </c>
      <c r="H143" s="159">
        <v>0</v>
      </c>
      <c r="I143" s="159">
        <v>0</v>
      </c>
      <c r="J143" s="159">
        <v>0</v>
      </c>
      <c r="K143" s="159">
        <v>0</v>
      </c>
      <c r="L143" s="159">
        <v>0</v>
      </c>
      <c r="M143" s="159">
        <v>0</v>
      </c>
      <c r="N143" s="159">
        <v>0</v>
      </c>
      <c r="O143" s="159">
        <v>0</v>
      </c>
      <c r="P143" s="159">
        <v>0</v>
      </c>
      <c r="Q143" s="159">
        <v>0</v>
      </c>
      <c r="R143" s="159">
        <v>0</v>
      </c>
      <c r="S143" s="159">
        <v>0</v>
      </c>
      <c r="T143" s="159">
        <v>0</v>
      </c>
      <c r="U143" s="159">
        <v>0</v>
      </c>
      <c r="V143" s="159">
        <v>0</v>
      </c>
      <c r="W143" s="159">
        <v>0</v>
      </c>
      <c r="X143" s="159">
        <v>1189.2921299999998</v>
      </c>
      <c r="Y143" s="159">
        <v>0</v>
      </c>
      <c r="Z143" s="159">
        <v>0</v>
      </c>
      <c r="AA143" s="159">
        <v>0</v>
      </c>
      <c r="AB143" s="159">
        <v>0</v>
      </c>
      <c r="AC143" s="159">
        <v>0</v>
      </c>
      <c r="AD143" s="159">
        <v>0</v>
      </c>
      <c r="AE143" s="159">
        <v>0</v>
      </c>
      <c r="AF143" s="159">
        <v>0</v>
      </c>
      <c r="AG143" s="159">
        <v>0</v>
      </c>
      <c r="AH143" s="159">
        <v>0</v>
      </c>
      <c r="AI143" s="159">
        <v>0</v>
      </c>
      <c r="AJ143" s="159">
        <v>0</v>
      </c>
      <c r="AK143" s="159">
        <v>0</v>
      </c>
      <c r="AL143" s="159">
        <v>0</v>
      </c>
      <c r="AM143" s="159">
        <v>0</v>
      </c>
      <c r="AN143" s="159">
        <v>0</v>
      </c>
      <c r="AO143" s="159">
        <v>0</v>
      </c>
      <c r="AP143" s="159">
        <v>0</v>
      </c>
      <c r="AQ143" s="159">
        <v>1189.2921299999998</v>
      </c>
      <c r="AR143" s="1"/>
      <c r="AS143" s="1"/>
    </row>
    <row r="144" spans="1:45">
      <c r="A144" s="17" t="s">
        <v>139</v>
      </c>
      <c r="B144" s="159">
        <v>69423.195800000001</v>
      </c>
      <c r="C144" s="159">
        <v>0</v>
      </c>
      <c r="D144" s="159">
        <v>42583.333299999998</v>
      </c>
      <c r="E144" s="159">
        <v>0</v>
      </c>
      <c r="F144" s="159">
        <v>0</v>
      </c>
      <c r="G144" s="159">
        <v>0</v>
      </c>
      <c r="H144" s="159">
        <v>0</v>
      </c>
      <c r="I144" s="159">
        <v>0</v>
      </c>
      <c r="J144" s="159">
        <v>0</v>
      </c>
      <c r="K144" s="159">
        <v>0</v>
      </c>
      <c r="L144" s="159">
        <v>0</v>
      </c>
      <c r="M144" s="159">
        <v>0</v>
      </c>
      <c r="N144" s="159">
        <v>0</v>
      </c>
      <c r="O144" s="159">
        <v>2424.9572599999997</v>
      </c>
      <c r="P144" s="159">
        <v>0</v>
      </c>
      <c r="Q144" s="159">
        <v>0</v>
      </c>
      <c r="R144" s="159">
        <v>0</v>
      </c>
      <c r="S144" s="159">
        <v>0</v>
      </c>
      <c r="T144" s="159">
        <v>0</v>
      </c>
      <c r="U144" s="159">
        <v>0</v>
      </c>
      <c r="V144" s="159">
        <v>0</v>
      </c>
      <c r="W144" s="159">
        <v>8305</v>
      </c>
      <c r="X144" s="159">
        <v>0</v>
      </c>
      <c r="Y144" s="159">
        <v>0</v>
      </c>
      <c r="Z144" s="159">
        <v>0</v>
      </c>
      <c r="AA144" s="159">
        <v>571.69956000000002</v>
      </c>
      <c r="AB144" s="159">
        <v>6553</v>
      </c>
      <c r="AC144" s="159">
        <v>0</v>
      </c>
      <c r="AD144" s="159">
        <v>15155.090029999999</v>
      </c>
      <c r="AE144" s="159">
        <v>0</v>
      </c>
      <c r="AF144" s="159">
        <v>0</v>
      </c>
      <c r="AG144" s="159">
        <v>0</v>
      </c>
      <c r="AH144" s="159">
        <v>0</v>
      </c>
      <c r="AI144" s="159">
        <v>0</v>
      </c>
      <c r="AJ144" s="159">
        <v>0</v>
      </c>
      <c r="AK144" s="159">
        <v>0</v>
      </c>
      <c r="AL144" s="159">
        <v>0</v>
      </c>
      <c r="AM144" s="159">
        <v>0</v>
      </c>
      <c r="AN144" s="159">
        <v>0</v>
      </c>
      <c r="AO144" s="159">
        <v>0</v>
      </c>
      <c r="AP144" s="159">
        <v>0</v>
      </c>
      <c r="AQ144" s="159">
        <v>145016.27594999998</v>
      </c>
      <c r="AR144" s="1"/>
      <c r="AS144" s="1"/>
    </row>
    <row r="145" spans="1:45">
      <c r="A145" s="11" t="s">
        <v>140</v>
      </c>
      <c r="B145" s="159">
        <v>84103.641329999999</v>
      </c>
      <c r="C145" s="159">
        <v>692.21681000000001</v>
      </c>
      <c r="D145" s="159">
        <v>93087.374769999995</v>
      </c>
      <c r="E145" s="159">
        <v>16942.62571</v>
      </c>
      <c r="F145" s="159">
        <v>0</v>
      </c>
      <c r="G145" s="159">
        <v>5010.7259400000003</v>
      </c>
      <c r="H145" s="159">
        <v>1403.7543799999999</v>
      </c>
      <c r="I145" s="159">
        <v>9626.2049000000006</v>
      </c>
      <c r="J145" s="159">
        <v>12029.01511</v>
      </c>
      <c r="K145" s="159">
        <v>0</v>
      </c>
      <c r="L145" s="159">
        <v>5511.0207199999995</v>
      </c>
      <c r="M145" s="159">
        <v>528.83349999999996</v>
      </c>
      <c r="N145" s="159">
        <v>0</v>
      </c>
      <c r="O145" s="159">
        <v>0</v>
      </c>
      <c r="P145" s="159">
        <v>0</v>
      </c>
      <c r="Q145" s="159">
        <v>0</v>
      </c>
      <c r="R145" s="159">
        <v>5396.1401999999998</v>
      </c>
      <c r="S145" s="159">
        <v>0</v>
      </c>
      <c r="T145" s="159">
        <v>3000</v>
      </c>
      <c r="U145" s="159">
        <v>0</v>
      </c>
      <c r="V145" s="159">
        <v>995.80180000000007</v>
      </c>
      <c r="W145" s="159">
        <v>4077.7967200000003</v>
      </c>
      <c r="X145" s="159">
        <v>3385.79621</v>
      </c>
      <c r="Y145" s="159">
        <v>0</v>
      </c>
      <c r="Z145" s="159">
        <v>4675</v>
      </c>
      <c r="AA145" s="159">
        <v>11139.261140000001</v>
      </c>
      <c r="AB145" s="159">
        <v>30084.967170000004</v>
      </c>
      <c r="AC145" s="159">
        <v>10333.03368</v>
      </c>
      <c r="AD145" s="159">
        <v>4685.33806</v>
      </c>
      <c r="AE145" s="159">
        <v>0</v>
      </c>
      <c r="AF145" s="159">
        <v>4516.4967200000001</v>
      </c>
      <c r="AG145" s="159">
        <v>6945.7935499999994</v>
      </c>
      <c r="AH145" s="159">
        <v>2780.4545400000002</v>
      </c>
      <c r="AI145" s="159">
        <v>865.54739000000006</v>
      </c>
      <c r="AJ145" s="159">
        <v>1635.7982299999999</v>
      </c>
      <c r="AK145" s="159">
        <v>0</v>
      </c>
      <c r="AL145" s="159">
        <v>2518.9603500000003</v>
      </c>
      <c r="AM145" s="159">
        <v>0</v>
      </c>
      <c r="AN145" s="159">
        <v>0</v>
      </c>
      <c r="AO145" s="159">
        <v>0</v>
      </c>
      <c r="AP145" s="159">
        <v>0</v>
      </c>
      <c r="AQ145" s="159">
        <v>325971.59892999998</v>
      </c>
      <c r="AR145" s="1"/>
      <c r="AS145" s="1"/>
    </row>
    <row r="146" spans="1:45">
      <c r="A146" s="17" t="s">
        <v>141</v>
      </c>
      <c r="B146" s="159">
        <v>0</v>
      </c>
      <c r="C146" s="159">
        <v>0</v>
      </c>
      <c r="D146" s="159">
        <v>0</v>
      </c>
      <c r="E146" s="159">
        <v>0</v>
      </c>
      <c r="F146" s="159">
        <v>0</v>
      </c>
      <c r="G146" s="159">
        <v>0</v>
      </c>
      <c r="H146" s="159">
        <v>0</v>
      </c>
      <c r="I146" s="159">
        <v>0</v>
      </c>
      <c r="J146" s="159">
        <v>0</v>
      </c>
      <c r="K146" s="159">
        <v>0</v>
      </c>
      <c r="L146" s="159">
        <v>0</v>
      </c>
      <c r="M146" s="159">
        <v>0</v>
      </c>
      <c r="N146" s="159">
        <v>0</v>
      </c>
      <c r="O146" s="159">
        <v>0</v>
      </c>
      <c r="P146" s="159">
        <v>0</v>
      </c>
      <c r="Q146" s="159">
        <v>0</v>
      </c>
      <c r="R146" s="159">
        <v>0</v>
      </c>
      <c r="S146" s="159">
        <v>0</v>
      </c>
      <c r="T146" s="159">
        <v>0</v>
      </c>
      <c r="U146" s="159">
        <v>0</v>
      </c>
      <c r="V146" s="159">
        <v>0</v>
      </c>
      <c r="W146" s="159">
        <v>0</v>
      </c>
      <c r="X146" s="159">
        <v>0</v>
      </c>
      <c r="Y146" s="159">
        <v>0</v>
      </c>
      <c r="Z146" s="159">
        <v>0</v>
      </c>
      <c r="AA146" s="159">
        <v>0</v>
      </c>
      <c r="AB146" s="159">
        <v>0</v>
      </c>
      <c r="AC146" s="159">
        <v>0</v>
      </c>
      <c r="AD146" s="159">
        <v>0</v>
      </c>
      <c r="AE146" s="159">
        <v>0</v>
      </c>
      <c r="AF146" s="159">
        <v>0</v>
      </c>
      <c r="AG146" s="159">
        <v>0</v>
      </c>
      <c r="AH146" s="159">
        <v>0</v>
      </c>
      <c r="AI146" s="159">
        <v>0</v>
      </c>
      <c r="AJ146" s="159">
        <v>0</v>
      </c>
      <c r="AK146" s="159">
        <v>0</v>
      </c>
      <c r="AL146" s="159">
        <v>0</v>
      </c>
      <c r="AM146" s="159">
        <v>0</v>
      </c>
      <c r="AN146" s="159">
        <v>0</v>
      </c>
      <c r="AO146" s="159">
        <v>0</v>
      </c>
      <c r="AP146" s="159">
        <v>0</v>
      </c>
      <c r="AQ146" s="159">
        <v>0</v>
      </c>
      <c r="AR146" s="1"/>
      <c r="AS146" s="1"/>
    </row>
    <row r="147" spans="1:45">
      <c r="A147" s="17" t="s">
        <v>142</v>
      </c>
      <c r="B147" s="159">
        <v>0</v>
      </c>
      <c r="C147" s="159">
        <v>0</v>
      </c>
      <c r="D147" s="159">
        <v>0</v>
      </c>
      <c r="E147" s="159">
        <v>0</v>
      </c>
      <c r="F147" s="159">
        <v>0</v>
      </c>
      <c r="G147" s="159">
        <v>0</v>
      </c>
      <c r="H147" s="159">
        <v>0</v>
      </c>
      <c r="I147" s="159">
        <v>0</v>
      </c>
      <c r="J147" s="159">
        <v>0</v>
      </c>
      <c r="K147" s="159">
        <v>0</v>
      </c>
      <c r="L147" s="159">
        <v>0</v>
      </c>
      <c r="M147" s="159">
        <v>6860</v>
      </c>
      <c r="N147" s="159">
        <v>0</v>
      </c>
      <c r="O147" s="159">
        <v>0</v>
      </c>
      <c r="P147" s="159">
        <v>0</v>
      </c>
      <c r="Q147" s="159">
        <v>6860</v>
      </c>
      <c r="R147" s="159">
        <v>0</v>
      </c>
      <c r="S147" s="159">
        <v>0</v>
      </c>
      <c r="T147" s="159">
        <v>0</v>
      </c>
      <c r="U147" s="159">
        <v>9800.0039399999987</v>
      </c>
      <c r="V147" s="159">
        <v>0</v>
      </c>
      <c r="W147" s="159">
        <v>0</v>
      </c>
      <c r="X147" s="159">
        <v>6174</v>
      </c>
      <c r="Y147" s="159">
        <v>0</v>
      </c>
      <c r="Z147" s="159">
        <v>127.66153</v>
      </c>
      <c r="AA147" s="159">
        <v>0</v>
      </c>
      <c r="AB147" s="159">
        <v>0</v>
      </c>
      <c r="AC147" s="159">
        <v>0</v>
      </c>
      <c r="AD147" s="159">
        <v>0</v>
      </c>
      <c r="AE147" s="159">
        <v>0</v>
      </c>
      <c r="AF147" s="159">
        <v>12576.66438</v>
      </c>
      <c r="AG147" s="159">
        <v>0</v>
      </c>
      <c r="AH147" s="159">
        <v>0</v>
      </c>
      <c r="AI147" s="159">
        <v>0</v>
      </c>
      <c r="AJ147" s="159">
        <v>0</v>
      </c>
      <c r="AK147" s="159">
        <v>0</v>
      </c>
      <c r="AL147" s="159">
        <v>0</v>
      </c>
      <c r="AM147" s="159">
        <v>0</v>
      </c>
      <c r="AN147" s="159">
        <v>0</v>
      </c>
      <c r="AO147" s="159">
        <v>0</v>
      </c>
      <c r="AP147" s="159">
        <v>0</v>
      </c>
      <c r="AQ147" s="159">
        <v>42398.329850000002</v>
      </c>
      <c r="AR147" s="1"/>
      <c r="AS147" s="1"/>
    </row>
    <row r="148" spans="1:45">
      <c r="A148" s="17" t="s">
        <v>143</v>
      </c>
      <c r="B148" s="159">
        <v>1492.41804</v>
      </c>
      <c r="C148" s="159">
        <v>1.4901300000000002</v>
      </c>
      <c r="D148" s="159">
        <v>665.75310999999999</v>
      </c>
      <c r="E148" s="159">
        <v>9.7648099999999989</v>
      </c>
      <c r="F148" s="159">
        <v>0</v>
      </c>
      <c r="G148" s="159">
        <v>25.40427</v>
      </c>
      <c r="H148" s="159">
        <v>4.2</v>
      </c>
      <c r="I148" s="159">
        <v>58.153959999999998</v>
      </c>
      <c r="J148" s="159">
        <v>130.82299</v>
      </c>
      <c r="K148" s="159">
        <v>0</v>
      </c>
      <c r="L148" s="159">
        <v>30.595839999999999</v>
      </c>
      <c r="M148" s="159">
        <v>19.83295</v>
      </c>
      <c r="N148" s="159">
        <v>0</v>
      </c>
      <c r="O148" s="159">
        <v>14.03467</v>
      </c>
      <c r="P148" s="159">
        <v>0</v>
      </c>
      <c r="Q148" s="159">
        <v>245.37657999999999</v>
      </c>
      <c r="R148" s="159">
        <v>57.827559999999998</v>
      </c>
      <c r="S148" s="159">
        <v>0</v>
      </c>
      <c r="T148" s="159">
        <v>68.25</v>
      </c>
      <c r="U148" s="159">
        <v>82.15894999999999</v>
      </c>
      <c r="V148" s="159">
        <v>24.03145</v>
      </c>
      <c r="W148" s="159">
        <v>100.98351</v>
      </c>
      <c r="X148" s="159">
        <v>269.13976000000002</v>
      </c>
      <c r="Y148" s="159">
        <v>0</v>
      </c>
      <c r="Z148" s="159">
        <v>118.24251</v>
      </c>
      <c r="AA148" s="159">
        <v>38.220829999999999</v>
      </c>
      <c r="AB148" s="159">
        <v>531.63283000000001</v>
      </c>
      <c r="AC148" s="159">
        <v>183.41382000000002</v>
      </c>
      <c r="AD148" s="159">
        <v>64.018889999999999</v>
      </c>
      <c r="AE148" s="159">
        <v>0</v>
      </c>
      <c r="AF148" s="159">
        <v>332.85609999999997</v>
      </c>
      <c r="AG148" s="159">
        <v>25.338900000000002</v>
      </c>
      <c r="AH148" s="159">
        <v>10.58141</v>
      </c>
      <c r="AI148" s="159">
        <v>1.4647999999999999</v>
      </c>
      <c r="AJ148" s="159">
        <v>0</v>
      </c>
      <c r="AK148" s="159">
        <v>0</v>
      </c>
      <c r="AL148" s="159">
        <v>12.999420000000001</v>
      </c>
      <c r="AM148" s="159">
        <v>0</v>
      </c>
      <c r="AN148" s="159">
        <v>0</v>
      </c>
      <c r="AO148" s="159">
        <v>0</v>
      </c>
      <c r="AP148" s="159">
        <v>0</v>
      </c>
      <c r="AQ148" s="159">
        <v>4619.0080900000003</v>
      </c>
      <c r="AR148" s="1"/>
      <c r="AS148" s="1"/>
    </row>
    <row r="149" spans="1:45">
      <c r="A149" s="177" t="s">
        <v>144</v>
      </c>
      <c r="B149" s="176">
        <v>102711.67720999999</v>
      </c>
      <c r="C149" s="176">
        <v>6651.1746199999998</v>
      </c>
      <c r="D149" s="176">
        <v>15878.644400000001</v>
      </c>
      <c r="E149" s="176">
        <v>11532.860119999999</v>
      </c>
      <c r="F149" s="176">
        <v>3551.9177999999997</v>
      </c>
      <c r="G149" s="176">
        <v>9238.9103900000009</v>
      </c>
      <c r="H149" s="176">
        <v>4464.3375300000007</v>
      </c>
      <c r="I149" s="176">
        <v>6962.5758699999997</v>
      </c>
      <c r="J149" s="176">
        <v>3728.8672900000001</v>
      </c>
      <c r="K149" s="176">
        <v>5593.9599000000007</v>
      </c>
      <c r="L149" s="176">
        <v>2077.0192099999999</v>
      </c>
      <c r="M149" s="176">
        <v>7976.1417000000001</v>
      </c>
      <c r="N149" s="176">
        <v>12149.1639</v>
      </c>
      <c r="O149" s="176">
        <v>6197.2593299999999</v>
      </c>
      <c r="P149" s="176">
        <v>2339.7150000000001</v>
      </c>
      <c r="Q149" s="176">
        <v>2103.4168500000001</v>
      </c>
      <c r="R149" s="176">
        <v>1753.5232900000001</v>
      </c>
      <c r="S149" s="176">
        <v>1458.7727500000001</v>
      </c>
      <c r="T149" s="176">
        <v>5040.7089900000001</v>
      </c>
      <c r="U149" s="176">
        <v>5324.3802300000007</v>
      </c>
      <c r="V149" s="176">
        <v>2081.2829299999999</v>
      </c>
      <c r="W149" s="176">
        <v>2127.4961400000002</v>
      </c>
      <c r="X149" s="176">
        <v>4850.1432699999996</v>
      </c>
      <c r="Y149" s="176">
        <v>3470.2531300000001</v>
      </c>
      <c r="Z149" s="176">
        <v>6500.5114800000001</v>
      </c>
      <c r="AA149" s="176">
        <v>2191.6818900000003</v>
      </c>
      <c r="AB149" s="176">
        <v>7514.3455999999996</v>
      </c>
      <c r="AC149" s="176">
        <v>11966.85615</v>
      </c>
      <c r="AD149" s="176">
        <v>1592.93598</v>
      </c>
      <c r="AE149" s="176">
        <v>7114.2744499999999</v>
      </c>
      <c r="AF149" s="176">
        <v>3769.7632999999996</v>
      </c>
      <c r="AG149" s="176">
        <v>1797.4983300000001</v>
      </c>
      <c r="AH149" s="176">
        <v>1875.2863</v>
      </c>
      <c r="AI149" s="176">
        <v>1097.02701</v>
      </c>
      <c r="AJ149" s="176">
        <v>2552.57719</v>
      </c>
      <c r="AK149" s="176">
        <v>2414.14455</v>
      </c>
      <c r="AL149" s="176">
        <v>1828.32972</v>
      </c>
      <c r="AM149" s="176">
        <v>1479.02908</v>
      </c>
      <c r="AN149" s="176">
        <v>3164.7518399999999</v>
      </c>
      <c r="AO149" s="176">
        <v>4539.2663600000005</v>
      </c>
      <c r="AP149" s="176">
        <v>1216.16958</v>
      </c>
      <c r="AQ149" s="176">
        <v>291878.65066000004</v>
      </c>
      <c r="AR149" s="8"/>
      <c r="AS149" s="1"/>
    </row>
    <row r="150" spans="1:45">
      <c r="A150" s="17" t="s">
        <v>71</v>
      </c>
      <c r="B150" s="159">
        <v>93.853570000000005</v>
      </c>
      <c r="C150" s="159">
        <v>0</v>
      </c>
      <c r="D150" s="159">
        <v>0</v>
      </c>
      <c r="E150" s="159">
        <v>0.72739999999999994</v>
      </c>
      <c r="F150" s="159">
        <v>0</v>
      </c>
      <c r="G150" s="159">
        <v>7.959999999999999E-2</v>
      </c>
      <c r="H150" s="159">
        <v>0.10100000000000001</v>
      </c>
      <c r="I150" s="159">
        <v>0</v>
      </c>
      <c r="J150" s="159">
        <v>18.41254</v>
      </c>
      <c r="K150" s="159">
        <v>156.88692</v>
      </c>
      <c r="L150" s="159">
        <v>0</v>
      </c>
      <c r="M150" s="159">
        <v>0</v>
      </c>
      <c r="N150" s="159">
        <v>0</v>
      </c>
      <c r="O150" s="159">
        <v>0</v>
      </c>
      <c r="P150" s="159">
        <v>0</v>
      </c>
      <c r="Q150" s="159">
        <v>0</v>
      </c>
      <c r="R150" s="159">
        <v>0</v>
      </c>
      <c r="S150" s="159">
        <v>0</v>
      </c>
      <c r="T150" s="159">
        <v>259.56801000000002</v>
      </c>
      <c r="U150" s="159">
        <v>24.05988</v>
      </c>
      <c r="V150" s="159">
        <v>0</v>
      </c>
      <c r="W150" s="159">
        <v>0</v>
      </c>
      <c r="X150" s="159">
        <v>0</v>
      </c>
      <c r="Y150" s="159">
        <v>0</v>
      </c>
      <c r="Z150" s="159">
        <v>0</v>
      </c>
      <c r="AA150" s="159">
        <v>0</v>
      </c>
      <c r="AB150" s="159">
        <v>0</v>
      </c>
      <c r="AC150" s="159">
        <v>0</v>
      </c>
      <c r="AD150" s="159">
        <v>0</v>
      </c>
      <c r="AE150" s="159">
        <v>0</v>
      </c>
      <c r="AF150" s="159">
        <v>10.8</v>
      </c>
      <c r="AG150" s="159">
        <v>0</v>
      </c>
      <c r="AH150" s="159">
        <v>327.30432000000002</v>
      </c>
      <c r="AI150" s="159">
        <v>0</v>
      </c>
      <c r="AJ150" s="159">
        <v>0</v>
      </c>
      <c r="AK150" s="159">
        <v>13.25</v>
      </c>
      <c r="AL150" s="159">
        <v>0</v>
      </c>
      <c r="AM150" s="159">
        <v>0</v>
      </c>
      <c r="AN150" s="159">
        <v>0</v>
      </c>
      <c r="AO150" s="159">
        <v>0</v>
      </c>
      <c r="AP150" s="159">
        <v>0</v>
      </c>
      <c r="AQ150" s="159">
        <v>905.04323999999997</v>
      </c>
      <c r="AR150" s="1"/>
      <c r="AS150" s="1"/>
    </row>
    <row r="151" spans="1:45">
      <c r="A151" s="17" t="s">
        <v>73</v>
      </c>
      <c r="B151" s="159">
        <v>79507.004889999997</v>
      </c>
      <c r="C151" s="159">
        <v>2049.5205300000002</v>
      </c>
      <c r="D151" s="159">
        <v>5296.0162599999994</v>
      </c>
      <c r="E151" s="159">
        <v>3303.3133399999997</v>
      </c>
      <c r="F151" s="159">
        <v>1647.2776699999999</v>
      </c>
      <c r="G151" s="159">
        <v>4602.3279499999999</v>
      </c>
      <c r="H151" s="159">
        <v>1225.62177</v>
      </c>
      <c r="I151" s="159">
        <v>3608.6620200000002</v>
      </c>
      <c r="J151" s="159">
        <v>1137.15425</v>
      </c>
      <c r="K151" s="159">
        <v>963.13599999999997</v>
      </c>
      <c r="L151" s="159">
        <v>275.21836999999999</v>
      </c>
      <c r="M151" s="159">
        <v>1900.8449900000001</v>
      </c>
      <c r="N151" s="159">
        <v>2846.0880299999999</v>
      </c>
      <c r="O151" s="159">
        <v>1178.69057</v>
      </c>
      <c r="P151" s="159">
        <v>287.31286</v>
      </c>
      <c r="Q151" s="159">
        <v>634.12878000000001</v>
      </c>
      <c r="R151" s="159">
        <v>349.99761999999998</v>
      </c>
      <c r="S151" s="159">
        <v>589.38499999999999</v>
      </c>
      <c r="T151" s="159">
        <v>1232.6523400000001</v>
      </c>
      <c r="U151" s="159">
        <v>471.03618999999998</v>
      </c>
      <c r="V151" s="159">
        <v>682.48222999999996</v>
      </c>
      <c r="W151" s="159">
        <v>826.29167000000007</v>
      </c>
      <c r="X151" s="159">
        <v>2069.8474099999999</v>
      </c>
      <c r="Y151" s="159">
        <v>840.19286999999997</v>
      </c>
      <c r="Z151" s="159">
        <v>1966.1334299999999</v>
      </c>
      <c r="AA151" s="159">
        <v>785.80435999999997</v>
      </c>
      <c r="AB151" s="159">
        <v>3098.2200600000001</v>
      </c>
      <c r="AC151" s="159">
        <v>2800.5759800000001</v>
      </c>
      <c r="AD151" s="159">
        <v>260.40785</v>
      </c>
      <c r="AE151" s="159">
        <v>1886.3101200000001</v>
      </c>
      <c r="AF151" s="159">
        <v>596.12330000000009</v>
      </c>
      <c r="AG151" s="159">
        <v>461.68509</v>
      </c>
      <c r="AH151" s="159">
        <v>375.38921000000005</v>
      </c>
      <c r="AI151" s="159">
        <v>104.78326</v>
      </c>
      <c r="AJ151" s="159">
        <v>2115.5510600000002</v>
      </c>
      <c r="AK151" s="159">
        <v>253.34735000000001</v>
      </c>
      <c r="AL151" s="159">
        <v>608.93489999999997</v>
      </c>
      <c r="AM151" s="159">
        <v>335.37781000000001</v>
      </c>
      <c r="AN151" s="159">
        <v>1329.8631599999999</v>
      </c>
      <c r="AO151" s="159">
        <v>1830.5276999999999</v>
      </c>
      <c r="AP151" s="159">
        <v>425.49979999999999</v>
      </c>
      <c r="AQ151" s="159">
        <v>136758.73805000001</v>
      </c>
      <c r="AR151" s="1"/>
      <c r="AS151" s="1"/>
    </row>
    <row r="152" spans="1:45">
      <c r="A152" s="17" t="s">
        <v>145</v>
      </c>
      <c r="B152" s="159">
        <v>15733.95982</v>
      </c>
      <c r="C152" s="159">
        <v>4557.1014400000004</v>
      </c>
      <c r="D152" s="159">
        <v>10391.85241</v>
      </c>
      <c r="E152" s="159">
        <v>7969.5813099999996</v>
      </c>
      <c r="F152" s="159">
        <v>1899.35067</v>
      </c>
      <c r="G152" s="159">
        <v>4618.7172099999998</v>
      </c>
      <c r="H152" s="159">
        <v>3232.0144399999999</v>
      </c>
      <c r="I152" s="159">
        <v>3342.3581400000003</v>
      </c>
      <c r="J152" s="159">
        <v>2569.58986</v>
      </c>
      <c r="K152" s="159">
        <v>4470.4632099999999</v>
      </c>
      <c r="L152" s="159">
        <v>1281.6674699999999</v>
      </c>
      <c r="M152" s="159">
        <v>6068.6353200000003</v>
      </c>
      <c r="N152" s="159">
        <v>9186.3782300000003</v>
      </c>
      <c r="O152" s="159">
        <v>5018.1926100000001</v>
      </c>
      <c r="P152" s="159">
        <v>2045.3651499999999</v>
      </c>
      <c r="Q152" s="159">
        <v>1464.6259399999999</v>
      </c>
      <c r="R152" s="159">
        <v>1284.96093</v>
      </c>
      <c r="S152" s="159">
        <v>866.04588000000001</v>
      </c>
      <c r="T152" s="159">
        <v>3546.6020600000002</v>
      </c>
      <c r="U152" s="159">
        <v>4826.9760500000002</v>
      </c>
      <c r="V152" s="159">
        <v>1371.02802</v>
      </c>
      <c r="W152" s="159">
        <v>1289.6083799999999</v>
      </c>
      <c r="X152" s="159">
        <v>2771.53406</v>
      </c>
      <c r="Y152" s="159">
        <v>2629.4576200000001</v>
      </c>
      <c r="Z152" s="159">
        <v>3969.1510699999999</v>
      </c>
      <c r="AA152" s="159">
        <v>1399.9513200000001</v>
      </c>
      <c r="AB152" s="159">
        <v>4407.4589999999998</v>
      </c>
      <c r="AC152" s="159">
        <v>9006.2736000000004</v>
      </c>
      <c r="AD152" s="159">
        <v>1329.1976100000002</v>
      </c>
      <c r="AE152" s="159">
        <v>5121.8228799999997</v>
      </c>
      <c r="AF152" s="159">
        <v>3161.1453799999999</v>
      </c>
      <c r="AG152" s="159">
        <v>1333.69119</v>
      </c>
      <c r="AH152" s="159">
        <v>1166.9702400000001</v>
      </c>
      <c r="AI152" s="159">
        <v>990.78503999999998</v>
      </c>
      <c r="AJ152" s="159">
        <v>435.77335999999997</v>
      </c>
      <c r="AK152" s="159">
        <v>2147.4826899999998</v>
      </c>
      <c r="AL152" s="159">
        <v>1208.83197</v>
      </c>
      <c r="AM152" s="159">
        <v>1102.7472299999999</v>
      </c>
      <c r="AN152" s="159">
        <v>1833.40273</v>
      </c>
      <c r="AO152" s="159">
        <v>2696.9715499999998</v>
      </c>
      <c r="AP152" s="159">
        <v>789.66863999999998</v>
      </c>
      <c r="AQ152" s="159">
        <v>144537.39173</v>
      </c>
      <c r="AR152" s="1"/>
      <c r="AS152" s="1"/>
    </row>
    <row r="153" spans="1:45">
      <c r="A153" s="17" t="s">
        <v>99</v>
      </c>
      <c r="B153" s="159">
        <v>7376.8589299999994</v>
      </c>
      <c r="C153" s="159">
        <v>44.55265</v>
      </c>
      <c r="D153" s="159">
        <v>190.77573000000001</v>
      </c>
      <c r="E153" s="159">
        <v>259.23806999999999</v>
      </c>
      <c r="F153" s="159">
        <v>5.2894600000000001</v>
      </c>
      <c r="G153" s="159">
        <v>17.785630000000001</v>
      </c>
      <c r="H153" s="159">
        <v>6.60032</v>
      </c>
      <c r="I153" s="159">
        <v>11.555709999999999</v>
      </c>
      <c r="J153" s="159">
        <v>3.7106399999999997</v>
      </c>
      <c r="K153" s="159">
        <v>3.47377</v>
      </c>
      <c r="L153" s="159">
        <v>520.13337000000001</v>
      </c>
      <c r="M153" s="159">
        <v>6.6613899999999999</v>
      </c>
      <c r="N153" s="159">
        <v>116.69763999999999</v>
      </c>
      <c r="O153" s="159">
        <v>0.37614999999999998</v>
      </c>
      <c r="P153" s="159">
        <v>7.0369899999999994</v>
      </c>
      <c r="Q153" s="159">
        <v>4.6621300000000003</v>
      </c>
      <c r="R153" s="159">
        <v>118.56474</v>
      </c>
      <c r="S153" s="159">
        <v>3.3418699999999997</v>
      </c>
      <c r="T153" s="159">
        <v>1.8865799999999999</v>
      </c>
      <c r="U153" s="159">
        <v>2.3081100000000001</v>
      </c>
      <c r="V153" s="159">
        <v>27.772680000000001</v>
      </c>
      <c r="W153" s="159">
        <v>11.59609</v>
      </c>
      <c r="X153" s="159">
        <v>8.7617999999999991</v>
      </c>
      <c r="Y153" s="159">
        <v>0.60263999999999995</v>
      </c>
      <c r="Z153" s="159">
        <v>565.22698000000003</v>
      </c>
      <c r="AA153" s="159">
        <v>5.9262100000000002</v>
      </c>
      <c r="AB153" s="159">
        <v>8.6665400000000012</v>
      </c>
      <c r="AC153" s="159">
        <v>160.00657000000001</v>
      </c>
      <c r="AD153" s="159">
        <v>3.3305199999999999</v>
      </c>
      <c r="AE153" s="159">
        <v>106.14144999999999</v>
      </c>
      <c r="AF153" s="159">
        <v>1.6946199999999998</v>
      </c>
      <c r="AG153" s="159">
        <v>2.1220500000000002</v>
      </c>
      <c r="AH153" s="159">
        <v>5.6225299999999994</v>
      </c>
      <c r="AI153" s="159">
        <v>1.45871</v>
      </c>
      <c r="AJ153" s="159">
        <v>1.2527699999999999</v>
      </c>
      <c r="AK153" s="159">
        <v>6.4510000000000012E-2</v>
      </c>
      <c r="AL153" s="159">
        <v>10.562850000000001</v>
      </c>
      <c r="AM153" s="159">
        <v>40.904040000000002</v>
      </c>
      <c r="AN153" s="159">
        <v>1.4859500000000001</v>
      </c>
      <c r="AO153" s="159">
        <v>11.767110000000001</v>
      </c>
      <c r="AP153" s="159">
        <v>1.0011399999999999</v>
      </c>
      <c r="AQ153" s="159">
        <v>9677.477640000001</v>
      </c>
      <c r="AR153" s="1"/>
      <c r="AS153" s="1"/>
    </row>
    <row r="154" spans="1:45">
      <c r="A154" s="17" t="s">
        <v>146</v>
      </c>
      <c r="B154" s="159">
        <v>0</v>
      </c>
      <c r="C154" s="159">
        <v>0</v>
      </c>
      <c r="D154" s="159">
        <v>0</v>
      </c>
      <c r="E154" s="159">
        <v>0</v>
      </c>
      <c r="F154" s="159">
        <v>0</v>
      </c>
      <c r="G154" s="159">
        <v>0</v>
      </c>
      <c r="H154" s="159">
        <v>0</v>
      </c>
      <c r="I154" s="159">
        <v>0</v>
      </c>
      <c r="J154" s="159">
        <v>0</v>
      </c>
      <c r="K154" s="159">
        <v>0</v>
      </c>
      <c r="L154" s="159">
        <v>0</v>
      </c>
      <c r="M154" s="159">
        <v>0</v>
      </c>
      <c r="N154" s="159">
        <v>0</v>
      </c>
      <c r="O154" s="159">
        <v>0</v>
      </c>
      <c r="P154" s="159">
        <v>0</v>
      </c>
      <c r="Q154" s="159">
        <v>0</v>
      </c>
      <c r="R154" s="159">
        <v>0</v>
      </c>
      <c r="S154" s="159">
        <v>0</v>
      </c>
      <c r="T154" s="159">
        <v>0</v>
      </c>
      <c r="U154" s="159">
        <v>0</v>
      </c>
      <c r="V154" s="159">
        <v>0</v>
      </c>
      <c r="W154" s="159">
        <v>0</v>
      </c>
      <c r="X154" s="159">
        <v>0</v>
      </c>
      <c r="Y154" s="159">
        <v>0</v>
      </c>
      <c r="Z154" s="159">
        <v>0</v>
      </c>
      <c r="AA154" s="159">
        <v>0</v>
      </c>
      <c r="AB154" s="159">
        <v>0</v>
      </c>
      <c r="AC154" s="159">
        <v>0</v>
      </c>
      <c r="AD154" s="159">
        <v>0</v>
      </c>
      <c r="AE154" s="159">
        <v>0</v>
      </c>
      <c r="AF154" s="159">
        <v>0</v>
      </c>
      <c r="AG154" s="159">
        <v>0</v>
      </c>
      <c r="AH154" s="159">
        <v>0</v>
      </c>
      <c r="AI154" s="159">
        <v>0</v>
      </c>
      <c r="AJ154" s="159">
        <v>0</v>
      </c>
      <c r="AK154" s="159">
        <v>0</v>
      </c>
      <c r="AL154" s="159">
        <v>0</v>
      </c>
      <c r="AM154" s="159">
        <v>0</v>
      </c>
      <c r="AN154" s="159">
        <v>0</v>
      </c>
      <c r="AO154" s="159">
        <v>0</v>
      </c>
      <c r="AP154" s="159">
        <v>0</v>
      </c>
      <c r="AQ154" s="159">
        <v>0</v>
      </c>
      <c r="AR154" s="1"/>
      <c r="AS154" s="1"/>
    </row>
    <row r="155" spans="1:45">
      <c r="A155" s="177" t="s">
        <v>147</v>
      </c>
      <c r="B155" s="176">
        <v>62085.216899999999</v>
      </c>
      <c r="C155" s="176">
        <v>8961.3248399999993</v>
      </c>
      <c r="D155" s="176">
        <v>6968.0198300000002</v>
      </c>
      <c r="E155" s="176">
        <v>2564.0047500000001</v>
      </c>
      <c r="F155" s="176">
        <v>1978.4292</v>
      </c>
      <c r="G155" s="176">
        <v>1542.8946599999999</v>
      </c>
      <c r="H155" s="176">
        <v>1352.3043700000001</v>
      </c>
      <c r="I155" s="176">
        <v>3318.4758500000003</v>
      </c>
      <c r="J155" s="176">
        <v>3145.2993199999996</v>
      </c>
      <c r="K155" s="176">
        <v>14929.139810000001</v>
      </c>
      <c r="L155" s="176">
        <v>1247.59455</v>
      </c>
      <c r="M155" s="176">
        <v>7362.9504100000004</v>
      </c>
      <c r="N155" s="176">
        <v>10315.257669999999</v>
      </c>
      <c r="O155" s="176">
        <v>2124.3447700000002</v>
      </c>
      <c r="P155" s="176">
        <v>2473.4921400000003</v>
      </c>
      <c r="Q155" s="176">
        <v>545.13450999999998</v>
      </c>
      <c r="R155" s="176">
        <v>909.20450000000005</v>
      </c>
      <c r="S155" s="176">
        <v>1696.1776200000002</v>
      </c>
      <c r="T155" s="176">
        <v>5108.7428300000001</v>
      </c>
      <c r="U155" s="176">
        <v>5042.2792499999996</v>
      </c>
      <c r="V155" s="176">
        <v>1241.4148700000001</v>
      </c>
      <c r="W155" s="176">
        <v>1509.7123000000001</v>
      </c>
      <c r="X155" s="176">
        <v>5621.6119100000005</v>
      </c>
      <c r="Y155" s="176">
        <v>5208.0670599999994</v>
      </c>
      <c r="Z155" s="176">
        <v>1665.93767</v>
      </c>
      <c r="AA155" s="176">
        <v>3496.0945400000001</v>
      </c>
      <c r="AB155" s="176">
        <v>12794.82525</v>
      </c>
      <c r="AC155" s="176">
        <v>3071.18984</v>
      </c>
      <c r="AD155" s="176">
        <v>1284.8019899999999</v>
      </c>
      <c r="AE155" s="176">
        <v>11515.246800000001</v>
      </c>
      <c r="AF155" s="176">
        <v>1596.60907</v>
      </c>
      <c r="AG155" s="176">
        <v>511.64378000000005</v>
      </c>
      <c r="AH155" s="176">
        <v>636.30975000000001</v>
      </c>
      <c r="AI155" s="176">
        <v>2560.0064600000001</v>
      </c>
      <c r="AJ155" s="176">
        <v>657.68234999999993</v>
      </c>
      <c r="AK155" s="176">
        <v>288.72280999999998</v>
      </c>
      <c r="AL155" s="176">
        <v>872.22381000000007</v>
      </c>
      <c r="AM155" s="176">
        <v>78.728149999999999</v>
      </c>
      <c r="AN155" s="176">
        <v>6321.8250699999999</v>
      </c>
      <c r="AO155" s="176">
        <v>698.37093999999991</v>
      </c>
      <c r="AP155" s="176">
        <v>191.70851000000002</v>
      </c>
      <c r="AQ155" s="176">
        <v>205493.02071000001</v>
      </c>
      <c r="AR155" s="8"/>
      <c r="AS155" s="1"/>
    </row>
    <row r="156" spans="1:45">
      <c r="A156" s="17" t="s">
        <v>148</v>
      </c>
      <c r="B156" s="159">
        <v>392.05434000000002</v>
      </c>
      <c r="C156" s="159">
        <v>0</v>
      </c>
      <c r="D156" s="159">
        <v>0</v>
      </c>
      <c r="E156" s="159">
        <v>0</v>
      </c>
      <c r="F156" s="159">
        <v>0</v>
      </c>
      <c r="G156" s="159">
        <v>0</v>
      </c>
      <c r="H156" s="159">
        <v>0</v>
      </c>
      <c r="I156" s="159">
        <v>0</v>
      </c>
      <c r="J156" s="159">
        <v>0</v>
      </c>
      <c r="K156" s="159">
        <v>0</v>
      </c>
      <c r="L156" s="159">
        <v>0</v>
      </c>
      <c r="M156" s="159">
        <v>0</v>
      </c>
      <c r="N156" s="159">
        <v>0</v>
      </c>
      <c r="O156" s="159">
        <v>0</v>
      </c>
      <c r="P156" s="159">
        <v>0</v>
      </c>
      <c r="Q156" s="159">
        <v>0</v>
      </c>
      <c r="R156" s="159">
        <v>0</v>
      </c>
      <c r="S156" s="159">
        <v>0</v>
      </c>
      <c r="T156" s="159">
        <v>0</v>
      </c>
      <c r="U156" s="159">
        <v>0</v>
      </c>
      <c r="V156" s="159">
        <v>0</v>
      </c>
      <c r="W156" s="159">
        <v>0</v>
      </c>
      <c r="X156" s="159">
        <v>0</v>
      </c>
      <c r="Y156" s="159">
        <v>0</v>
      </c>
      <c r="Z156" s="159">
        <v>0</v>
      </c>
      <c r="AA156" s="159">
        <v>0</v>
      </c>
      <c r="AB156" s="159">
        <v>0</v>
      </c>
      <c r="AC156" s="159">
        <v>0</v>
      </c>
      <c r="AD156" s="159">
        <v>0</v>
      </c>
      <c r="AE156" s="159">
        <v>0</v>
      </c>
      <c r="AF156" s="159">
        <v>0</v>
      </c>
      <c r="AG156" s="159">
        <v>0</v>
      </c>
      <c r="AH156" s="159">
        <v>0</v>
      </c>
      <c r="AI156" s="159">
        <v>0</v>
      </c>
      <c r="AJ156" s="159">
        <v>0</v>
      </c>
      <c r="AK156" s="159">
        <v>0</v>
      </c>
      <c r="AL156" s="159">
        <v>0</v>
      </c>
      <c r="AM156" s="159">
        <v>0</v>
      </c>
      <c r="AN156" s="159">
        <v>0</v>
      </c>
      <c r="AO156" s="159">
        <v>0</v>
      </c>
      <c r="AP156" s="159">
        <v>0</v>
      </c>
      <c r="AQ156" s="159">
        <v>392.05434000000002</v>
      </c>
      <c r="AR156" s="1"/>
      <c r="AS156" s="1"/>
    </row>
    <row r="157" spans="1:45">
      <c r="A157" s="17" t="s">
        <v>149</v>
      </c>
      <c r="B157" s="159">
        <v>0</v>
      </c>
      <c r="C157" s="159">
        <v>0</v>
      </c>
      <c r="D157" s="159">
        <v>0</v>
      </c>
      <c r="E157" s="159">
        <v>0</v>
      </c>
      <c r="F157" s="159">
        <v>0</v>
      </c>
      <c r="G157" s="159">
        <v>0</v>
      </c>
      <c r="H157" s="159">
        <v>0</v>
      </c>
      <c r="I157" s="159">
        <v>0</v>
      </c>
      <c r="J157" s="159">
        <v>0</v>
      </c>
      <c r="K157" s="159">
        <v>0</v>
      </c>
      <c r="L157" s="159">
        <v>0</v>
      </c>
      <c r="M157" s="159">
        <v>0</v>
      </c>
      <c r="N157" s="159">
        <v>0</v>
      </c>
      <c r="O157" s="159">
        <v>0</v>
      </c>
      <c r="P157" s="159">
        <v>0</v>
      </c>
      <c r="Q157" s="159">
        <v>0</v>
      </c>
      <c r="R157" s="159">
        <v>0</v>
      </c>
      <c r="S157" s="159">
        <v>0</v>
      </c>
      <c r="T157" s="159">
        <v>0</v>
      </c>
      <c r="U157" s="159">
        <v>0</v>
      </c>
      <c r="V157" s="159">
        <v>0</v>
      </c>
      <c r="W157" s="159">
        <v>0</v>
      </c>
      <c r="X157" s="159">
        <v>0</v>
      </c>
      <c r="Y157" s="159">
        <v>0</v>
      </c>
      <c r="Z157" s="159">
        <v>0</v>
      </c>
      <c r="AA157" s="159">
        <v>0</v>
      </c>
      <c r="AB157" s="159">
        <v>0</v>
      </c>
      <c r="AC157" s="159">
        <v>0</v>
      </c>
      <c r="AD157" s="159">
        <v>0</v>
      </c>
      <c r="AE157" s="159">
        <v>0</v>
      </c>
      <c r="AF157" s="159">
        <v>0</v>
      </c>
      <c r="AG157" s="159">
        <v>0</v>
      </c>
      <c r="AH157" s="159">
        <v>0</v>
      </c>
      <c r="AI157" s="159">
        <v>0</v>
      </c>
      <c r="AJ157" s="159">
        <v>0</v>
      </c>
      <c r="AK157" s="159">
        <v>0</v>
      </c>
      <c r="AL157" s="159">
        <v>0</v>
      </c>
      <c r="AM157" s="159">
        <v>0</v>
      </c>
      <c r="AN157" s="159">
        <v>0</v>
      </c>
      <c r="AO157" s="159">
        <v>0</v>
      </c>
      <c r="AP157" s="159">
        <v>0</v>
      </c>
      <c r="AQ157" s="159">
        <v>0</v>
      </c>
      <c r="AR157" s="1"/>
      <c r="AS157" s="1"/>
    </row>
    <row r="158" spans="1:45">
      <c r="A158" s="17" t="s">
        <v>150</v>
      </c>
      <c r="B158" s="159">
        <v>43461.918689999999</v>
      </c>
      <c r="C158" s="159">
        <v>6318.9819200000002</v>
      </c>
      <c r="D158" s="159">
        <v>3484.0082599999996</v>
      </c>
      <c r="E158" s="159">
        <v>10.4129</v>
      </c>
      <c r="F158" s="159">
        <v>635.59667000000002</v>
      </c>
      <c r="G158" s="159">
        <v>0</v>
      </c>
      <c r="H158" s="159">
        <v>0</v>
      </c>
      <c r="I158" s="159">
        <v>1592.6523</v>
      </c>
      <c r="J158" s="159">
        <v>1560.7764999999999</v>
      </c>
      <c r="K158" s="159">
        <v>11316.85412</v>
      </c>
      <c r="L158" s="159">
        <v>400</v>
      </c>
      <c r="M158" s="159">
        <v>5410</v>
      </c>
      <c r="N158" s="159">
        <v>7112.7366900000006</v>
      </c>
      <c r="O158" s="159">
        <v>0</v>
      </c>
      <c r="P158" s="159">
        <v>1200</v>
      </c>
      <c r="Q158" s="159">
        <v>0</v>
      </c>
      <c r="R158" s="159">
        <v>438.67477000000002</v>
      </c>
      <c r="S158" s="159">
        <v>1167.1551899999999</v>
      </c>
      <c r="T158" s="159">
        <v>3686.60797</v>
      </c>
      <c r="U158" s="159">
        <v>2555.9012699999998</v>
      </c>
      <c r="V158" s="159">
        <v>659.94442000000004</v>
      </c>
      <c r="W158" s="159">
        <v>522.69880000000001</v>
      </c>
      <c r="X158" s="159">
        <v>3353.77855</v>
      </c>
      <c r="Y158" s="159">
        <v>2652.6340800000003</v>
      </c>
      <c r="Z158" s="159">
        <v>0</v>
      </c>
      <c r="AA158" s="159">
        <v>2202.9533700000002</v>
      </c>
      <c r="AB158" s="159">
        <v>9954.8904199999997</v>
      </c>
      <c r="AC158" s="159">
        <v>779.69482999999991</v>
      </c>
      <c r="AD158" s="159">
        <v>803.43514000000005</v>
      </c>
      <c r="AE158" s="159">
        <v>8549.4830199999997</v>
      </c>
      <c r="AF158" s="159">
        <v>843.14830000000006</v>
      </c>
      <c r="AG158" s="159">
        <v>0</v>
      </c>
      <c r="AH158" s="159">
        <v>131</v>
      </c>
      <c r="AI158" s="159">
        <v>2355.3342799999996</v>
      </c>
      <c r="AJ158" s="159">
        <v>379.54750000000001</v>
      </c>
      <c r="AK158" s="159">
        <v>138.006</v>
      </c>
      <c r="AL158" s="159">
        <v>184.39274</v>
      </c>
      <c r="AM158" s="159">
        <v>0</v>
      </c>
      <c r="AN158" s="159">
        <v>4622.3864100000001</v>
      </c>
      <c r="AO158" s="159">
        <v>0</v>
      </c>
      <c r="AP158" s="159">
        <v>0</v>
      </c>
      <c r="AQ158" s="159">
        <v>128485.60511</v>
      </c>
      <c r="AR158" s="1"/>
      <c r="AS158" s="1"/>
    </row>
    <row r="159" spans="1:45">
      <c r="A159" s="17" t="s">
        <v>151</v>
      </c>
      <c r="B159" s="159">
        <v>0</v>
      </c>
      <c r="C159" s="159">
        <v>0</v>
      </c>
      <c r="D159" s="159">
        <v>0</v>
      </c>
      <c r="E159" s="159">
        <v>0</v>
      </c>
      <c r="F159" s="159">
        <v>0</v>
      </c>
      <c r="G159" s="159">
        <v>0</v>
      </c>
      <c r="H159" s="159">
        <v>0</v>
      </c>
      <c r="I159" s="159">
        <v>0</v>
      </c>
      <c r="J159" s="159">
        <v>0</v>
      </c>
      <c r="K159" s="159">
        <v>0</v>
      </c>
      <c r="L159" s="159">
        <v>0</v>
      </c>
      <c r="M159" s="159">
        <v>0</v>
      </c>
      <c r="N159" s="159">
        <v>0</v>
      </c>
      <c r="O159" s="159">
        <v>0</v>
      </c>
      <c r="P159" s="159">
        <v>0</v>
      </c>
      <c r="Q159" s="159">
        <v>0</v>
      </c>
      <c r="R159" s="159">
        <v>0</v>
      </c>
      <c r="S159" s="159">
        <v>0</v>
      </c>
      <c r="T159" s="159">
        <v>0</v>
      </c>
      <c r="U159" s="159">
        <v>0</v>
      </c>
      <c r="V159" s="159">
        <v>0</v>
      </c>
      <c r="W159" s="159">
        <v>0</v>
      </c>
      <c r="X159" s="159">
        <v>0</v>
      </c>
      <c r="Y159" s="159">
        <v>0</v>
      </c>
      <c r="Z159" s="159">
        <v>0</v>
      </c>
      <c r="AA159" s="159">
        <v>0</v>
      </c>
      <c r="AB159" s="159">
        <v>0</v>
      </c>
      <c r="AC159" s="159">
        <v>0</v>
      </c>
      <c r="AD159" s="159">
        <v>0</v>
      </c>
      <c r="AE159" s="159">
        <v>0</v>
      </c>
      <c r="AF159" s="159">
        <v>0</v>
      </c>
      <c r="AG159" s="159">
        <v>0</v>
      </c>
      <c r="AH159" s="159">
        <v>0</v>
      </c>
      <c r="AI159" s="159">
        <v>0</v>
      </c>
      <c r="AJ159" s="159">
        <v>0</v>
      </c>
      <c r="AK159" s="159">
        <v>0</v>
      </c>
      <c r="AL159" s="159">
        <v>0</v>
      </c>
      <c r="AM159" s="159">
        <v>0</v>
      </c>
      <c r="AN159" s="159">
        <v>0</v>
      </c>
      <c r="AO159" s="159">
        <v>0</v>
      </c>
      <c r="AP159" s="159">
        <v>0</v>
      </c>
      <c r="AQ159" s="159">
        <v>0</v>
      </c>
      <c r="AR159" s="1"/>
      <c r="AS159" s="1"/>
    </row>
    <row r="160" spans="1:45">
      <c r="A160" s="17" t="s">
        <v>152</v>
      </c>
      <c r="B160" s="159">
        <v>16786.144989999997</v>
      </c>
      <c r="C160" s="159">
        <v>2642.34292</v>
      </c>
      <c r="D160" s="159">
        <v>3484.0115699999997</v>
      </c>
      <c r="E160" s="159">
        <v>2405.7383500000001</v>
      </c>
      <c r="F160" s="159">
        <v>1342.8325300000001</v>
      </c>
      <c r="G160" s="159">
        <v>1337.62843</v>
      </c>
      <c r="H160" s="159">
        <v>1352.3043700000001</v>
      </c>
      <c r="I160" s="159">
        <v>1725.8235500000001</v>
      </c>
      <c r="J160" s="159">
        <v>1584.1235099999999</v>
      </c>
      <c r="K160" s="159">
        <v>2340.95156</v>
      </c>
      <c r="L160" s="159">
        <v>843.39715999999999</v>
      </c>
      <c r="M160" s="159">
        <v>1952.9504099999999</v>
      </c>
      <c r="N160" s="159">
        <v>1512.5668400000002</v>
      </c>
      <c r="O160" s="159">
        <v>2124.3447700000002</v>
      </c>
      <c r="P160" s="159">
        <v>1273.4921399999998</v>
      </c>
      <c r="Q160" s="159">
        <v>541.52099999999996</v>
      </c>
      <c r="R160" s="159">
        <v>470.52972999999997</v>
      </c>
      <c r="S160" s="159">
        <v>529.0224300000001</v>
      </c>
      <c r="T160" s="159">
        <v>1006.99715</v>
      </c>
      <c r="U160" s="159">
        <v>2433.3293399999998</v>
      </c>
      <c r="V160" s="159">
        <v>581.31772999999998</v>
      </c>
      <c r="W160" s="159">
        <v>737.01350000000002</v>
      </c>
      <c r="X160" s="159">
        <v>2267.8333600000001</v>
      </c>
      <c r="Y160" s="159">
        <v>1342.70795</v>
      </c>
      <c r="Z160" s="159">
        <v>1665.93767</v>
      </c>
      <c r="AA160" s="159">
        <v>1293.1411699999999</v>
      </c>
      <c r="AB160" s="159">
        <v>2839.9348300000001</v>
      </c>
      <c r="AC160" s="159">
        <v>2196.8542000000002</v>
      </c>
      <c r="AD160" s="159">
        <v>481.36685</v>
      </c>
      <c r="AE160" s="159">
        <v>2855.2617400000004</v>
      </c>
      <c r="AF160" s="159">
        <v>753.46077000000002</v>
      </c>
      <c r="AG160" s="159">
        <v>511.64378000000005</v>
      </c>
      <c r="AH160" s="159">
        <v>505.30975000000001</v>
      </c>
      <c r="AI160" s="159">
        <v>204.67218</v>
      </c>
      <c r="AJ160" s="159">
        <v>278.13484999999997</v>
      </c>
      <c r="AK160" s="159">
        <v>148.31882999999999</v>
      </c>
      <c r="AL160" s="159">
        <v>583.28224</v>
      </c>
      <c r="AM160" s="159">
        <v>78.728149999999999</v>
      </c>
      <c r="AN160" s="159">
        <v>1699.43866</v>
      </c>
      <c r="AO160" s="159">
        <v>698.37093999999991</v>
      </c>
      <c r="AP160" s="159">
        <v>191.70851000000002</v>
      </c>
      <c r="AQ160" s="159">
        <v>69604.490409999999</v>
      </c>
      <c r="AR160" s="1"/>
      <c r="AS160" s="1"/>
    </row>
    <row r="161" spans="1:45">
      <c r="A161" s="17" t="s">
        <v>153</v>
      </c>
      <c r="B161" s="159">
        <v>1445.0988799999998</v>
      </c>
      <c r="C161" s="159">
        <v>0</v>
      </c>
      <c r="D161" s="159">
        <v>0</v>
      </c>
      <c r="E161" s="159">
        <v>147.8535</v>
      </c>
      <c r="F161" s="159">
        <v>0</v>
      </c>
      <c r="G161" s="159">
        <v>205.26623000000001</v>
      </c>
      <c r="H161" s="159">
        <v>0</v>
      </c>
      <c r="I161" s="159">
        <v>0</v>
      </c>
      <c r="J161" s="159">
        <v>0.39931</v>
      </c>
      <c r="K161" s="159">
        <v>1271.33413</v>
      </c>
      <c r="L161" s="159">
        <v>4.1973900000000004</v>
      </c>
      <c r="M161" s="159">
        <v>0</v>
      </c>
      <c r="N161" s="159">
        <v>1689.9541399999998</v>
      </c>
      <c r="O161" s="159">
        <v>0</v>
      </c>
      <c r="P161" s="159">
        <v>0</v>
      </c>
      <c r="Q161" s="159">
        <v>3.6135100000000002</v>
      </c>
      <c r="R161" s="159">
        <v>0</v>
      </c>
      <c r="S161" s="159">
        <v>0</v>
      </c>
      <c r="T161" s="159">
        <v>415.13771000000003</v>
      </c>
      <c r="U161" s="159">
        <v>53.048639999999999</v>
      </c>
      <c r="V161" s="159">
        <v>0.15271999999999999</v>
      </c>
      <c r="W161" s="159">
        <v>250</v>
      </c>
      <c r="X161" s="159">
        <v>0</v>
      </c>
      <c r="Y161" s="159">
        <v>1212.7250300000001</v>
      </c>
      <c r="Z161" s="159">
        <v>0</v>
      </c>
      <c r="AA161" s="159">
        <v>0</v>
      </c>
      <c r="AB161" s="159">
        <v>0</v>
      </c>
      <c r="AC161" s="159">
        <v>94.640810000000002</v>
      </c>
      <c r="AD161" s="159">
        <v>0</v>
      </c>
      <c r="AE161" s="159">
        <v>110.50203999999999</v>
      </c>
      <c r="AF161" s="159">
        <v>0</v>
      </c>
      <c r="AG161" s="159">
        <v>0</v>
      </c>
      <c r="AH161" s="159">
        <v>0</v>
      </c>
      <c r="AI161" s="159">
        <v>0</v>
      </c>
      <c r="AJ161" s="159">
        <v>0</v>
      </c>
      <c r="AK161" s="159">
        <v>2.39798</v>
      </c>
      <c r="AL161" s="159">
        <v>104.54883</v>
      </c>
      <c r="AM161" s="159">
        <v>0</v>
      </c>
      <c r="AN161" s="159">
        <v>0</v>
      </c>
      <c r="AO161" s="159">
        <v>0</v>
      </c>
      <c r="AP161" s="159">
        <v>0</v>
      </c>
      <c r="AQ161" s="159">
        <v>7010.8708499999993</v>
      </c>
      <c r="AR161" s="1"/>
      <c r="AS161" s="1"/>
    </row>
    <row r="162" spans="1:45">
      <c r="A162" s="177" t="s">
        <v>154</v>
      </c>
      <c r="B162" s="176">
        <v>62728.035710000004</v>
      </c>
      <c r="C162" s="176">
        <v>0</v>
      </c>
      <c r="D162" s="176">
        <v>0</v>
      </c>
      <c r="E162" s="176">
        <v>0</v>
      </c>
      <c r="F162" s="176">
        <v>0</v>
      </c>
      <c r="G162" s="176">
        <v>0</v>
      </c>
      <c r="H162" s="176">
        <v>0</v>
      </c>
      <c r="I162" s="176">
        <v>0</v>
      </c>
      <c r="J162" s="176">
        <v>0</v>
      </c>
      <c r="K162" s="176">
        <v>0</v>
      </c>
      <c r="L162" s="176">
        <v>0</v>
      </c>
      <c r="M162" s="176">
        <v>0</v>
      </c>
      <c r="N162" s="176">
        <v>0</v>
      </c>
      <c r="O162" s="176">
        <v>0</v>
      </c>
      <c r="P162" s="176">
        <v>0</v>
      </c>
      <c r="Q162" s="176">
        <v>0</v>
      </c>
      <c r="R162" s="176">
        <v>0</v>
      </c>
      <c r="S162" s="176">
        <v>0</v>
      </c>
      <c r="T162" s="176">
        <v>0</v>
      </c>
      <c r="U162" s="176">
        <v>0</v>
      </c>
      <c r="V162" s="176">
        <v>0</v>
      </c>
      <c r="W162" s="176">
        <v>0</v>
      </c>
      <c r="X162" s="176">
        <v>0</v>
      </c>
      <c r="Y162" s="176">
        <v>0</v>
      </c>
      <c r="Z162" s="176">
        <v>0</v>
      </c>
      <c r="AA162" s="176">
        <v>0</v>
      </c>
      <c r="AB162" s="176">
        <v>0</v>
      </c>
      <c r="AC162" s="176">
        <v>0</v>
      </c>
      <c r="AD162" s="176">
        <v>0</v>
      </c>
      <c r="AE162" s="176">
        <v>0</v>
      </c>
      <c r="AF162" s="176">
        <v>0</v>
      </c>
      <c r="AG162" s="176">
        <v>0</v>
      </c>
      <c r="AH162" s="176">
        <v>0</v>
      </c>
      <c r="AI162" s="176">
        <v>0</v>
      </c>
      <c r="AJ162" s="176">
        <v>0</v>
      </c>
      <c r="AK162" s="176">
        <v>0</v>
      </c>
      <c r="AL162" s="176">
        <v>0</v>
      </c>
      <c r="AM162" s="176">
        <v>0</v>
      </c>
      <c r="AN162" s="176">
        <v>0</v>
      </c>
      <c r="AO162" s="176">
        <v>0</v>
      </c>
      <c r="AP162" s="176">
        <v>0</v>
      </c>
      <c r="AQ162" s="176">
        <v>62728.035710000004</v>
      </c>
      <c r="AR162" s="8"/>
      <c r="AS162" s="1"/>
    </row>
    <row r="163" spans="1:45">
      <c r="A163" s="17" t="s">
        <v>155</v>
      </c>
      <c r="B163" s="159">
        <v>0</v>
      </c>
      <c r="C163" s="159">
        <v>0</v>
      </c>
      <c r="D163" s="159">
        <v>0</v>
      </c>
      <c r="E163" s="159">
        <v>0</v>
      </c>
      <c r="F163" s="159">
        <v>0</v>
      </c>
      <c r="G163" s="159">
        <v>0</v>
      </c>
      <c r="H163" s="159">
        <v>0</v>
      </c>
      <c r="I163" s="159">
        <v>0</v>
      </c>
      <c r="J163" s="159">
        <v>0</v>
      </c>
      <c r="K163" s="159">
        <v>0</v>
      </c>
      <c r="L163" s="159">
        <v>0</v>
      </c>
      <c r="M163" s="159">
        <v>0</v>
      </c>
      <c r="N163" s="159">
        <v>0</v>
      </c>
      <c r="O163" s="159">
        <v>0</v>
      </c>
      <c r="P163" s="159">
        <v>0</v>
      </c>
      <c r="Q163" s="159">
        <v>0</v>
      </c>
      <c r="R163" s="159">
        <v>0</v>
      </c>
      <c r="S163" s="159">
        <v>0</v>
      </c>
      <c r="T163" s="159">
        <v>0</v>
      </c>
      <c r="U163" s="159">
        <v>0</v>
      </c>
      <c r="V163" s="159">
        <v>0</v>
      </c>
      <c r="W163" s="159">
        <v>0</v>
      </c>
      <c r="X163" s="159">
        <v>0</v>
      </c>
      <c r="Y163" s="159">
        <v>0</v>
      </c>
      <c r="Z163" s="159">
        <v>0</v>
      </c>
      <c r="AA163" s="159">
        <v>0</v>
      </c>
      <c r="AB163" s="159">
        <v>0</v>
      </c>
      <c r="AC163" s="159">
        <v>0</v>
      </c>
      <c r="AD163" s="159">
        <v>0</v>
      </c>
      <c r="AE163" s="159">
        <v>0</v>
      </c>
      <c r="AF163" s="159">
        <v>0</v>
      </c>
      <c r="AG163" s="159">
        <v>0</v>
      </c>
      <c r="AH163" s="159">
        <v>0</v>
      </c>
      <c r="AI163" s="159">
        <v>0</v>
      </c>
      <c r="AJ163" s="159">
        <v>0</v>
      </c>
      <c r="AK163" s="159">
        <v>0</v>
      </c>
      <c r="AL163" s="159">
        <v>0</v>
      </c>
      <c r="AM163" s="159">
        <v>0</v>
      </c>
      <c r="AN163" s="159">
        <v>0</v>
      </c>
      <c r="AO163" s="159">
        <v>0</v>
      </c>
      <c r="AP163" s="159">
        <v>0</v>
      </c>
      <c r="AQ163" s="159">
        <v>0</v>
      </c>
      <c r="AR163" s="1"/>
      <c r="AS163" s="1"/>
    </row>
    <row r="164" spans="1:45">
      <c r="A164" s="17" t="s">
        <v>156</v>
      </c>
      <c r="B164" s="159">
        <v>0</v>
      </c>
      <c r="C164" s="159">
        <v>0</v>
      </c>
      <c r="D164" s="159">
        <v>0</v>
      </c>
      <c r="E164" s="159">
        <v>0</v>
      </c>
      <c r="F164" s="159">
        <v>0</v>
      </c>
      <c r="G164" s="159">
        <v>0</v>
      </c>
      <c r="H164" s="159">
        <v>0</v>
      </c>
      <c r="I164" s="159">
        <v>0</v>
      </c>
      <c r="J164" s="159">
        <v>0</v>
      </c>
      <c r="K164" s="159">
        <v>0</v>
      </c>
      <c r="L164" s="159">
        <v>0</v>
      </c>
      <c r="M164" s="159">
        <v>0</v>
      </c>
      <c r="N164" s="159">
        <v>0</v>
      </c>
      <c r="O164" s="159">
        <v>0</v>
      </c>
      <c r="P164" s="159">
        <v>0</v>
      </c>
      <c r="Q164" s="159">
        <v>0</v>
      </c>
      <c r="R164" s="159">
        <v>0</v>
      </c>
      <c r="S164" s="159">
        <v>0</v>
      </c>
      <c r="T164" s="159">
        <v>0</v>
      </c>
      <c r="U164" s="159">
        <v>0</v>
      </c>
      <c r="V164" s="159">
        <v>0</v>
      </c>
      <c r="W164" s="159">
        <v>0</v>
      </c>
      <c r="X164" s="159">
        <v>0</v>
      </c>
      <c r="Y164" s="159">
        <v>0</v>
      </c>
      <c r="Z164" s="159">
        <v>0</v>
      </c>
      <c r="AA164" s="159">
        <v>0</v>
      </c>
      <c r="AB164" s="159">
        <v>0</v>
      </c>
      <c r="AC164" s="159">
        <v>0</v>
      </c>
      <c r="AD164" s="159">
        <v>0</v>
      </c>
      <c r="AE164" s="159">
        <v>0</v>
      </c>
      <c r="AF164" s="159">
        <v>0</v>
      </c>
      <c r="AG164" s="159">
        <v>0</v>
      </c>
      <c r="AH164" s="159">
        <v>0</v>
      </c>
      <c r="AI164" s="159">
        <v>0</v>
      </c>
      <c r="AJ164" s="159">
        <v>0</v>
      </c>
      <c r="AK164" s="159">
        <v>0</v>
      </c>
      <c r="AL164" s="159">
        <v>0</v>
      </c>
      <c r="AM164" s="159">
        <v>0</v>
      </c>
      <c r="AN164" s="159">
        <v>0</v>
      </c>
      <c r="AO164" s="159">
        <v>0</v>
      </c>
      <c r="AP164" s="159">
        <v>0</v>
      </c>
      <c r="AQ164" s="159">
        <v>0</v>
      </c>
      <c r="AR164" s="1"/>
      <c r="AS164" s="1"/>
    </row>
    <row r="165" spans="1:45">
      <c r="A165" s="11" t="s">
        <v>157</v>
      </c>
      <c r="B165" s="159">
        <v>60510.22105</v>
      </c>
      <c r="C165" s="159">
        <v>0</v>
      </c>
      <c r="D165" s="159">
        <v>0</v>
      </c>
      <c r="E165" s="159">
        <v>0</v>
      </c>
      <c r="F165" s="159">
        <v>0</v>
      </c>
      <c r="G165" s="159">
        <v>0</v>
      </c>
      <c r="H165" s="159">
        <v>0</v>
      </c>
      <c r="I165" s="159">
        <v>0</v>
      </c>
      <c r="J165" s="159">
        <v>0</v>
      </c>
      <c r="K165" s="159">
        <v>0</v>
      </c>
      <c r="L165" s="159">
        <v>0</v>
      </c>
      <c r="M165" s="159">
        <v>0</v>
      </c>
      <c r="N165" s="159">
        <v>0</v>
      </c>
      <c r="O165" s="159">
        <v>0</v>
      </c>
      <c r="P165" s="159">
        <v>0</v>
      </c>
      <c r="Q165" s="159">
        <v>0</v>
      </c>
      <c r="R165" s="159">
        <v>0</v>
      </c>
      <c r="S165" s="159">
        <v>0</v>
      </c>
      <c r="T165" s="159">
        <v>0</v>
      </c>
      <c r="U165" s="159">
        <v>0</v>
      </c>
      <c r="V165" s="159">
        <v>0</v>
      </c>
      <c r="W165" s="159">
        <v>0</v>
      </c>
      <c r="X165" s="159">
        <v>0</v>
      </c>
      <c r="Y165" s="159">
        <v>0</v>
      </c>
      <c r="Z165" s="159">
        <v>0</v>
      </c>
      <c r="AA165" s="159">
        <v>0</v>
      </c>
      <c r="AB165" s="159">
        <v>0</v>
      </c>
      <c r="AC165" s="159">
        <v>0</v>
      </c>
      <c r="AD165" s="159">
        <v>0</v>
      </c>
      <c r="AE165" s="159">
        <v>0</v>
      </c>
      <c r="AF165" s="159">
        <v>0</v>
      </c>
      <c r="AG165" s="159">
        <v>0</v>
      </c>
      <c r="AH165" s="159">
        <v>0</v>
      </c>
      <c r="AI165" s="159">
        <v>0</v>
      </c>
      <c r="AJ165" s="159">
        <v>0</v>
      </c>
      <c r="AK165" s="159">
        <v>0</v>
      </c>
      <c r="AL165" s="159">
        <v>0</v>
      </c>
      <c r="AM165" s="159">
        <v>0</v>
      </c>
      <c r="AN165" s="159">
        <v>0</v>
      </c>
      <c r="AO165" s="159">
        <v>0</v>
      </c>
      <c r="AP165" s="159">
        <v>0</v>
      </c>
      <c r="AQ165" s="159">
        <v>60510.22105</v>
      </c>
      <c r="AR165" s="1"/>
      <c r="AS165" s="1"/>
    </row>
    <row r="166" spans="1:45">
      <c r="A166" s="17" t="s">
        <v>158</v>
      </c>
      <c r="B166" s="159">
        <v>2217.81466</v>
      </c>
      <c r="C166" s="159">
        <v>0</v>
      </c>
      <c r="D166" s="159">
        <v>0</v>
      </c>
      <c r="E166" s="159">
        <v>0</v>
      </c>
      <c r="F166" s="159">
        <v>0</v>
      </c>
      <c r="G166" s="159">
        <v>0</v>
      </c>
      <c r="H166" s="159">
        <v>0</v>
      </c>
      <c r="I166" s="159">
        <v>0</v>
      </c>
      <c r="J166" s="159">
        <v>0</v>
      </c>
      <c r="K166" s="159">
        <v>0</v>
      </c>
      <c r="L166" s="159">
        <v>0</v>
      </c>
      <c r="M166" s="159">
        <v>0</v>
      </c>
      <c r="N166" s="159">
        <v>0</v>
      </c>
      <c r="O166" s="159">
        <v>0</v>
      </c>
      <c r="P166" s="159">
        <v>0</v>
      </c>
      <c r="Q166" s="159">
        <v>0</v>
      </c>
      <c r="R166" s="159">
        <v>0</v>
      </c>
      <c r="S166" s="159">
        <v>0</v>
      </c>
      <c r="T166" s="159">
        <v>0</v>
      </c>
      <c r="U166" s="159">
        <v>0</v>
      </c>
      <c r="V166" s="159">
        <v>0</v>
      </c>
      <c r="W166" s="159">
        <v>0</v>
      </c>
      <c r="X166" s="159">
        <v>0</v>
      </c>
      <c r="Y166" s="159">
        <v>0</v>
      </c>
      <c r="Z166" s="159">
        <v>0</v>
      </c>
      <c r="AA166" s="159">
        <v>0</v>
      </c>
      <c r="AB166" s="159">
        <v>0</v>
      </c>
      <c r="AC166" s="159">
        <v>0</v>
      </c>
      <c r="AD166" s="159">
        <v>0</v>
      </c>
      <c r="AE166" s="159">
        <v>0</v>
      </c>
      <c r="AF166" s="159">
        <v>0</v>
      </c>
      <c r="AG166" s="159">
        <v>0</v>
      </c>
      <c r="AH166" s="159">
        <v>0</v>
      </c>
      <c r="AI166" s="159">
        <v>0</v>
      </c>
      <c r="AJ166" s="159">
        <v>0</v>
      </c>
      <c r="AK166" s="159">
        <v>0</v>
      </c>
      <c r="AL166" s="159">
        <v>0</v>
      </c>
      <c r="AM166" s="159">
        <v>0</v>
      </c>
      <c r="AN166" s="159">
        <v>0</v>
      </c>
      <c r="AO166" s="159">
        <v>0</v>
      </c>
      <c r="AP166" s="159">
        <v>0</v>
      </c>
      <c r="AQ166" s="159">
        <v>2217.81466</v>
      </c>
      <c r="AR166" s="1"/>
      <c r="AS166" s="1"/>
    </row>
    <row r="167" spans="1:45">
      <c r="A167" s="177" t="s">
        <v>159</v>
      </c>
      <c r="B167" s="176">
        <v>0</v>
      </c>
      <c r="C167" s="176">
        <v>0</v>
      </c>
      <c r="D167" s="176">
        <v>0</v>
      </c>
      <c r="E167" s="176">
        <v>0</v>
      </c>
      <c r="F167" s="176">
        <v>0</v>
      </c>
      <c r="G167" s="176">
        <v>0</v>
      </c>
      <c r="H167" s="176">
        <v>0</v>
      </c>
      <c r="I167" s="176">
        <v>0</v>
      </c>
      <c r="J167" s="176">
        <v>0</v>
      </c>
      <c r="K167" s="176">
        <v>0</v>
      </c>
      <c r="L167" s="176">
        <v>0</v>
      </c>
      <c r="M167" s="176">
        <v>0</v>
      </c>
      <c r="N167" s="176">
        <v>0</v>
      </c>
      <c r="O167" s="176">
        <v>237.71985000000001</v>
      </c>
      <c r="P167" s="176">
        <v>0</v>
      </c>
      <c r="Q167" s="176">
        <v>0</v>
      </c>
      <c r="R167" s="176">
        <v>0</v>
      </c>
      <c r="S167" s="176">
        <v>0</v>
      </c>
      <c r="T167" s="176">
        <v>0</v>
      </c>
      <c r="U167" s="176">
        <v>0</v>
      </c>
      <c r="V167" s="176">
        <v>0</v>
      </c>
      <c r="W167" s="176">
        <v>0</v>
      </c>
      <c r="X167" s="176">
        <v>0</v>
      </c>
      <c r="Y167" s="176">
        <v>480.39893999999998</v>
      </c>
      <c r="Z167" s="176">
        <v>102.9</v>
      </c>
      <c r="AA167" s="176">
        <v>347.26691999999997</v>
      </c>
      <c r="AB167" s="176">
        <v>0</v>
      </c>
      <c r="AC167" s="176">
        <v>63.498350000000002</v>
      </c>
      <c r="AD167" s="176">
        <v>0</v>
      </c>
      <c r="AE167" s="176">
        <v>0</v>
      </c>
      <c r="AF167" s="176">
        <v>0</v>
      </c>
      <c r="AG167" s="176">
        <v>0</v>
      </c>
      <c r="AH167" s="176">
        <v>457.04379999999998</v>
      </c>
      <c r="AI167" s="176">
        <v>0</v>
      </c>
      <c r="AJ167" s="176">
        <v>99.689520000000002</v>
      </c>
      <c r="AK167" s="176">
        <v>0</v>
      </c>
      <c r="AL167" s="176">
        <v>0</v>
      </c>
      <c r="AM167" s="176">
        <v>0</v>
      </c>
      <c r="AN167" s="176">
        <v>0</v>
      </c>
      <c r="AO167" s="176">
        <v>0</v>
      </c>
      <c r="AP167" s="176">
        <v>431.91246000000001</v>
      </c>
      <c r="AQ167" s="176">
        <v>2220.4298399999998</v>
      </c>
      <c r="AR167" s="8"/>
      <c r="AS167" s="1"/>
    </row>
    <row r="168" spans="1:45">
      <c r="A168" s="17" t="s">
        <v>160</v>
      </c>
      <c r="B168" s="159">
        <v>0</v>
      </c>
      <c r="C168" s="159">
        <v>0</v>
      </c>
      <c r="D168" s="159">
        <v>0</v>
      </c>
      <c r="E168" s="159">
        <v>0</v>
      </c>
      <c r="F168" s="159">
        <v>0</v>
      </c>
      <c r="G168" s="159">
        <v>0</v>
      </c>
      <c r="H168" s="159">
        <v>0</v>
      </c>
      <c r="I168" s="159">
        <v>0</v>
      </c>
      <c r="J168" s="159">
        <v>0</v>
      </c>
      <c r="K168" s="159">
        <v>0</v>
      </c>
      <c r="L168" s="159">
        <v>0</v>
      </c>
      <c r="M168" s="159">
        <v>0</v>
      </c>
      <c r="N168" s="159">
        <v>0</v>
      </c>
      <c r="O168" s="159">
        <v>237.71985000000001</v>
      </c>
      <c r="P168" s="159">
        <v>0</v>
      </c>
      <c r="Q168" s="159">
        <v>0</v>
      </c>
      <c r="R168" s="159">
        <v>0</v>
      </c>
      <c r="S168" s="159">
        <v>0</v>
      </c>
      <c r="T168" s="159">
        <v>0</v>
      </c>
      <c r="U168" s="159">
        <v>0</v>
      </c>
      <c r="V168" s="159">
        <v>0</v>
      </c>
      <c r="W168" s="159">
        <v>0</v>
      </c>
      <c r="X168" s="159">
        <v>0</v>
      </c>
      <c r="Y168" s="159">
        <v>480.39893999999998</v>
      </c>
      <c r="Z168" s="159">
        <v>102.9</v>
      </c>
      <c r="AA168" s="159">
        <v>347.26691999999997</v>
      </c>
      <c r="AB168" s="159">
        <v>0</v>
      </c>
      <c r="AC168" s="159">
        <v>63.498350000000002</v>
      </c>
      <c r="AD168" s="159">
        <v>0</v>
      </c>
      <c r="AE168" s="159">
        <v>0</v>
      </c>
      <c r="AF168" s="159">
        <v>0</v>
      </c>
      <c r="AG168" s="159">
        <v>0</v>
      </c>
      <c r="AH168" s="159">
        <v>457.04379999999998</v>
      </c>
      <c r="AI168" s="159">
        <v>0</v>
      </c>
      <c r="AJ168" s="159">
        <v>99.689520000000002</v>
      </c>
      <c r="AK168" s="159">
        <v>0</v>
      </c>
      <c r="AL168" s="159">
        <v>0</v>
      </c>
      <c r="AM168" s="159">
        <v>0</v>
      </c>
      <c r="AN168" s="159">
        <v>0</v>
      </c>
      <c r="AO168" s="159">
        <v>0</v>
      </c>
      <c r="AP168" s="159">
        <v>431.91246000000001</v>
      </c>
      <c r="AQ168" s="159">
        <v>2220.4298399999998</v>
      </c>
      <c r="AR168" s="8"/>
      <c r="AS168" s="1"/>
    </row>
    <row r="169" spans="1:45">
      <c r="A169" s="17" t="s">
        <v>161</v>
      </c>
      <c r="B169" s="159">
        <v>0</v>
      </c>
      <c r="C169" s="159">
        <v>0</v>
      </c>
      <c r="D169" s="159">
        <v>0</v>
      </c>
      <c r="E169" s="159">
        <v>0</v>
      </c>
      <c r="F169" s="159">
        <v>0</v>
      </c>
      <c r="G169" s="159">
        <v>0</v>
      </c>
      <c r="H169" s="159">
        <v>0</v>
      </c>
      <c r="I169" s="159">
        <v>0</v>
      </c>
      <c r="J169" s="159">
        <v>0</v>
      </c>
      <c r="K169" s="159">
        <v>0</v>
      </c>
      <c r="L169" s="159">
        <v>0</v>
      </c>
      <c r="M169" s="159">
        <v>0</v>
      </c>
      <c r="N169" s="159">
        <v>0</v>
      </c>
      <c r="O169" s="159">
        <v>0</v>
      </c>
      <c r="P169" s="159">
        <v>0</v>
      </c>
      <c r="Q169" s="159">
        <v>0</v>
      </c>
      <c r="R169" s="159">
        <v>0</v>
      </c>
      <c r="S169" s="159">
        <v>0</v>
      </c>
      <c r="T169" s="159">
        <v>0</v>
      </c>
      <c r="U169" s="159">
        <v>0</v>
      </c>
      <c r="V169" s="159">
        <v>0</v>
      </c>
      <c r="W169" s="159">
        <v>0</v>
      </c>
      <c r="X169" s="159">
        <v>0</v>
      </c>
      <c r="Y169" s="159">
        <v>0</v>
      </c>
      <c r="Z169" s="159">
        <v>0</v>
      </c>
      <c r="AA169" s="159">
        <v>1E-3</v>
      </c>
      <c r="AB169" s="159">
        <v>0</v>
      </c>
      <c r="AC169" s="159">
        <v>63.498350000000002</v>
      </c>
      <c r="AD169" s="159">
        <v>0</v>
      </c>
      <c r="AE169" s="159">
        <v>0</v>
      </c>
      <c r="AF169" s="159">
        <v>0</v>
      </c>
      <c r="AG169" s="159">
        <v>0</v>
      </c>
      <c r="AH169" s="159">
        <v>0</v>
      </c>
      <c r="AI169" s="159">
        <v>0</v>
      </c>
      <c r="AJ169" s="159">
        <v>0</v>
      </c>
      <c r="AK169" s="159">
        <v>0</v>
      </c>
      <c r="AL169" s="159">
        <v>0</v>
      </c>
      <c r="AM169" s="159">
        <v>0</v>
      </c>
      <c r="AN169" s="159">
        <v>0</v>
      </c>
      <c r="AO169" s="159">
        <v>0</v>
      </c>
      <c r="AP169" s="159">
        <v>0</v>
      </c>
      <c r="AQ169" s="159">
        <v>63.49935</v>
      </c>
      <c r="AR169" s="1"/>
      <c r="AS169" s="1"/>
    </row>
    <row r="170" spans="1:45">
      <c r="A170" s="17" t="s">
        <v>162</v>
      </c>
      <c r="B170" s="159">
        <v>0</v>
      </c>
      <c r="C170" s="159">
        <v>0</v>
      </c>
      <c r="D170" s="159">
        <v>0</v>
      </c>
      <c r="E170" s="159">
        <v>0</v>
      </c>
      <c r="F170" s="159">
        <v>0</v>
      </c>
      <c r="G170" s="159">
        <v>0</v>
      </c>
      <c r="H170" s="159">
        <v>0</v>
      </c>
      <c r="I170" s="159">
        <v>0</v>
      </c>
      <c r="J170" s="159">
        <v>0</v>
      </c>
      <c r="K170" s="159">
        <v>0</v>
      </c>
      <c r="L170" s="159">
        <v>0</v>
      </c>
      <c r="M170" s="159">
        <v>0</v>
      </c>
      <c r="N170" s="159">
        <v>0</v>
      </c>
      <c r="O170" s="159">
        <v>237.71985000000001</v>
      </c>
      <c r="P170" s="159">
        <v>0</v>
      </c>
      <c r="Q170" s="159">
        <v>0</v>
      </c>
      <c r="R170" s="159">
        <v>0</v>
      </c>
      <c r="S170" s="159">
        <v>0</v>
      </c>
      <c r="T170" s="159">
        <v>0</v>
      </c>
      <c r="U170" s="159">
        <v>0</v>
      </c>
      <c r="V170" s="159">
        <v>0</v>
      </c>
      <c r="W170" s="159">
        <v>0</v>
      </c>
      <c r="X170" s="159">
        <v>0</v>
      </c>
      <c r="Y170" s="159">
        <v>449.52893999999998</v>
      </c>
      <c r="Z170" s="159">
        <v>102.9</v>
      </c>
      <c r="AA170" s="159">
        <v>347.26591999999999</v>
      </c>
      <c r="AB170" s="159">
        <v>0</v>
      </c>
      <c r="AC170" s="159">
        <v>0</v>
      </c>
      <c r="AD170" s="159">
        <v>0</v>
      </c>
      <c r="AE170" s="159">
        <v>0</v>
      </c>
      <c r="AF170" s="159">
        <v>0</v>
      </c>
      <c r="AG170" s="159">
        <v>0</v>
      </c>
      <c r="AH170" s="159">
        <v>457.04379999999998</v>
      </c>
      <c r="AI170" s="159">
        <v>0</v>
      </c>
      <c r="AJ170" s="159">
        <v>99.689520000000002</v>
      </c>
      <c r="AK170" s="159">
        <v>0</v>
      </c>
      <c r="AL170" s="159">
        <v>0</v>
      </c>
      <c r="AM170" s="159">
        <v>0</v>
      </c>
      <c r="AN170" s="159">
        <v>0</v>
      </c>
      <c r="AO170" s="159">
        <v>0</v>
      </c>
      <c r="AP170" s="159">
        <v>431.91246000000001</v>
      </c>
      <c r="AQ170" s="159">
        <v>2126.0604900000003</v>
      </c>
      <c r="AR170" s="1"/>
      <c r="AS170" s="1"/>
    </row>
    <row r="171" spans="1:45">
      <c r="A171" s="17" t="s">
        <v>163</v>
      </c>
      <c r="B171" s="159">
        <v>0</v>
      </c>
      <c r="C171" s="159">
        <v>0</v>
      </c>
      <c r="D171" s="159">
        <v>0</v>
      </c>
      <c r="E171" s="159">
        <v>0</v>
      </c>
      <c r="F171" s="159">
        <v>0</v>
      </c>
      <c r="G171" s="159">
        <v>0</v>
      </c>
      <c r="H171" s="159">
        <v>0</v>
      </c>
      <c r="I171" s="159">
        <v>0</v>
      </c>
      <c r="J171" s="159">
        <v>0</v>
      </c>
      <c r="K171" s="159">
        <v>0</v>
      </c>
      <c r="L171" s="159">
        <v>0</v>
      </c>
      <c r="M171" s="159">
        <v>0</v>
      </c>
      <c r="N171" s="159">
        <v>0</v>
      </c>
      <c r="O171" s="159">
        <v>0</v>
      </c>
      <c r="P171" s="159">
        <v>0</v>
      </c>
      <c r="Q171" s="159">
        <v>0</v>
      </c>
      <c r="R171" s="159">
        <v>0</v>
      </c>
      <c r="S171" s="159">
        <v>0</v>
      </c>
      <c r="T171" s="159">
        <v>0</v>
      </c>
      <c r="U171" s="159">
        <v>0</v>
      </c>
      <c r="V171" s="159">
        <v>0</v>
      </c>
      <c r="W171" s="159">
        <v>0</v>
      </c>
      <c r="X171" s="159">
        <v>0</v>
      </c>
      <c r="Y171" s="159">
        <v>0</v>
      </c>
      <c r="Z171" s="159">
        <v>0</v>
      </c>
      <c r="AA171" s="159">
        <v>0</v>
      </c>
      <c r="AB171" s="159">
        <v>0</v>
      </c>
      <c r="AC171" s="159">
        <v>0</v>
      </c>
      <c r="AD171" s="159">
        <v>0</v>
      </c>
      <c r="AE171" s="159">
        <v>0</v>
      </c>
      <c r="AF171" s="159">
        <v>0</v>
      </c>
      <c r="AG171" s="159">
        <v>0</v>
      </c>
      <c r="AH171" s="159">
        <v>0</v>
      </c>
      <c r="AI171" s="159">
        <v>0</v>
      </c>
      <c r="AJ171" s="159">
        <v>0</v>
      </c>
      <c r="AK171" s="159">
        <v>0</v>
      </c>
      <c r="AL171" s="159">
        <v>0</v>
      </c>
      <c r="AM171" s="159">
        <v>0</v>
      </c>
      <c r="AN171" s="159">
        <v>0</v>
      </c>
      <c r="AO171" s="159">
        <v>0</v>
      </c>
      <c r="AP171" s="159">
        <v>0</v>
      </c>
      <c r="AQ171" s="159">
        <v>0</v>
      </c>
      <c r="AR171" s="1"/>
      <c r="AS171" s="1"/>
    </row>
    <row r="172" spans="1:45">
      <c r="A172" s="17" t="s">
        <v>164</v>
      </c>
      <c r="B172" s="159">
        <v>0</v>
      </c>
      <c r="C172" s="159">
        <v>0</v>
      </c>
      <c r="D172" s="159">
        <v>0</v>
      </c>
      <c r="E172" s="159">
        <v>0</v>
      </c>
      <c r="F172" s="159">
        <v>0</v>
      </c>
      <c r="G172" s="159">
        <v>0</v>
      </c>
      <c r="H172" s="159">
        <v>0</v>
      </c>
      <c r="I172" s="159">
        <v>0</v>
      </c>
      <c r="J172" s="159">
        <v>0</v>
      </c>
      <c r="K172" s="159">
        <v>0</v>
      </c>
      <c r="L172" s="159">
        <v>0</v>
      </c>
      <c r="M172" s="159">
        <v>0</v>
      </c>
      <c r="N172" s="159">
        <v>0</v>
      </c>
      <c r="O172" s="159">
        <v>0</v>
      </c>
      <c r="P172" s="159">
        <v>0</v>
      </c>
      <c r="Q172" s="159">
        <v>0</v>
      </c>
      <c r="R172" s="159">
        <v>0</v>
      </c>
      <c r="S172" s="159">
        <v>0</v>
      </c>
      <c r="T172" s="159">
        <v>0</v>
      </c>
      <c r="U172" s="159">
        <v>0</v>
      </c>
      <c r="V172" s="159">
        <v>0</v>
      </c>
      <c r="W172" s="159">
        <v>0</v>
      </c>
      <c r="X172" s="159">
        <v>0</v>
      </c>
      <c r="Y172" s="159">
        <v>0</v>
      </c>
      <c r="Z172" s="159">
        <v>0</v>
      </c>
      <c r="AA172" s="159">
        <v>0</v>
      </c>
      <c r="AB172" s="159">
        <v>0</v>
      </c>
      <c r="AC172" s="159">
        <v>0</v>
      </c>
      <c r="AD172" s="159">
        <v>0</v>
      </c>
      <c r="AE172" s="159">
        <v>0</v>
      </c>
      <c r="AF172" s="159">
        <v>0</v>
      </c>
      <c r="AG172" s="159">
        <v>0</v>
      </c>
      <c r="AH172" s="159">
        <v>0</v>
      </c>
      <c r="AI172" s="159">
        <v>0</v>
      </c>
      <c r="AJ172" s="159">
        <v>0</v>
      </c>
      <c r="AK172" s="159">
        <v>0</v>
      </c>
      <c r="AL172" s="159">
        <v>0</v>
      </c>
      <c r="AM172" s="159">
        <v>0</v>
      </c>
      <c r="AN172" s="159">
        <v>0</v>
      </c>
      <c r="AO172" s="159">
        <v>0</v>
      </c>
      <c r="AP172" s="159">
        <v>0</v>
      </c>
      <c r="AQ172" s="159">
        <v>0</v>
      </c>
      <c r="AR172" s="1"/>
      <c r="AS172" s="1"/>
    </row>
    <row r="173" spans="1:45">
      <c r="A173" s="17" t="s">
        <v>165</v>
      </c>
      <c r="B173" s="159">
        <v>0</v>
      </c>
      <c r="C173" s="159">
        <v>0</v>
      </c>
      <c r="D173" s="159">
        <v>0</v>
      </c>
      <c r="E173" s="159">
        <v>0</v>
      </c>
      <c r="F173" s="159">
        <v>0</v>
      </c>
      <c r="G173" s="159">
        <v>0</v>
      </c>
      <c r="H173" s="159">
        <v>0</v>
      </c>
      <c r="I173" s="159">
        <v>0</v>
      </c>
      <c r="J173" s="159">
        <v>0</v>
      </c>
      <c r="K173" s="159">
        <v>0</v>
      </c>
      <c r="L173" s="159">
        <v>0</v>
      </c>
      <c r="M173" s="159">
        <v>0</v>
      </c>
      <c r="N173" s="159">
        <v>0</v>
      </c>
      <c r="O173" s="159">
        <v>0</v>
      </c>
      <c r="P173" s="159">
        <v>0</v>
      </c>
      <c r="Q173" s="159">
        <v>0</v>
      </c>
      <c r="R173" s="159">
        <v>0</v>
      </c>
      <c r="S173" s="159">
        <v>0</v>
      </c>
      <c r="T173" s="159">
        <v>0</v>
      </c>
      <c r="U173" s="159">
        <v>0</v>
      </c>
      <c r="V173" s="159">
        <v>0</v>
      </c>
      <c r="W173" s="159">
        <v>0</v>
      </c>
      <c r="X173" s="159">
        <v>0</v>
      </c>
      <c r="Y173" s="159">
        <v>30.87</v>
      </c>
      <c r="Z173" s="159">
        <v>0</v>
      </c>
      <c r="AA173" s="159">
        <v>0</v>
      </c>
      <c r="AB173" s="159">
        <v>0</v>
      </c>
      <c r="AC173" s="159">
        <v>0</v>
      </c>
      <c r="AD173" s="159">
        <v>0</v>
      </c>
      <c r="AE173" s="159">
        <v>0</v>
      </c>
      <c r="AF173" s="159">
        <v>0</v>
      </c>
      <c r="AG173" s="159">
        <v>0</v>
      </c>
      <c r="AH173" s="159">
        <v>0</v>
      </c>
      <c r="AI173" s="159">
        <v>0</v>
      </c>
      <c r="AJ173" s="159">
        <v>0</v>
      </c>
      <c r="AK173" s="159">
        <v>0</v>
      </c>
      <c r="AL173" s="159">
        <v>0</v>
      </c>
      <c r="AM173" s="159">
        <v>0</v>
      </c>
      <c r="AN173" s="159">
        <v>0</v>
      </c>
      <c r="AO173" s="159">
        <v>0</v>
      </c>
      <c r="AP173" s="159">
        <v>0</v>
      </c>
      <c r="AQ173" s="159">
        <v>30.87</v>
      </c>
      <c r="AR173" s="1"/>
      <c r="AS173" s="1"/>
    </row>
    <row r="174" spans="1:45">
      <c r="A174" s="17" t="s">
        <v>166</v>
      </c>
      <c r="B174" s="159">
        <v>0</v>
      </c>
      <c r="C174" s="159">
        <v>0</v>
      </c>
      <c r="D174" s="159">
        <v>0</v>
      </c>
      <c r="E174" s="159">
        <v>0</v>
      </c>
      <c r="F174" s="159">
        <v>0</v>
      </c>
      <c r="G174" s="159">
        <v>0</v>
      </c>
      <c r="H174" s="159">
        <v>0</v>
      </c>
      <c r="I174" s="159">
        <v>0</v>
      </c>
      <c r="J174" s="159">
        <v>0</v>
      </c>
      <c r="K174" s="159">
        <v>0</v>
      </c>
      <c r="L174" s="159">
        <v>0</v>
      </c>
      <c r="M174" s="159">
        <v>0</v>
      </c>
      <c r="N174" s="159">
        <v>0</v>
      </c>
      <c r="O174" s="159">
        <v>0</v>
      </c>
      <c r="P174" s="159">
        <v>0</v>
      </c>
      <c r="Q174" s="159">
        <v>0</v>
      </c>
      <c r="R174" s="159">
        <v>0</v>
      </c>
      <c r="S174" s="159">
        <v>0</v>
      </c>
      <c r="T174" s="159">
        <v>0</v>
      </c>
      <c r="U174" s="159">
        <v>0</v>
      </c>
      <c r="V174" s="159">
        <v>0</v>
      </c>
      <c r="W174" s="159">
        <v>0</v>
      </c>
      <c r="X174" s="159">
        <v>0</v>
      </c>
      <c r="Y174" s="159">
        <v>0</v>
      </c>
      <c r="Z174" s="159">
        <v>0</v>
      </c>
      <c r="AA174" s="159">
        <v>0</v>
      </c>
      <c r="AB174" s="159">
        <v>0</v>
      </c>
      <c r="AC174" s="159">
        <v>0</v>
      </c>
      <c r="AD174" s="159">
        <v>0</v>
      </c>
      <c r="AE174" s="159">
        <v>0</v>
      </c>
      <c r="AF174" s="159">
        <v>0</v>
      </c>
      <c r="AG174" s="159">
        <v>0</v>
      </c>
      <c r="AH174" s="159">
        <v>0</v>
      </c>
      <c r="AI174" s="159">
        <v>0</v>
      </c>
      <c r="AJ174" s="159">
        <v>0</v>
      </c>
      <c r="AK174" s="159">
        <v>0</v>
      </c>
      <c r="AL174" s="159">
        <v>0</v>
      </c>
      <c r="AM174" s="159">
        <v>0</v>
      </c>
      <c r="AN174" s="159">
        <v>0</v>
      </c>
      <c r="AO174" s="159">
        <v>0</v>
      </c>
      <c r="AP174" s="159">
        <v>0</v>
      </c>
      <c r="AQ174" s="159">
        <v>0</v>
      </c>
      <c r="AR174" s="1"/>
      <c r="AS174" s="1"/>
    </row>
    <row r="175" spans="1:45">
      <c r="A175" s="17" t="s">
        <v>167</v>
      </c>
      <c r="B175" s="159">
        <v>0</v>
      </c>
      <c r="C175" s="159">
        <v>0</v>
      </c>
      <c r="D175" s="159">
        <v>0</v>
      </c>
      <c r="E175" s="159">
        <v>0</v>
      </c>
      <c r="F175" s="159">
        <v>0</v>
      </c>
      <c r="G175" s="159">
        <v>0</v>
      </c>
      <c r="H175" s="159">
        <v>0</v>
      </c>
      <c r="I175" s="159">
        <v>0</v>
      </c>
      <c r="J175" s="159">
        <v>0</v>
      </c>
      <c r="K175" s="159">
        <v>0</v>
      </c>
      <c r="L175" s="159">
        <v>0</v>
      </c>
      <c r="M175" s="159">
        <v>0</v>
      </c>
      <c r="N175" s="159">
        <v>0</v>
      </c>
      <c r="O175" s="159">
        <v>0</v>
      </c>
      <c r="P175" s="159">
        <v>0</v>
      </c>
      <c r="Q175" s="159">
        <v>0</v>
      </c>
      <c r="R175" s="159">
        <v>0</v>
      </c>
      <c r="S175" s="159">
        <v>0</v>
      </c>
      <c r="T175" s="159">
        <v>0</v>
      </c>
      <c r="U175" s="159">
        <v>0</v>
      </c>
      <c r="V175" s="159">
        <v>0</v>
      </c>
      <c r="W175" s="159">
        <v>0</v>
      </c>
      <c r="X175" s="159">
        <v>0</v>
      </c>
      <c r="Y175" s="159">
        <v>0</v>
      </c>
      <c r="Z175" s="159">
        <v>0</v>
      </c>
      <c r="AA175" s="159">
        <v>0</v>
      </c>
      <c r="AB175" s="159">
        <v>0</v>
      </c>
      <c r="AC175" s="159">
        <v>0</v>
      </c>
      <c r="AD175" s="159">
        <v>0</v>
      </c>
      <c r="AE175" s="159">
        <v>0</v>
      </c>
      <c r="AF175" s="159">
        <v>0</v>
      </c>
      <c r="AG175" s="159">
        <v>0</v>
      </c>
      <c r="AH175" s="159">
        <v>0</v>
      </c>
      <c r="AI175" s="159">
        <v>0</v>
      </c>
      <c r="AJ175" s="159">
        <v>0</v>
      </c>
      <c r="AK175" s="159">
        <v>0</v>
      </c>
      <c r="AL175" s="159">
        <v>0</v>
      </c>
      <c r="AM175" s="159">
        <v>0</v>
      </c>
      <c r="AN175" s="159">
        <v>0</v>
      </c>
      <c r="AO175" s="159">
        <v>0</v>
      </c>
      <c r="AP175" s="159">
        <v>0</v>
      </c>
      <c r="AQ175" s="159">
        <v>0</v>
      </c>
      <c r="AR175" s="1"/>
      <c r="AS175" s="1"/>
    </row>
    <row r="176" spans="1:45">
      <c r="A176" s="177" t="s">
        <v>168</v>
      </c>
      <c r="B176" s="176">
        <v>204167.00915999999</v>
      </c>
      <c r="C176" s="176">
        <v>67282.268660000002</v>
      </c>
      <c r="D176" s="176">
        <v>122697.76273999999</v>
      </c>
      <c r="E176" s="176">
        <v>78507.818650000001</v>
      </c>
      <c r="F176" s="176">
        <v>53028.479340000005</v>
      </c>
      <c r="G176" s="176">
        <v>44517.986549999994</v>
      </c>
      <c r="H176" s="176">
        <v>35313.555340000006</v>
      </c>
      <c r="I176" s="176">
        <v>55463.989119999998</v>
      </c>
      <c r="J176" s="176">
        <v>39339.118119999999</v>
      </c>
      <c r="K176" s="176">
        <v>45135.750319999999</v>
      </c>
      <c r="L176" s="176">
        <v>23060.006519999999</v>
      </c>
      <c r="M176" s="176">
        <v>38429.899490000003</v>
      </c>
      <c r="N176" s="176">
        <v>50928.505290000001</v>
      </c>
      <c r="O176" s="176">
        <v>24270.364610000001</v>
      </c>
      <c r="P176" s="176">
        <v>19302.997769999998</v>
      </c>
      <c r="Q176" s="176">
        <v>9307.7034399999993</v>
      </c>
      <c r="R176" s="176">
        <v>9162.6271099999994</v>
      </c>
      <c r="S176" s="176">
        <v>7257.3170999999993</v>
      </c>
      <c r="T176" s="176">
        <v>45493.748549999997</v>
      </c>
      <c r="U176" s="176">
        <v>32214.959500000001</v>
      </c>
      <c r="V176" s="176">
        <v>15834.882180000001</v>
      </c>
      <c r="W176" s="176">
        <v>11241.60505</v>
      </c>
      <c r="X176" s="176">
        <v>24862.737160000001</v>
      </c>
      <c r="Y176" s="176">
        <v>16747.605630000002</v>
      </c>
      <c r="Z176" s="176">
        <v>29539.273570000001</v>
      </c>
      <c r="AA176" s="176">
        <v>10600.966480000001</v>
      </c>
      <c r="AB176" s="176">
        <v>31927.584059999997</v>
      </c>
      <c r="AC176" s="176">
        <v>48396.132880000005</v>
      </c>
      <c r="AD176" s="176">
        <v>11289.365740000001</v>
      </c>
      <c r="AE176" s="176">
        <v>47720.029640000001</v>
      </c>
      <c r="AF176" s="176">
        <v>34811.998670000001</v>
      </c>
      <c r="AG176" s="176">
        <v>12483.316480000001</v>
      </c>
      <c r="AH176" s="176">
        <v>11815.93469</v>
      </c>
      <c r="AI176" s="176">
        <v>7541.8078299999997</v>
      </c>
      <c r="AJ176" s="176">
        <v>4875.9729400000006</v>
      </c>
      <c r="AK176" s="176">
        <v>14966.67884</v>
      </c>
      <c r="AL176" s="176">
        <v>11158.608990000001</v>
      </c>
      <c r="AM176" s="176">
        <v>5428.5641100000003</v>
      </c>
      <c r="AN176" s="176">
        <v>30879.47753</v>
      </c>
      <c r="AO176" s="176">
        <v>22154.680420000001</v>
      </c>
      <c r="AP176" s="176">
        <v>6749.6494299999995</v>
      </c>
      <c r="AQ176" s="176">
        <v>1415908.7397</v>
      </c>
      <c r="AR176" s="8"/>
      <c r="AS176" s="1"/>
    </row>
    <row r="177" spans="1:45">
      <c r="A177" s="24" t="s">
        <v>169</v>
      </c>
      <c r="B177" s="159">
        <v>120991.46</v>
      </c>
      <c r="C177" s="159">
        <v>27331.5</v>
      </c>
      <c r="D177" s="159">
        <v>64796.076959999999</v>
      </c>
      <c r="E177" s="159">
        <v>26147.55039</v>
      </c>
      <c r="F177" s="159">
        <v>6980.9884199999997</v>
      </c>
      <c r="G177" s="159">
        <v>6514.9250000000002</v>
      </c>
      <c r="H177" s="159">
        <v>8601.5261899999987</v>
      </c>
      <c r="I177" s="159">
        <v>6935.2440700000006</v>
      </c>
      <c r="J177" s="159">
        <v>4160.0600000000004</v>
      </c>
      <c r="K177" s="159">
        <v>5435.97</v>
      </c>
      <c r="L177" s="159">
        <v>11502.519539999999</v>
      </c>
      <c r="M177" s="159">
        <v>20414.081440000002</v>
      </c>
      <c r="N177" s="159">
        <v>20580.833850000003</v>
      </c>
      <c r="O177" s="159">
        <v>2049.154</v>
      </c>
      <c r="P177" s="159">
        <v>4420.9571500000002</v>
      </c>
      <c r="Q177" s="159">
        <v>3306.3</v>
      </c>
      <c r="R177" s="159">
        <v>2911.9450299999999</v>
      </c>
      <c r="S177" s="159">
        <v>4556.1817999999994</v>
      </c>
      <c r="T177" s="159">
        <v>7235.6135400000003</v>
      </c>
      <c r="U177" s="159">
        <v>4635.5324600000004</v>
      </c>
      <c r="V177" s="159">
        <v>5943.1</v>
      </c>
      <c r="W177" s="159">
        <v>3821.91</v>
      </c>
      <c r="X177" s="159">
        <v>2927.6950200000001</v>
      </c>
      <c r="Y177" s="159">
        <v>2244.2600000000002</v>
      </c>
      <c r="Z177" s="159">
        <v>27118.84174</v>
      </c>
      <c r="AA177" s="159">
        <v>4875.0749999999998</v>
      </c>
      <c r="AB177" s="159">
        <v>16743.2</v>
      </c>
      <c r="AC177" s="159">
        <v>20620.599999999999</v>
      </c>
      <c r="AD177" s="159">
        <v>11726.6</v>
      </c>
      <c r="AE177" s="159">
        <v>19688.7</v>
      </c>
      <c r="AF177" s="159">
        <v>10140.68</v>
      </c>
      <c r="AG177" s="159">
        <v>3954.32</v>
      </c>
      <c r="AH177" s="159">
        <v>5278.42</v>
      </c>
      <c r="AI177" s="159">
        <v>2602.5300000000002</v>
      </c>
      <c r="AJ177" s="159">
        <v>5441.47</v>
      </c>
      <c r="AK177" s="159">
        <v>10857.5</v>
      </c>
      <c r="AL177" s="159">
        <v>5952.6</v>
      </c>
      <c r="AM177" s="159">
        <v>2448</v>
      </c>
      <c r="AN177" s="159">
        <v>9250.5</v>
      </c>
      <c r="AO177" s="159">
        <v>7114.29079</v>
      </c>
      <c r="AP177" s="159">
        <v>2658.16</v>
      </c>
      <c r="AQ177" s="159">
        <v>540916.87239000003</v>
      </c>
      <c r="AR177" s="8"/>
      <c r="AS177" s="1"/>
    </row>
    <row r="178" spans="1:45">
      <c r="A178" s="17" t="s">
        <v>170</v>
      </c>
      <c r="B178" s="159">
        <v>120991.46</v>
      </c>
      <c r="C178" s="159">
        <v>27331.5</v>
      </c>
      <c r="D178" s="159">
        <v>64796.076959999999</v>
      </c>
      <c r="E178" s="159">
        <v>26147.55039</v>
      </c>
      <c r="F178" s="159">
        <v>6980.9884199999997</v>
      </c>
      <c r="G178" s="159">
        <v>6514.9250000000002</v>
      </c>
      <c r="H178" s="159">
        <v>8601.5261899999987</v>
      </c>
      <c r="I178" s="159">
        <v>6935.2440700000006</v>
      </c>
      <c r="J178" s="159">
        <v>4160.0600000000004</v>
      </c>
      <c r="K178" s="159">
        <v>5435.97</v>
      </c>
      <c r="L178" s="159">
        <v>11502.519539999999</v>
      </c>
      <c r="M178" s="159">
        <v>20414.081440000002</v>
      </c>
      <c r="N178" s="159">
        <v>20580.833850000003</v>
      </c>
      <c r="O178" s="159">
        <v>2049.154</v>
      </c>
      <c r="P178" s="159">
        <v>4420.9571500000002</v>
      </c>
      <c r="Q178" s="159">
        <v>3306.3</v>
      </c>
      <c r="R178" s="159">
        <v>2911.9450299999999</v>
      </c>
      <c r="S178" s="159">
        <v>4556.1817999999994</v>
      </c>
      <c r="T178" s="159">
        <v>7235.6135400000003</v>
      </c>
      <c r="U178" s="159">
        <v>4635.5324600000004</v>
      </c>
      <c r="V178" s="159">
        <v>5943.1</v>
      </c>
      <c r="W178" s="159">
        <v>3821.91</v>
      </c>
      <c r="X178" s="159">
        <v>2927.6950200000001</v>
      </c>
      <c r="Y178" s="159">
        <v>2244.2600000000002</v>
      </c>
      <c r="Z178" s="159">
        <v>27118.84174</v>
      </c>
      <c r="AA178" s="159">
        <v>4875.0749999999998</v>
      </c>
      <c r="AB178" s="159">
        <v>16743.2</v>
      </c>
      <c r="AC178" s="159">
        <v>20620.599999999999</v>
      </c>
      <c r="AD178" s="159">
        <v>11726.6</v>
      </c>
      <c r="AE178" s="159">
        <v>19688.7</v>
      </c>
      <c r="AF178" s="159">
        <v>10140.68</v>
      </c>
      <c r="AG178" s="159">
        <v>3954.32</v>
      </c>
      <c r="AH178" s="159">
        <v>5278.42</v>
      </c>
      <c r="AI178" s="159">
        <v>2602.5300000000002</v>
      </c>
      <c r="AJ178" s="159">
        <v>5441.47</v>
      </c>
      <c r="AK178" s="159">
        <v>10857.5</v>
      </c>
      <c r="AL178" s="159">
        <v>5952.6</v>
      </c>
      <c r="AM178" s="159">
        <v>2448</v>
      </c>
      <c r="AN178" s="159">
        <v>9250.5</v>
      </c>
      <c r="AO178" s="159">
        <v>7114.29079</v>
      </c>
      <c r="AP178" s="159">
        <v>2658.16</v>
      </c>
      <c r="AQ178" s="159">
        <v>540916.87239000003</v>
      </c>
      <c r="AR178" s="1"/>
      <c r="AS178" s="1"/>
    </row>
    <row r="179" spans="1:45">
      <c r="A179" s="17" t="s">
        <v>171</v>
      </c>
      <c r="B179" s="159">
        <v>0</v>
      </c>
      <c r="C179" s="159">
        <v>0</v>
      </c>
      <c r="D179" s="159">
        <v>0</v>
      </c>
      <c r="E179" s="159">
        <v>0</v>
      </c>
      <c r="F179" s="159">
        <v>0</v>
      </c>
      <c r="G179" s="159">
        <v>0</v>
      </c>
      <c r="H179" s="159">
        <v>0</v>
      </c>
      <c r="I179" s="159">
        <v>0</v>
      </c>
      <c r="J179" s="159">
        <v>0</v>
      </c>
      <c r="K179" s="159">
        <v>0</v>
      </c>
      <c r="L179" s="159">
        <v>0</v>
      </c>
      <c r="M179" s="159">
        <v>0</v>
      </c>
      <c r="N179" s="159">
        <v>0</v>
      </c>
      <c r="O179" s="159">
        <v>0</v>
      </c>
      <c r="P179" s="159">
        <v>0</v>
      </c>
      <c r="Q179" s="159">
        <v>0</v>
      </c>
      <c r="R179" s="159">
        <v>0</v>
      </c>
      <c r="S179" s="159">
        <v>0</v>
      </c>
      <c r="T179" s="159">
        <v>0</v>
      </c>
      <c r="U179" s="159">
        <v>0</v>
      </c>
      <c r="V179" s="159">
        <v>0</v>
      </c>
      <c r="W179" s="159">
        <v>0</v>
      </c>
      <c r="X179" s="159">
        <v>0</v>
      </c>
      <c r="Y179" s="159">
        <v>0</v>
      </c>
      <c r="Z179" s="159">
        <v>0</v>
      </c>
      <c r="AA179" s="159">
        <v>0</v>
      </c>
      <c r="AB179" s="159">
        <v>0</v>
      </c>
      <c r="AC179" s="159">
        <v>0</v>
      </c>
      <c r="AD179" s="159">
        <v>0</v>
      </c>
      <c r="AE179" s="159">
        <v>0</v>
      </c>
      <c r="AF179" s="159">
        <v>0</v>
      </c>
      <c r="AG179" s="159">
        <v>0</v>
      </c>
      <c r="AH179" s="159">
        <v>0</v>
      </c>
      <c r="AI179" s="159">
        <v>0</v>
      </c>
      <c r="AJ179" s="159">
        <v>0</v>
      </c>
      <c r="AK179" s="159">
        <v>0</v>
      </c>
      <c r="AL179" s="159">
        <v>0</v>
      </c>
      <c r="AM179" s="159">
        <v>0</v>
      </c>
      <c r="AN179" s="159">
        <v>0</v>
      </c>
      <c r="AO179" s="159">
        <v>0</v>
      </c>
      <c r="AP179" s="159">
        <v>0</v>
      </c>
      <c r="AQ179" s="159">
        <v>0</v>
      </c>
      <c r="AR179" s="1"/>
      <c r="AS179" s="1"/>
    </row>
    <row r="180" spans="1:45">
      <c r="A180" s="17" t="s">
        <v>172</v>
      </c>
      <c r="B180" s="159">
        <v>0</v>
      </c>
      <c r="C180" s="159">
        <v>0</v>
      </c>
      <c r="D180" s="159">
        <v>0</v>
      </c>
      <c r="E180" s="159">
        <v>0</v>
      </c>
      <c r="F180" s="159">
        <v>0</v>
      </c>
      <c r="G180" s="159">
        <v>0</v>
      </c>
      <c r="H180" s="159">
        <v>0</v>
      </c>
      <c r="I180" s="159">
        <v>0</v>
      </c>
      <c r="J180" s="159">
        <v>0</v>
      </c>
      <c r="K180" s="159">
        <v>0</v>
      </c>
      <c r="L180" s="159">
        <v>0</v>
      </c>
      <c r="M180" s="159">
        <v>0</v>
      </c>
      <c r="N180" s="159">
        <v>0</v>
      </c>
      <c r="O180" s="159">
        <v>0</v>
      </c>
      <c r="P180" s="159">
        <v>0</v>
      </c>
      <c r="Q180" s="159">
        <v>0</v>
      </c>
      <c r="R180" s="159">
        <v>0</v>
      </c>
      <c r="S180" s="159">
        <v>0</v>
      </c>
      <c r="T180" s="159">
        <v>0</v>
      </c>
      <c r="U180" s="159">
        <v>0</v>
      </c>
      <c r="V180" s="159">
        <v>0</v>
      </c>
      <c r="W180" s="159">
        <v>0</v>
      </c>
      <c r="X180" s="159">
        <v>0</v>
      </c>
      <c r="Y180" s="159">
        <v>0</v>
      </c>
      <c r="Z180" s="159">
        <v>0</v>
      </c>
      <c r="AA180" s="159">
        <v>0</v>
      </c>
      <c r="AB180" s="159">
        <v>0</v>
      </c>
      <c r="AC180" s="159">
        <v>0</v>
      </c>
      <c r="AD180" s="159">
        <v>0</v>
      </c>
      <c r="AE180" s="159">
        <v>0</v>
      </c>
      <c r="AF180" s="159">
        <v>0</v>
      </c>
      <c r="AG180" s="159">
        <v>0</v>
      </c>
      <c r="AH180" s="159">
        <v>0</v>
      </c>
      <c r="AI180" s="159">
        <v>0</v>
      </c>
      <c r="AJ180" s="159">
        <v>0</v>
      </c>
      <c r="AK180" s="159">
        <v>0</v>
      </c>
      <c r="AL180" s="159">
        <v>0</v>
      </c>
      <c r="AM180" s="159">
        <v>0</v>
      </c>
      <c r="AN180" s="159">
        <v>0</v>
      </c>
      <c r="AO180" s="159">
        <v>0</v>
      </c>
      <c r="AP180" s="159">
        <v>0</v>
      </c>
      <c r="AQ180" s="159">
        <v>0</v>
      </c>
      <c r="AR180" s="1"/>
      <c r="AS180" s="1"/>
    </row>
    <row r="181" spans="1:45">
      <c r="A181" s="24" t="s">
        <v>173</v>
      </c>
      <c r="B181" s="159">
        <v>1756.5934600000001</v>
      </c>
      <c r="C181" s="159">
        <v>0</v>
      </c>
      <c r="D181" s="159">
        <v>287.54940000000005</v>
      </c>
      <c r="E181" s="159">
        <v>0</v>
      </c>
      <c r="F181" s="159">
        <v>287.98298</v>
      </c>
      <c r="G181" s="159">
        <v>1231.71236</v>
      </c>
      <c r="H181" s="159">
        <v>1087.9511100000002</v>
      </c>
      <c r="I181" s="159">
        <v>0.33</v>
      </c>
      <c r="J181" s="159">
        <v>13.84</v>
      </c>
      <c r="K181" s="159">
        <v>355.36014</v>
      </c>
      <c r="L181" s="159">
        <v>25.790770000000002</v>
      </c>
      <c r="M181" s="159">
        <v>150.61667</v>
      </c>
      <c r="N181" s="159">
        <v>359.88867999999997</v>
      </c>
      <c r="O181" s="159">
        <v>489.86705999999998</v>
      </c>
      <c r="P181" s="159">
        <v>1067.7353400000002</v>
      </c>
      <c r="Q181" s="159">
        <v>2933.2283199999997</v>
      </c>
      <c r="R181" s="159">
        <v>168.136</v>
      </c>
      <c r="S181" s="159">
        <v>579.02035000000001</v>
      </c>
      <c r="T181" s="159">
        <v>1184.7460700000001</v>
      </c>
      <c r="U181" s="159">
        <v>908.53549999999996</v>
      </c>
      <c r="V181" s="159">
        <v>183.81980999999999</v>
      </c>
      <c r="W181" s="159">
        <v>984.16</v>
      </c>
      <c r="X181" s="159">
        <v>3090.6350699999998</v>
      </c>
      <c r="Y181" s="159">
        <v>2E-3</v>
      </c>
      <c r="Z181" s="159">
        <v>2274.4818399999999</v>
      </c>
      <c r="AA181" s="159">
        <v>179.62493000000001</v>
      </c>
      <c r="AB181" s="159">
        <v>0</v>
      </c>
      <c r="AC181" s="159">
        <v>789.18174999999997</v>
      </c>
      <c r="AD181" s="159">
        <v>161.1789</v>
      </c>
      <c r="AE181" s="159">
        <v>222.32240999999999</v>
      </c>
      <c r="AF181" s="159">
        <v>65.992660000000001</v>
      </c>
      <c r="AG181" s="159">
        <v>229.07957000000002</v>
      </c>
      <c r="AH181" s="159">
        <v>147.07213000000002</v>
      </c>
      <c r="AI181" s="159">
        <v>0</v>
      </c>
      <c r="AJ181" s="159">
        <v>63.518120000000003</v>
      </c>
      <c r="AK181" s="159">
        <v>21.26784</v>
      </c>
      <c r="AL181" s="159">
        <v>0</v>
      </c>
      <c r="AM181" s="159">
        <v>3.41</v>
      </c>
      <c r="AN181" s="159">
        <v>4149.3721100000002</v>
      </c>
      <c r="AO181" s="159">
        <v>678.06457</v>
      </c>
      <c r="AP181" s="159">
        <v>23.809240000000003</v>
      </c>
      <c r="AQ181" s="159">
        <v>26155.87716</v>
      </c>
      <c r="AR181" s="8"/>
      <c r="AS181" s="1"/>
    </row>
    <row r="182" spans="1:45">
      <c r="A182" s="17" t="s">
        <v>174</v>
      </c>
      <c r="B182" s="159">
        <v>0</v>
      </c>
      <c r="C182" s="159">
        <v>0</v>
      </c>
      <c r="D182" s="159">
        <v>0</v>
      </c>
      <c r="E182" s="159">
        <v>0</v>
      </c>
      <c r="F182" s="159">
        <v>0</v>
      </c>
      <c r="G182" s="159">
        <v>0</v>
      </c>
      <c r="H182" s="159">
        <v>0</v>
      </c>
      <c r="I182" s="159">
        <v>0</v>
      </c>
      <c r="J182" s="159">
        <v>0</v>
      </c>
      <c r="K182" s="159">
        <v>0</v>
      </c>
      <c r="L182" s="159">
        <v>0</v>
      </c>
      <c r="M182" s="159">
        <v>0</v>
      </c>
      <c r="N182" s="159">
        <v>0</v>
      </c>
      <c r="O182" s="159">
        <v>0</v>
      </c>
      <c r="P182" s="159">
        <v>0</v>
      </c>
      <c r="Q182" s="159">
        <v>0</v>
      </c>
      <c r="R182" s="159">
        <v>0</v>
      </c>
      <c r="S182" s="159">
        <v>0</v>
      </c>
      <c r="T182" s="159">
        <v>0</v>
      </c>
      <c r="U182" s="159">
        <v>0</v>
      </c>
      <c r="V182" s="159">
        <v>0</v>
      </c>
      <c r="W182" s="159">
        <v>0</v>
      </c>
      <c r="X182" s="159">
        <v>0</v>
      </c>
      <c r="Y182" s="159">
        <v>0</v>
      </c>
      <c r="Z182" s="159">
        <v>0</v>
      </c>
      <c r="AA182" s="159">
        <v>0</v>
      </c>
      <c r="AB182" s="159">
        <v>0</v>
      </c>
      <c r="AC182" s="159">
        <v>0</v>
      </c>
      <c r="AD182" s="159">
        <v>0</v>
      </c>
      <c r="AE182" s="159">
        <v>0</v>
      </c>
      <c r="AF182" s="159">
        <v>0</v>
      </c>
      <c r="AG182" s="159">
        <v>0</v>
      </c>
      <c r="AH182" s="159">
        <v>0</v>
      </c>
      <c r="AI182" s="159">
        <v>0</v>
      </c>
      <c r="AJ182" s="159">
        <v>0</v>
      </c>
      <c r="AK182" s="159">
        <v>0</v>
      </c>
      <c r="AL182" s="159">
        <v>0</v>
      </c>
      <c r="AM182" s="159">
        <v>0</v>
      </c>
      <c r="AN182" s="159">
        <v>0</v>
      </c>
      <c r="AO182" s="159">
        <v>0</v>
      </c>
      <c r="AP182" s="159">
        <v>0</v>
      </c>
      <c r="AQ182" s="159">
        <v>0</v>
      </c>
      <c r="AR182" s="1"/>
      <c r="AS182" s="1"/>
    </row>
    <row r="183" spans="1:45">
      <c r="A183" s="17" t="s">
        <v>175</v>
      </c>
      <c r="B183" s="159">
        <v>0</v>
      </c>
      <c r="C183" s="159">
        <v>0</v>
      </c>
      <c r="D183" s="159">
        <v>0</v>
      </c>
      <c r="E183" s="159">
        <v>0</v>
      </c>
      <c r="F183" s="159">
        <v>0</v>
      </c>
      <c r="G183" s="159">
        <v>0</v>
      </c>
      <c r="H183" s="159">
        <v>3.1454200000000001</v>
      </c>
      <c r="I183" s="159">
        <v>0</v>
      </c>
      <c r="J183" s="159">
        <v>0</v>
      </c>
      <c r="K183" s="159">
        <v>0</v>
      </c>
      <c r="L183" s="159">
        <v>0</v>
      </c>
      <c r="M183" s="159">
        <v>150.61667</v>
      </c>
      <c r="N183" s="159">
        <v>23.968130000000002</v>
      </c>
      <c r="O183" s="159">
        <v>362.02199999999999</v>
      </c>
      <c r="P183" s="159">
        <v>0</v>
      </c>
      <c r="Q183" s="159">
        <v>0</v>
      </c>
      <c r="R183" s="159">
        <v>0</v>
      </c>
      <c r="S183" s="159">
        <v>0</v>
      </c>
      <c r="T183" s="159">
        <v>0</v>
      </c>
      <c r="U183" s="159">
        <v>0</v>
      </c>
      <c r="V183" s="159">
        <v>0</v>
      </c>
      <c r="W183" s="159">
        <v>0</v>
      </c>
      <c r="X183" s="159">
        <v>0</v>
      </c>
      <c r="Y183" s="159">
        <v>0</v>
      </c>
      <c r="Z183" s="159">
        <v>1853.3439900000001</v>
      </c>
      <c r="AA183" s="159">
        <v>40.298099999999998</v>
      </c>
      <c r="AB183" s="159">
        <v>0</v>
      </c>
      <c r="AC183" s="159">
        <v>0</v>
      </c>
      <c r="AD183" s="159">
        <v>0</v>
      </c>
      <c r="AE183" s="159">
        <v>195.34455</v>
      </c>
      <c r="AF183" s="159">
        <v>62.500660000000003</v>
      </c>
      <c r="AG183" s="159">
        <v>0</v>
      </c>
      <c r="AH183" s="159">
        <v>0</v>
      </c>
      <c r="AI183" s="159">
        <v>0</v>
      </c>
      <c r="AJ183" s="159">
        <v>63.518120000000003</v>
      </c>
      <c r="AK183" s="159">
        <v>21.26784</v>
      </c>
      <c r="AL183" s="159">
        <v>0</v>
      </c>
      <c r="AM183" s="159">
        <v>0</v>
      </c>
      <c r="AN183" s="159">
        <v>4133.7777100000003</v>
      </c>
      <c r="AO183" s="159">
        <v>0</v>
      </c>
      <c r="AP183" s="159">
        <v>0</v>
      </c>
      <c r="AQ183" s="159">
        <v>6909.8031900000005</v>
      </c>
      <c r="AR183" s="1"/>
      <c r="AS183" s="1"/>
    </row>
    <row r="184" spans="1:45">
      <c r="A184" s="17" t="s">
        <v>176</v>
      </c>
      <c r="B184" s="159">
        <v>1756.5934600000001</v>
      </c>
      <c r="C184" s="159">
        <v>0</v>
      </c>
      <c r="D184" s="159">
        <v>287.54940000000005</v>
      </c>
      <c r="E184" s="159">
        <v>0</v>
      </c>
      <c r="F184" s="159">
        <v>287.98298</v>
      </c>
      <c r="G184" s="159">
        <v>1231.71236</v>
      </c>
      <c r="H184" s="159">
        <v>1084.8056899999999</v>
      </c>
      <c r="I184" s="159">
        <v>0.33</v>
      </c>
      <c r="J184" s="159">
        <v>13.84</v>
      </c>
      <c r="K184" s="159">
        <v>355.36014</v>
      </c>
      <c r="L184" s="159">
        <v>25.790770000000002</v>
      </c>
      <c r="M184" s="159">
        <v>0</v>
      </c>
      <c r="N184" s="159">
        <v>335.92054999999999</v>
      </c>
      <c r="O184" s="159">
        <v>127.84506</v>
      </c>
      <c r="P184" s="159">
        <v>1067.7353400000002</v>
      </c>
      <c r="Q184" s="159">
        <v>2933.2283199999997</v>
      </c>
      <c r="R184" s="159">
        <v>168.136</v>
      </c>
      <c r="S184" s="159">
        <v>579.02035000000001</v>
      </c>
      <c r="T184" s="159">
        <v>1184.7460700000001</v>
      </c>
      <c r="U184" s="159">
        <v>908.53549999999996</v>
      </c>
      <c r="V184" s="159">
        <v>183.81980999999999</v>
      </c>
      <c r="W184" s="159">
        <v>984.16</v>
      </c>
      <c r="X184" s="159">
        <v>3090.6350699999998</v>
      </c>
      <c r="Y184" s="159">
        <v>2E-3</v>
      </c>
      <c r="Z184" s="159">
        <v>421.13784999999996</v>
      </c>
      <c r="AA184" s="159">
        <v>139.32683</v>
      </c>
      <c r="AB184" s="159">
        <v>0</v>
      </c>
      <c r="AC184" s="159">
        <v>789.18174999999997</v>
      </c>
      <c r="AD184" s="159">
        <v>161.1789</v>
      </c>
      <c r="AE184" s="159">
        <v>26.97786</v>
      </c>
      <c r="AF184" s="159">
        <v>3.492</v>
      </c>
      <c r="AG184" s="159">
        <v>229.07957000000002</v>
      </c>
      <c r="AH184" s="159">
        <v>147.07213000000002</v>
      </c>
      <c r="AI184" s="159">
        <v>0</v>
      </c>
      <c r="AJ184" s="159">
        <v>0</v>
      </c>
      <c r="AK184" s="159">
        <v>0</v>
      </c>
      <c r="AL184" s="159">
        <v>0</v>
      </c>
      <c r="AM184" s="159">
        <v>3.41</v>
      </c>
      <c r="AN184" s="159">
        <v>15.5944</v>
      </c>
      <c r="AO184" s="159">
        <v>678.06457</v>
      </c>
      <c r="AP184" s="159">
        <v>23.809240000000003</v>
      </c>
      <c r="AQ184" s="159">
        <v>19246.073969999998</v>
      </c>
      <c r="AR184" s="1"/>
      <c r="AS184" s="1"/>
    </row>
    <row r="185" spans="1:45">
      <c r="A185" s="24" t="s">
        <v>177</v>
      </c>
      <c r="B185" s="159">
        <v>0</v>
      </c>
      <c r="C185" s="159">
        <v>0</v>
      </c>
      <c r="D185" s="159">
        <v>0</v>
      </c>
      <c r="E185" s="159">
        <v>0</v>
      </c>
      <c r="F185" s="159">
        <v>0</v>
      </c>
      <c r="G185" s="159">
        <v>0</v>
      </c>
      <c r="H185" s="159">
        <v>0</v>
      </c>
      <c r="I185" s="159">
        <v>0</v>
      </c>
      <c r="J185" s="159">
        <v>0</v>
      </c>
      <c r="K185" s="159">
        <v>0</v>
      </c>
      <c r="L185" s="159">
        <v>0</v>
      </c>
      <c r="M185" s="159">
        <v>0</v>
      </c>
      <c r="N185" s="159">
        <v>0</v>
      </c>
      <c r="O185" s="159">
        <v>0</v>
      </c>
      <c r="P185" s="159">
        <v>0</v>
      </c>
      <c r="Q185" s="159">
        <v>0</v>
      </c>
      <c r="R185" s="159">
        <v>0</v>
      </c>
      <c r="S185" s="159">
        <v>0</v>
      </c>
      <c r="T185" s="159">
        <v>0</v>
      </c>
      <c r="U185" s="159">
        <v>0</v>
      </c>
      <c r="V185" s="159">
        <v>0</v>
      </c>
      <c r="W185" s="159">
        <v>0</v>
      </c>
      <c r="X185" s="159">
        <v>0</v>
      </c>
      <c r="Y185" s="159">
        <v>0</v>
      </c>
      <c r="Z185" s="159">
        <v>0</v>
      </c>
      <c r="AA185" s="159">
        <v>0</v>
      </c>
      <c r="AB185" s="159">
        <v>0</v>
      </c>
      <c r="AC185" s="159">
        <v>0</v>
      </c>
      <c r="AD185" s="159">
        <v>0</v>
      </c>
      <c r="AE185" s="159">
        <v>0</v>
      </c>
      <c r="AF185" s="159">
        <v>0</v>
      </c>
      <c r="AG185" s="159">
        <v>0</v>
      </c>
      <c r="AH185" s="159">
        <v>0</v>
      </c>
      <c r="AI185" s="159">
        <v>0</v>
      </c>
      <c r="AJ185" s="159">
        <v>0</v>
      </c>
      <c r="AK185" s="159">
        <v>0</v>
      </c>
      <c r="AL185" s="159">
        <v>0</v>
      </c>
      <c r="AM185" s="159">
        <v>0</v>
      </c>
      <c r="AN185" s="159">
        <v>0</v>
      </c>
      <c r="AO185" s="159">
        <v>0</v>
      </c>
      <c r="AP185" s="159">
        <v>0</v>
      </c>
      <c r="AQ185" s="159">
        <v>0</v>
      </c>
      <c r="AR185" s="8"/>
      <c r="AS185" s="1"/>
    </row>
    <row r="186" spans="1:45">
      <c r="A186" s="17" t="s">
        <v>178</v>
      </c>
      <c r="B186" s="159">
        <v>0</v>
      </c>
      <c r="C186" s="159">
        <v>0</v>
      </c>
      <c r="D186" s="159">
        <v>0</v>
      </c>
      <c r="E186" s="159">
        <v>0</v>
      </c>
      <c r="F186" s="159">
        <v>0</v>
      </c>
      <c r="G186" s="159">
        <v>0</v>
      </c>
      <c r="H186" s="159">
        <v>0</v>
      </c>
      <c r="I186" s="159">
        <v>0</v>
      </c>
      <c r="J186" s="159">
        <v>0</v>
      </c>
      <c r="K186" s="159">
        <v>0</v>
      </c>
      <c r="L186" s="159">
        <v>0</v>
      </c>
      <c r="M186" s="159">
        <v>0</v>
      </c>
      <c r="N186" s="159">
        <v>0</v>
      </c>
      <c r="O186" s="159">
        <v>0</v>
      </c>
      <c r="P186" s="159">
        <v>0</v>
      </c>
      <c r="Q186" s="159">
        <v>0</v>
      </c>
      <c r="R186" s="159">
        <v>0</v>
      </c>
      <c r="S186" s="159">
        <v>0</v>
      </c>
      <c r="T186" s="159">
        <v>0</v>
      </c>
      <c r="U186" s="159">
        <v>0</v>
      </c>
      <c r="V186" s="159">
        <v>0</v>
      </c>
      <c r="W186" s="159">
        <v>0</v>
      </c>
      <c r="X186" s="159">
        <v>0</v>
      </c>
      <c r="Y186" s="159">
        <v>0</v>
      </c>
      <c r="Z186" s="159">
        <v>0</v>
      </c>
      <c r="AA186" s="159">
        <v>0</v>
      </c>
      <c r="AB186" s="159">
        <v>0</v>
      </c>
      <c r="AC186" s="159">
        <v>0</v>
      </c>
      <c r="AD186" s="159">
        <v>0</v>
      </c>
      <c r="AE186" s="159">
        <v>0</v>
      </c>
      <c r="AF186" s="159">
        <v>0</v>
      </c>
      <c r="AG186" s="159">
        <v>0</v>
      </c>
      <c r="AH186" s="159">
        <v>0</v>
      </c>
      <c r="AI186" s="159">
        <v>0</v>
      </c>
      <c r="AJ186" s="159">
        <v>0</v>
      </c>
      <c r="AK186" s="159">
        <v>0</v>
      </c>
      <c r="AL186" s="159">
        <v>0</v>
      </c>
      <c r="AM186" s="159">
        <v>0</v>
      </c>
      <c r="AN186" s="159">
        <v>0</v>
      </c>
      <c r="AO186" s="159">
        <v>0</v>
      </c>
      <c r="AP186" s="159">
        <v>0</v>
      </c>
      <c r="AQ186" s="159">
        <v>0</v>
      </c>
      <c r="AR186" s="1"/>
      <c r="AS186" s="1"/>
    </row>
    <row r="187" spans="1:45">
      <c r="A187" s="24" t="s">
        <v>179</v>
      </c>
      <c r="B187" s="159">
        <v>81084.684859999994</v>
      </c>
      <c r="C187" s="159">
        <v>45955.257840000006</v>
      </c>
      <c r="D187" s="159">
        <v>57192.986159999993</v>
      </c>
      <c r="E187" s="159">
        <v>52239.36924</v>
      </c>
      <c r="F187" s="159">
        <v>46211.397509999995</v>
      </c>
      <c r="G187" s="159">
        <v>36922.009119999995</v>
      </c>
      <c r="H187" s="159">
        <v>24250.29046</v>
      </c>
      <c r="I187" s="159">
        <v>47253.235430000001</v>
      </c>
      <c r="J187" s="159">
        <v>37813.416310000001</v>
      </c>
      <c r="K187" s="159">
        <v>37873.848460000001</v>
      </c>
      <c r="L187" s="159">
        <v>11729.176519999999</v>
      </c>
      <c r="M187" s="159">
        <v>17553.484199999999</v>
      </c>
      <c r="N187" s="159">
        <v>24302.693670000001</v>
      </c>
      <c r="O187" s="159">
        <v>23058.404409999999</v>
      </c>
      <c r="P187" s="159">
        <v>15852.53217</v>
      </c>
      <c r="Q187" s="159">
        <v>4212.9978000000001</v>
      </c>
      <c r="R187" s="159">
        <v>8138.1753600000002</v>
      </c>
      <c r="S187" s="159">
        <v>4802.7746100000004</v>
      </c>
      <c r="T187" s="159">
        <v>37863.782279999999</v>
      </c>
      <c r="U187" s="159">
        <v>24914.805539999998</v>
      </c>
      <c r="V187" s="159">
        <v>9210.3948599999985</v>
      </c>
      <c r="W187" s="159">
        <v>8437.0241999999998</v>
      </c>
      <c r="X187" s="159">
        <v>23042.664949999998</v>
      </c>
      <c r="Y187" s="159">
        <v>14216.720080000001</v>
      </c>
      <c r="Z187" s="159">
        <v>3420.8495099999996</v>
      </c>
      <c r="AA187" s="159">
        <v>9492.2341300000007</v>
      </c>
      <c r="AB187" s="159">
        <v>13268.67382</v>
      </c>
      <c r="AC187" s="159">
        <v>26872.329309999997</v>
      </c>
      <c r="AD187" s="159">
        <v>1427.2929099999999</v>
      </c>
      <c r="AE187" s="159">
        <v>26302.011699999999</v>
      </c>
      <c r="AF187" s="159">
        <v>23690.616440000002</v>
      </c>
      <c r="AG187" s="159">
        <v>8149.5851600000005</v>
      </c>
      <c r="AH187" s="159">
        <v>7349.1887100000004</v>
      </c>
      <c r="AI187" s="159">
        <v>6092.9421500000008</v>
      </c>
      <c r="AJ187" s="159">
        <v>24.68891</v>
      </c>
      <c r="AK187" s="159">
        <v>3588.4810000000002</v>
      </c>
      <c r="AL187" s="159">
        <v>6104.5184800000006</v>
      </c>
      <c r="AM187" s="159">
        <v>4163.57395</v>
      </c>
      <c r="AN187" s="159">
        <v>17492.045699999999</v>
      </c>
      <c r="AO187" s="159">
        <v>16165.70205</v>
      </c>
      <c r="AP187" s="159">
        <v>4383.8167199999998</v>
      </c>
      <c r="AQ187" s="159">
        <v>872120.67669000011</v>
      </c>
      <c r="AR187" s="8"/>
      <c r="AS187" s="1"/>
    </row>
    <row r="188" spans="1:45">
      <c r="A188" s="17" t="s">
        <v>180</v>
      </c>
      <c r="B188" s="159">
        <v>54443.868130000003</v>
      </c>
      <c r="C188" s="159">
        <v>33355.629990000001</v>
      </c>
      <c r="D188" s="159">
        <v>31541.573270000001</v>
      </c>
      <c r="E188" s="159">
        <v>15834.586289999999</v>
      </c>
      <c r="F188" s="159">
        <v>26132.173360000001</v>
      </c>
      <c r="G188" s="159">
        <v>3380.9750800000002</v>
      </c>
      <c r="H188" s="159">
        <v>6750.83655</v>
      </c>
      <c r="I188" s="159">
        <v>3726.4000099999998</v>
      </c>
      <c r="J188" s="159">
        <v>10100.973019999999</v>
      </c>
      <c r="K188" s="159">
        <v>15581.26701</v>
      </c>
      <c r="L188" s="159">
        <v>5166.83961</v>
      </c>
      <c r="M188" s="159">
        <v>8267.9548200000008</v>
      </c>
      <c r="N188" s="159">
        <v>5712.2388899999996</v>
      </c>
      <c r="O188" s="159">
        <v>5437.0360499999997</v>
      </c>
      <c r="P188" s="159">
        <v>5184.2277699999995</v>
      </c>
      <c r="Q188" s="159">
        <v>1953.9159500000001</v>
      </c>
      <c r="R188" s="159">
        <v>809.20017000000007</v>
      </c>
      <c r="S188" s="159">
        <v>107.88122</v>
      </c>
      <c r="T188" s="159">
        <v>28395.026300000001</v>
      </c>
      <c r="U188" s="159">
        <v>21422.251629999999</v>
      </c>
      <c r="V188" s="159">
        <v>5498.7404999999999</v>
      </c>
      <c r="W188" s="159">
        <v>1717.1931499999998</v>
      </c>
      <c r="X188" s="159">
        <v>3424.9168</v>
      </c>
      <c r="Y188" s="159">
        <v>1110.0250000000001</v>
      </c>
      <c r="Z188" s="159">
        <v>1313.2624900000001</v>
      </c>
      <c r="AA188" s="159">
        <v>729.58358999999996</v>
      </c>
      <c r="AB188" s="159">
        <v>3277.2718300000001</v>
      </c>
      <c r="AC188" s="159">
        <v>4271.8426799999997</v>
      </c>
      <c r="AD188" s="159">
        <v>592.58443</v>
      </c>
      <c r="AE188" s="159">
        <v>9445.4968000000008</v>
      </c>
      <c r="AF188" s="159">
        <v>3903.9058399999999</v>
      </c>
      <c r="AG188" s="159">
        <v>1032.92418</v>
      </c>
      <c r="AH188" s="159">
        <v>1383.30792</v>
      </c>
      <c r="AI188" s="159">
        <v>1187.94</v>
      </c>
      <c r="AJ188" s="159">
        <v>24.68891</v>
      </c>
      <c r="AK188" s="159">
        <v>1281.2190800000001</v>
      </c>
      <c r="AL188" s="159">
        <v>2038.3579299999999</v>
      </c>
      <c r="AM188" s="159">
        <v>0</v>
      </c>
      <c r="AN188" s="159">
        <v>4489.45</v>
      </c>
      <c r="AO188" s="159">
        <v>2903.9344599999999</v>
      </c>
      <c r="AP188" s="159">
        <v>541.92840999999999</v>
      </c>
      <c r="AQ188" s="159">
        <v>333473.42911999999</v>
      </c>
      <c r="AR188" s="1"/>
      <c r="AS188" s="1"/>
    </row>
    <row r="189" spans="1:45">
      <c r="A189" s="17" t="s">
        <v>181</v>
      </c>
      <c r="B189" s="159">
        <v>26640.816729999999</v>
      </c>
      <c r="C189" s="159">
        <v>12599.627849999999</v>
      </c>
      <c r="D189" s="159">
        <v>25651.41289</v>
      </c>
      <c r="E189" s="159">
        <v>10266.847890000001</v>
      </c>
      <c r="F189" s="159">
        <v>20079.224149999998</v>
      </c>
      <c r="G189" s="159">
        <v>8139.2385100000001</v>
      </c>
      <c r="H189" s="159">
        <v>17499.45391</v>
      </c>
      <c r="I189" s="159">
        <v>34876.691890000002</v>
      </c>
      <c r="J189" s="159">
        <v>4387.2014900000004</v>
      </c>
      <c r="K189" s="159">
        <v>3929.5201699999998</v>
      </c>
      <c r="L189" s="159">
        <v>6562.33691</v>
      </c>
      <c r="M189" s="159">
        <v>2269.1430599999999</v>
      </c>
      <c r="N189" s="159">
        <v>7046.8953799999999</v>
      </c>
      <c r="O189" s="159">
        <v>17621.36836</v>
      </c>
      <c r="P189" s="159">
        <v>9866.9365699999998</v>
      </c>
      <c r="Q189" s="159">
        <v>903.58372999999995</v>
      </c>
      <c r="R189" s="159">
        <v>6559.1176699999996</v>
      </c>
      <c r="S189" s="159">
        <v>827.62605000000008</v>
      </c>
      <c r="T189" s="159">
        <v>9468.7559799999999</v>
      </c>
      <c r="U189" s="159">
        <v>2019.56945</v>
      </c>
      <c r="V189" s="159">
        <v>3711.65436</v>
      </c>
      <c r="W189" s="159">
        <v>2227.63069</v>
      </c>
      <c r="X189" s="159">
        <v>19617.748149999999</v>
      </c>
      <c r="Y189" s="159">
        <v>952.35378000000003</v>
      </c>
      <c r="Z189" s="159">
        <v>809.35784999999998</v>
      </c>
      <c r="AA189" s="159">
        <v>4162.6928399999997</v>
      </c>
      <c r="AB189" s="159">
        <v>155.86507999999998</v>
      </c>
      <c r="AC189" s="159">
        <v>14258.312550000001</v>
      </c>
      <c r="AD189" s="159">
        <v>257.66836999999998</v>
      </c>
      <c r="AE189" s="159">
        <v>2306.7527400000004</v>
      </c>
      <c r="AF189" s="159">
        <v>361.51321000000002</v>
      </c>
      <c r="AG189" s="159">
        <v>3645.8458700000001</v>
      </c>
      <c r="AH189" s="159">
        <v>320.76434</v>
      </c>
      <c r="AI189" s="159">
        <v>130.56067999999999</v>
      </c>
      <c r="AJ189" s="159">
        <v>0</v>
      </c>
      <c r="AK189" s="159">
        <v>2307.2619199999999</v>
      </c>
      <c r="AL189" s="159">
        <v>1199.01603</v>
      </c>
      <c r="AM189" s="159">
        <v>747.95105000000001</v>
      </c>
      <c r="AN189" s="159">
        <v>113.47117</v>
      </c>
      <c r="AO189" s="159">
        <v>2981.24044</v>
      </c>
      <c r="AP189" s="159">
        <v>575.63607999999999</v>
      </c>
      <c r="AQ189" s="159">
        <v>288058.66583999997</v>
      </c>
      <c r="AR189" s="1"/>
      <c r="AS189" s="1"/>
    </row>
    <row r="190" spans="1:45">
      <c r="A190" s="17" t="s">
        <v>182</v>
      </c>
      <c r="B190" s="159">
        <v>0</v>
      </c>
      <c r="C190" s="159">
        <v>0</v>
      </c>
      <c r="D190" s="159">
        <v>0</v>
      </c>
      <c r="E190" s="159">
        <v>26137.93506</v>
      </c>
      <c r="F190" s="159">
        <v>0</v>
      </c>
      <c r="G190" s="159">
        <v>25401.795529999999</v>
      </c>
      <c r="H190" s="159">
        <v>0</v>
      </c>
      <c r="I190" s="159">
        <v>8650.1435299999994</v>
      </c>
      <c r="J190" s="159">
        <v>23325.2418</v>
      </c>
      <c r="K190" s="159">
        <v>18363.061280000002</v>
      </c>
      <c r="L190" s="159">
        <v>0</v>
      </c>
      <c r="M190" s="159">
        <v>7016.3863200000005</v>
      </c>
      <c r="N190" s="159">
        <v>11543.5594</v>
      </c>
      <c r="O190" s="159">
        <v>0</v>
      </c>
      <c r="P190" s="159">
        <v>801.36782999999991</v>
      </c>
      <c r="Q190" s="159">
        <v>1355.4981200000002</v>
      </c>
      <c r="R190" s="159">
        <v>769.85752000000002</v>
      </c>
      <c r="S190" s="159">
        <v>3867.2673399999999</v>
      </c>
      <c r="T190" s="159">
        <v>0</v>
      </c>
      <c r="U190" s="159">
        <v>1472.9844599999999</v>
      </c>
      <c r="V190" s="159">
        <v>0</v>
      </c>
      <c r="W190" s="159">
        <v>4492.2003600000007</v>
      </c>
      <c r="X190" s="159">
        <v>0</v>
      </c>
      <c r="Y190" s="159">
        <v>12154.3413</v>
      </c>
      <c r="Z190" s="159">
        <v>1298.2291699999998</v>
      </c>
      <c r="AA190" s="159">
        <v>4599.9576999999999</v>
      </c>
      <c r="AB190" s="159">
        <v>9835.5369100000007</v>
      </c>
      <c r="AC190" s="159">
        <v>8342.1740800000007</v>
      </c>
      <c r="AD190" s="159">
        <v>577.04011000000003</v>
      </c>
      <c r="AE190" s="159">
        <v>14549.76216</v>
      </c>
      <c r="AF190" s="159">
        <v>19425.197390000001</v>
      </c>
      <c r="AG190" s="159">
        <v>3470.81511</v>
      </c>
      <c r="AH190" s="159">
        <v>5645.1164500000004</v>
      </c>
      <c r="AI190" s="159">
        <v>4774.4414699999998</v>
      </c>
      <c r="AJ190" s="159">
        <v>0</v>
      </c>
      <c r="AK190" s="159">
        <v>0</v>
      </c>
      <c r="AL190" s="159">
        <v>2867.1445199999998</v>
      </c>
      <c r="AM190" s="159">
        <v>3415.6228999999998</v>
      </c>
      <c r="AN190" s="159">
        <v>12889.124529999999</v>
      </c>
      <c r="AO190" s="159">
        <v>10280.52715</v>
      </c>
      <c r="AP190" s="159">
        <v>3266.2522300000001</v>
      </c>
      <c r="AQ190" s="159">
        <v>250588.58172999998</v>
      </c>
      <c r="AR190" s="1"/>
      <c r="AS190" s="1"/>
    </row>
    <row r="191" spans="1:45">
      <c r="A191" s="24" t="s">
        <v>183</v>
      </c>
      <c r="B191" s="159">
        <v>334.27084000000002</v>
      </c>
      <c r="C191" s="159">
        <v>-6004.4891799999996</v>
      </c>
      <c r="D191" s="159">
        <v>421.15021999999999</v>
      </c>
      <c r="E191" s="159">
        <v>120.89902000000001</v>
      </c>
      <c r="F191" s="159">
        <v>-451.88956999999999</v>
      </c>
      <c r="G191" s="159">
        <v>-150.65993</v>
      </c>
      <c r="H191" s="159">
        <v>1373.7875800000002</v>
      </c>
      <c r="I191" s="159">
        <v>1275.1796200000001</v>
      </c>
      <c r="J191" s="159">
        <v>-2648.1981900000001</v>
      </c>
      <c r="K191" s="159">
        <v>1470.5717199999999</v>
      </c>
      <c r="L191" s="159">
        <v>-197.48031</v>
      </c>
      <c r="M191" s="159">
        <v>311.71717999999998</v>
      </c>
      <c r="N191" s="159">
        <v>5685.0890899999995</v>
      </c>
      <c r="O191" s="159">
        <v>-1327.06086</v>
      </c>
      <c r="P191" s="159">
        <v>-2038.2268899999999</v>
      </c>
      <c r="Q191" s="159">
        <v>-1144.82268</v>
      </c>
      <c r="R191" s="159">
        <v>-2055.6292800000001</v>
      </c>
      <c r="S191" s="159">
        <v>-2680.6596600000003</v>
      </c>
      <c r="T191" s="159">
        <v>-790.39333999999997</v>
      </c>
      <c r="U191" s="159">
        <v>1756.086</v>
      </c>
      <c r="V191" s="159">
        <v>497.56751000000003</v>
      </c>
      <c r="W191" s="159">
        <v>-2001.4891499999999</v>
      </c>
      <c r="X191" s="159">
        <v>-4198.2578800000001</v>
      </c>
      <c r="Y191" s="159">
        <v>286.62354999999997</v>
      </c>
      <c r="Z191" s="159">
        <v>-3274.8995199999999</v>
      </c>
      <c r="AA191" s="159">
        <v>-3945.96758</v>
      </c>
      <c r="AB191" s="159">
        <v>1915.7102399999999</v>
      </c>
      <c r="AC191" s="159">
        <v>114.02182000000001</v>
      </c>
      <c r="AD191" s="159">
        <v>-2025.70607</v>
      </c>
      <c r="AE191" s="159">
        <v>1506.9955299999999</v>
      </c>
      <c r="AF191" s="159">
        <v>914.70956999999999</v>
      </c>
      <c r="AG191" s="159">
        <v>150.33175</v>
      </c>
      <c r="AH191" s="159">
        <v>-958.74615000000006</v>
      </c>
      <c r="AI191" s="159">
        <v>-1153.6643200000001</v>
      </c>
      <c r="AJ191" s="159">
        <v>-653.70408999999995</v>
      </c>
      <c r="AK191" s="159">
        <v>499.43</v>
      </c>
      <c r="AL191" s="159">
        <v>-898.50949000000003</v>
      </c>
      <c r="AM191" s="159">
        <v>-1186.41984</v>
      </c>
      <c r="AN191" s="159">
        <v>-12.440280000000001</v>
      </c>
      <c r="AO191" s="159">
        <v>-1803.37699</v>
      </c>
      <c r="AP191" s="159">
        <v>-316.13653000000005</v>
      </c>
      <c r="AQ191" s="159">
        <v>-23284.686539999999</v>
      </c>
      <c r="AR191" s="8"/>
      <c r="AS191" s="1"/>
    </row>
    <row r="192" spans="1:45">
      <c r="A192" s="17" t="s">
        <v>184</v>
      </c>
      <c r="B192" s="159">
        <v>0</v>
      </c>
      <c r="C192" s="159">
        <v>0</v>
      </c>
      <c r="D192" s="159">
        <v>0</v>
      </c>
      <c r="E192" s="159">
        <v>0</v>
      </c>
      <c r="F192" s="159">
        <v>560.58378000000005</v>
      </c>
      <c r="G192" s="159">
        <v>0</v>
      </c>
      <c r="H192" s="159">
        <v>0</v>
      </c>
      <c r="I192" s="159">
        <v>0</v>
      </c>
      <c r="J192" s="159">
        <v>0</v>
      </c>
      <c r="K192" s="159">
        <v>0</v>
      </c>
      <c r="L192" s="159">
        <v>23.875589999999999</v>
      </c>
      <c r="M192" s="159">
        <v>0.59247000000000005</v>
      </c>
      <c r="N192" s="159">
        <v>255.98668000000001</v>
      </c>
      <c r="O192" s="159">
        <v>0</v>
      </c>
      <c r="P192" s="159">
        <v>0</v>
      </c>
      <c r="Q192" s="159">
        <v>0</v>
      </c>
      <c r="R192" s="159">
        <v>0</v>
      </c>
      <c r="S192" s="159">
        <v>-1635.22083</v>
      </c>
      <c r="T192" s="159">
        <v>0</v>
      </c>
      <c r="U192" s="159">
        <v>0</v>
      </c>
      <c r="V192" s="159">
        <v>0</v>
      </c>
      <c r="W192" s="159">
        <v>0</v>
      </c>
      <c r="X192" s="159">
        <v>0</v>
      </c>
      <c r="Y192" s="159">
        <v>0</v>
      </c>
      <c r="Z192" s="159">
        <v>937.56153000000006</v>
      </c>
      <c r="AA192" s="159">
        <v>-1141.6291200000001</v>
      </c>
      <c r="AB192" s="159">
        <v>0</v>
      </c>
      <c r="AC192" s="159">
        <v>0</v>
      </c>
      <c r="AD192" s="159">
        <v>-2219.2589199999998</v>
      </c>
      <c r="AE192" s="159">
        <v>0</v>
      </c>
      <c r="AF192" s="159">
        <v>0</v>
      </c>
      <c r="AG192" s="159">
        <v>0</v>
      </c>
      <c r="AH192" s="159">
        <v>0</v>
      </c>
      <c r="AI192" s="159">
        <v>0</v>
      </c>
      <c r="AJ192" s="159">
        <v>-588.43196</v>
      </c>
      <c r="AK192" s="159">
        <v>0</v>
      </c>
      <c r="AL192" s="159">
        <v>0</v>
      </c>
      <c r="AM192" s="159">
        <v>0</v>
      </c>
      <c r="AN192" s="159">
        <v>0</v>
      </c>
      <c r="AO192" s="159">
        <v>-605.86271999999997</v>
      </c>
      <c r="AP192" s="159">
        <v>5.9949599999999998</v>
      </c>
      <c r="AQ192" s="159">
        <v>-4405.80854</v>
      </c>
      <c r="AR192" s="1"/>
      <c r="AS192" s="1"/>
    </row>
    <row r="193" spans="1:45">
      <c r="A193" s="118" t="s">
        <v>185</v>
      </c>
      <c r="B193" s="159">
        <v>334.27084000000002</v>
      </c>
      <c r="C193" s="159">
        <v>-6004.4891799999996</v>
      </c>
      <c r="D193" s="159">
        <v>421.15021999999999</v>
      </c>
      <c r="E193" s="159">
        <v>120.89902000000001</v>
      </c>
      <c r="F193" s="159">
        <v>-1012.47335</v>
      </c>
      <c r="G193" s="159">
        <v>-150.65993</v>
      </c>
      <c r="H193" s="159">
        <v>1373.7875800000002</v>
      </c>
      <c r="I193" s="159">
        <v>1275.1796200000001</v>
      </c>
      <c r="J193" s="159">
        <v>-2648.1981900000001</v>
      </c>
      <c r="K193" s="159">
        <v>1470.5717199999999</v>
      </c>
      <c r="L193" s="159">
        <v>-221.35589999999999</v>
      </c>
      <c r="M193" s="159">
        <v>311.12470999999999</v>
      </c>
      <c r="N193" s="159">
        <v>5429.1024100000004</v>
      </c>
      <c r="O193" s="159">
        <v>-1327.06086</v>
      </c>
      <c r="P193" s="159">
        <v>-2038.2268899999999</v>
      </c>
      <c r="Q193" s="159">
        <v>-1144.82268</v>
      </c>
      <c r="R193" s="159">
        <v>-2055.6292800000001</v>
      </c>
      <c r="S193" s="159">
        <v>-1045.4388300000001</v>
      </c>
      <c r="T193" s="159">
        <v>-790.39333999999997</v>
      </c>
      <c r="U193" s="159">
        <v>1756.086</v>
      </c>
      <c r="V193" s="159">
        <v>497.56751000000003</v>
      </c>
      <c r="W193" s="159">
        <v>-2001.4891499999999</v>
      </c>
      <c r="X193" s="159">
        <v>-4198.2578800000001</v>
      </c>
      <c r="Y193" s="159">
        <v>286.62354999999997</v>
      </c>
      <c r="Z193" s="159">
        <v>-4212.4610499999999</v>
      </c>
      <c r="AA193" s="159">
        <v>-2804.3384599999999</v>
      </c>
      <c r="AB193" s="159">
        <v>1915.7102399999999</v>
      </c>
      <c r="AC193" s="159">
        <v>114.02182000000001</v>
      </c>
      <c r="AD193" s="159">
        <v>193.55285000000001</v>
      </c>
      <c r="AE193" s="159">
        <v>1506.9955299999999</v>
      </c>
      <c r="AF193" s="159">
        <v>914.70956999999999</v>
      </c>
      <c r="AG193" s="159">
        <v>150.33175</v>
      </c>
      <c r="AH193" s="159">
        <v>-958.74615000000006</v>
      </c>
      <c r="AI193" s="159">
        <v>-1153.6643200000001</v>
      </c>
      <c r="AJ193" s="159">
        <v>-65.272130000000004</v>
      </c>
      <c r="AK193" s="159">
        <v>499.43</v>
      </c>
      <c r="AL193" s="159">
        <v>-898.50949000000003</v>
      </c>
      <c r="AM193" s="159">
        <v>-1186.41984</v>
      </c>
      <c r="AN193" s="159">
        <v>-12.440280000000001</v>
      </c>
      <c r="AO193" s="159">
        <v>-1197.5142700000001</v>
      </c>
      <c r="AP193" s="159">
        <v>-322.13148999999999</v>
      </c>
      <c r="AQ193" s="159">
        <v>-18878.878000000001</v>
      </c>
      <c r="AR193" s="1"/>
      <c r="AS193" s="1"/>
    </row>
    <row r="194" spans="1:45">
      <c r="A194" s="178" t="s">
        <v>186</v>
      </c>
      <c r="B194" s="176">
        <v>1709458.7250000001</v>
      </c>
      <c r="C194" s="176">
        <v>457874.88516000001</v>
      </c>
      <c r="D194" s="176">
        <v>1060645.44612</v>
      </c>
      <c r="E194" s="176">
        <v>402722.42042000004</v>
      </c>
      <c r="F194" s="176">
        <v>239883.92590999999</v>
      </c>
      <c r="G194" s="176">
        <v>222492.55187999998</v>
      </c>
      <c r="H194" s="176">
        <v>167136.67161000002</v>
      </c>
      <c r="I194" s="176">
        <v>293738.05687999999</v>
      </c>
      <c r="J194" s="176">
        <v>230247.81912</v>
      </c>
      <c r="K194" s="176">
        <v>326788.48479000002</v>
      </c>
      <c r="L194" s="176">
        <v>141828.34028999999</v>
      </c>
      <c r="M194" s="176">
        <v>334015.37857999996</v>
      </c>
      <c r="N194" s="176">
        <v>428329.95016000001</v>
      </c>
      <c r="O194" s="176">
        <v>141994.27301</v>
      </c>
      <c r="P194" s="176">
        <v>187598.10934999998</v>
      </c>
      <c r="Q194" s="176">
        <v>73001.750290000011</v>
      </c>
      <c r="R194" s="176">
        <v>86865.006079999992</v>
      </c>
      <c r="S194" s="176">
        <v>93987.802970000004</v>
      </c>
      <c r="T194" s="176">
        <v>133041.58332999999</v>
      </c>
      <c r="U194" s="176">
        <v>231189.56516</v>
      </c>
      <c r="V194" s="176">
        <v>86796.832840000003</v>
      </c>
      <c r="W194" s="176">
        <v>118818.97644</v>
      </c>
      <c r="X194" s="176">
        <v>312527.66797000001</v>
      </c>
      <c r="Y194" s="176">
        <v>135178.75245</v>
      </c>
      <c r="Z194" s="176">
        <v>298829.90739000001</v>
      </c>
      <c r="AA194" s="176">
        <v>132985.79434999998</v>
      </c>
      <c r="AB194" s="176">
        <v>403842.36800999998</v>
      </c>
      <c r="AC194" s="176">
        <v>366481.96636000002</v>
      </c>
      <c r="AD194" s="176">
        <v>109253.68814</v>
      </c>
      <c r="AE194" s="176">
        <v>355860.17982999998</v>
      </c>
      <c r="AF194" s="176">
        <v>92814.614629999996</v>
      </c>
      <c r="AG194" s="176">
        <v>93690.891359999994</v>
      </c>
      <c r="AH194" s="176">
        <v>73067.31826</v>
      </c>
      <c r="AI194" s="176">
        <v>28723.927949999998</v>
      </c>
      <c r="AJ194" s="176">
        <v>56168.040090000002</v>
      </c>
      <c r="AK194" s="176">
        <v>25627.217800000002</v>
      </c>
      <c r="AL194" s="176">
        <v>147376.31772999998</v>
      </c>
      <c r="AM194" s="176">
        <v>31569.724870000002</v>
      </c>
      <c r="AN194" s="176">
        <v>191965.92169999998</v>
      </c>
      <c r="AO194" s="176">
        <v>86750.106650000002</v>
      </c>
      <c r="AP194" s="176">
        <v>33026.818670000001</v>
      </c>
      <c r="AQ194" s="176">
        <v>10144197.7796</v>
      </c>
      <c r="AR194" s="8"/>
      <c r="AS194" s="113"/>
    </row>
    <row r="195" spans="1:45">
      <c r="A195" s="177" t="s">
        <v>187</v>
      </c>
      <c r="B195" s="176">
        <v>10132.52476</v>
      </c>
      <c r="C195" s="176">
        <v>0</v>
      </c>
      <c r="D195" s="176">
        <v>0</v>
      </c>
      <c r="E195" s="176">
        <v>0</v>
      </c>
      <c r="F195" s="176">
        <v>0</v>
      </c>
      <c r="G195" s="176">
        <v>0</v>
      </c>
      <c r="H195" s="176">
        <v>0</v>
      </c>
      <c r="I195" s="176">
        <v>0</v>
      </c>
      <c r="J195" s="176">
        <v>0</v>
      </c>
      <c r="K195" s="176">
        <v>0</v>
      </c>
      <c r="L195" s="176">
        <v>0</v>
      </c>
      <c r="M195" s="176">
        <v>0</v>
      </c>
      <c r="N195" s="176">
        <v>0</v>
      </c>
      <c r="O195" s="176">
        <v>0</v>
      </c>
      <c r="P195" s="176">
        <v>0</v>
      </c>
      <c r="Q195" s="176">
        <v>0</v>
      </c>
      <c r="R195" s="176">
        <v>0</v>
      </c>
      <c r="S195" s="176">
        <v>0</v>
      </c>
      <c r="T195" s="176">
        <v>0</v>
      </c>
      <c r="U195" s="176">
        <v>0</v>
      </c>
      <c r="V195" s="176">
        <v>0</v>
      </c>
      <c r="W195" s="176">
        <v>0</v>
      </c>
      <c r="X195" s="176">
        <v>0</v>
      </c>
      <c r="Y195" s="176">
        <v>0</v>
      </c>
      <c r="Z195" s="176">
        <v>0</v>
      </c>
      <c r="AA195" s="176">
        <v>0</v>
      </c>
      <c r="AB195" s="176">
        <v>0</v>
      </c>
      <c r="AC195" s="176">
        <v>0</v>
      </c>
      <c r="AD195" s="176">
        <v>0</v>
      </c>
      <c r="AE195" s="176">
        <v>0</v>
      </c>
      <c r="AF195" s="176">
        <v>0</v>
      </c>
      <c r="AG195" s="176">
        <v>0</v>
      </c>
      <c r="AH195" s="176">
        <v>0</v>
      </c>
      <c r="AI195" s="176">
        <v>0</v>
      </c>
      <c r="AJ195" s="176">
        <v>0</v>
      </c>
      <c r="AK195" s="176">
        <v>0</v>
      </c>
      <c r="AL195" s="176">
        <v>0</v>
      </c>
      <c r="AM195" s="176">
        <v>0</v>
      </c>
      <c r="AN195" s="176">
        <v>0</v>
      </c>
      <c r="AO195" s="176">
        <v>0</v>
      </c>
      <c r="AP195" s="176">
        <v>0</v>
      </c>
      <c r="AQ195" s="176">
        <v>10132.52476</v>
      </c>
      <c r="AR195" s="8"/>
      <c r="AS195" s="1"/>
    </row>
    <row r="196" spans="1:45">
      <c r="A196" s="24" t="s">
        <v>188</v>
      </c>
      <c r="B196" s="159">
        <v>0</v>
      </c>
      <c r="C196" s="159">
        <v>0</v>
      </c>
      <c r="D196" s="159">
        <v>0</v>
      </c>
      <c r="E196" s="159">
        <v>0</v>
      </c>
      <c r="F196" s="159">
        <v>0</v>
      </c>
      <c r="G196" s="159">
        <v>0</v>
      </c>
      <c r="H196" s="159">
        <v>0</v>
      </c>
      <c r="I196" s="159">
        <v>0</v>
      </c>
      <c r="J196" s="159">
        <v>0</v>
      </c>
      <c r="K196" s="159">
        <v>0</v>
      </c>
      <c r="L196" s="159">
        <v>0</v>
      </c>
      <c r="M196" s="159">
        <v>0</v>
      </c>
      <c r="N196" s="159">
        <v>0</v>
      </c>
      <c r="O196" s="159">
        <v>0</v>
      </c>
      <c r="P196" s="159">
        <v>0</v>
      </c>
      <c r="Q196" s="159">
        <v>0</v>
      </c>
      <c r="R196" s="159">
        <v>0</v>
      </c>
      <c r="S196" s="159">
        <v>0</v>
      </c>
      <c r="T196" s="159">
        <v>0</v>
      </c>
      <c r="U196" s="159">
        <v>0</v>
      </c>
      <c r="V196" s="159">
        <v>0</v>
      </c>
      <c r="W196" s="159">
        <v>0</v>
      </c>
      <c r="X196" s="159">
        <v>0</v>
      </c>
      <c r="Y196" s="159">
        <v>0</v>
      </c>
      <c r="Z196" s="159">
        <v>0</v>
      </c>
      <c r="AA196" s="159">
        <v>0</v>
      </c>
      <c r="AB196" s="159">
        <v>0</v>
      </c>
      <c r="AC196" s="159">
        <v>0</v>
      </c>
      <c r="AD196" s="159">
        <v>0</v>
      </c>
      <c r="AE196" s="159">
        <v>0</v>
      </c>
      <c r="AF196" s="159">
        <v>0</v>
      </c>
      <c r="AG196" s="159">
        <v>0</v>
      </c>
      <c r="AH196" s="159">
        <v>0</v>
      </c>
      <c r="AI196" s="159">
        <v>0</v>
      </c>
      <c r="AJ196" s="159">
        <v>0</v>
      </c>
      <c r="AK196" s="159">
        <v>0</v>
      </c>
      <c r="AL196" s="159">
        <v>0</v>
      </c>
      <c r="AM196" s="159">
        <v>0</v>
      </c>
      <c r="AN196" s="159">
        <v>0</v>
      </c>
      <c r="AO196" s="159">
        <v>0</v>
      </c>
      <c r="AP196" s="159">
        <v>0</v>
      </c>
      <c r="AQ196" s="159">
        <v>0</v>
      </c>
      <c r="AR196" s="8"/>
      <c r="AS196" s="1"/>
    </row>
    <row r="197" spans="1:45">
      <c r="A197" s="17" t="s">
        <v>189</v>
      </c>
      <c r="B197" s="159">
        <v>0</v>
      </c>
      <c r="C197" s="159">
        <v>0</v>
      </c>
      <c r="D197" s="159">
        <v>0</v>
      </c>
      <c r="E197" s="159">
        <v>0</v>
      </c>
      <c r="F197" s="159">
        <v>0</v>
      </c>
      <c r="G197" s="159">
        <v>0</v>
      </c>
      <c r="H197" s="159">
        <v>0</v>
      </c>
      <c r="I197" s="159">
        <v>0</v>
      </c>
      <c r="J197" s="159">
        <v>0</v>
      </c>
      <c r="K197" s="159">
        <v>0</v>
      </c>
      <c r="L197" s="159">
        <v>0</v>
      </c>
      <c r="M197" s="159">
        <v>0</v>
      </c>
      <c r="N197" s="159">
        <v>0</v>
      </c>
      <c r="O197" s="159">
        <v>0</v>
      </c>
      <c r="P197" s="159">
        <v>0</v>
      </c>
      <c r="Q197" s="159">
        <v>0</v>
      </c>
      <c r="R197" s="159">
        <v>0</v>
      </c>
      <c r="S197" s="159">
        <v>0</v>
      </c>
      <c r="T197" s="159">
        <v>0</v>
      </c>
      <c r="U197" s="159">
        <v>0</v>
      </c>
      <c r="V197" s="159">
        <v>0</v>
      </c>
      <c r="W197" s="159">
        <v>0</v>
      </c>
      <c r="X197" s="159">
        <v>0</v>
      </c>
      <c r="Y197" s="159">
        <v>0</v>
      </c>
      <c r="Z197" s="159">
        <v>0</v>
      </c>
      <c r="AA197" s="159">
        <v>0</v>
      </c>
      <c r="AB197" s="159">
        <v>0</v>
      </c>
      <c r="AC197" s="159">
        <v>0</v>
      </c>
      <c r="AD197" s="159">
        <v>0</v>
      </c>
      <c r="AE197" s="159">
        <v>0</v>
      </c>
      <c r="AF197" s="159">
        <v>0</v>
      </c>
      <c r="AG197" s="159">
        <v>0</v>
      </c>
      <c r="AH197" s="159">
        <v>0</v>
      </c>
      <c r="AI197" s="159">
        <v>0</v>
      </c>
      <c r="AJ197" s="159">
        <v>0</v>
      </c>
      <c r="AK197" s="159">
        <v>0</v>
      </c>
      <c r="AL197" s="159">
        <v>0</v>
      </c>
      <c r="AM197" s="159">
        <v>0</v>
      </c>
      <c r="AN197" s="159">
        <v>0</v>
      </c>
      <c r="AO197" s="159">
        <v>0</v>
      </c>
      <c r="AP197" s="159">
        <v>0</v>
      </c>
      <c r="AQ197" s="159">
        <v>0</v>
      </c>
      <c r="AR197" s="1"/>
      <c r="AS197" s="1"/>
    </row>
    <row r="198" spans="1:45">
      <c r="A198" s="17" t="s">
        <v>190</v>
      </c>
      <c r="B198" s="159">
        <v>0</v>
      </c>
      <c r="C198" s="159">
        <v>0</v>
      </c>
      <c r="D198" s="159">
        <v>0</v>
      </c>
      <c r="E198" s="159">
        <v>0</v>
      </c>
      <c r="F198" s="159">
        <v>0</v>
      </c>
      <c r="G198" s="159">
        <v>0</v>
      </c>
      <c r="H198" s="159">
        <v>0</v>
      </c>
      <c r="I198" s="159">
        <v>0</v>
      </c>
      <c r="J198" s="159">
        <v>0</v>
      </c>
      <c r="K198" s="159">
        <v>0</v>
      </c>
      <c r="L198" s="159">
        <v>0</v>
      </c>
      <c r="M198" s="159">
        <v>0</v>
      </c>
      <c r="N198" s="159">
        <v>0</v>
      </c>
      <c r="O198" s="159">
        <v>0</v>
      </c>
      <c r="P198" s="159">
        <v>0</v>
      </c>
      <c r="Q198" s="159">
        <v>0</v>
      </c>
      <c r="R198" s="159">
        <v>0</v>
      </c>
      <c r="S198" s="159">
        <v>0</v>
      </c>
      <c r="T198" s="159">
        <v>0</v>
      </c>
      <c r="U198" s="159">
        <v>0</v>
      </c>
      <c r="V198" s="159">
        <v>0</v>
      </c>
      <c r="W198" s="159">
        <v>0</v>
      </c>
      <c r="X198" s="159">
        <v>0</v>
      </c>
      <c r="Y198" s="159">
        <v>0</v>
      </c>
      <c r="Z198" s="159">
        <v>0</v>
      </c>
      <c r="AA198" s="159">
        <v>0</v>
      </c>
      <c r="AB198" s="159">
        <v>0</v>
      </c>
      <c r="AC198" s="159">
        <v>0</v>
      </c>
      <c r="AD198" s="159">
        <v>0</v>
      </c>
      <c r="AE198" s="159">
        <v>0</v>
      </c>
      <c r="AF198" s="159">
        <v>0</v>
      </c>
      <c r="AG198" s="159">
        <v>0</v>
      </c>
      <c r="AH198" s="159">
        <v>0</v>
      </c>
      <c r="AI198" s="159">
        <v>0</v>
      </c>
      <c r="AJ198" s="159">
        <v>0</v>
      </c>
      <c r="AK198" s="159">
        <v>0</v>
      </c>
      <c r="AL198" s="159">
        <v>0</v>
      </c>
      <c r="AM198" s="159">
        <v>0</v>
      </c>
      <c r="AN198" s="159">
        <v>0</v>
      </c>
      <c r="AO198" s="159">
        <v>0</v>
      </c>
      <c r="AP198" s="159">
        <v>0</v>
      </c>
      <c r="AQ198" s="159">
        <v>0</v>
      </c>
      <c r="AR198" s="1"/>
      <c r="AS198" s="1"/>
    </row>
    <row r="199" spans="1:45">
      <c r="A199" s="17" t="s">
        <v>191</v>
      </c>
      <c r="B199" s="159">
        <v>0</v>
      </c>
      <c r="C199" s="159">
        <v>0</v>
      </c>
      <c r="D199" s="159">
        <v>0</v>
      </c>
      <c r="E199" s="159">
        <v>0</v>
      </c>
      <c r="F199" s="159">
        <v>0</v>
      </c>
      <c r="G199" s="159">
        <v>0</v>
      </c>
      <c r="H199" s="159">
        <v>0</v>
      </c>
      <c r="I199" s="159">
        <v>0</v>
      </c>
      <c r="J199" s="159">
        <v>0</v>
      </c>
      <c r="K199" s="159">
        <v>0</v>
      </c>
      <c r="L199" s="159">
        <v>0</v>
      </c>
      <c r="M199" s="159">
        <v>0</v>
      </c>
      <c r="N199" s="159">
        <v>0</v>
      </c>
      <c r="O199" s="159">
        <v>0</v>
      </c>
      <c r="P199" s="159">
        <v>0</v>
      </c>
      <c r="Q199" s="159">
        <v>0</v>
      </c>
      <c r="R199" s="159">
        <v>0</v>
      </c>
      <c r="S199" s="159">
        <v>0</v>
      </c>
      <c r="T199" s="159">
        <v>0</v>
      </c>
      <c r="U199" s="159">
        <v>0</v>
      </c>
      <c r="V199" s="159">
        <v>0</v>
      </c>
      <c r="W199" s="159">
        <v>0</v>
      </c>
      <c r="X199" s="159">
        <v>0</v>
      </c>
      <c r="Y199" s="159">
        <v>0</v>
      </c>
      <c r="Z199" s="159">
        <v>0</v>
      </c>
      <c r="AA199" s="159">
        <v>0</v>
      </c>
      <c r="AB199" s="159">
        <v>0</v>
      </c>
      <c r="AC199" s="159">
        <v>0</v>
      </c>
      <c r="AD199" s="159">
        <v>0</v>
      </c>
      <c r="AE199" s="159">
        <v>0</v>
      </c>
      <c r="AF199" s="159">
        <v>0</v>
      </c>
      <c r="AG199" s="159">
        <v>0</v>
      </c>
      <c r="AH199" s="159">
        <v>0</v>
      </c>
      <c r="AI199" s="159">
        <v>0</v>
      </c>
      <c r="AJ199" s="159">
        <v>0</v>
      </c>
      <c r="AK199" s="159">
        <v>0</v>
      </c>
      <c r="AL199" s="159">
        <v>0</v>
      </c>
      <c r="AM199" s="159">
        <v>0</v>
      </c>
      <c r="AN199" s="159">
        <v>0</v>
      </c>
      <c r="AO199" s="159">
        <v>0</v>
      </c>
      <c r="AP199" s="159">
        <v>0</v>
      </c>
      <c r="AQ199" s="159">
        <v>0</v>
      </c>
      <c r="AR199" s="1"/>
      <c r="AS199" s="1"/>
    </row>
    <row r="200" spans="1:45">
      <c r="A200" s="17" t="s">
        <v>192</v>
      </c>
      <c r="B200" s="159">
        <v>0</v>
      </c>
      <c r="C200" s="159">
        <v>0</v>
      </c>
      <c r="D200" s="159">
        <v>0</v>
      </c>
      <c r="E200" s="159">
        <v>0</v>
      </c>
      <c r="F200" s="159">
        <v>0</v>
      </c>
      <c r="G200" s="159">
        <v>0</v>
      </c>
      <c r="H200" s="159">
        <v>0</v>
      </c>
      <c r="I200" s="159">
        <v>0</v>
      </c>
      <c r="J200" s="159">
        <v>0</v>
      </c>
      <c r="K200" s="159">
        <v>0</v>
      </c>
      <c r="L200" s="159">
        <v>0</v>
      </c>
      <c r="M200" s="159">
        <v>0</v>
      </c>
      <c r="N200" s="159">
        <v>0</v>
      </c>
      <c r="O200" s="159">
        <v>0</v>
      </c>
      <c r="P200" s="159">
        <v>0</v>
      </c>
      <c r="Q200" s="159">
        <v>0</v>
      </c>
      <c r="R200" s="159">
        <v>0</v>
      </c>
      <c r="S200" s="159">
        <v>0</v>
      </c>
      <c r="T200" s="159">
        <v>0</v>
      </c>
      <c r="U200" s="159">
        <v>0</v>
      </c>
      <c r="V200" s="159">
        <v>0</v>
      </c>
      <c r="W200" s="159">
        <v>0</v>
      </c>
      <c r="X200" s="159">
        <v>0</v>
      </c>
      <c r="Y200" s="159">
        <v>0</v>
      </c>
      <c r="Z200" s="159">
        <v>0</v>
      </c>
      <c r="AA200" s="159">
        <v>0</v>
      </c>
      <c r="AB200" s="159">
        <v>0</v>
      </c>
      <c r="AC200" s="159">
        <v>0</v>
      </c>
      <c r="AD200" s="159">
        <v>0</v>
      </c>
      <c r="AE200" s="159">
        <v>0</v>
      </c>
      <c r="AF200" s="159">
        <v>0</v>
      </c>
      <c r="AG200" s="159">
        <v>0</v>
      </c>
      <c r="AH200" s="159">
        <v>0</v>
      </c>
      <c r="AI200" s="159">
        <v>0</v>
      </c>
      <c r="AJ200" s="159">
        <v>0</v>
      </c>
      <c r="AK200" s="159">
        <v>0</v>
      </c>
      <c r="AL200" s="159">
        <v>0</v>
      </c>
      <c r="AM200" s="159">
        <v>0</v>
      </c>
      <c r="AN200" s="159">
        <v>0</v>
      </c>
      <c r="AO200" s="159">
        <v>0</v>
      </c>
      <c r="AP200" s="159">
        <v>0</v>
      </c>
      <c r="AQ200" s="159">
        <v>0</v>
      </c>
      <c r="AR200" s="1"/>
      <c r="AS200" s="1"/>
    </row>
    <row r="201" spans="1:45">
      <c r="A201" s="17" t="s">
        <v>193</v>
      </c>
      <c r="B201" s="159">
        <v>0</v>
      </c>
      <c r="C201" s="159">
        <v>0</v>
      </c>
      <c r="D201" s="159">
        <v>0</v>
      </c>
      <c r="E201" s="159">
        <v>0</v>
      </c>
      <c r="F201" s="159">
        <v>0</v>
      </c>
      <c r="G201" s="159">
        <v>0</v>
      </c>
      <c r="H201" s="159">
        <v>0</v>
      </c>
      <c r="I201" s="159">
        <v>0</v>
      </c>
      <c r="J201" s="159">
        <v>0</v>
      </c>
      <c r="K201" s="159">
        <v>0</v>
      </c>
      <c r="L201" s="159">
        <v>0</v>
      </c>
      <c r="M201" s="159">
        <v>0</v>
      </c>
      <c r="N201" s="159">
        <v>0</v>
      </c>
      <c r="O201" s="159">
        <v>0</v>
      </c>
      <c r="P201" s="159">
        <v>0</v>
      </c>
      <c r="Q201" s="159">
        <v>0</v>
      </c>
      <c r="R201" s="159">
        <v>0</v>
      </c>
      <c r="S201" s="159">
        <v>0</v>
      </c>
      <c r="T201" s="159">
        <v>0</v>
      </c>
      <c r="U201" s="159">
        <v>0</v>
      </c>
      <c r="V201" s="159">
        <v>0</v>
      </c>
      <c r="W201" s="159">
        <v>0</v>
      </c>
      <c r="X201" s="159">
        <v>0</v>
      </c>
      <c r="Y201" s="159">
        <v>0</v>
      </c>
      <c r="Z201" s="159">
        <v>0</v>
      </c>
      <c r="AA201" s="159">
        <v>0</v>
      </c>
      <c r="AB201" s="159">
        <v>0</v>
      </c>
      <c r="AC201" s="159">
        <v>0</v>
      </c>
      <c r="AD201" s="159">
        <v>0</v>
      </c>
      <c r="AE201" s="159">
        <v>0</v>
      </c>
      <c r="AF201" s="159">
        <v>0</v>
      </c>
      <c r="AG201" s="159">
        <v>0</v>
      </c>
      <c r="AH201" s="159">
        <v>0</v>
      </c>
      <c r="AI201" s="159">
        <v>0</v>
      </c>
      <c r="AJ201" s="159">
        <v>0</v>
      </c>
      <c r="AK201" s="159">
        <v>0</v>
      </c>
      <c r="AL201" s="159">
        <v>0</v>
      </c>
      <c r="AM201" s="159">
        <v>0</v>
      </c>
      <c r="AN201" s="159">
        <v>0</v>
      </c>
      <c r="AO201" s="159">
        <v>0</v>
      </c>
      <c r="AP201" s="159">
        <v>0</v>
      </c>
      <c r="AQ201" s="159">
        <v>0</v>
      </c>
      <c r="AR201" s="1"/>
      <c r="AS201" s="1"/>
    </row>
    <row r="202" spans="1:45">
      <c r="A202" s="24" t="s">
        <v>194</v>
      </c>
      <c r="B202" s="159">
        <v>263.34078999999997</v>
      </c>
      <c r="C202" s="159">
        <v>0</v>
      </c>
      <c r="D202" s="159">
        <v>0</v>
      </c>
      <c r="E202" s="159">
        <v>0</v>
      </c>
      <c r="F202" s="159">
        <v>0</v>
      </c>
      <c r="G202" s="159">
        <v>0</v>
      </c>
      <c r="H202" s="159">
        <v>0</v>
      </c>
      <c r="I202" s="159">
        <v>0</v>
      </c>
      <c r="J202" s="159">
        <v>0</v>
      </c>
      <c r="K202" s="159">
        <v>0</v>
      </c>
      <c r="L202" s="159">
        <v>0</v>
      </c>
      <c r="M202" s="159">
        <v>0</v>
      </c>
      <c r="N202" s="159">
        <v>0</v>
      </c>
      <c r="O202" s="159">
        <v>0</v>
      </c>
      <c r="P202" s="159">
        <v>0</v>
      </c>
      <c r="Q202" s="159">
        <v>0</v>
      </c>
      <c r="R202" s="159">
        <v>0</v>
      </c>
      <c r="S202" s="159">
        <v>0</v>
      </c>
      <c r="T202" s="159">
        <v>0</v>
      </c>
      <c r="U202" s="159">
        <v>0</v>
      </c>
      <c r="V202" s="159">
        <v>0</v>
      </c>
      <c r="W202" s="159">
        <v>0</v>
      </c>
      <c r="X202" s="159">
        <v>0</v>
      </c>
      <c r="Y202" s="159">
        <v>0</v>
      </c>
      <c r="Z202" s="159">
        <v>0</v>
      </c>
      <c r="AA202" s="159">
        <v>0</v>
      </c>
      <c r="AB202" s="159">
        <v>0</v>
      </c>
      <c r="AC202" s="159">
        <v>0</v>
      </c>
      <c r="AD202" s="159">
        <v>0</v>
      </c>
      <c r="AE202" s="159">
        <v>0</v>
      </c>
      <c r="AF202" s="159">
        <v>0</v>
      </c>
      <c r="AG202" s="159">
        <v>0</v>
      </c>
      <c r="AH202" s="159">
        <v>0</v>
      </c>
      <c r="AI202" s="159">
        <v>0</v>
      </c>
      <c r="AJ202" s="159">
        <v>0</v>
      </c>
      <c r="AK202" s="159">
        <v>0</v>
      </c>
      <c r="AL202" s="159">
        <v>0</v>
      </c>
      <c r="AM202" s="159">
        <v>0</v>
      </c>
      <c r="AN202" s="159">
        <v>0</v>
      </c>
      <c r="AO202" s="159">
        <v>0</v>
      </c>
      <c r="AP202" s="159">
        <v>0</v>
      </c>
      <c r="AQ202" s="159">
        <v>263.34078999999997</v>
      </c>
      <c r="AR202" s="8"/>
      <c r="AS202" s="1"/>
    </row>
    <row r="203" spans="1:45">
      <c r="A203" s="17" t="s">
        <v>195</v>
      </c>
      <c r="B203" s="159">
        <v>0</v>
      </c>
      <c r="C203" s="159">
        <v>0</v>
      </c>
      <c r="D203" s="159">
        <v>0</v>
      </c>
      <c r="E203" s="159">
        <v>0</v>
      </c>
      <c r="F203" s="159">
        <v>0</v>
      </c>
      <c r="G203" s="159">
        <v>0</v>
      </c>
      <c r="H203" s="159">
        <v>0</v>
      </c>
      <c r="I203" s="159">
        <v>0</v>
      </c>
      <c r="J203" s="159">
        <v>0</v>
      </c>
      <c r="K203" s="159">
        <v>0</v>
      </c>
      <c r="L203" s="159">
        <v>0</v>
      </c>
      <c r="M203" s="159">
        <v>0</v>
      </c>
      <c r="N203" s="159">
        <v>0</v>
      </c>
      <c r="O203" s="159">
        <v>0</v>
      </c>
      <c r="P203" s="159">
        <v>0</v>
      </c>
      <c r="Q203" s="159">
        <v>0</v>
      </c>
      <c r="R203" s="159">
        <v>0</v>
      </c>
      <c r="S203" s="159">
        <v>0</v>
      </c>
      <c r="T203" s="159">
        <v>0</v>
      </c>
      <c r="U203" s="159">
        <v>0</v>
      </c>
      <c r="V203" s="159">
        <v>0</v>
      </c>
      <c r="W203" s="159">
        <v>0</v>
      </c>
      <c r="X203" s="159">
        <v>0</v>
      </c>
      <c r="Y203" s="159">
        <v>0</v>
      </c>
      <c r="Z203" s="159">
        <v>0</v>
      </c>
      <c r="AA203" s="159">
        <v>0</v>
      </c>
      <c r="AB203" s="159">
        <v>0</v>
      </c>
      <c r="AC203" s="159">
        <v>0</v>
      </c>
      <c r="AD203" s="159">
        <v>0</v>
      </c>
      <c r="AE203" s="159">
        <v>0</v>
      </c>
      <c r="AF203" s="159">
        <v>0</v>
      </c>
      <c r="AG203" s="159">
        <v>0</v>
      </c>
      <c r="AH203" s="159">
        <v>0</v>
      </c>
      <c r="AI203" s="159">
        <v>0</v>
      </c>
      <c r="AJ203" s="159">
        <v>0</v>
      </c>
      <c r="AK203" s="159">
        <v>0</v>
      </c>
      <c r="AL203" s="159">
        <v>0</v>
      </c>
      <c r="AM203" s="159">
        <v>0</v>
      </c>
      <c r="AN203" s="159">
        <v>0</v>
      </c>
      <c r="AO203" s="159">
        <v>0</v>
      </c>
      <c r="AP203" s="159">
        <v>0</v>
      </c>
      <c r="AQ203" s="159">
        <v>0</v>
      </c>
      <c r="AR203" s="1"/>
      <c r="AS203" s="1"/>
    </row>
    <row r="204" spans="1:45">
      <c r="A204" s="17" t="s">
        <v>196</v>
      </c>
      <c r="B204" s="159">
        <v>0</v>
      </c>
      <c r="C204" s="159">
        <v>0</v>
      </c>
      <c r="D204" s="159">
        <v>0</v>
      </c>
      <c r="E204" s="159">
        <v>0</v>
      </c>
      <c r="F204" s="159">
        <v>0</v>
      </c>
      <c r="G204" s="159">
        <v>0</v>
      </c>
      <c r="H204" s="159">
        <v>0</v>
      </c>
      <c r="I204" s="159">
        <v>0</v>
      </c>
      <c r="J204" s="159">
        <v>0</v>
      </c>
      <c r="K204" s="159">
        <v>0</v>
      </c>
      <c r="L204" s="159">
        <v>0</v>
      </c>
      <c r="M204" s="159">
        <v>0</v>
      </c>
      <c r="N204" s="159">
        <v>0</v>
      </c>
      <c r="O204" s="159">
        <v>0</v>
      </c>
      <c r="P204" s="159">
        <v>0</v>
      </c>
      <c r="Q204" s="159">
        <v>0</v>
      </c>
      <c r="R204" s="159">
        <v>0</v>
      </c>
      <c r="S204" s="159">
        <v>0</v>
      </c>
      <c r="T204" s="159">
        <v>0</v>
      </c>
      <c r="U204" s="159">
        <v>0</v>
      </c>
      <c r="V204" s="159">
        <v>0</v>
      </c>
      <c r="W204" s="159">
        <v>0</v>
      </c>
      <c r="X204" s="159">
        <v>0</v>
      </c>
      <c r="Y204" s="159">
        <v>0</v>
      </c>
      <c r="Z204" s="159">
        <v>0</v>
      </c>
      <c r="AA204" s="159">
        <v>0</v>
      </c>
      <c r="AB204" s="159">
        <v>0</v>
      </c>
      <c r="AC204" s="159">
        <v>0</v>
      </c>
      <c r="AD204" s="159">
        <v>0</v>
      </c>
      <c r="AE204" s="159">
        <v>0</v>
      </c>
      <c r="AF204" s="159">
        <v>0</v>
      </c>
      <c r="AG204" s="159">
        <v>0</v>
      </c>
      <c r="AH204" s="159">
        <v>0</v>
      </c>
      <c r="AI204" s="159">
        <v>0</v>
      </c>
      <c r="AJ204" s="159">
        <v>0</v>
      </c>
      <c r="AK204" s="159">
        <v>0</v>
      </c>
      <c r="AL204" s="159">
        <v>0</v>
      </c>
      <c r="AM204" s="159">
        <v>0</v>
      </c>
      <c r="AN204" s="159">
        <v>0</v>
      </c>
      <c r="AO204" s="159">
        <v>0</v>
      </c>
      <c r="AP204" s="159">
        <v>0</v>
      </c>
      <c r="AQ204" s="159">
        <v>0</v>
      </c>
      <c r="AR204" s="1"/>
      <c r="AS204" s="1"/>
    </row>
    <row r="205" spans="1:45">
      <c r="A205" s="11" t="s">
        <v>197</v>
      </c>
      <c r="B205" s="159">
        <v>0</v>
      </c>
      <c r="C205" s="159">
        <v>0</v>
      </c>
      <c r="D205" s="159">
        <v>0</v>
      </c>
      <c r="E205" s="159">
        <v>0</v>
      </c>
      <c r="F205" s="159">
        <v>0</v>
      </c>
      <c r="G205" s="159">
        <v>0</v>
      </c>
      <c r="H205" s="159">
        <v>0</v>
      </c>
      <c r="I205" s="159">
        <v>0</v>
      </c>
      <c r="J205" s="159">
        <v>0</v>
      </c>
      <c r="K205" s="159">
        <v>0</v>
      </c>
      <c r="L205" s="159">
        <v>0</v>
      </c>
      <c r="M205" s="159">
        <v>0</v>
      </c>
      <c r="N205" s="159">
        <v>0</v>
      </c>
      <c r="O205" s="159">
        <v>0</v>
      </c>
      <c r="P205" s="159">
        <v>0</v>
      </c>
      <c r="Q205" s="159">
        <v>0</v>
      </c>
      <c r="R205" s="159">
        <v>0</v>
      </c>
      <c r="S205" s="159">
        <v>0</v>
      </c>
      <c r="T205" s="159">
        <v>0</v>
      </c>
      <c r="U205" s="159">
        <v>0</v>
      </c>
      <c r="V205" s="159">
        <v>0</v>
      </c>
      <c r="W205" s="159">
        <v>0</v>
      </c>
      <c r="X205" s="159">
        <v>0</v>
      </c>
      <c r="Y205" s="159">
        <v>0</v>
      </c>
      <c r="Z205" s="159">
        <v>0</v>
      </c>
      <c r="AA205" s="159">
        <v>0</v>
      </c>
      <c r="AB205" s="159">
        <v>0</v>
      </c>
      <c r="AC205" s="159">
        <v>0</v>
      </c>
      <c r="AD205" s="159">
        <v>0</v>
      </c>
      <c r="AE205" s="159">
        <v>0</v>
      </c>
      <c r="AF205" s="159">
        <v>0</v>
      </c>
      <c r="AG205" s="159">
        <v>0</v>
      </c>
      <c r="AH205" s="159">
        <v>0</v>
      </c>
      <c r="AI205" s="159">
        <v>0</v>
      </c>
      <c r="AJ205" s="159">
        <v>0</v>
      </c>
      <c r="AK205" s="159">
        <v>0</v>
      </c>
      <c r="AL205" s="159">
        <v>0</v>
      </c>
      <c r="AM205" s="159">
        <v>0</v>
      </c>
      <c r="AN205" s="159">
        <v>0</v>
      </c>
      <c r="AO205" s="159">
        <v>0</v>
      </c>
      <c r="AP205" s="159">
        <v>0</v>
      </c>
      <c r="AQ205" s="159">
        <v>0</v>
      </c>
      <c r="AR205" s="1"/>
      <c r="AS205" s="1"/>
    </row>
    <row r="206" spans="1:45">
      <c r="A206" s="17" t="s">
        <v>198</v>
      </c>
      <c r="B206" s="159">
        <v>0</v>
      </c>
      <c r="C206" s="159">
        <v>0</v>
      </c>
      <c r="D206" s="159">
        <v>0</v>
      </c>
      <c r="E206" s="159">
        <v>0</v>
      </c>
      <c r="F206" s="159">
        <v>0</v>
      </c>
      <c r="G206" s="159">
        <v>0</v>
      </c>
      <c r="H206" s="159">
        <v>0</v>
      </c>
      <c r="I206" s="159">
        <v>0</v>
      </c>
      <c r="J206" s="159">
        <v>0</v>
      </c>
      <c r="K206" s="159">
        <v>0</v>
      </c>
      <c r="L206" s="159">
        <v>0</v>
      </c>
      <c r="M206" s="159">
        <v>0</v>
      </c>
      <c r="N206" s="159">
        <v>0</v>
      </c>
      <c r="O206" s="159">
        <v>0</v>
      </c>
      <c r="P206" s="159">
        <v>0</v>
      </c>
      <c r="Q206" s="159">
        <v>0</v>
      </c>
      <c r="R206" s="159">
        <v>0</v>
      </c>
      <c r="S206" s="159">
        <v>0</v>
      </c>
      <c r="T206" s="159">
        <v>0</v>
      </c>
      <c r="U206" s="159">
        <v>0</v>
      </c>
      <c r="V206" s="159">
        <v>0</v>
      </c>
      <c r="W206" s="159">
        <v>0</v>
      </c>
      <c r="X206" s="159">
        <v>0</v>
      </c>
      <c r="Y206" s="159">
        <v>0</v>
      </c>
      <c r="Z206" s="159">
        <v>0</v>
      </c>
      <c r="AA206" s="159">
        <v>0</v>
      </c>
      <c r="AB206" s="159">
        <v>0</v>
      </c>
      <c r="AC206" s="159">
        <v>0</v>
      </c>
      <c r="AD206" s="159">
        <v>0</v>
      </c>
      <c r="AE206" s="159">
        <v>0</v>
      </c>
      <c r="AF206" s="159">
        <v>0</v>
      </c>
      <c r="AG206" s="159">
        <v>0</v>
      </c>
      <c r="AH206" s="159">
        <v>0</v>
      </c>
      <c r="AI206" s="159">
        <v>0</v>
      </c>
      <c r="AJ206" s="159">
        <v>0</v>
      </c>
      <c r="AK206" s="159">
        <v>0</v>
      </c>
      <c r="AL206" s="159">
        <v>0</v>
      </c>
      <c r="AM206" s="159">
        <v>0</v>
      </c>
      <c r="AN206" s="159">
        <v>0</v>
      </c>
      <c r="AO206" s="159">
        <v>0</v>
      </c>
      <c r="AP206" s="159">
        <v>0</v>
      </c>
      <c r="AQ206" s="159">
        <v>0</v>
      </c>
      <c r="AR206" s="1"/>
      <c r="AS206" s="1"/>
    </row>
    <row r="207" spans="1:45">
      <c r="A207" s="17" t="s">
        <v>199</v>
      </c>
      <c r="B207" s="159">
        <v>263.34078999999997</v>
      </c>
      <c r="C207" s="159">
        <v>0</v>
      </c>
      <c r="D207" s="159">
        <v>0</v>
      </c>
      <c r="E207" s="159">
        <v>0</v>
      </c>
      <c r="F207" s="159">
        <v>0</v>
      </c>
      <c r="G207" s="159">
        <v>0</v>
      </c>
      <c r="H207" s="159">
        <v>0</v>
      </c>
      <c r="I207" s="159">
        <v>0</v>
      </c>
      <c r="J207" s="159">
        <v>0</v>
      </c>
      <c r="K207" s="159">
        <v>0</v>
      </c>
      <c r="L207" s="159">
        <v>0</v>
      </c>
      <c r="M207" s="159">
        <v>0</v>
      </c>
      <c r="N207" s="159">
        <v>0</v>
      </c>
      <c r="O207" s="159">
        <v>0</v>
      </c>
      <c r="P207" s="159">
        <v>0</v>
      </c>
      <c r="Q207" s="159">
        <v>0</v>
      </c>
      <c r="R207" s="159">
        <v>0</v>
      </c>
      <c r="S207" s="159">
        <v>0</v>
      </c>
      <c r="T207" s="159">
        <v>0</v>
      </c>
      <c r="U207" s="159">
        <v>0</v>
      </c>
      <c r="V207" s="159">
        <v>0</v>
      </c>
      <c r="W207" s="159">
        <v>0</v>
      </c>
      <c r="X207" s="159">
        <v>0</v>
      </c>
      <c r="Y207" s="159">
        <v>0</v>
      </c>
      <c r="Z207" s="159">
        <v>0</v>
      </c>
      <c r="AA207" s="159">
        <v>0</v>
      </c>
      <c r="AB207" s="159">
        <v>0</v>
      </c>
      <c r="AC207" s="159">
        <v>0</v>
      </c>
      <c r="AD207" s="159">
        <v>0</v>
      </c>
      <c r="AE207" s="159">
        <v>0</v>
      </c>
      <c r="AF207" s="159">
        <v>0</v>
      </c>
      <c r="AG207" s="159">
        <v>0</v>
      </c>
      <c r="AH207" s="159">
        <v>0</v>
      </c>
      <c r="AI207" s="159">
        <v>0</v>
      </c>
      <c r="AJ207" s="159">
        <v>0</v>
      </c>
      <c r="AK207" s="159">
        <v>0</v>
      </c>
      <c r="AL207" s="159">
        <v>0</v>
      </c>
      <c r="AM207" s="159">
        <v>0</v>
      </c>
      <c r="AN207" s="159">
        <v>0</v>
      </c>
      <c r="AO207" s="159">
        <v>0</v>
      </c>
      <c r="AP207" s="159">
        <v>0</v>
      </c>
      <c r="AQ207" s="159">
        <v>263.34078999999997</v>
      </c>
      <c r="AR207" s="1"/>
      <c r="AS207" s="1"/>
    </row>
    <row r="208" spans="1:45">
      <c r="A208" s="24" t="s">
        <v>200</v>
      </c>
      <c r="B208" s="159">
        <v>0</v>
      </c>
      <c r="C208" s="159">
        <v>0</v>
      </c>
      <c r="D208" s="159">
        <v>0</v>
      </c>
      <c r="E208" s="159">
        <v>0</v>
      </c>
      <c r="F208" s="159">
        <v>0</v>
      </c>
      <c r="G208" s="159">
        <v>0</v>
      </c>
      <c r="H208" s="159">
        <v>0</v>
      </c>
      <c r="I208" s="159">
        <v>0</v>
      </c>
      <c r="J208" s="159">
        <v>0</v>
      </c>
      <c r="K208" s="159">
        <v>0</v>
      </c>
      <c r="L208" s="159">
        <v>0</v>
      </c>
      <c r="M208" s="159">
        <v>0</v>
      </c>
      <c r="N208" s="159">
        <v>0</v>
      </c>
      <c r="O208" s="159">
        <v>0</v>
      </c>
      <c r="P208" s="159">
        <v>0</v>
      </c>
      <c r="Q208" s="159">
        <v>0</v>
      </c>
      <c r="R208" s="159">
        <v>0</v>
      </c>
      <c r="S208" s="159">
        <v>0</v>
      </c>
      <c r="T208" s="159">
        <v>0</v>
      </c>
      <c r="U208" s="159">
        <v>0</v>
      </c>
      <c r="V208" s="159">
        <v>0</v>
      </c>
      <c r="W208" s="159">
        <v>0</v>
      </c>
      <c r="X208" s="159">
        <v>0</v>
      </c>
      <c r="Y208" s="159">
        <v>0</v>
      </c>
      <c r="Z208" s="159">
        <v>0</v>
      </c>
      <c r="AA208" s="159">
        <v>0</v>
      </c>
      <c r="AB208" s="159">
        <v>0</v>
      </c>
      <c r="AC208" s="159">
        <v>0</v>
      </c>
      <c r="AD208" s="159">
        <v>0</v>
      </c>
      <c r="AE208" s="159">
        <v>0</v>
      </c>
      <c r="AF208" s="159">
        <v>0</v>
      </c>
      <c r="AG208" s="159">
        <v>0</v>
      </c>
      <c r="AH208" s="159">
        <v>0</v>
      </c>
      <c r="AI208" s="159">
        <v>0</v>
      </c>
      <c r="AJ208" s="159">
        <v>0</v>
      </c>
      <c r="AK208" s="159">
        <v>0</v>
      </c>
      <c r="AL208" s="159">
        <v>0</v>
      </c>
      <c r="AM208" s="159">
        <v>0</v>
      </c>
      <c r="AN208" s="159">
        <v>0</v>
      </c>
      <c r="AO208" s="159">
        <v>0</v>
      </c>
      <c r="AP208" s="159">
        <v>0</v>
      </c>
      <c r="AQ208" s="159">
        <v>0</v>
      </c>
      <c r="AR208" s="1"/>
      <c r="AS208" s="1"/>
    </row>
    <row r="209" spans="1:45">
      <c r="A209" s="24" t="s">
        <v>201</v>
      </c>
      <c r="B209" s="159">
        <v>9869.18397</v>
      </c>
      <c r="C209" s="159">
        <v>0</v>
      </c>
      <c r="D209" s="159">
        <v>0</v>
      </c>
      <c r="E209" s="159">
        <v>0</v>
      </c>
      <c r="F209" s="159">
        <v>0</v>
      </c>
      <c r="G209" s="159">
        <v>0</v>
      </c>
      <c r="H209" s="159">
        <v>0</v>
      </c>
      <c r="I209" s="159">
        <v>0</v>
      </c>
      <c r="J209" s="159">
        <v>0</v>
      </c>
      <c r="K209" s="159">
        <v>0</v>
      </c>
      <c r="L209" s="159">
        <v>0</v>
      </c>
      <c r="M209" s="159">
        <v>0</v>
      </c>
      <c r="N209" s="159">
        <v>0</v>
      </c>
      <c r="O209" s="159">
        <v>0</v>
      </c>
      <c r="P209" s="159">
        <v>0</v>
      </c>
      <c r="Q209" s="159">
        <v>0</v>
      </c>
      <c r="R209" s="159">
        <v>0</v>
      </c>
      <c r="S209" s="159">
        <v>0</v>
      </c>
      <c r="T209" s="159">
        <v>0</v>
      </c>
      <c r="U209" s="159">
        <v>0</v>
      </c>
      <c r="V209" s="159">
        <v>0</v>
      </c>
      <c r="W209" s="159">
        <v>0</v>
      </c>
      <c r="X209" s="159">
        <v>0</v>
      </c>
      <c r="Y209" s="159">
        <v>0</v>
      </c>
      <c r="Z209" s="159">
        <v>0</v>
      </c>
      <c r="AA209" s="159">
        <v>0</v>
      </c>
      <c r="AB209" s="159">
        <v>0</v>
      </c>
      <c r="AC209" s="159">
        <v>0</v>
      </c>
      <c r="AD209" s="159">
        <v>0</v>
      </c>
      <c r="AE209" s="159">
        <v>0</v>
      </c>
      <c r="AF209" s="159">
        <v>0</v>
      </c>
      <c r="AG209" s="159">
        <v>0</v>
      </c>
      <c r="AH209" s="159">
        <v>0</v>
      </c>
      <c r="AI209" s="159">
        <v>0</v>
      </c>
      <c r="AJ209" s="159">
        <v>0</v>
      </c>
      <c r="AK209" s="159">
        <v>0</v>
      </c>
      <c r="AL209" s="159">
        <v>0</v>
      </c>
      <c r="AM209" s="159">
        <v>0</v>
      </c>
      <c r="AN209" s="159">
        <v>0</v>
      </c>
      <c r="AO209" s="159">
        <v>0</v>
      </c>
      <c r="AP209" s="159">
        <v>0</v>
      </c>
      <c r="AQ209" s="159">
        <v>9869.18397</v>
      </c>
      <c r="AR209" s="8"/>
      <c r="AS209" s="1"/>
    </row>
    <row r="210" spans="1:45">
      <c r="A210" s="17" t="s">
        <v>202</v>
      </c>
      <c r="B210" s="159">
        <v>0</v>
      </c>
      <c r="C210" s="159">
        <v>0</v>
      </c>
      <c r="D210" s="159">
        <v>0</v>
      </c>
      <c r="E210" s="159">
        <v>0</v>
      </c>
      <c r="F210" s="159">
        <v>0</v>
      </c>
      <c r="G210" s="159">
        <v>0</v>
      </c>
      <c r="H210" s="159">
        <v>0</v>
      </c>
      <c r="I210" s="159">
        <v>0</v>
      </c>
      <c r="J210" s="159">
        <v>0</v>
      </c>
      <c r="K210" s="159">
        <v>0</v>
      </c>
      <c r="L210" s="159">
        <v>0</v>
      </c>
      <c r="M210" s="159">
        <v>0</v>
      </c>
      <c r="N210" s="159">
        <v>0</v>
      </c>
      <c r="O210" s="159">
        <v>0</v>
      </c>
      <c r="P210" s="159">
        <v>0</v>
      </c>
      <c r="Q210" s="159">
        <v>0</v>
      </c>
      <c r="R210" s="159">
        <v>0</v>
      </c>
      <c r="S210" s="159">
        <v>0</v>
      </c>
      <c r="T210" s="159">
        <v>0</v>
      </c>
      <c r="U210" s="159">
        <v>0</v>
      </c>
      <c r="V210" s="159">
        <v>0</v>
      </c>
      <c r="W210" s="159">
        <v>0</v>
      </c>
      <c r="X210" s="159">
        <v>0</v>
      </c>
      <c r="Y210" s="159">
        <v>0</v>
      </c>
      <c r="Z210" s="159">
        <v>0</v>
      </c>
      <c r="AA210" s="159">
        <v>0</v>
      </c>
      <c r="AB210" s="159">
        <v>0</v>
      </c>
      <c r="AC210" s="159">
        <v>0</v>
      </c>
      <c r="AD210" s="159">
        <v>0</v>
      </c>
      <c r="AE210" s="159">
        <v>0</v>
      </c>
      <c r="AF210" s="159">
        <v>0</v>
      </c>
      <c r="AG210" s="159">
        <v>0</v>
      </c>
      <c r="AH210" s="159">
        <v>0</v>
      </c>
      <c r="AI210" s="159">
        <v>0</v>
      </c>
      <c r="AJ210" s="159">
        <v>0</v>
      </c>
      <c r="AK210" s="159">
        <v>0</v>
      </c>
      <c r="AL210" s="159">
        <v>0</v>
      </c>
      <c r="AM210" s="159">
        <v>0</v>
      </c>
      <c r="AN210" s="159">
        <v>0</v>
      </c>
      <c r="AO210" s="159">
        <v>0</v>
      </c>
      <c r="AP210" s="159">
        <v>0</v>
      </c>
      <c r="AQ210" s="159">
        <v>0</v>
      </c>
      <c r="AR210" s="1"/>
      <c r="AS210" s="1"/>
    </row>
    <row r="211" spans="1:45">
      <c r="A211" s="17" t="s">
        <v>203</v>
      </c>
      <c r="B211" s="159">
        <v>9869.18397</v>
      </c>
      <c r="C211" s="159">
        <v>0</v>
      </c>
      <c r="D211" s="159">
        <v>0</v>
      </c>
      <c r="E211" s="159">
        <v>0</v>
      </c>
      <c r="F211" s="159">
        <v>0</v>
      </c>
      <c r="G211" s="159">
        <v>0</v>
      </c>
      <c r="H211" s="159">
        <v>0</v>
      </c>
      <c r="I211" s="159">
        <v>0</v>
      </c>
      <c r="J211" s="159">
        <v>0</v>
      </c>
      <c r="K211" s="159">
        <v>0</v>
      </c>
      <c r="L211" s="159">
        <v>0</v>
      </c>
      <c r="M211" s="159">
        <v>0</v>
      </c>
      <c r="N211" s="159">
        <v>0</v>
      </c>
      <c r="O211" s="159">
        <v>0</v>
      </c>
      <c r="P211" s="159">
        <v>0</v>
      </c>
      <c r="Q211" s="159">
        <v>0</v>
      </c>
      <c r="R211" s="159">
        <v>0</v>
      </c>
      <c r="S211" s="159">
        <v>0</v>
      </c>
      <c r="T211" s="159">
        <v>0</v>
      </c>
      <c r="U211" s="159">
        <v>0</v>
      </c>
      <c r="V211" s="159">
        <v>0</v>
      </c>
      <c r="W211" s="159">
        <v>0</v>
      </c>
      <c r="X211" s="159">
        <v>0</v>
      </c>
      <c r="Y211" s="159">
        <v>0</v>
      </c>
      <c r="Z211" s="159">
        <v>0</v>
      </c>
      <c r="AA211" s="159">
        <v>0</v>
      </c>
      <c r="AB211" s="159">
        <v>0</v>
      </c>
      <c r="AC211" s="159">
        <v>0</v>
      </c>
      <c r="AD211" s="159">
        <v>0</v>
      </c>
      <c r="AE211" s="159">
        <v>0</v>
      </c>
      <c r="AF211" s="159">
        <v>0</v>
      </c>
      <c r="AG211" s="159">
        <v>0</v>
      </c>
      <c r="AH211" s="159">
        <v>0</v>
      </c>
      <c r="AI211" s="159">
        <v>0</v>
      </c>
      <c r="AJ211" s="159">
        <v>0</v>
      </c>
      <c r="AK211" s="159">
        <v>0</v>
      </c>
      <c r="AL211" s="159">
        <v>0</v>
      </c>
      <c r="AM211" s="159">
        <v>0</v>
      </c>
      <c r="AN211" s="159">
        <v>0</v>
      </c>
      <c r="AO211" s="159">
        <v>0</v>
      </c>
      <c r="AP211" s="159">
        <v>0</v>
      </c>
      <c r="AQ211" s="159">
        <v>9869.18397</v>
      </c>
      <c r="AR211" s="1"/>
      <c r="AS211" s="1"/>
    </row>
    <row r="212" spans="1:45">
      <c r="A212" s="17" t="s">
        <v>204</v>
      </c>
      <c r="B212" s="159">
        <v>0</v>
      </c>
      <c r="C212" s="159">
        <v>0</v>
      </c>
      <c r="D212" s="159">
        <v>0</v>
      </c>
      <c r="E212" s="159">
        <v>0</v>
      </c>
      <c r="F212" s="159">
        <v>0</v>
      </c>
      <c r="G212" s="159">
        <v>0</v>
      </c>
      <c r="H212" s="159">
        <v>0</v>
      </c>
      <c r="I212" s="159">
        <v>0</v>
      </c>
      <c r="J212" s="159">
        <v>0</v>
      </c>
      <c r="K212" s="159">
        <v>0</v>
      </c>
      <c r="L212" s="159">
        <v>0</v>
      </c>
      <c r="M212" s="159">
        <v>0</v>
      </c>
      <c r="N212" s="159">
        <v>0</v>
      </c>
      <c r="O212" s="159">
        <v>0</v>
      </c>
      <c r="P212" s="159">
        <v>0</v>
      </c>
      <c r="Q212" s="159">
        <v>0</v>
      </c>
      <c r="R212" s="159">
        <v>0</v>
      </c>
      <c r="S212" s="159">
        <v>0</v>
      </c>
      <c r="T212" s="159">
        <v>0</v>
      </c>
      <c r="U212" s="159">
        <v>0</v>
      </c>
      <c r="V212" s="159">
        <v>0</v>
      </c>
      <c r="W212" s="159">
        <v>0</v>
      </c>
      <c r="X212" s="159">
        <v>0</v>
      </c>
      <c r="Y212" s="159">
        <v>0</v>
      </c>
      <c r="Z212" s="159">
        <v>0</v>
      </c>
      <c r="AA212" s="159">
        <v>0</v>
      </c>
      <c r="AB212" s="159">
        <v>0</v>
      </c>
      <c r="AC212" s="159">
        <v>0</v>
      </c>
      <c r="AD212" s="159">
        <v>0</v>
      </c>
      <c r="AE212" s="159">
        <v>0</v>
      </c>
      <c r="AF212" s="159">
        <v>0</v>
      </c>
      <c r="AG212" s="159">
        <v>0</v>
      </c>
      <c r="AH212" s="159">
        <v>0</v>
      </c>
      <c r="AI212" s="159">
        <v>0</v>
      </c>
      <c r="AJ212" s="159">
        <v>0</v>
      </c>
      <c r="AK212" s="159">
        <v>0</v>
      </c>
      <c r="AL212" s="159">
        <v>0</v>
      </c>
      <c r="AM212" s="159">
        <v>0</v>
      </c>
      <c r="AN212" s="159">
        <v>0</v>
      </c>
      <c r="AO212" s="159">
        <v>0</v>
      </c>
      <c r="AP212" s="159">
        <v>0</v>
      </c>
      <c r="AQ212" s="159">
        <v>0</v>
      </c>
      <c r="AR212" s="1"/>
      <c r="AS212" s="1"/>
    </row>
    <row r="213" spans="1:45">
      <c r="A213" s="17" t="s">
        <v>205</v>
      </c>
      <c r="B213" s="159">
        <v>0</v>
      </c>
      <c r="C213" s="159">
        <v>0</v>
      </c>
      <c r="D213" s="159">
        <v>0</v>
      </c>
      <c r="E213" s="159">
        <v>0</v>
      </c>
      <c r="F213" s="159">
        <v>0</v>
      </c>
      <c r="G213" s="159">
        <v>0</v>
      </c>
      <c r="H213" s="159">
        <v>0</v>
      </c>
      <c r="I213" s="159">
        <v>0</v>
      </c>
      <c r="J213" s="159">
        <v>0</v>
      </c>
      <c r="K213" s="159">
        <v>0</v>
      </c>
      <c r="L213" s="159">
        <v>0</v>
      </c>
      <c r="M213" s="159">
        <v>0</v>
      </c>
      <c r="N213" s="159">
        <v>0</v>
      </c>
      <c r="O213" s="159">
        <v>0</v>
      </c>
      <c r="P213" s="159">
        <v>0</v>
      </c>
      <c r="Q213" s="159">
        <v>0</v>
      </c>
      <c r="R213" s="159">
        <v>0</v>
      </c>
      <c r="S213" s="159">
        <v>0</v>
      </c>
      <c r="T213" s="159">
        <v>0</v>
      </c>
      <c r="U213" s="159">
        <v>0</v>
      </c>
      <c r="V213" s="159">
        <v>0</v>
      </c>
      <c r="W213" s="159">
        <v>0</v>
      </c>
      <c r="X213" s="159">
        <v>0</v>
      </c>
      <c r="Y213" s="159">
        <v>0</v>
      </c>
      <c r="Z213" s="159">
        <v>0</v>
      </c>
      <c r="AA213" s="159">
        <v>0</v>
      </c>
      <c r="AB213" s="159">
        <v>0</v>
      </c>
      <c r="AC213" s="159">
        <v>0</v>
      </c>
      <c r="AD213" s="159">
        <v>0</v>
      </c>
      <c r="AE213" s="159">
        <v>0</v>
      </c>
      <c r="AF213" s="159">
        <v>0</v>
      </c>
      <c r="AG213" s="159">
        <v>0</v>
      </c>
      <c r="AH213" s="159">
        <v>0</v>
      </c>
      <c r="AI213" s="159">
        <v>0</v>
      </c>
      <c r="AJ213" s="159">
        <v>0</v>
      </c>
      <c r="AK213" s="159">
        <v>0</v>
      </c>
      <c r="AL213" s="159">
        <v>0</v>
      </c>
      <c r="AM213" s="159">
        <v>0</v>
      </c>
      <c r="AN213" s="159">
        <v>0</v>
      </c>
      <c r="AO213" s="159">
        <v>0</v>
      </c>
      <c r="AP213" s="159">
        <v>0</v>
      </c>
      <c r="AQ213" s="159">
        <v>0</v>
      </c>
      <c r="AR213" s="1"/>
      <c r="AS213" s="1"/>
    </row>
    <row r="214" spans="1:45">
      <c r="A214" s="24" t="s">
        <v>206</v>
      </c>
      <c r="B214" s="159">
        <v>0</v>
      </c>
      <c r="C214" s="159">
        <v>0</v>
      </c>
      <c r="D214" s="159">
        <v>0</v>
      </c>
      <c r="E214" s="159">
        <v>0</v>
      </c>
      <c r="F214" s="159">
        <v>0</v>
      </c>
      <c r="G214" s="159">
        <v>0</v>
      </c>
      <c r="H214" s="159">
        <v>0</v>
      </c>
      <c r="I214" s="159">
        <v>0</v>
      </c>
      <c r="J214" s="159">
        <v>0</v>
      </c>
      <c r="K214" s="159">
        <v>0</v>
      </c>
      <c r="L214" s="159">
        <v>0</v>
      </c>
      <c r="M214" s="159">
        <v>0</v>
      </c>
      <c r="N214" s="159">
        <v>0</v>
      </c>
      <c r="O214" s="159">
        <v>0</v>
      </c>
      <c r="P214" s="159">
        <v>0</v>
      </c>
      <c r="Q214" s="159">
        <v>0</v>
      </c>
      <c r="R214" s="159">
        <v>0</v>
      </c>
      <c r="S214" s="159">
        <v>0</v>
      </c>
      <c r="T214" s="159">
        <v>0</v>
      </c>
      <c r="U214" s="159">
        <v>0</v>
      </c>
      <c r="V214" s="159">
        <v>0</v>
      </c>
      <c r="W214" s="159">
        <v>0</v>
      </c>
      <c r="X214" s="159">
        <v>0</v>
      </c>
      <c r="Y214" s="159">
        <v>0</v>
      </c>
      <c r="Z214" s="159">
        <v>0</v>
      </c>
      <c r="AA214" s="159">
        <v>0</v>
      </c>
      <c r="AB214" s="159">
        <v>0</v>
      </c>
      <c r="AC214" s="159">
        <v>0</v>
      </c>
      <c r="AD214" s="159">
        <v>0</v>
      </c>
      <c r="AE214" s="159">
        <v>0</v>
      </c>
      <c r="AF214" s="159">
        <v>0</v>
      </c>
      <c r="AG214" s="159">
        <v>0</v>
      </c>
      <c r="AH214" s="159">
        <v>0</v>
      </c>
      <c r="AI214" s="159">
        <v>0</v>
      </c>
      <c r="AJ214" s="159">
        <v>0</v>
      </c>
      <c r="AK214" s="159">
        <v>0</v>
      </c>
      <c r="AL214" s="159">
        <v>0</v>
      </c>
      <c r="AM214" s="159">
        <v>0</v>
      </c>
      <c r="AN214" s="159">
        <v>0</v>
      </c>
      <c r="AO214" s="159">
        <v>0</v>
      </c>
      <c r="AP214" s="159">
        <v>0</v>
      </c>
      <c r="AQ214" s="159">
        <v>0</v>
      </c>
      <c r="AR214" s="1"/>
      <c r="AS214" s="1"/>
    </row>
    <row r="215" spans="1:45">
      <c r="A215" s="177" t="s">
        <v>207</v>
      </c>
      <c r="B215" s="176">
        <v>2841179.8753899997</v>
      </c>
      <c r="C215" s="176">
        <v>817095.91182000004</v>
      </c>
      <c r="D215" s="176">
        <v>1723180.5841199998</v>
      </c>
      <c r="E215" s="176">
        <v>1238425.0345699999</v>
      </c>
      <c r="F215" s="176">
        <v>571867.56001999998</v>
      </c>
      <c r="G215" s="176">
        <v>293030.85877999995</v>
      </c>
      <c r="H215" s="176">
        <v>155741.83321000001</v>
      </c>
      <c r="I215" s="176">
        <v>672554.33176999993</v>
      </c>
      <c r="J215" s="176">
        <v>436917.78217999998</v>
      </c>
      <c r="K215" s="176">
        <v>296019.43513999996</v>
      </c>
      <c r="L215" s="176">
        <v>190887.48473</v>
      </c>
      <c r="M215" s="176">
        <v>450155.16459</v>
      </c>
      <c r="N215" s="176">
        <v>415186.84868</v>
      </c>
      <c r="O215" s="176">
        <v>75157.373779999994</v>
      </c>
      <c r="P215" s="176">
        <v>482350.00676999998</v>
      </c>
      <c r="Q215" s="176">
        <v>99681.338839999997</v>
      </c>
      <c r="R215" s="176">
        <v>143778.26430000001</v>
      </c>
      <c r="S215" s="176">
        <v>116803.78972</v>
      </c>
      <c r="T215" s="176">
        <v>157757.20363999999</v>
      </c>
      <c r="U215" s="176">
        <v>306943.30038999999</v>
      </c>
      <c r="V215" s="176">
        <v>157837.78778000001</v>
      </c>
      <c r="W215" s="176">
        <v>201084.64799999999</v>
      </c>
      <c r="X215" s="176">
        <v>205811.88496</v>
      </c>
      <c r="Y215" s="176">
        <v>37730.82907</v>
      </c>
      <c r="Z215" s="176">
        <v>486365.67193000001</v>
      </c>
      <c r="AA215" s="176">
        <v>242661.22644999999</v>
      </c>
      <c r="AB215" s="176">
        <v>379565.60610999999</v>
      </c>
      <c r="AC215" s="176">
        <v>578599.60235000006</v>
      </c>
      <c r="AD215" s="176">
        <v>474860.65136999998</v>
      </c>
      <c r="AE215" s="176">
        <v>191465.03396</v>
      </c>
      <c r="AF215" s="176">
        <v>140144.64684</v>
      </c>
      <c r="AG215" s="176">
        <v>133034.85347999999</v>
      </c>
      <c r="AH215" s="176">
        <v>88544.679700000008</v>
      </c>
      <c r="AI215" s="176">
        <v>33933.094840000005</v>
      </c>
      <c r="AJ215" s="176">
        <v>77138.075290000008</v>
      </c>
      <c r="AK215" s="176">
        <v>38558.822090000001</v>
      </c>
      <c r="AL215" s="176">
        <v>243388.89053</v>
      </c>
      <c r="AM215" s="176">
        <v>52045.617539999999</v>
      </c>
      <c r="AN215" s="176">
        <v>299353.30007999996</v>
      </c>
      <c r="AO215" s="176">
        <v>138154.10188</v>
      </c>
      <c r="AP215" s="176">
        <v>11362.808710000001</v>
      </c>
      <c r="AQ215" s="176">
        <v>15696355.815399999</v>
      </c>
      <c r="AR215" s="8"/>
      <c r="AS215" s="1"/>
    </row>
    <row r="216" spans="1:45">
      <c r="A216" s="24" t="s">
        <v>208</v>
      </c>
      <c r="B216" s="159">
        <v>0</v>
      </c>
      <c r="C216" s="159">
        <v>0.107</v>
      </c>
      <c r="D216" s="159">
        <v>0</v>
      </c>
      <c r="E216" s="159">
        <v>2.66E-3</v>
      </c>
      <c r="F216" s="159">
        <v>0</v>
      </c>
      <c r="G216" s="159">
        <v>0</v>
      </c>
      <c r="H216" s="159">
        <v>0</v>
      </c>
      <c r="I216" s="159">
        <v>0</v>
      </c>
      <c r="J216" s="159">
        <v>0.06</v>
      </c>
      <c r="K216" s="159">
        <v>0</v>
      </c>
      <c r="L216" s="159">
        <v>0</v>
      </c>
      <c r="M216" s="159">
        <v>5.1999999999999998E-2</v>
      </c>
      <c r="N216" s="159">
        <v>0</v>
      </c>
      <c r="O216" s="159">
        <v>0</v>
      </c>
      <c r="P216" s="159">
        <v>4953.6587199999994</v>
      </c>
      <c r="Q216" s="159">
        <v>0</v>
      </c>
      <c r="R216" s="159">
        <v>1</v>
      </c>
      <c r="S216" s="159">
        <v>0</v>
      </c>
      <c r="T216" s="159">
        <v>0</v>
      </c>
      <c r="U216" s="159">
        <v>0</v>
      </c>
      <c r="V216" s="159">
        <v>0</v>
      </c>
      <c r="W216" s="159">
        <v>0</v>
      </c>
      <c r="X216" s="159">
        <v>0</v>
      </c>
      <c r="Y216" s="159">
        <v>0</v>
      </c>
      <c r="Z216" s="159">
        <v>4877.3071900000004</v>
      </c>
      <c r="AA216" s="159">
        <v>0</v>
      </c>
      <c r="AB216" s="159">
        <v>0</v>
      </c>
      <c r="AC216" s="159">
        <v>0</v>
      </c>
      <c r="AD216" s="159">
        <v>0</v>
      </c>
      <c r="AE216" s="159">
        <v>0</v>
      </c>
      <c r="AF216" s="159">
        <v>0</v>
      </c>
      <c r="AG216" s="159">
        <v>0</v>
      </c>
      <c r="AH216" s="159">
        <v>0</v>
      </c>
      <c r="AI216" s="159">
        <v>0</v>
      </c>
      <c r="AJ216" s="159">
        <v>0</v>
      </c>
      <c r="AK216" s="159">
        <v>0</v>
      </c>
      <c r="AL216" s="159">
        <v>0</v>
      </c>
      <c r="AM216" s="159">
        <v>0</v>
      </c>
      <c r="AN216" s="159">
        <v>0</v>
      </c>
      <c r="AO216" s="159">
        <v>0</v>
      </c>
      <c r="AP216" s="159">
        <v>0</v>
      </c>
      <c r="AQ216" s="159">
        <v>9832.1875700000001</v>
      </c>
      <c r="AR216" s="8"/>
      <c r="AS216" s="1"/>
    </row>
    <row r="217" spans="1:45">
      <c r="A217" s="17" t="s">
        <v>209</v>
      </c>
      <c r="B217" s="159">
        <v>0</v>
      </c>
      <c r="C217" s="159">
        <v>0</v>
      </c>
      <c r="D217" s="159">
        <v>0</v>
      </c>
      <c r="E217" s="159">
        <v>0</v>
      </c>
      <c r="F217" s="159">
        <v>0</v>
      </c>
      <c r="G217" s="159">
        <v>0</v>
      </c>
      <c r="H217" s="159">
        <v>0</v>
      </c>
      <c r="I217" s="159">
        <v>0</v>
      </c>
      <c r="J217" s="159">
        <v>0</v>
      </c>
      <c r="K217" s="159">
        <v>0</v>
      </c>
      <c r="L217" s="159">
        <v>0</v>
      </c>
      <c r="M217" s="159">
        <v>0</v>
      </c>
      <c r="N217" s="159">
        <v>0</v>
      </c>
      <c r="O217" s="159">
        <v>0</v>
      </c>
      <c r="P217" s="159">
        <v>0</v>
      </c>
      <c r="Q217" s="159">
        <v>0</v>
      </c>
      <c r="R217" s="159">
        <v>0</v>
      </c>
      <c r="S217" s="159">
        <v>0</v>
      </c>
      <c r="T217" s="159">
        <v>0</v>
      </c>
      <c r="U217" s="159">
        <v>0</v>
      </c>
      <c r="V217" s="159">
        <v>0</v>
      </c>
      <c r="W217" s="159">
        <v>0</v>
      </c>
      <c r="X217" s="159">
        <v>0</v>
      </c>
      <c r="Y217" s="159">
        <v>0</v>
      </c>
      <c r="Z217" s="159">
        <v>0</v>
      </c>
      <c r="AA217" s="159">
        <v>0</v>
      </c>
      <c r="AB217" s="159">
        <v>0</v>
      </c>
      <c r="AC217" s="159">
        <v>0</v>
      </c>
      <c r="AD217" s="159">
        <v>0</v>
      </c>
      <c r="AE217" s="159">
        <v>0</v>
      </c>
      <c r="AF217" s="159">
        <v>0</v>
      </c>
      <c r="AG217" s="159">
        <v>0</v>
      </c>
      <c r="AH217" s="159">
        <v>0</v>
      </c>
      <c r="AI217" s="159">
        <v>0</v>
      </c>
      <c r="AJ217" s="159">
        <v>0</v>
      </c>
      <c r="AK217" s="159">
        <v>0</v>
      </c>
      <c r="AL217" s="159">
        <v>0</v>
      </c>
      <c r="AM217" s="159">
        <v>0</v>
      </c>
      <c r="AN217" s="159">
        <v>0</v>
      </c>
      <c r="AO217" s="159">
        <v>0</v>
      </c>
      <c r="AP217" s="159">
        <v>0</v>
      </c>
      <c r="AQ217" s="159">
        <v>0</v>
      </c>
      <c r="AR217" s="1"/>
      <c r="AS217" s="1"/>
    </row>
    <row r="218" spans="1:45">
      <c r="A218" s="17" t="s">
        <v>210</v>
      </c>
      <c r="B218" s="159">
        <v>0</v>
      </c>
      <c r="C218" s="159">
        <v>0</v>
      </c>
      <c r="D218" s="159">
        <v>0</v>
      </c>
      <c r="E218" s="159">
        <v>0</v>
      </c>
      <c r="F218" s="159">
        <v>0</v>
      </c>
      <c r="G218" s="159">
        <v>0</v>
      </c>
      <c r="H218" s="159">
        <v>0</v>
      </c>
      <c r="I218" s="159">
        <v>0</v>
      </c>
      <c r="J218" s="159">
        <v>0</v>
      </c>
      <c r="K218" s="159">
        <v>0</v>
      </c>
      <c r="L218" s="159">
        <v>0</v>
      </c>
      <c r="M218" s="159">
        <v>0</v>
      </c>
      <c r="N218" s="159">
        <v>0</v>
      </c>
      <c r="O218" s="159">
        <v>0</v>
      </c>
      <c r="P218" s="159">
        <v>0</v>
      </c>
      <c r="Q218" s="159">
        <v>0</v>
      </c>
      <c r="R218" s="159">
        <v>0</v>
      </c>
      <c r="S218" s="159">
        <v>0</v>
      </c>
      <c r="T218" s="159">
        <v>0</v>
      </c>
      <c r="U218" s="159">
        <v>0</v>
      </c>
      <c r="V218" s="159">
        <v>0</v>
      </c>
      <c r="W218" s="159">
        <v>0</v>
      </c>
      <c r="X218" s="159">
        <v>0</v>
      </c>
      <c r="Y218" s="159">
        <v>0</v>
      </c>
      <c r="Z218" s="159">
        <v>0</v>
      </c>
      <c r="AA218" s="159">
        <v>0</v>
      </c>
      <c r="AB218" s="159">
        <v>0</v>
      </c>
      <c r="AC218" s="159">
        <v>0</v>
      </c>
      <c r="AD218" s="159">
        <v>0</v>
      </c>
      <c r="AE218" s="159">
        <v>0</v>
      </c>
      <c r="AF218" s="159">
        <v>0</v>
      </c>
      <c r="AG218" s="159">
        <v>0</v>
      </c>
      <c r="AH218" s="159">
        <v>0</v>
      </c>
      <c r="AI218" s="159">
        <v>0</v>
      </c>
      <c r="AJ218" s="159">
        <v>0</v>
      </c>
      <c r="AK218" s="159">
        <v>0</v>
      </c>
      <c r="AL218" s="159">
        <v>0</v>
      </c>
      <c r="AM218" s="159">
        <v>0</v>
      </c>
      <c r="AN218" s="159">
        <v>0</v>
      </c>
      <c r="AO218" s="159">
        <v>0</v>
      </c>
      <c r="AP218" s="159">
        <v>0</v>
      </c>
      <c r="AQ218" s="159">
        <v>0</v>
      </c>
      <c r="AR218" s="1"/>
      <c r="AS218" s="1"/>
    </row>
    <row r="219" spans="1:45">
      <c r="A219" s="17" t="s">
        <v>211</v>
      </c>
      <c r="B219" s="159">
        <v>0</v>
      </c>
      <c r="C219" s="159">
        <v>0.107</v>
      </c>
      <c r="D219" s="159">
        <v>0</v>
      </c>
      <c r="E219" s="159">
        <v>2.66E-3</v>
      </c>
      <c r="F219" s="159">
        <v>0</v>
      </c>
      <c r="G219" s="159">
        <v>0</v>
      </c>
      <c r="H219" s="159">
        <v>0</v>
      </c>
      <c r="I219" s="159">
        <v>0</v>
      </c>
      <c r="J219" s="159">
        <v>0.06</v>
      </c>
      <c r="K219" s="159">
        <v>0</v>
      </c>
      <c r="L219" s="159">
        <v>0</v>
      </c>
      <c r="M219" s="159">
        <v>5.1999999999999998E-2</v>
      </c>
      <c r="N219" s="159">
        <v>0</v>
      </c>
      <c r="O219" s="159">
        <v>0</v>
      </c>
      <c r="P219" s="159">
        <v>4953.6587199999994</v>
      </c>
      <c r="Q219" s="159">
        <v>0</v>
      </c>
      <c r="R219" s="159">
        <v>1</v>
      </c>
      <c r="S219" s="159">
        <v>0</v>
      </c>
      <c r="T219" s="159">
        <v>0</v>
      </c>
      <c r="U219" s="159">
        <v>0</v>
      </c>
      <c r="V219" s="159">
        <v>0</v>
      </c>
      <c r="W219" s="159">
        <v>0</v>
      </c>
      <c r="X219" s="159">
        <v>0</v>
      </c>
      <c r="Y219" s="159">
        <v>0</v>
      </c>
      <c r="Z219" s="159">
        <v>4877.3071900000004</v>
      </c>
      <c r="AA219" s="159">
        <v>0</v>
      </c>
      <c r="AB219" s="159">
        <v>0</v>
      </c>
      <c r="AC219" s="159">
        <v>0</v>
      </c>
      <c r="AD219" s="159">
        <v>0</v>
      </c>
      <c r="AE219" s="159">
        <v>0</v>
      </c>
      <c r="AF219" s="159">
        <v>0</v>
      </c>
      <c r="AG219" s="159">
        <v>0</v>
      </c>
      <c r="AH219" s="159">
        <v>0</v>
      </c>
      <c r="AI219" s="159">
        <v>0</v>
      </c>
      <c r="AJ219" s="159">
        <v>0</v>
      </c>
      <c r="AK219" s="159">
        <v>0</v>
      </c>
      <c r="AL219" s="159">
        <v>0</v>
      </c>
      <c r="AM219" s="159">
        <v>0</v>
      </c>
      <c r="AN219" s="159">
        <v>0</v>
      </c>
      <c r="AO219" s="159">
        <v>0</v>
      </c>
      <c r="AP219" s="159">
        <v>0</v>
      </c>
      <c r="AQ219" s="159">
        <v>9832.1875700000001</v>
      </c>
      <c r="AR219" s="1"/>
      <c r="AS219" s="1"/>
    </row>
    <row r="220" spans="1:45">
      <c r="A220" s="24" t="s">
        <v>212</v>
      </c>
      <c r="B220" s="159">
        <v>0</v>
      </c>
      <c r="C220" s="159">
        <v>0</v>
      </c>
      <c r="D220" s="159">
        <v>52287.264739999999</v>
      </c>
      <c r="E220" s="159">
        <v>0</v>
      </c>
      <c r="F220" s="159">
        <v>0</v>
      </c>
      <c r="G220" s="159">
        <v>0</v>
      </c>
      <c r="H220" s="159">
        <v>0</v>
      </c>
      <c r="I220" s="159">
        <v>0</v>
      </c>
      <c r="J220" s="159">
        <v>0</v>
      </c>
      <c r="K220" s="159">
        <v>0</v>
      </c>
      <c r="L220" s="159">
        <v>620.72855000000004</v>
      </c>
      <c r="M220" s="159">
        <v>0</v>
      </c>
      <c r="N220" s="159">
        <v>0</v>
      </c>
      <c r="O220" s="159">
        <v>0</v>
      </c>
      <c r="P220" s="159">
        <v>0</v>
      </c>
      <c r="Q220" s="159">
        <v>0</v>
      </c>
      <c r="R220" s="159">
        <v>0</v>
      </c>
      <c r="S220" s="159">
        <v>0</v>
      </c>
      <c r="T220" s="159">
        <v>0</v>
      </c>
      <c r="U220" s="159">
        <v>0</v>
      </c>
      <c r="V220" s="159">
        <v>0</v>
      </c>
      <c r="W220" s="159">
        <v>0</v>
      </c>
      <c r="X220" s="159">
        <v>0</v>
      </c>
      <c r="Y220" s="159">
        <v>0</v>
      </c>
      <c r="Z220" s="159">
        <v>0</v>
      </c>
      <c r="AA220" s="159">
        <v>0</v>
      </c>
      <c r="AB220" s="159">
        <v>0</v>
      </c>
      <c r="AC220" s="159">
        <v>0</v>
      </c>
      <c r="AD220" s="159">
        <v>0</v>
      </c>
      <c r="AE220" s="159">
        <v>0</v>
      </c>
      <c r="AF220" s="159">
        <v>0</v>
      </c>
      <c r="AG220" s="159">
        <v>0</v>
      </c>
      <c r="AH220" s="159">
        <v>0</v>
      </c>
      <c r="AI220" s="159">
        <v>0</v>
      </c>
      <c r="AJ220" s="159">
        <v>0</v>
      </c>
      <c r="AK220" s="159">
        <v>0</v>
      </c>
      <c r="AL220" s="159">
        <v>0</v>
      </c>
      <c r="AM220" s="159">
        <v>0</v>
      </c>
      <c r="AN220" s="159">
        <v>0</v>
      </c>
      <c r="AO220" s="159">
        <v>0</v>
      </c>
      <c r="AP220" s="159">
        <v>0</v>
      </c>
      <c r="AQ220" s="159">
        <v>52907.993289999999</v>
      </c>
      <c r="AR220" s="8"/>
      <c r="AS220" s="1"/>
    </row>
    <row r="221" spans="1:45">
      <c r="A221" s="18" t="s">
        <v>213</v>
      </c>
      <c r="B221" s="159">
        <v>0</v>
      </c>
      <c r="C221" s="159">
        <v>0</v>
      </c>
      <c r="D221" s="159">
        <v>0</v>
      </c>
      <c r="E221" s="159">
        <v>0</v>
      </c>
      <c r="F221" s="159">
        <v>0</v>
      </c>
      <c r="G221" s="159">
        <v>0</v>
      </c>
      <c r="H221" s="159">
        <v>0</v>
      </c>
      <c r="I221" s="159">
        <v>0</v>
      </c>
      <c r="J221" s="159">
        <v>0</v>
      </c>
      <c r="K221" s="159">
        <v>0</v>
      </c>
      <c r="L221" s="159">
        <v>0</v>
      </c>
      <c r="M221" s="159">
        <v>0</v>
      </c>
      <c r="N221" s="159">
        <v>0</v>
      </c>
      <c r="O221" s="159">
        <v>0</v>
      </c>
      <c r="P221" s="159">
        <v>0</v>
      </c>
      <c r="Q221" s="159">
        <v>0</v>
      </c>
      <c r="R221" s="159">
        <v>0</v>
      </c>
      <c r="S221" s="159">
        <v>0</v>
      </c>
      <c r="T221" s="159">
        <v>0</v>
      </c>
      <c r="U221" s="159">
        <v>0</v>
      </c>
      <c r="V221" s="159">
        <v>0</v>
      </c>
      <c r="W221" s="159">
        <v>0</v>
      </c>
      <c r="X221" s="159">
        <v>0</v>
      </c>
      <c r="Y221" s="159">
        <v>0</v>
      </c>
      <c r="Z221" s="159">
        <v>0</v>
      </c>
      <c r="AA221" s="159">
        <v>0</v>
      </c>
      <c r="AB221" s="159">
        <v>0</v>
      </c>
      <c r="AC221" s="159">
        <v>0</v>
      </c>
      <c r="AD221" s="159">
        <v>0</v>
      </c>
      <c r="AE221" s="159">
        <v>0</v>
      </c>
      <c r="AF221" s="159">
        <v>0</v>
      </c>
      <c r="AG221" s="159">
        <v>0</v>
      </c>
      <c r="AH221" s="159">
        <v>0</v>
      </c>
      <c r="AI221" s="159">
        <v>0</v>
      </c>
      <c r="AJ221" s="159">
        <v>0</v>
      </c>
      <c r="AK221" s="159">
        <v>0</v>
      </c>
      <c r="AL221" s="159">
        <v>0</v>
      </c>
      <c r="AM221" s="159">
        <v>0</v>
      </c>
      <c r="AN221" s="159">
        <v>0</v>
      </c>
      <c r="AO221" s="159">
        <v>0</v>
      </c>
      <c r="AP221" s="159">
        <v>0</v>
      </c>
      <c r="AQ221" s="159">
        <v>0</v>
      </c>
      <c r="AR221" s="1"/>
      <c r="AS221" s="1"/>
    </row>
    <row r="222" spans="1:45">
      <c r="A222" s="17" t="s">
        <v>214</v>
      </c>
      <c r="B222" s="159">
        <v>0</v>
      </c>
      <c r="C222" s="159">
        <v>0</v>
      </c>
      <c r="D222" s="159">
        <v>52287.264739999999</v>
      </c>
      <c r="E222" s="159">
        <v>0</v>
      </c>
      <c r="F222" s="159">
        <v>0</v>
      </c>
      <c r="G222" s="159">
        <v>0</v>
      </c>
      <c r="H222" s="159">
        <v>0</v>
      </c>
      <c r="I222" s="159">
        <v>0</v>
      </c>
      <c r="J222" s="159">
        <v>0</v>
      </c>
      <c r="K222" s="159">
        <v>0</v>
      </c>
      <c r="L222" s="159">
        <v>620.72855000000004</v>
      </c>
      <c r="M222" s="159">
        <v>0</v>
      </c>
      <c r="N222" s="159">
        <v>0</v>
      </c>
      <c r="O222" s="159">
        <v>0</v>
      </c>
      <c r="P222" s="159">
        <v>0</v>
      </c>
      <c r="Q222" s="159">
        <v>0</v>
      </c>
      <c r="R222" s="159">
        <v>0</v>
      </c>
      <c r="S222" s="159">
        <v>0</v>
      </c>
      <c r="T222" s="159">
        <v>0</v>
      </c>
      <c r="U222" s="159">
        <v>0</v>
      </c>
      <c r="V222" s="159">
        <v>0</v>
      </c>
      <c r="W222" s="159">
        <v>0</v>
      </c>
      <c r="X222" s="159">
        <v>0</v>
      </c>
      <c r="Y222" s="159">
        <v>0</v>
      </c>
      <c r="Z222" s="159">
        <v>0</v>
      </c>
      <c r="AA222" s="159">
        <v>0</v>
      </c>
      <c r="AB222" s="159">
        <v>0</v>
      </c>
      <c r="AC222" s="159">
        <v>0</v>
      </c>
      <c r="AD222" s="159">
        <v>0</v>
      </c>
      <c r="AE222" s="159">
        <v>0</v>
      </c>
      <c r="AF222" s="159">
        <v>0</v>
      </c>
      <c r="AG222" s="159">
        <v>0</v>
      </c>
      <c r="AH222" s="159">
        <v>0</v>
      </c>
      <c r="AI222" s="159">
        <v>0</v>
      </c>
      <c r="AJ222" s="159">
        <v>0</v>
      </c>
      <c r="AK222" s="159">
        <v>0</v>
      </c>
      <c r="AL222" s="159">
        <v>0</v>
      </c>
      <c r="AM222" s="159">
        <v>0</v>
      </c>
      <c r="AN222" s="159">
        <v>0</v>
      </c>
      <c r="AO222" s="159">
        <v>0</v>
      </c>
      <c r="AP222" s="159">
        <v>0</v>
      </c>
      <c r="AQ222" s="159">
        <v>52907.993289999999</v>
      </c>
      <c r="AR222" s="1"/>
      <c r="AS222" s="1"/>
    </row>
    <row r="223" spans="1:45">
      <c r="A223" s="17" t="s">
        <v>215</v>
      </c>
      <c r="B223" s="159">
        <v>0</v>
      </c>
      <c r="C223" s="159">
        <v>0</v>
      </c>
      <c r="D223" s="159">
        <v>0</v>
      </c>
      <c r="E223" s="159">
        <v>0</v>
      </c>
      <c r="F223" s="159">
        <v>0</v>
      </c>
      <c r="G223" s="159">
        <v>0</v>
      </c>
      <c r="H223" s="159">
        <v>0</v>
      </c>
      <c r="I223" s="159">
        <v>0</v>
      </c>
      <c r="J223" s="159">
        <v>0</v>
      </c>
      <c r="K223" s="159">
        <v>0</v>
      </c>
      <c r="L223" s="159">
        <v>0</v>
      </c>
      <c r="M223" s="159">
        <v>0</v>
      </c>
      <c r="N223" s="159">
        <v>0</v>
      </c>
      <c r="O223" s="159">
        <v>0</v>
      </c>
      <c r="P223" s="159">
        <v>0</v>
      </c>
      <c r="Q223" s="159">
        <v>0</v>
      </c>
      <c r="R223" s="159">
        <v>0</v>
      </c>
      <c r="S223" s="159">
        <v>0</v>
      </c>
      <c r="T223" s="159">
        <v>0</v>
      </c>
      <c r="U223" s="159">
        <v>0</v>
      </c>
      <c r="V223" s="159">
        <v>0</v>
      </c>
      <c r="W223" s="159">
        <v>0</v>
      </c>
      <c r="X223" s="159">
        <v>0</v>
      </c>
      <c r="Y223" s="159">
        <v>0</v>
      </c>
      <c r="Z223" s="159">
        <v>0</v>
      </c>
      <c r="AA223" s="159">
        <v>0</v>
      </c>
      <c r="AB223" s="159">
        <v>0</v>
      </c>
      <c r="AC223" s="159">
        <v>0</v>
      </c>
      <c r="AD223" s="159">
        <v>0</v>
      </c>
      <c r="AE223" s="159">
        <v>0</v>
      </c>
      <c r="AF223" s="159">
        <v>0</v>
      </c>
      <c r="AG223" s="159">
        <v>0</v>
      </c>
      <c r="AH223" s="159">
        <v>0</v>
      </c>
      <c r="AI223" s="159">
        <v>0</v>
      </c>
      <c r="AJ223" s="159">
        <v>0</v>
      </c>
      <c r="AK223" s="159">
        <v>0</v>
      </c>
      <c r="AL223" s="159">
        <v>0</v>
      </c>
      <c r="AM223" s="159">
        <v>0</v>
      </c>
      <c r="AN223" s="159">
        <v>0</v>
      </c>
      <c r="AO223" s="159">
        <v>0</v>
      </c>
      <c r="AP223" s="159">
        <v>0</v>
      </c>
      <c r="AQ223" s="159">
        <v>0</v>
      </c>
      <c r="AR223" s="1"/>
      <c r="AS223" s="1"/>
    </row>
    <row r="224" spans="1:45">
      <c r="A224" s="17" t="s">
        <v>216</v>
      </c>
      <c r="B224" s="159">
        <v>0</v>
      </c>
      <c r="C224" s="159">
        <v>0</v>
      </c>
      <c r="D224" s="159">
        <v>0</v>
      </c>
      <c r="E224" s="159">
        <v>0</v>
      </c>
      <c r="F224" s="159">
        <v>0</v>
      </c>
      <c r="G224" s="159">
        <v>0</v>
      </c>
      <c r="H224" s="159">
        <v>0</v>
      </c>
      <c r="I224" s="159">
        <v>0</v>
      </c>
      <c r="J224" s="159">
        <v>0</v>
      </c>
      <c r="K224" s="159">
        <v>0</v>
      </c>
      <c r="L224" s="159">
        <v>0</v>
      </c>
      <c r="M224" s="159">
        <v>0</v>
      </c>
      <c r="N224" s="159">
        <v>0</v>
      </c>
      <c r="O224" s="159">
        <v>0</v>
      </c>
      <c r="P224" s="159">
        <v>0</v>
      </c>
      <c r="Q224" s="159">
        <v>0</v>
      </c>
      <c r="R224" s="159">
        <v>0</v>
      </c>
      <c r="S224" s="159">
        <v>0</v>
      </c>
      <c r="T224" s="159">
        <v>0</v>
      </c>
      <c r="U224" s="159">
        <v>0</v>
      </c>
      <c r="V224" s="159">
        <v>0</v>
      </c>
      <c r="W224" s="159">
        <v>0</v>
      </c>
      <c r="X224" s="159">
        <v>0</v>
      </c>
      <c r="Y224" s="159">
        <v>0</v>
      </c>
      <c r="Z224" s="159">
        <v>0</v>
      </c>
      <c r="AA224" s="159">
        <v>0</v>
      </c>
      <c r="AB224" s="159">
        <v>0</v>
      </c>
      <c r="AC224" s="159">
        <v>0</v>
      </c>
      <c r="AD224" s="159">
        <v>0</v>
      </c>
      <c r="AE224" s="159">
        <v>0</v>
      </c>
      <c r="AF224" s="159">
        <v>0</v>
      </c>
      <c r="AG224" s="159">
        <v>0</v>
      </c>
      <c r="AH224" s="159">
        <v>0</v>
      </c>
      <c r="AI224" s="159">
        <v>0</v>
      </c>
      <c r="AJ224" s="159">
        <v>0</v>
      </c>
      <c r="AK224" s="159">
        <v>0</v>
      </c>
      <c r="AL224" s="159">
        <v>0</v>
      </c>
      <c r="AM224" s="159">
        <v>0</v>
      </c>
      <c r="AN224" s="159">
        <v>0</v>
      </c>
      <c r="AO224" s="159">
        <v>0</v>
      </c>
      <c r="AP224" s="159">
        <v>0</v>
      </c>
      <c r="AQ224" s="159">
        <v>0</v>
      </c>
      <c r="AR224" s="1"/>
      <c r="AS224" s="1"/>
    </row>
    <row r="225" spans="1:45">
      <c r="A225" s="17" t="s">
        <v>217</v>
      </c>
      <c r="B225" s="159">
        <v>0</v>
      </c>
      <c r="C225" s="159">
        <v>0</v>
      </c>
      <c r="D225" s="159">
        <v>0</v>
      </c>
      <c r="E225" s="159">
        <v>0</v>
      </c>
      <c r="F225" s="159">
        <v>0</v>
      </c>
      <c r="G225" s="159">
        <v>0</v>
      </c>
      <c r="H225" s="159">
        <v>0</v>
      </c>
      <c r="I225" s="159">
        <v>0</v>
      </c>
      <c r="J225" s="159">
        <v>0</v>
      </c>
      <c r="K225" s="159">
        <v>0</v>
      </c>
      <c r="L225" s="159">
        <v>0</v>
      </c>
      <c r="M225" s="159">
        <v>0</v>
      </c>
      <c r="N225" s="159">
        <v>0</v>
      </c>
      <c r="O225" s="159">
        <v>0</v>
      </c>
      <c r="P225" s="159">
        <v>0</v>
      </c>
      <c r="Q225" s="159">
        <v>0</v>
      </c>
      <c r="R225" s="159">
        <v>0</v>
      </c>
      <c r="S225" s="159">
        <v>0</v>
      </c>
      <c r="T225" s="159">
        <v>0</v>
      </c>
      <c r="U225" s="159">
        <v>0</v>
      </c>
      <c r="V225" s="159">
        <v>0</v>
      </c>
      <c r="W225" s="159">
        <v>0</v>
      </c>
      <c r="X225" s="159">
        <v>0</v>
      </c>
      <c r="Y225" s="159">
        <v>0</v>
      </c>
      <c r="Z225" s="159">
        <v>0</v>
      </c>
      <c r="AA225" s="159">
        <v>0</v>
      </c>
      <c r="AB225" s="159">
        <v>0</v>
      </c>
      <c r="AC225" s="159">
        <v>0</v>
      </c>
      <c r="AD225" s="159">
        <v>0</v>
      </c>
      <c r="AE225" s="159">
        <v>0</v>
      </c>
      <c r="AF225" s="159">
        <v>0</v>
      </c>
      <c r="AG225" s="159">
        <v>0</v>
      </c>
      <c r="AH225" s="159">
        <v>0</v>
      </c>
      <c r="AI225" s="159">
        <v>0</v>
      </c>
      <c r="AJ225" s="159">
        <v>0</v>
      </c>
      <c r="AK225" s="159">
        <v>0</v>
      </c>
      <c r="AL225" s="159">
        <v>0</v>
      </c>
      <c r="AM225" s="159">
        <v>0</v>
      </c>
      <c r="AN225" s="159">
        <v>0</v>
      </c>
      <c r="AO225" s="159">
        <v>0</v>
      </c>
      <c r="AP225" s="159">
        <v>0</v>
      </c>
      <c r="AQ225" s="159">
        <v>0</v>
      </c>
      <c r="AR225" s="1"/>
      <c r="AS225" s="1"/>
    </row>
    <row r="226" spans="1:45">
      <c r="A226" s="24" t="s">
        <v>218</v>
      </c>
      <c r="B226" s="159">
        <v>0</v>
      </c>
      <c r="C226" s="159">
        <v>0</v>
      </c>
      <c r="D226" s="159">
        <v>0</v>
      </c>
      <c r="E226" s="159">
        <v>0</v>
      </c>
      <c r="F226" s="159">
        <v>0</v>
      </c>
      <c r="G226" s="159">
        <v>0</v>
      </c>
      <c r="H226" s="159">
        <v>0</v>
      </c>
      <c r="I226" s="159">
        <v>0</v>
      </c>
      <c r="J226" s="159">
        <v>0</v>
      </c>
      <c r="K226" s="159">
        <v>0</v>
      </c>
      <c r="L226" s="159">
        <v>0</v>
      </c>
      <c r="M226" s="159">
        <v>0</v>
      </c>
      <c r="N226" s="159">
        <v>0</v>
      </c>
      <c r="O226" s="159">
        <v>0</v>
      </c>
      <c r="P226" s="159">
        <v>1569.4701100000002</v>
      </c>
      <c r="Q226" s="159">
        <v>0</v>
      </c>
      <c r="R226" s="159">
        <v>0</v>
      </c>
      <c r="S226" s="159">
        <v>0</v>
      </c>
      <c r="T226" s="159">
        <v>0</v>
      </c>
      <c r="U226" s="159">
        <v>0</v>
      </c>
      <c r="V226" s="159">
        <v>0</v>
      </c>
      <c r="W226" s="159">
        <v>0</v>
      </c>
      <c r="X226" s="159">
        <v>0</v>
      </c>
      <c r="Y226" s="159">
        <v>0</v>
      </c>
      <c r="Z226" s="159">
        <v>0</v>
      </c>
      <c r="AA226" s="159">
        <v>0</v>
      </c>
      <c r="AB226" s="159">
        <v>0</v>
      </c>
      <c r="AC226" s="159">
        <v>0</v>
      </c>
      <c r="AD226" s="159">
        <v>0</v>
      </c>
      <c r="AE226" s="159">
        <v>0</v>
      </c>
      <c r="AF226" s="159">
        <v>0</v>
      </c>
      <c r="AG226" s="159">
        <v>0</v>
      </c>
      <c r="AH226" s="159">
        <v>0</v>
      </c>
      <c r="AI226" s="159">
        <v>0</v>
      </c>
      <c r="AJ226" s="159">
        <v>0</v>
      </c>
      <c r="AK226" s="159">
        <v>0</v>
      </c>
      <c r="AL226" s="159">
        <v>0</v>
      </c>
      <c r="AM226" s="159">
        <v>0</v>
      </c>
      <c r="AN226" s="159">
        <v>0</v>
      </c>
      <c r="AO226" s="159">
        <v>0</v>
      </c>
      <c r="AP226" s="159">
        <v>0</v>
      </c>
      <c r="AQ226" s="159">
        <v>1569.4701100000002</v>
      </c>
      <c r="AR226" s="8"/>
      <c r="AS226" s="1"/>
    </row>
    <row r="227" spans="1:45">
      <c r="A227" s="17" t="s">
        <v>219</v>
      </c>
      <c r="B227" s="159">
        <v>0</v>
      </c>
      <c r="C227" s="159">
        <v>0</v>
      </c>
      <c r="D227" s="159">
        <v>0</v>
      </c>
      <c r="E227" s="159">
        <v>0</v>
      </c>
      <c r="F227" s="159">
        <v>0</v>
      </c>
      <c r="G227" s="159">
        <v>0</v>
      </c>
      <c r="H227" s="159">
        <v>0</v>
      </c>
      <c r="I227" s="159">
        <v>0</v>
      </c>
      <c r="J227" s="159">
        <v>0</v>
      </c>
      <c r="K227" s="159">
        <v>0</v>
      </c>
      <c r="L227" s="159">
        <v>0</v>
      </c>
      <c r="M227" s="159">
        <v>0</v>
      </c>
      <c r="N227" s="159">
        <v>0</v>
      </c>
      <c r="O227" s="159">
        <v>0</v>
      </c>
      <c r="P227" s="159">
        <v>1569.4701100000002</v>
      </c>
      <c r="Q227" s="159">
        <v>0</v>
      </c>
      <c r="R227" s="159">
        <v>0</v>
      </c>
      <c r="S227" s="159">
        <v>0</v>
      </c>
      <c r="T227" s="159">
        <v>0</v>
      </c>
      <c r="U227" s="159">
        <v>0</v>
      </c>
      <c r="V227" s="159">
        <v>0</v>
      </c>
      <c r="W227" s="159">
        <v>0</v>
      </c>
      <c r="X227" s="159">
        <v>0</v>
      </c>
      <c r="Y227" s="159">
        <v>0</v>
      </c>
      <c r="Z227" s="159">
        <v>0</v>
      </c>
      <c r="AA227" s="159">
        <v>0</v>
      </c>
      <c r="AB227" s="159">
        <v>0</v>
      </c>
      <c r="AC227" s="159">
        <v>0</v>
      </c>
      <c r="AD227" s="159">
        <v>0</v>
      </c>
      <c r="AE227" s="159">
        <v>0</v>
      </c>
      <c r="AF227" s="159">
        <v>0</v>
      </c>
      <c r="AG227" s="159">
        <v>0</v>
      </c>
      <c r="AH227" s="159">
        <v>0</v>
      </c>
      <c r="AI227" s="159">
        <v>0</v>
      </c>
      <c r="AJ227" s="159">
        <v>0</v>
      </c>
      <c r="AK227" s="159">
        <v>0</v>
      </c>
      <c r="AL227" s="159">
        <v>0</v>
      </c>
      <c r="AM227" s="159">
        <v>0</v>
      </c>
      <c r="AN227" s="159">
        <v>0</v>
      </c>
      <c r="AO227" s="159">
        <v>0</v>
      </c>
      <c r="AP227" s="159">
        <v>0</v>
      </c>
      <c r="AQ227" s="159">
        <v>1569.4701100000002</v>
      </c>
      <c r="AR227" s="1"/>
      <c r="AS227" s="1"/>
    </row>
    <row r="228" spans="1:45">
      <c r="A228" s="17" t="s">
        <v>220</v>
      </c>
      <c r="B228" s="159">
        <v>0</v>
      </c>
      <c r="C228" s="159">
        <v>0</v>
      </c>
      <c r="D228" s="159">
        <v>0</v>
      </c>
      <c r="E228" s="159">
        <v>0</v>
      </c>
      <c r="F228" s="159">
        <v>0</v>
      </c>
      <c r="G228" s="159">
        <v>0</v>
      </c>
      <c r="H228" s="159">
        <v>0</v>
      </c>
      <c r="I228" s="159">
        <v>0</v>
      </c>
      <c r="J228" s="159">
        <v>0</v>
      </c>
      <c r="K228" s="159">
        <v>0</v>
      </c>
      <c r="L228" s="159">
        <v>0</v>
      </c>
      <c r="M228" s="159">
        <v>0</v>
      </c>
      <c r="N228" s="159">
        <v>0</v>
      </c>
      <c r="O228" s="159">
        <v>0</v>
      </c>
      <c r="P228" s="159">
        <v>0</v>
      </c>
      <c r="Q228" s="159">
        <v>0</v>
      </c>
      <c r="R228" s="159">
        <v>0</v>
      </c>
      <c r="S228" s="159">
        <v>0</v>
      </c>
      <c r="T228" s="159">
        <v>0</v>
      </c>
      <c r="U228" s="159">
        <v>0</v>
      </c>
      <c r="V228" s="159">
        <v>0</v>
      </c>
      <c r="W228" s="159">
        <v>0</v>
      </c>
      <c r="X228" s="159">
        <v>0</v>
      </c>
      <c r="Y228" s="159">
        <v>0</v>
      </c>
      <c r="Z228" s="159">
        <v>0</v>
      </c>
      <c r="AA228" s="159">
        <v>0</v>
      </c>
      <c r="AB228" s="159">
        <v>0</v>
      </c>
      <c r="AC228" s="159">
        <v>0</v>
      </c>
      <c r="AD228" s="159">
        <v>0</v>
      </c>
      <c r="AE228" s="159">
        <v>0</v>
      </c>
      <c r="AF228" s="159">
        <v>0</v>
      </c>
      <c r="AG228" s="159">
        <v>0</v>
      </c>
      <c r="AH228" s="159">
        <v>0</v>
      </c>
      <c r="AI228" s="159">
        <v>0</v>
      </c>
      <c r="AJ228" s="159">
        <v>0</v>
      </c>
      <c r="AK228" s="159">
        <v>0</v>
      </c>
      <c r="AL228" s="159">
        <v>0</v>
      </c>
      <c r="AM228" s="159">
        <v>0</v>
      </c>
      <c r="AN228" s="159">
        <v>0</v>
      </c>
      <c r="AO228" s="159">
        <v>0</v>
      </c>
      <c r="AP228" s="159">
        <v>0</v>
      </c>
      <c r="AQ228" s="159">
        <v>0</v>
      </c>
      <c r="AR228" s="1"/>
      <c r="AS228" s="1"/>
    </row>
    <row r="229" spans="1:45">
      <c r="A229" s="24" t="s">
        <v>221</v>
      </c>
      <c r="B229" s="159">
        <v>0</v>
      </c>
      <c r="C229" s="159">
        <v>0</v>
      </c>
      <c r="D229" s="159">
        <v>0</v>
      </c>
      <c r="E229" s="159">
        <v>0</v>
      </c>
      <c r="F229" s="159">
        <v>0</v>
      </c>
      <c r="G229" s="159">
        <v>0</v>
      </c>
      <c r="H229" s="159">
        <v>0</v>
      </c>
      <c r="I229" s="159">
        <v>0</v>
      </c>
      <c r="J229" s="159">
        <v>0</v>
      </c>
      <c r="K229" s="159">
        <v>0</v>
      </c>
      <c r="L229" s="159">
        <v>0</v>
      </c>
      <c r="M229" s="159">
        <v>0</v>
      </c>
      <c r="N229" s="159">
        <v>0</v>
      </c>
      <c r="O229" s="159">
        <v>0</v>
      </c>
      <c r="P229" s="159">
        <v>0</v>
      </c>
      <c r="Q229" s="159">
        <v>0</v>
      </c>
      <c r="R229" s="159">
        <v>0</v>
      </c>
      <c r="S229" s="159">
        <v>0</v>
      </c>
      <c r="T229" s="159">
        <v>0</v>
      </c>
      <c r="U229" s="159">
        <v>0</v>
      </c>
      <c r="V229" s="159">
        <v>0</v>
      </c>
      <c r="W229" s="159">
        <v>0</v>
      </c>
      <c r="X229" s="159">
        <v>0</v>
      </c>
      <c r="Y229" s="159">
        <v>0</v>
      </c>
      <c r="Z229" s="159">
        <v>0</v>
      </c>
      <c r="AA229" s="159">
        <v>0</v>
      </c>
      <c r="AB229" s="159">
        <v>0</v>
      </c>
      <c r="AC229" s="159">
        <v>0</v>
      </c>
      <c r="AD229" s="159">
        <v>0</v>
      </c>
      <c r="AE229" s="159">
        <v>0</v>
      </c>
      <c r="AF229" s="159">
        <v>0</v>
      </c>
      <c r="AG229" s="159">
        <v>0</v>
      </c>
      <c r="AH229" s="159">
        <v>0</v>
      </c>
      <c r="AI229" s="159">
        <v>0</v>
      </c>
      <c r="AJ229" s="159">
        <v>0</v>
      </c>
      <c r="AK229" s="159">
        <v>0</v>
      </c>
      <c r="AL229" s="159">
        <v>0</v>
      </c>
      <c r="AM229" s="159">
        <v>0</v>
      </c>
      <c r="AN229" s="159">
        <v>0</v>
      </c>
      <c r="AO229" s="159">
        <v>0</v>
      </c>
      <c r="AP229" s="159">
        <v>0</v>
      </c>
      <c r="AQ229" s="159">
        <v>0</v>
      </c>
      <c r="AR229" s="8"/>
      <c r="AS229" s="1"/>
    </row>
    <row r="230" spans="1:45">
      <c r="A230" s="17" t="s">
        <v>222</v>
      </c>
      <c r="B230" s="159">
        <v>0</v>
      </c>
      <c r="C230" s="159">
        <v>0</v>
      </c>
      <c r="D230" s="159">
        <v>0</v>
      </c>
      <c r="E230" s="159">
        <v>0</v>
      </c>
      <c r="F230" s="159">
        <v>0</v>
      </c>
      <c r="G230" s="159">
        <v>0</v>
      </c>
      <c r="H230" s="159">
        <v>0</v>
      </c>
      <c r="I230" s="159">
        <v>0</v>
      </c>
      <c r="J230" s="159">
        <v>0</v>
      </c>
      <c r="K230" s="159">
        <v>0</v>
      </c>
      <c r="L230" s="159">
        <v>0</v>
      </c>
      <c r="M230" s="159">
        <v>0</v>
      </c>
      <c r="N230" s="159">
        <v>0</v>
      </c>
      <c r="O230" s="159">
        <v>0</v>
      </c>
      <c r="P230" s="159">
        <v>0</v>
      </c>
      <c r="Q230" s="159">
        <v>0</v>
      </c>
      <c r="R230" s="159">
        <v>0</v>
      </c>
      <c r="S230" s="159">
        <v>0</v>
      </c>
      <c r="T230" s="159">
        <v>0</v>
      </c>
      <c r="U230" s="159">
        <v>0</v>
      </c>
      <c r="V230" s="159">
        <v>0</v>
      </c>
      <c r="W230" s="159">
        <v>0</v>
      </c>
      <c r="X230" s="159">
        <v>0</v>
      </c>
      <c r="Y230" s="159">
        <v>0</v>
      </c>
      <c r="Z230" s="159">
        <v>0</v>
      </c>
      <c r="AA230" s="159">
        <v>0</v>
      </c>
      <c r="AB230" s="159">
        <v>0</v>
      </c>
      <c r="AC230" s="159">
        <v>0</v>
      </c>
      <c r="AD230" s="159">
        <v>0</v>
      </c>
      <c r="AE230" s="159">
        <v>0</v>
      </c>
      <c r="AF230" s="159">
        <v>0</v>
      </c>
      <c r="AG230" s="159">
        <v>0</v>
      </c>
      <c r="AH230" s="159">
        <v>0</v>
      </c>
      <c r="AI230" s="159">
        <v>0</v>
      </c>
      <c r="AJ230" s="159">
        <v>0</v>
      </c>
      <c r="AK230" s="159">
        <v>0</v>
      </c>
      <c r="AL230" s="159">
        <v>0</v>
      </c>
      <c r="AM230" s="159">
        <v>0</v>
      </c>
      <c r="AN230" s="159">
        <v>0</v>
      </c>
      <c r="AO230" s="159">
        <v>0</v>
      </c>
      <c r="AP230" s="159">
        <v>0</v>
      </c>
      <c r="AQ230" s="159">
        <v>0</v>
      </c>
      <c r="AR230" s="1"/>
      <c r="AS230" s="1"/>
    </row>
    <row r="231" spans="1:45">
      <c r="A231" s="17" t="s">
        <v>223</v>
      </c>
      <c r="B231" s="159">
        <v>0</v>
      </c>
      <c r="C231" s="159">
        <v>0</v>
      </c>
      <c r="D231" s="159">
        <v>0</v>
      </c>
      <c r="E231" s="159">
        <v>0</v>
      </c>
      <c r="F231" s="159">
        <v>0</v>
      </c>
      <c r="G231" s="159">
        <v>0</v>
      </c>
      <c r="H231" s="159">
        <v>0</v>
      </c>
      <c r="I231" s="159">
        <v>0</v>
      </c>
      <c r="J231" s="159">
        <v>0</v>
      </c>
      <c r="K231" s="159">
        <v>0</v>
      </c>
      <c r="L231" s="159">
        <v>0</v>
      </c>
      <c r="M231" s="159">
        <v>0</v>
      </c>
      <c r="N231" s="159">
        <v>0</v>
      </c>
      <c r="O231" s="159">
        <v>0</v>
      </c>
      <c r="P231" s="159">
        <v>0</v>
      </c>
      <c r="Q231" s="159">
        <v>0</v>
      </c>
      <c r="R231" s="159">
        <v>0</v>
      </c>
      <c r="S231" s="159">
        <v>0</v>
      </c>
      <c r="T231" s="159">
        <v>0</v>
      </c>
      <c r="U231" s="159">
        <v>0</v>
      </c>
      <c r="V231" s="159">
        <v>0</v>
      </c>
      <c r="W231" s="159">
        <v>0</v>
      </c>
      <c r="X231" s="159">
        <v>0</v>
      </c>
      <c r="Y231" s="159">
        <v>0</v>
      </c>
      <c r="Z231" s="159">
        <v>0</v>
      </c>
      <c r="AA231" s="159">
        <v>0</v>
      </c>
      <c r="AB231" s="159">
        <v>0</v>
      </c>
      <c r="AC231" s="159">
        <v>0</v>
      </c>
      <c r="AD231" s="159">
        <v>0</v>
      </c>
      <c r="AE231" s="159">
        <v>0</v>
      </c>
      <c r="AF231" s="159">
        <v>0</v>
      </c>
      <c r="AG231" s="159">
        <v>0</v>
      </c>
      <c r="AH231" s="159">
        <v>0</v>
      </c>
      <c r="AI231" s="159">
        <v>0</v>
      </c>
      <c r="AJ231" s="159">
        <v>0</v>
      </c>
      <c r="AK231" s="159">
        <v>0</v>
      </c>
      <c r="AL231" s="159">
        <v>0</v>
      </c>
      <c r="AM231" s="159">
        <v>0</v>
      </c>
      <c r="AN231" s="159">
        <v>0</v>
      </c>
      <c r="AO231" s="159">
        <v>0</v>
      </c>
      <c r="AP231" s="159">
        <v>0</v>
      </c>
      <c r="AQ231" s="159">
        <v>0</v>
      </c>
      <c r="AR231" s="1"/>
      <c r="AS231" s="1"/>
    </row>
    <row r="232" spans="1:45">
      <c r="A232" s="24" t="s">
        <v>224</v>
      </c>
      <c r="B232" s="159">
        <v>2117028.6368499999</v>
      </c>
      <c r="C232" s="159">
        <v>739139.1380700001</v>
      </c>
      <c r="D232" s="159">
        <v>1476826.4808</v>
      </c>
      <c r="E232" s="159">
        <v>408009.04238999996</v>
      </c>
      <c r="F232" s="159">
        <v>478873.19504000002</v>
      </c>
      <c r="G232" s="159">
        <v>261536.43394999998</v>
      </c>
      <c r="H232" s="159">
        <v>127619.41381999999</v>
      </c>
      <c r="I232" s="159">
        <v>633133.24164000002</v>
      </c>
      <c r="J232" s="159">
        <v>365949.59948999999</v>
      </c>
      <c r="K232" s="159">
        <v>256054.86247999998</v>
      </c>
      <c r="L232" s="159">
        <v>142820.77134000001</v>
      </c>
      <c r="M232" s="159">
        <v>416933.15473000001</v>
      </c>
      <c r="N232" s="159">
        <v>228529.03896999999</v>
      </c>
      <c r="O232" s="159">
        <v>27890.510600000001</v>
      </c>
      <c r="P232" s="159">
        <v>107496.39258</v>
      </c>
      <c r="Q232" s="159">
        <v>75963.686760000011</v>
      </c>
      <c r="R232" s="159">
        <v>102887.67448</v>
      </c>
      <c r="S232" s="159">
        <v>103310.79371</v>
      </c>
      <c r="T232" s="159">
        <v>102896.37796</v>
      </c>
      <c r="U232" s="159">
        <v>45531.745860000003</v>
      </c>
      <c r="V232" s="159">
        <v>140754.14864</v>
      </c>
      <c r="W232" s="159">
        <v>170892.27815</v>
      </c>
      <c r="X232" s="159">
        <v>151509.81994999998</v>
      </c>
      <c r="Y232" s="159">
        <v>15100.40842</v>
      </c>
      <c r="Z232" s="159">
        <v>456674.26610000001</v>
      </c>
      <c r="AA232" s="159">
        <v>227124.74675999998</v>
      </c>
      <c r="AB232" s="159">
        <v>270250.90448999999</v>
      </c>
      <c r="AC232" s="159">
        <v>521660.25832999998</v>
      </c>
      <c r="AD232" s="159">
        <v>456785.44451999996</v>
      </c>
      <c r="AE232" s="159">
        <v>138864.98462999999</v>
      </c>
      <c r="AF232" s="159">
        <v>136719.9025</v>
      </c>
      <c r="AG232" s="159">
        <v>110116.93949999999</v>
      </c>
      <c r="AH232" s="159">
        <v>73974.11645999999</v>
      </c>
      <c r="AI232" s="159">
        <v>26564.742280000002</v>
      </c>
      <c r="AJ232" s="159">
        <v>58023.143240000005</v>
      </c>
      <c r="AK232" s="159">
        <v>37668.794350000004</v>
      </c>
      <c r="AL232" s="159">
        <v>236713.00586</v>
      </c>
      <c r="AM232" s="159">
        <v>41331.087850000004</v>
      </c>
      <c r="AN232" s="159">
        <v>227554.81174</v>
      </c>
      <c r="AO232" s="159">
        <v>78686.519620000006</v>
      </c>
      <c r="AP232" s="159">
        <v>11338.396720000001</v>
      </c>
      <c r="AQ232" s="159">
        <v>11806738.911629999</v>
      </c>
      <c r="AR232" s="8"/>
      <c r="AS232" s="1"/>
    </row>
    <row r="233" spans="1:45">
      <c r="A233" s="17" t="s">
        <v>225</v>
      </c>
      <c r="B233" s="159">
        <v>1656955.7030799999</v>
      </c>
      <c r="C233" s="159">
        <v>731889.53758</v>
      </c>
      <c r="D233" s="159">
        <v>1256095.6314999999</v>
      </c>
      <c r="E233" s="159">
        <v>401488.85264</v>
      </c>
      <c r="F233" s="159">
        <v>473948.72081000003</v>
      </c>
      <c r="G233" s="159">
        <v>257245.8689</v>
      </c>
      <c r="H233" s="159">
        <v>123708.87518</v>
      </c>
      <c r="I233" s="159">
        <v>585252.89475999994</v>
      </c>
      <c r="J233" s="159">
        <v>320973.90781999996</v>
      </c>
      <c r="K233" s="159">
        <v>242474.67726</v>
      </c>
      <c r="L233" s="159">
        <v>140859.02625999998</v>
      </c>
      <c r="M233" s="159">
        <v>411190.94462999998</v>
      </c>
      <c r="N233" s="159">
        <v>227174.48697</v>
      </c>
      <c r="O233" s="159">
        <v>24747.080100000003</v>
      </c>
      <c r="P233" s="159">
        <v>66332.44167</v>
      </c>
      <c r="Q233" s="159">
        <v>75217.127189999999</v>
      </c>
      <c r="R233" s="159">
        <v>97744.705239999996</v>
      </c>
      <c r="S233" s="159">
        <v>95193.222810000007</v>
      </c>
      <c r="T233" s="159">
        <v>102392.67423999999</v>
      </c>
      <c r="U233" s="159">
        <v>44112.969870000001</v>
      </c>
      <c r="V233" s="159">
        <v>134482.63284000001</v>
      </c>
      <c r="W233" s="159">
        <v>168208.51750999998</v>
      </c>
      <c r="X233" s="159">
        <v>147376.11051</v>
      </c>
      <c r="Y233" s="159">
        <v>12477.74114</v>
      </c>
      <c r="Z233" s="159">
        <v>452978.63050000003</v>
      </c>
      <c r="AA233" s="159">
        <v>137267.13000999999</v>
      </c>
      <c r="AB233" s="159">
        <v>257906.22311000002</v>
      </c>
      <c r="AC233" s="159">
        <v>457408.48627999995</v>
      </c>
      <c r="AD233" s="159">
        <v>311315.32143000001</v>
      </c>
      <c r="AE233" s="159">
        <v>134611.27233000001</v>
      </c>
      <c r="AF233" s="159">
        <v>125555.23427</v>
      </c>
      <c r="AG233" s="159">
        <v>110116.93949999999</v>
      </c>
      <c r="AH233" s="159">
        <v>69327.86103</v>
      </c>
      <c r="AI233" s="159">
        <v>25976.99482</v>
      </c>
      <c r="AJ233" s="159">
        <v>21603.203719999998</v>
      </c>
      <c r="AK233" s="159">
        <v>29161.612260000002</v>
      </c>
      <c r="AL233" s="159">
        <v>234563.88036000001</v>
      </c>
      <c r="AM233" s="159">
        <v>30945.54681</v>
      </c>
      <c r="AN233" s="159">
        <v>223433.20137999998</v>
      </c>
      <c r="AO233" s="159">
        <v>78686.519620000006</v>
      </c>
      <c r="AP233" s="159">
        <v>10933.396720000001</v>
      </c>
      <c r="AQ233" s="159">
        <v>10509335.80466</v>
      </c>
      <c r="AR233" s="1"/>
      <c r="AS233" s="1"/>
    </row>
    <row r="234" spans="1:45">
      <c r="A234" s="17" t="s">
        <v>226</v>
      </c>
      <c r="B234" s="159">
        <v>0</v>
      </c>
      <c r="C234" s="159">
        <v>0</v>
      </c>
      <c r="D234" s="159">
        <v>0</v>
      </c>
      <c r="E234" s="159">
        <v>0</v>
      </c>
      <c r="F234" s="159">
        <v>0</v>
      </c>
      <c r="G234" s="159">
        <v>0</v>
      </c>
      <c r="H234" s="159">
        <v>0</v>
      </c>
      <c r="I234" s="159">
        <v>0</v>
      </c>
      <c r="J234" s="159">
        <v>0</v>
      </c>
      <c r="K234" s="159">
        <v>0</v>
      </c>
      <c r="L234" s="159">
        <v>0</v>
      </c>
      <c r="M234" s="159">
        <v>0</v>
      </c>
      <c r="N234" s="159">
        <v>0</v>
      </c>
      <c r="O234" s="159">
        <v>0</v>
      </c>
      <c r="P234" s="159">
        <v>5.5E-2</v>
      </c>
      <c r="Q234" s="159">
        <v>0</v>
      </c>
      <c r="R234" s="159">
        <v>0</v>
      </c>
      <c r="S234" s="159">
        <v>0</v>
      </c>
      <c r="T234" s="159">
        <v>0</v>
      </c>
      <c r="U234" s="159">
        <v>0</v>
      </c>
      <c r="V234" s="159">
        <v>0</v>
      </c>
      <c r="W234" s="159">
        <v>0</v>
      </c>
      <c r="X234" s="159">
        <v>0</v>
      </c>
      <c r="Y234" s="159">
        <v>0</v>
      </c>
      <c r="Z234" s="159">
        <v>0</v>
      </c>
      <c r="AA234" s="159">
        <v>0</v>
      </c>
      <c r="AB234" s="159">
        <v>0</v>
      </c>
      <c r="AC234" s="159">
        <v>0</v>
      </c>
      <c r="AD234" s="159">
        <v>0</v>
      </c>
      <c r="AE234" s="159">
        <v>0</v>
      </c>
      <c r="AF234" s="159">
        <v>0</v>
      </c>
      <c r="AG234" s="159">
        <v>0</v>
      </c>
      <c r="AH234" s="159">
        <v>0</v>
      </c>
      <c r="AI234" s="159">
        <v>0</v>
      </c>
      <c r="AJ234" s="159">
        <v>0</v>
      </c>
      <c r="AK234" s="159">
        <v>0</v>
      </c>
      <c r="AL234" s="159">
        <v>0</v>
      </c>
      <c r="AM234" s="159">
        <v>0</v>
      </c>
      <c r="AN234" s="159">
        <v>0</v>
      </c>
      <c r="AO234" s="159">
        <v>0</v>
      </c>
      <c r="AP234" s="159">
        <v>0</v>
      </c>
      <c r="AQ234" s="159">
        <v>5.5E-2</v>
      </c>
      <c r="AR234" s="1"/>
      <c r="AS234" s="1"/>
    </row>
    <row r="235" spans="1:45">
      <c r="A235" s="17" t="s">
        <v>227</v>
      </c>
      <c r="B235" s="159">
        <v>210421.55522000001</v>
      </c>
      <c r="C235" s="159">
        <v>0</v>
      </c>
      <c r="D235" s="159">
        <v>3322.71913</v>
      </c>
      <c r="E235" s="159">
        <v>0</v>
      </c>
      <c r="F235" s="159">
        <v>0</v>
      </c>
      <c r="G235" s="159">
        <v>884.41557</v>
      </c>
      <c r="H235" s="159">
        <v>3251.8915099999999</v>
      </c>
      <c r="I235" s="159">
        <v>2741.4373799999998</v>
      </c>
      <c r="J235" s="159">
        <v>2524.86598</v>
      </c>
      <c r="K235" s="159">
        <v>0</v>
      </c>
      <c r="L235" s="159">
        <v>1105.96108</v>
      </c>
      <c r="M235" s="159">
        <v>0</v>
      </c>
      <c r="N235" s="159">
        <v>1270.5519999999999</v>
      </c>
      <c r="O235" s="159">
        <v>0</v>
      </c>
      <c r="P235" s="159">
        <v>821.52</v>
      </c>
      <c r="Q235" s="159">
        <v>0</v>
      </c>
      <c r="R235" s="159">
        <v>0</v>
      </c>
      <c r="S235" s="159">
        <v>0</v>
      </c>
      <c r="T235" s="159">
        <v>0</v>
      </c>
      <c r="U235" s="159">
        <v>0</v>
      </c>
      <c r="V235" s="159">
        <v>0</v>
      </c>
      <c r="W235" s="159">
        <v>0</v>
      </c>
      <c r="X235" s="159">
        <v>0</v>
      </c>
      <c r="Y235" s="159">
        <v>0</v>
      </c>
      <c r="Z235" s="159">
        <v>0</v>
      </c>
      <c r="AA235" s="159">
        <v>643.47799999999995</v>
      </c>
      <c r="AB235" s="159">
        <v>1178.2161299999998</v>
      </c>
      <c r="AC235" s="159">
        <v>10987.578230000001</v>
      </c>
      <c r="AD235" s="159">
        <v>132681.45457</v>
      </c>
      <c r="AE235" s="159">
        <v>2383.7624999999998</v>
      </c>
      <c r="AF235" s="159">
        <v>9784.3482299999996</v>
      </c>
      <c r="AG235" s="159">
        <v>0</v>
      </c>
      <c r="AH235" s="159">
        <v>0</v>
      </c>
      <c r="AI235" s="159">
        <v>0</v>
      </c>
      <c r="AJ235" s="159">
        <v>13171.08736</v>
      </c>
      <c r="AK235" s="159">
        <v>7923.9700899999998</v>
      </c>
      <c r="AL235" s="159">
        <v>0</v>
      </c>
      <c r="AM235" s="159">
        <v>4242.1915799999997</v>
      </c>
      <c r="AN235" s="159">
        <v>337.69384000000002</v>
      </c>
      <c r="AO235" s="159">
        <v>0</v>
      </c>
      <c r="AP235" s="159">
        <v>0</v>
      </c>
      <c r="AQ235" s="159">
        <v>409678.69839999999</v>
      </c>
      <c r="AR235" s="1"/>
      <c r="AS235" s="1"/>
    </row>
    <row r="236" spans="1:45">
      <c r="A236" s="17" t="s">
        <v>228</v>
      </c>
      <c r="B236" s="159">
        <v>0</v>
      </c>
      <c r="C236" s="159">
        <v>0</v>
      </c>
      <c r="D236" s="159">
        <v>0</v>
      </c>
      <c r="E236" s="159">
        <v>0</v>
      </c>
      <c r="F236" s="159">
        <v>0</v>
      </c>
      <c r="G236" s="159">
        <v>0</v>
      </c>
      <c r="H236" s="159">
        <v>0</v>
      </c>
      <c r="I236" s="159">
        <v>0</v>
      </c>
      <c r="J236" s="159">
        <v>0</v>
      </c>
      <c r="K236" s="159">
        <v>0</v>
      </c>
      <c r="L236" s="159">
        <v>0</v>
      </c>
      <c r="M236" s="159">
        <v>0</v>
      </c>
      <c r="N236" s="159">
        <v>0</v>
      </c>
      <c r="O236" s="159">
        <v>0</v>
      </c>
      <c r="P236" s="159">
        <v>0</v>
      </c>
      <c r="Q236" s="159">
        <v>0</v>
      </c>
      <c r="R236" s="159">
        <v>0</v>
      </c>
      <c r="S236" s="159">
        <v>0</v>
      </c>
      <c r="T236" s="159">
        <v>0</v>
      </c>
      <c r="U236" s="159">
        <v>0</v>
      </c>
      <c r="V236" s="159">
        <v>0</v>
      </c>
      <c r="W236" s="159">
        <v>0</v>
      </c>
      <c r="X236" s="159">
        <v>0</v>
      </c>
      <c r="Y236" s="159">
        <v>0</v>
      </c>
      <c r="Z236" s="159">
        <v>0</v>
      </c>
      <c r="AA236" s="159">
        <v>0</v>
      </c>
      <c r="AB236" s="159">
        <v>0</v>
      </c>
      <c r="AC236" s="159">
        <v>0</v>
      </c>
      <c r="AD236" s="159">
        <v>0</v>
      </c>
      <c r="AE236" s="159">
        <v>0</v>
      </c>
      <c r="AF236" s="159">
        <v>0</v>
      </c>
      <c r="AG236" s="159">
        <v>0</v>
      </c>
      <c r="AH236" s="159">
        <v>0</v>
      </c>
      <c r="AI236" s="159">
        <v>0</v>
      </c>
      <c r="AJ236" s="159">
        <v>0</v>
      </c>
      <c r="AK236" s="159">
        <v>0</v>
      </c>
      <c r="AL236" s="159">
        <v>0</v>
      </c>
      <c r="AM236" s="159">
        <v>0</v>
      </c>
      <c r="AN236" s="159">
        <v>0</v>
      </c>
      <c r="AO236" s="159">
        <v>0</v>
      </c>
      <c r="AP236" s="159">
        <v>0</v>
      </c>
      <c r="AQ236" s="159">
        <v>0</v>
      </c>
      <c r="AR236" s="1"/>
      <c r="AS236" s="1"/>
    </row>
    <row r="237" spans="1:45">
      <c r="A237" s="17" t="s">
        <v>229</v>
      </c>
      <c r="B237" s="159">
        <v>60178.264040000002</v>
      </c>
      <c r="C237" s="159">
        <v>7249.6004899999998</v>
      </c>
      <c r="D237" s="159">
        <v>52641.47752</v>
      </c>
      <c r="E237" s="159">
        <v>6520.1897499999995</v>
      </c>
      <c r="F237" s="159">
        <v>4924.4742300000007</v>
      </c>
      <c r="G237" s="159">
        <v>1970.6367499999999</v>
      </c>
      <c r="H237" s="159">
        <v>658.64713000000006</v>
      </c>
      <c r="I237" s="159">
        <v>3411.7011600000001</v>
      </c>
      <c r="J237" s="159">
        <v>5310.4162000000006</v>
      </c>
      <c r="K237" s="159">
        <v>13580.185220000001</v>
      </c>
      <c r="L237" s="159">
        <v>855.78399999999999</v>
      </c>
      <c r="M237" s="159">
        <v>5742.2100999999993</v>
      </c>
      <c r="N237" s="159">
        <v>84</v>
      </c>
      <c r="O237" s="159">
        <v>3143.4304999999999</v>
      </c>
      <c r="P237" s="159">
        <v>3339.4333500000002</v>
      </c>
      <c r="Q237" s="159">
        <v>746.55956999999989</v>
      </c>
      <c r="R237" s="159">
        <v>5142.9692400000004</v>
      </c>
      <c r="S237" s="159">
        <v>2473.7004300000003</v>
      </c>
      <c r="T237" s="159">
        <v>496.62571999999994</v>
      </c>
      <c r="U237" s="159">
        <v>1418.7759900000001</v>
      </c>
      <c r="V237" s="159">
        <v>6271.5158000000001</v>
      </c>
      <c r="W237" s="159">
        <v>2683.76064</v>
      </c>
      <c r="X237" s="159">
        <v>4133.7094399999996</v>
      </c>
      <c r="Y237" s="159">
        <v>2622.0672799999998</v>
      </c>
      <c r="Z237" s="159">
        <v>3695.6356000000001</v>
      </c>
      <c r="AA237" s="159">
        <v>2085.8868299999999</v>
      </c>
      <c r="AB237" s="159">
        <v>11166.465249999999</v>
      </c>
      <c r="AC237" s="159">
        <v>6511.4454100000003</v>
      </c>
      <c r="AD237" s="159">
        <v>4159.5</v>
      </c>
      <c r="AE237" s="159">
        <v>1869.9498000000001</v>
      </c>
      <c r="AF237" s="159">
        <v>101</v>
      </c>
      <c r="AG237" s="159">
        <v>0</v>
      </c>
      <c r="AH237" s="159">
        <v>4644.5219800000004</v>
      </c>
      <c r="AI237" s="159">
        <v>587.74745999999993</v>
      </c>
      <c r="AJ237" s="159">
        <v>2056</v>
      </c>
      <c r="AK237" s="159">
        <v>280</v>
      </c>
      <c r="AL237" s="159">
        <v>1415.1054999999999</v>
      </c>
      <c r="AM237" s="159">
        <v>0</v>
      </c>
      <c r="AN237" s="159">
        <v>3783.9165200000002</v>
      </c>
      <c r="AO237" s="159">
        <v>0</v>
      </c>
      <c r="AP237" s="159">
        <v>405</v>
      </c>
      <c r="AQ237" s="159">
        <v>238362.3089</v>
      </c>
      <c r="AR237" s="1"/>
      <c r="AS237" s="1"/>
    </row>
    <row r="238" spans="1:45">
      <c r="A238" s="17" t="s">
        <v>230</v>
      </c>
      <c r="B238" s="159">
        <v>0</v>
      </c>
      <c r="C238" s="159">
        <v>0</v>
      </c>
      <c r="D238" s="159">
        <v>207.27160000000001</v>
      </c>
      <c r="E238" s="159">
        <v>0</v>
      </c>
      <c r="F238" s="159">
        <v>0</v>
      </c>
      <c r="G238" s="159">
        <v>0</v>
      </c>
      <c r="H238" s="159">
        <v>0</v>
      </c>
      <c r="I238" s="159">
        <v>21</v>
      </c>
      <c r="J238" s="159">
        <v>0</v>
      </c>
      <c r="K238" s="159">
        <v>0</v>
      </c>
      <c r="L238" s="159">
        <v>0</v>
      </c>
      <c r="M238" s="159">
        <v>0</v>
      </c>
      <c r="N238" s="159">
        <v>0</v>
      </c>
      <c r="O238" s="159">
        <v>0</v>
      </c>
      <c r="P238" s="159">
        <v>0</v>
      </c>
      <c r="Q238" s="159">
        <v>0</v>
      </c>
      <c r="R238" s="159">
        <v>0</v>
      </c>
      <c r="S238" s="159">
        <v>0</v>
      </c>
      <c r="T238" s="159">
        <v>0</v>
      </c>
      <c r="U238" s="159">
        <v>0</v>
      </c>
      <c r="V238" s="159">
        <v>0</v>
      </c>
      <c r="W238" s="159">
        <v>0</v>
      </c>
      <c r="X238" s="159">
        <v>0</v>
      </c>
      <c r="Y238" s="159">
        <v>0</v>
      </c>
      <c r="Z238" s="159">
        <v>0</v>
      </c>
      <c r="AA238" s="159">
        <v>0</v>
      </c>
      <c r="AB238" s="159">
        <v>0</v>
      </c>
      <c r="AC238" s="159">
        <v>0</v>
      </c>
      <c r="AD238" s="159">
        <v>0</v>
      </c>
      <c r="AE238" s="159">
        <v>0</v>
      </c>
      <c r="AF238" s="159">
        <v>0</v>
      </c>
      <c r="AG238" s="159">
        <v>0</v>
      </c>
      <c r="AH238" s="159">
        <v>0</v>
      </c>
      <c r="AI238" s="159">
        <v>0</v>
      </c>
      <c r="AJ238" s="159">
        <v>0</v>
      </c>
      <c r="AK238" s="159">
        <v>0</v>
      </c>
      <c r="AL238" s="159">
        <v>0</v>
      </c>
      <c r="AM238" s="159">
        <v>729.00018</v>
      </c>
      <c r="AN238" s="159">
        <v>0</v>
      </c>
      <c r="AO238" s="159">
        <v>0</v>
      </c>
      <c r="AP238" s="159">
        <v>0</v>
      </c>
      <c r="AQ238" s="159">
        <v>957.27178000000004</v>
      </c>
      <c r="AR238" s="1"/>
      <c r="AS238" s="1"/>
    </row>
    <row r="239" spans="1:45">
      <c r="A239" s="17" t="s">
        <v>231</v>
      </c>
      <c r="B239" s="159">
        <v>0</v>
      </c>
      <c r="C239" s="159">
        <v>0</v>
      </c>
      <c r="D239" s="159">
        <v>0</v>
      </c>
      <c r="E239" s="159">
        <v>0</v>
      </c>
      <c r="F239" s="159">
        <v>0</v>
      </c>
      <c r="G239" s="159">
        <v>0</v>
      </c>
      <c r="H239" s="159">
        <v>0</v>
      </c>
      <c r="I239" s="159">
        <v>4.0000000000000001E-3</v>
      </c>
      <c r="J239" s="159">
        <v>0</v>
      </c>
      <c r="K239" s="159">
        <v>0</v>
      </c>
      <c r="L239" s="159">
        <v>0</v>
      </c>
      <c r="M239" s="159">
        <v>0</v>
      </c>
      <c r="N239" s="159">
        <v>0</v>
      </c>
      <c r="O239" s="159">
        <v>0</v>
      </c>
      <c r="P239" s="159">
        <v>0</v>
      </c>
      <c r="Q239" s="159">
        <v>0</v>
      </c>
      <c r="R239" s="159">
        <v>0</v>
      </c>
      <c r="S239" s="159">
        <v>0</v>
      </c>
      <c r="T239" s="159">
        <v>7.0780000000000003</v>
      </c>
      <c r="U239" s="159">
        <v>0</v>
      </c>
      <c r="V239" s="159">
        <v>0</v>
      </c>
      <c r="W239" s="159">
        <v>0</v>
      </c>
      <c r="X239" s="159">
        <v>0</v>
      </c>
      <c r="Y239" s="159">
        <v>0.6</v>
      </c>
      <c r="Z239" s="159">
        <v>0</v>
      </c>
      <c r="AA239" s="159">
        <v>0</v>
      </c>
      <c r="AB239" s="159">
        <v>0</v>
      </c>
      <c r="AC239" s="159">
        <v>0</v>
      </c>
      <c r="AD239" s="159">
        <v>0</v>
      </c>
      <c r="AE239" s="159">
        <v>0</v>
      </c>
      <c r="AF239" s="159">
        <v>0</v>
      </c>
      <c r="AG239" s="159">
        <v>0</v>
      </c>
      <c r="AH239" s="159">
        <v>1.7334499999999999</v>
      </c>
      <c r="AI239" s="159">
        <v>0</v>
      </c>
      <c r="AJ239" s="159">
        <v>0</v>
      </c>
      <c r="AK239" s="159">
        <v>0</v>
      </c>
      <c r="AL239" s="159">
        <v>0</v>
      </c>
      <c r="AM239" s="159">
        <v>0</v>
      </c>
      <c r="AN239" s="159">
        <v>0</v>
      </c>
      <c r="AO239" s="159">
        <v>0</v>
      </c>
      <c r="AP239" s="159">
        <v>0</v>
      </c>
      <c r="AQ239" s="159">
        <v>9.4154499999999999</v>
      </c>
      <c r="AR239" s="1"/>
      <c r="AS239" s="1"/>
    </row>
    <row r="240" spans="1:45">
      <c r="A240" s="17" t="s">
        <v>232</v>
      </c>
      <c r="B240" s="159">
        <v>189473.11450999998</v>
      </c>
      <c r="C240" s="159">
        <v>0</v>
      </c>
      <c r="D240" s="159">
        <v>164559.38105000003</v>
      </c>
      <c r="E240" s="159">
        <v>0</v>
      </c>
      <c r="F240" s="159">
        <v>0</v>
      </c>
      <c r="G240" s="159">
        <v>1435.5127299999999</v>
      </c>
      <c r="H240" s="159">
        <v>0</v>
      </c>
      <c r="I240" s="159">
        <v>41706.204340000004</v>
      </c>
      <c r="J240" s="159">
        <v>37140.409490000005</v>
      </c>
      <c r="K240" s="159">
        <v>0</v>
      </c>
      <c r="L240" s="159">
        <v>0</v>
      </c>
      <c r="M240" s="159">
        <v>0</v>
      </c>
      <c r="N240" s="159">
        <v>0</v>
      </c>
      <c r="O240" s="159">
        <v>0</v>
      </c>
      <c r="P240" s="159">
        <v>37002.942560000003</v>
      </c>
      <c r="Q240" s="159">
        <v>0</v>
      </c>
      <c r="R240" s="159">
        <v>0</v>
      </c>
      <c r="S240" s="159">
        <v>5643.8704699999998</v>
      </c>
      <c r="T240" s="159">
        <v>0</v>
      </c>
      <c r="U240" s="159">
        <v>0</v>
      </c>
      <c r="V240" s="159">
        <v>0</v>
      </c>
      <c r="W240" s="159">
        <v>0</v>
      </c>
      <c r="X240" s="159">
        <v>0</v>
      </c>
      <c r="Y240" s="159">
        <v>0</v>
      </c>
      <c r="Z240" s="159">
        <v>0</v>
      </c>
      <c r="AA240" s="159">
        <v>87128.251919999995</v>
      </c>
      <c r="AB240" s="159">
        <v>0</v>
      </c>
      <c r="AC240" s="159">
        <v>46752.748409999993</v>
      </c>
      <c r="AD240" s="159">
        <v>8629.1685199999993</v>
      </c>
      <c r="AE240" s="159">
        <v>0</v>
      </c>
      <c r="AF240" s="159">
        <v>1279.32</v>
      </c>
      <c r="AG240" s="159">
        <v>0</v>
      </c>
      <c r="AH240" s="159">
        <v>0</v>
      </c>
      <c r="AI240" s="159">
        <v>0</v>
      </c>
      <c r="AJ240" s="159">
        <v>21192.852159999999</v>
      </c>
      <c r="AK240" s="159">
        <v>303.21199999999999</v>
      </c>
      <c r="AL240" s="159">
        <v>734.02</v>
      </c>
      <c r="AM240" s="159">
        <v>5414.3492800000004</v>
      </c>
      <c r="AN240" s="159">
        <v>0</v>
      </c>
      <c r="AO240" s="159">
        <v>0</v>
      </c>
      <c r="AP240" s="159">
        <v>0</v>
      </c>
      <c r="AQ240" s="159">
        <v>648395.35744000005</v>
      </c>
      <c r="AR240" s="1"/>
      <c r="AS240" s="1"/>
    </row>
    <row r="241" spans="1:45">
      <c r="A241" s="24" t="s">
        <v>233</v>
      </c>
      <c r="B241" s="159">
        <v>662717.22171000007</v>
      </c>
      <c r="C241" s="159">
        <v>77956.666750000004</v>
      </c>
      <c r="D241" s="159">
        <v>194066.83858000001</v>
      </c>
      <c r="E241" s="159">
        <v>830415.98951999994</v>
      </c>
      <c r="F241" s="159">
        <v>92994.364979999998</v>
      </c>
      <c r="G241" s="159">
        <v>31494.42483</v>
      </c>
      <c r="H241" s="159">
        <v>28122.419389999999</v>
      </c>
      <c r="I241" s="159">
        <v>39421.090130000004</v>
      </c>
      <c r="J241" s="159">
        <v>70968.122690000004</v>
      </c>
      <c r="K241" s="159">
        <v>39964.572659999998</v>
      </c>
      <c r="L241" s="159">
        <v>47445.984840000005</v>
      </c>
      <c r="M241" s="159">
        <v>33221.957860000002</v>
      </c>
      <c r="N241" s="159">
        <v>186657.80971</v>
      </c>
      <c r="O241" s="159">
        <v>47266.86318</v>
      </c>
      <c r="P241" s="159">
        <v>368330.48535999999</v>
      </c>
      <c r="Q241" s="159">
        <v>23717.65208</v>
      </c>
      <c r="R241" s="159">
        <v>40889.589820000001</v>
      </c>
      <c r="S241" s="159">
        <v>13492.996009999999</v>
      </c>
      <c r="T241" s="159">
        <v>54860.825680000002</v>
      </c>
      <c r="U241" s="159">
        <v>261411.55452999999</v>
      </c>
      <c r="V241" s="159">
        <v>17083.639139999999</v>
      </c>
      <c r="W241" s="159">
        <v>30192.369850000003</v>
      </c>
      <c r="X241" s="159">
        <v>54302.065009999998</v>
      </c>
      <c r="Y241" s="159">
        <v>22630.42065</v>
      </c>
      <c r="Z241" s="159">
        <v>24814.09864</v>
      </c>
      <c r="AA241" s="159">
        <v>15536.47969</v>
      </c>
      <c r="AB241" s="159">
        <v>109314.70162000001</v>
      </c>
      <c r="AC241" s="159">
        <v>56939.344020000004</v>
      </c>
      <c r="AD241" s="159">
        <v>18075.206850000002</v>
      </c>
      <c r="AE241" s="159">
        <v>52600.049330000002</v>
      </c>
      <c r="AF241" s="159">
        <v>3424.7443399999997</v>
      </c>
      <c r="AG241" s="159">
        <v>22917.913980000001</v>
      </c>
      <c r="AH241" s="159">
        <v>14570.563239999999</v>
      </c>
      <c r="AI241" s="159">
        <v>7368.3525599999994</v>
      </c>
      <c r="AJ241" s="159">
        <v>19114.932049999999</v>
      </c>
      <c r="AK241" s="159">
        <v>890.02773999999999</v>
      </c>
      <c r="AL241" s="159">
        <v>6675.8846700000004</v>
      </c>
      <c r="AM241" s="159">
        <v>10714.529689999999</v>
      </c>
      <c r="AN241" s="159">
        <v>71798.488340000011</v>
      </c>
      <c r="AO241" s="159">
        <v>59467.582259999996</v>
      </c>
      <c r="AP241" s="159">
        <v>24.411990000000003</v>
      </c>
      <c r="AQ241" s="159">
        <v>3763873.2359699998</v>
      </c>
      <c r="AR241" s="8"/>
      <c r="AS241" s="1"/>
    </row>
    <row r="242" spans="1:45">
      <c r="A242" s="17" t="s">
        <v>234</v>
      </c>
      <c r="B242" s="159">
        <v>52321.575420000001</v>
      </c>
      <c r="C242" s="159">
        <v>15971.056769999999</v>
      </c>
      <c r="D242" s="159">
        <v>17697.365100000003</v>
      </c>
      <c r="E242" s="159">
        <v>50140.168189999997</v>
      </c>
      <c r="F242" s="159">
        <v>246.12019000000001</v>
      </c>
      <c r="G242" s="159">
        <v>2684.9745899999998</v>
      </c>
      <c r="H242" s="159">
        <v>7493.3723600000003</v>
      </c>
      <c r="I242" s="159">
        <v>4324.1836299999995</v>
      </c>
      <c r="J242" s="159">
        <v>10654.001679999999</v>
      </c>
      <c r="K242" s="159">
        <v>303.32042999999999</v>
      </c>
      <c r="L242" s="159">
        <v>2721.6868199999999</v>
      </c>
      <c r="M242" s="159">
        <v>0</v>
      </c>
      <c r="N242" s="159">
        <v>0</v>
      </c>
      <c r="O242" s="159">
        <v>759.35906999999997</v>
      </c>
      <c r="P242" s="159">
        <v>0</v>
      </c>
      <c r="Q242" s="159">
        <v>0</v>
      </c>
      <c r="R242" s="159">
        <v>30127.64687</v>
      </c>
      <c r="S242" s="159">
        <v>0</v>
      </c>
      <c r="T242" s="159">
        <v>2089.4827700000001</v>
      </c>
      <c r="U242" s="159">
        <v>0</v>
      </c>
      <c r="V242" s="159">
        <v>0</v>
      </c>
      <c r="W242" s="159">
        <v>0</v>
      </c>
      <c r="X242" s="159">
        <v>2072.99161</v>
      </c>
      <c r="Y242" s="159">
        <v>0</v>
      </c>
      <c r="Z242" s="159">
        <v>0</v>
      </c>
      <c r="AA242" s="159">
        <v>31.772299999999998</v>
      </c>
      <c r="AB242" s="159">
        <v>81464.316409999999</v>
      </c>
      <c r="AC242" s="159">
        <v>41814.9686</v>
      </c>
      <c r="AD242" s="159">
        <v>0</v>
      </c>
      <c r="AE242" s="159">
        <v>0</v>
      </c>
      <c r="AF242" s="159">
        <v>0</v>
      </c>
      <c r="AG242" s="159">
        <v>0</v>
      </c>
      <c r="AH242" s="159">
        <v>0</v>
      </c>
      <c r="AI242" s="159">
        <v>0</v>
      </c>
      <c r="AJ242" s="159">
        <v>539.27412000000004</v>
      </c>
      <c r="AK242" s="159">
        <v>0</v>
      </c>
      <c r="AL242" s="159">
        <v>791.97221999999999</v>
      </c>
      <c r="AM242" s="159">
        <v>0</v>
      </c>
      <c r="AN242" s="159">
        <v>0</v>
      </c>
      <c r="AO242" s="159">
        <v>0</v>
      </c>
      <c r="AP242" s="159">
        <v>0</v>
      </c>
      <c r="AQ242" s="159">
        <v>324249.60914999997</v>
      </c>
      <c r="AR242" s="1"/>
      <c r="AS242" s="1"/>
    </row>
    <row r="243" spans="1:45">
      <c r="A243" s="17" t="s">
        <v>235</v>
      </c>
      <c r="B243" s="159">
        <v>49546.2</v>
      </c>
      <c r="C243" s="159">
        <v>0</v>
      </c>
      <c r="D243" s="159">
        <v>0</v>
      </c>
      <c r="E243" s="159">
        <v>0</v>
      </c>
      <c r="F243" s="159">
        <v>0</v>
      </c>
      <c r="G243" s="159">
        <v>0</v>
      </c>
      <c r="H243" s="159">
        <v>0</v>
      </c>
      <c r="I243" s="159">
        <v>688.93939999999998</v>
      </c>
      <c r="J243" s="159">
        <v>8412.94</v>
      </c>
      <c r="K243" s="159">
        <v>0</v>
      </c>
      <c r="L243" s="159">
        <v>0</v>
      </c>
      <c r="M243" s="159">
        <v>0</v>
      </c>
      <c r="N243" s="159">
        <v>0</v>
      </c>
      <c r="O243" s="159">
        <v>0</v>
      </c>
      <c r="P243" s="159">
        <v>0</v>
      </c>
      <c r="Q243" s="159">
        <v>0</v>
      </c>
      <c r="R243" s="159">
        <v>0</v>
      </c>
      <c r="S243" s="159">
        <v>0</v>
      </c>
      <c r="T243" s="159">
        <v>0</v>
      </c>
      <c r="U243" s="159">
        <v>0</v>
      </c>
      <c r="V243" s="159">
        <v>0</v>
      </c>
      <c r="W243" s="159">
        <v>0</v>
      </c>
      <c r="X243" s="159">
        <v>0</v>
      </c>
      <c r="Y243" s="159">
        <v>0</v>
      </c>
      <c r="Z243" s="159">
        <v>0</v>
      </c>
      <c r="AA243" s="159">
        <v>0</v>
      </c>
      <c r="AB243" s="159">
        <v>0</v>
      </c>
      <c r="AC243" s="159">
        <v>0</v>
      </c>
      <c r="AD243" s="159">
        <v>11454.969210000001</v>
      </c>
      <c r="AE243" s="159">
        <v>0</v>
      </c>
      <c r="AF243" s="159">
        <v>0</v>
      </c>
      <c r="AG243" s="159">
        <v>0</v>
      </c>
      <c r="AH243" s="159">
        <v>0</v>
      </c>
      <c r="AI243" s="159">
        <v>0</v>
      </c>
      <c r="AJ243" s="159">
        <v>0</v>
      </c>
      <c r="AK243" s="159">
        <v>0</v>
      </c>
      <c r="AL243" s="159">
        <v>0</v>
      </c>
      <c r="AM243" s="159">
        <v>0</v>
      </c>
      <c r="AN243" s="159">
        <v>0</v>
      </c>
      <c r="AO243" s="159">
        <v>0</v>
      </c>
      <c r="AP243" s="159">
        <v>0</v>
      </c>
      <c r="AQ243" s="159">
        <v>70103.048609999998</v>
      </c>
      <c r="AR243" s="1"/>
      <c r="AS243" s="1"/>
    </row>
    <row r="244" spans="1:45">
      <c r="A244" s="17" t="s">
        <v>236</v>
      </c>
      <c r="B244" s="159">
        <v>115040.76893000001</v>
      </c>
      <c r="C244" s="159">
        <v>12078.79313</v>
      </c>
      <c r="D244" s="159">
        <v>36389.812039999997</v>
      </c>
      <c r="E244" s="159">
        <v>11454.329740000001</v>
      </c>
      <c r="F244" s="159">
        <v>1079.87742</v>
      </c>
      <c r="G244" s="159">
        <v>5460.40139</v>
      </c>
      <c r="H244" s="159">
        <v>1317.3989099999999</v>
      </c>
      <c r="I244" s="159">
        <v>4031.3210199999999</v>
      </c>
      <c r="J244" s="159">
        <v>7391.7214800000002</v>
      </c>
      <c r="K244" s="159">
        <v>1000.61439</v>
      </c>
      <c r="L244" s="159">
        <v>5069.8123800000003</v>
      </c>
      <c r="M244" s="159">
        <v>868.19443999999999</v>
      </c>
      <c r="N244" s="159">
        <v>1260.10889</v>
      </c>
      <c r="O244" s="159">
        <v>1879.30674</v>
      </c>
      <c r="P244" s="159">
        <v>2808.8959399999999</v>
      </c>
      <c r="Q244" s="159">
        <v>1208.87826</v>
      </c>
      <c r="R244" s="159">
        <v>1299.53241</v>
      </c>
      <c r="S244" s="159">
        <v>421.23561999999998</v>
      </c>
      <c r="T244" s="159">
        <v>1216.9918400000001</v>
      </c>
      <c r="U244" s="159">
        <v>2477.6372200000001</v>
      </c>
      <c r="V244" s="159">
        <v>361.95269000000002</v>
      </c>
      <c r="W244" s="159">
        <v>2011.6767</v>
      </c>
      <c r="X244" s="159">
        <v>6136.4982499999996</v>
      </c>
      <c r="Y244" s="159">
        <v>1221.97775</v>
      </c>
      <c r="Z244" s="159">
        <v>11903.82589</v>
      </c>
      <c r="AA244" s="159">
        <v>3148.5839599999999</v>
      </c>
      <c r="AB244" s="159">
        <v>1016.55452</v>
      </c>
      <c r="AC244" s="159">
        <v>6359.7945499999996</v>
      </c>
      <c r="AD244" s="159">
        <v>6620.2376399999994</v>
      </c>
      <c r="AE244" s="159">
        <v>2063.86699</v>
      </c>
      <c r="AF244" s="159">
        <v>2218.3771699999998</v>
      </c>
      <c r="AG244" s="159">
        <v>1156.7071699999999</v>
      </c>
      <c r="AH244" s="159">
        <v>2065.6607600000002</v>
      </c>
      <c r="AI244" s="159">
        <v>207.68965</v>
      </c>
      <c r="AJ244" s="159">
        <v>1338.9860100000001</v>
      </c>
      <c r="AK244" s="159">
        <v>615.74089000000004</v>
      </c>
      <c r="AL244" s="159">
        <v>2569.0878299999999</v>
      </c>
      <c r="AM244" s="159">
        <v>1391.8808100000001</v>
      </c>
      <c r="AN244" s="159">
        <v>9752.2219399999994</v>
      </c>
      <c r="AO244" s="159">
        <v>14089.696179999999</v>
      </c>
      <c r="AP244" s="159">
        <v>19.735279999999999</v>
      </c>
      <c r="AQ244" s="159">
        <v>290026.38481999998</v>
      </c>
      <c r="AR244" s="1"/>
      <c r="AS244" s="1"/>
    </row>
    <row r="245" spans="1:45">
      <c r="A245" s="17" t="s">
        <v>237</v>
      </c>
      <c r="B245" s="159">
        <v>57214.378340000003</v>
      </c>
      <c r="C245" s="159">
        <v>6683.8216299999995</v>
      </c>
      <c r="D245" s="159">
        <v>14311.19644</v>
      </c>
      <c r="E245" s="159">
        <v>11266.30601</v>
      </c>
      <c r="F245" s="159">
        <v>4966.9009400000004</v>
      </c>
      <c r="G245" s="159">
        <v>5373.1478200000001</v>
      </c>
      <c r="H245" s="159">
        <v>528.25981000000002</v>
      </c>
      <c r="I245" s="159">
        <v>2401.4954500000003</v>
      </c>
      <c r="J245" s="159">
        <v>7263.4027999999998</v>
      </c>
      <c r="K245" s="159">
        <v>4165.4546499999997</v>
      </c>
      <c r="L245" s="159">
        <v>2971.5093700000002</v>
      </c>
      <c r="M245" s="159">
        <v>8178.4842900000003</v>
      </c>
      <c r="N245" s="159">
        <v>2983.4485600000003</v>
      </c>
      <c r="O245" s="159">
        <v>2806.2949800000001</v>
      </c>
      <c r="P245" s="159">
        <v>1190.8375000000001</v>
      </c>
      <c r="Q245" s="159">
        <v>2046.4328600000001</v>
      </c>
      <c r="R245" s="159">
        <v>401.59889000000004</v>
      </c>
      <c r="S245" s="159">
        <v>1664.8030700000002</v>
      </c>
      <c r="T245" s="159">
        <v>4414.4004599999998</v>
      </c>
      <c r="U245" s="159">
        <v>1258.0727400000001</v>
      </c>
      <c r="V245" s="159">
        <v>372.99266</v>
      </c>
      <c r="W245" s="159">
        <v>2563.2774399999998</v>
      </c>
      <c r="X245" s="159">
        <v>2094.7947199999999</v>
      </c>
      <c r="Y245" s="159">
        <v>537.4198100000001</v>
      </c>
      <c r="Z245" s="159">
        <v>3258.3020200000001</v>
      </c>
      <c r="AA245" s="159">
        <v>2405.3609900000001</v>
      </c>
      <c r="AB245" s="159">
        <v>2616.4584900000004</v>
      </c>
      <c r="AC245" s="159">
        <v>8618.4095600000001</v>
      </c>
      <c r="AD245" s="159">
        <v>0</v>
      </c>
      <c r="AE245" s="159">
        <v>813.76806999999997</v>
      </c>
      <c r="AF245" s="159">
        <v>1206.36717</v>
      </c>
      <c r="AG245" s="159">
        <v>76.795149999999992</v>
      </c>
      <c r="AH245" s="159">
        <v>1216.4802299999999</v>
      </c>
      <c r="AI245" s="159">
        <v>541.81275000000005</v>
      </c>
      <c r="AJ245" s="159">
        <v>443.72334999999998</v>
      </c>
      <c r="AK245" s="159">
        <v>269.51659999999998</v>
      </c>
      <c r="AL245" s="159">
        <v>2141.0781699999998</v>
      </c>
      <c r="AM245" s="159">
        <v>915.30058999999994</v>
      </c>
      <c r="AN245" s="159">
        <v>4419.7811600000005</v>
      </c>
      <c r="AO245" s="159">
        <v>13690.469050000002</v>
      </c>
      <c r="AP245" s="159">
        <v>4.6767099999999999</v>
      </c>
      <c r="AQ245" s="159">
        <v>190297.0313</v>
      </c>
      <c r="AR245" s="1"/>
      <c r="AS245" s="1"/>
    </row>
    <row r="246" spans="1:45">
      <c r="A246" s="11" t="s">
        <v>238</v>
      </c>
      <c r="B246" s="105">
        <v>0</v>
      </c>
      <c r="C246" s="105">
        <v>0</v>
      </c>
      <c r="D246" s="105">
        <v>0</v>
      </c>
      <c r="E246" s="105">
        <v>0</v>
      </c>
      <c r="F246" s="105">
        <v>0</v>
      </c>
      <c r="G246" s="105">
        <v>0</v>
      </c>
      <c r="H246" s="105">
        <v>0</v>
      </c>
      <c r="I246" s="105">
        <v>0</v>
      </c>
      <c r="J246" s="105">
        <v>0</v>
      </c>
      <c r="K246" s="105">
        <v>0</v>
      </c>
      <c r="L246" s="105">
        <v>0</v>
      </c>
      <c r="M246" s="105">
        <v>0</v>
      </c>
      <c r="N246" s="105">
        <v>0</v>
      </c>
      <c r="O246" s="105">
        <v>0</v>
      </c>
      <c r="P246" s="105">
        <v>0</v>
      </c>
      <c r="Q246" s="105">
        <v>0</v>
      </c>
      <c r="R246" s="105">
        <v>0</v>
      </c>
      <c r="S246" s="105">
        <v>0</v>
      </c>
      <c r="T246" s="105">
        <v>0</v>
      </c>
      <c r="U246" s="105">
        <v>0</v>
      </c>
      <c r="V246" s="105">
        <v>0</v>
      </c>
      <c r="W246" s="105">
        <v>0</v>
      </c>
      <c r="X246" s="105">
        <v>0</v>
      </c>
      <c r="Y246" s="105">
        <v>0</v>
      </c>
      <c r="Z246" s="105">
        <v>0</v>
      </c>
      <c r="AA246" s="105">
        <v>0</v>
      </c>
      <c r="AB246" s="105">
        <v>0</v>
      </c>
      <c r="AC246" s="105">
        <v>0</v>
      </c>
      <c r="AD246" s="105">
        <v>0</v>
      </c>
      <c r="AE246" s="105">
        <v>0</v>
      </c>
      <c r="AF246" s="105">
        <v>0</v>
      </c>
      <c r="AG246" s="105">
        <v>0</v>
      </c>
      <c r="AH246" s="105">
        <v>0</v>
      </c>
      <c r="AI246" s="105">
        <v>0</v>
      </c>
      <c r="AJ246" s="105">
        <v>0</v>
      </c>
      <c r="AK246" s="105">
        <v>0</v>
      </c>
      <c r="AL246" s="105">
        <v>0</v>
      </c>
      <c r="AM246" s="105">
        <v>0</v>
      </c>
      <c r="AN246" s="105">
        <v>0</v>
      </c>
      <c r="AO246" s="105">
        <v>0</v>
      </c>
      <c r="AP246" s="105">
        <v>0</v>
      </c>
      <c r="AQ246" s="105">
        <v>0</v>
      </c>
      <c r="AR246" s="1"/>
      <c r="AS246" s="1"/>
    </row>
    <row r="247" spans="1:45">
      <c r="A247" s="17" t="s">
        <v>239</v>
      </c>
      <c r="B247" s="105">
        <v>388594.29901999998</v>
      </c>
      <c r="C247" s="105">
        <v>43222.995219999997</v>
      </c>
      <c r="D247" s="105">
        <v>125668.465</v>
      </c>
      <c r="E247" s="105">
        <v>757555.18558000005</v>
      </c>
      <c r="F247" s="105">
        <v>86701.46643</v>
      </c>
      <c r="G247" s="105">
        <v>17975.901030000001</v>
      </c>
      <c r="H247" s="105">
        <v>18783.388309999998</v>
      </c>
      <c r="I247" s="105">
        <v>27975.15063</v>
      </c>
      <c r="J247" s="105">
        <v>37246.056729999997</v>
      </c>
      <c r="K247" s="105">
        <v>34495.183189999996</v>
      </c>
      <c r="L247" s="105">
        <v>36682.976270000006</v>
      </c>
      <c r="M247" s="105">
        <v>24175.279129999999</v>
      </c>
      <c r="N247" s="105">
        <v>182414.25225999998</v>
      </c>
      <c r="O247" s="105">
        <v>41821.902390000003</v>
      </c>
      <c r="P247" s="105">
        <v>364330.75192000001</v>
      </c>
      <c r="Q247" s="105">
        <v>20462.340960000001</v>
      </c>
      <c r="R247" s="105">
        <v>9060.8116499999996</v>
      </c>
      <c r="S247" s="105">
        <v>11406.95732</v>
      </c>
      <c r="T247" s="105">
        <v>47139.95061</v>
      </c>
      <c r="U247" s="105">
        <v>257675.84456999999</v>
      </c>
      <c r="V247" s="105">
        <v>16348.693789999999</v>
      </c>
      <c r="W247" s="105">
        <v>25617.415710000001</v>
      </c>
      <c r="X247" s="105">
        <v>43997.780429999999</v>
      </c>
      <c r="Y247" s="105">
        <v>20871.023089999999</v>
      </c>
      <c r="Z247" s="105">
        <v>9651.9707300000009</v>
      </c>
      <c r="AA247" s="105">
        <v>9950.7624399999986</v>
      </c>
      <c r="AB247" s="105">
        <v>24217.372199999998</v>
      </c>
      <c r="AC247" s="105">
        <v>146.17131000000001</v>
      </c>
      <c r="AD247" s="105">
        <v>0</v>
      </c>
      <c r="AE247" s="105">
        <v>49722.414270000001</v>
      </c>
      <c r="AF247" s="105">
        <v>0</v>
      </c>
      <c r="AG247" s="105">
        <v>21684.411660000002</v>
      </c>
      <c r="AH247" s="105">
        <v>11288.42225</v>
      </c>
      <c r="AI247" s="105">
        <v>6618.85016</v>
      </c>
      <c r="AJ247" s="105">
        <v>16792.94857</v>
      </c>
      <c r="AK247" s="105">
        <v>4.7702499999999999</v>
      </c>
      <c r="AL247" s="105">
        <v>1173.7464499999999</v>
      </c>
      <c r="AM247" s="105">
        <v>8407.3482899999999</v>
      </c>
      <c r="AN247" s="105">
        <v>57626.485240000002</v>
      </c>
      <c r="AO247" s="105">
        <v>31687.417030000001</v>
      </c>
      <c r="AP247" s="105">
        <v>0</v>
      </c>
      <c r="AQ247" s="105">
        <v>2889197.1620900002</v>
      </c>
      <c r="AR247" s="1"/>
      <c r="AS247" s="1"/>
    </row>
    <row r="248" spans="1:45">
      <c r="A248" s="24" t="s">
        <v>240</v>
      </c>
      <c r="B248" s="105">
        <v>61434.01683</v>
      </c>
      <c r="C248" s="105">
        <v>0</v>
      </c>
      <c r="D248" s="105">
        <v>0</v>
      </c>
      <c r="E248" s="105">
        <v>0</v>
      </c>
      <c r="F248" s="105">
        <v>0</v>
      </c>
      <c r="G248" s="105">
        <v>0</v>
      </c>
      <c r="H248" s="105">
        <v>0</v>
      </c>
      <c r="I248" s="105">
        <v>0</v>
      </c>
      <c r="J248" s="105">
        <v>0</v>
      </c>
      <c r="K248" s="105">
        <v>0</v>
      </c>
      <c r="L248" s="105">
        <v>0</v>
      </c>
      <c r="M248" s="105">
        <v>0</v>
      </c>
      <c r="N248" s="105">
        <v>0</v>
      </c>
      <c r="O248" s="105">
        <v>0</v>
      </c>
      <c r="P248" s="105">
        <v>0</v>
      </c>
      <c r="Q248" s="105">
        <v>0</v>
      </c>
      <c r="R248" s="105">
        <v>0</v>
      </c>
      <c r="S248" s="105">
        <v>0</v>
      </c>
      <c r="T248" s="105">
        <v>0</v>
      </c>
      <c r="U248" s="105">
        <v>0</v>
      </c>
      <c r="V248" s="105">
        <v>0</v>
      </c>
      <c r="W248" s="105">
        <v>0</v>
      </c>
      <c r="X248" s="105">
        <v>0</v>
      </c>
      <c r="Y248" s="105">
        <v>0</v>
      </c>
      <c r="Z248" s="105">
        <v>0</v>
      </c>
      <c r="AA248" s="105">
        <v>0</v>
      </c>
      <c r="AB248" s="105">
        <v>0</v>
      </c>
      <c r="AC248" s="105">
        <v>0</v>
      </c>
      <c r="AD248" s="105">
        <v>0</v>
      </c>
      <c r="AE248" s="105">
        <v>0</v>
      </c>
      <c r="AF248" s="105">
        <v>0</v>
      </c>
      <c r="AG248" s="105">
        <v>0</v>
      </c>
      <c r="AH248" s="105">
        <v>0</v>
      </c>
      <c r="AI248" s="105">
        <v>0</v>
      </c>
      <c r="AJ248" s="105">
        <v>0</v>
      </c>
      <c r="AK248" s="105">
        <v>0</v>
      </c>
      <c r="AL248" s="105">
        <v>0</v>
      </c>
      <c r="AM248" s="105">
        <v>0</v>
      </c>
      <c r="AN248" s="105">
        <v>0</v>
      </c>
      <c r="AO248" s="105">
        <v>0</v>
      </c>
      <c r="AP248" s="105">
        <v>0</v>
      </c>
      <c r="AQ248" s="105">
        <v>61434.01683</v>
      </c>
      <c r="AR248" s="8"/>
      <c r="AS248" s="1"/>
    </row>
    <row r="249" spans="1:45">
      <c r="A249" s="17" t="s">
        <v>241</v>
      </c>
      <c r="B249" s="105">
        <v>61434.01683</v>
      </c>
      <c r="C249" s="105">
        <v>0</v>
      </c>
      <c r="D249" s="105">
        <v>0</v>
      </c>
      <c r="E249" s="105">
        <v>0</v>
      </c>
      <c r="F249" s="105">
        <v>0</v>
      </c>
      <c r="G249" s="105">
        <v>0</v>
      </c>
      <c r="H249" s="105">
        <v>0</v>
      </c>
      <c r="I249" s="105">
        <v>0</v>
      </c>
      <c r="J249" s="105">
        <v>0</v>
      </c>
      <c r="K249" s="105">
        <v>0</v>
      </c>
      <c r="L249" s="105">
        <v>0</v>
      </c>
      <c r="M249" s="105">
        <v>0</v>
      </c>
      <c r="N249" s="105">
        <v>0</v>
      </c>
      <c r="O249" s="105">
        <v>0</v>
      </c>
      <c r="P249" s="105">
        <v>0</v>
      </c>
      <c r="Q249" s="105">
        <v>0</v>
      </c>
      <c r="R249" s="105">
        <v>0</v>
      </c>
      <c r="S249" s="105">
        <v>0</v>
      </c>
      <c r="T249" s="105">
        <v>0</v>
      </c>
      <c r="U249" s="105">
        <v>0</v>
      </c>
      <c r="V249" s="105">
        <v>0</v>
      </c>
      <c r="W249" s="105">
        <v>0</v>
      </c>
      <c r="X249" s="105">
        <v>0</v>
      </c>
      <c r="Y249" s="105">
        <v>0</v>
      </c>
      <c r="Z249" s="105">
        <v>0</v>
      </c>
      <c r="AA249" s="105">
        <v>0</v>
      </c>
      <c r="AB249" s="105">
        <v>0</v>
      </c>
      <c r="AC249" s="105">
        <v>0</v>
      </c>
      <c r="AD249" s="105">
        <v>0</v>
      </c>
      <c r="AE249" s="105">
        <v>0</v>
      </c>
      <c r="AF249" s="105">
        <v>0</v>
      </c>
      <c r="AG249" s="105">
        <v>0</v>
      </c>
      <c r="AH249" s="105">
        <v>0</v>
      </c>
      <c r="AI249" s="105">
        <v>0</v>
      </c>
      <c r="AJ249" s="105">
        <v>0</v>
      </c>
      <c r="AK249" s="105">
        <v>0</v>
      </c>
      <c r="AL249" s="105">
        <v>0</v>
      </c>
      <c r="AM249" s="105">
        <v>0</v>
      </c>
      <c r="AN249" s="105">
        <v>0</v>
      </c>
      <c r="AO249" s="105">
        <v>0</v>
      </c>
      <c r="AP249" s="105">
        <v>0</v>
      </c>
      <c r="AQ249" s="105">
        <v>61434.01683</v>
      </c>
      <c r="AR249" s="1"/>
      <c r="AS249" s="1"/>
    </row>
    <row r="250" spans="1:45">
      <c r="A250" s="17" t="s">
        <v>242</v>
      </c>
      <c r="B250" s="105">
        <v>0</v>
      </c>
      <c r="C250" s="105">
        <v>0</v>
      </c>
      <c r="D250" s="105">
        <v>0</v>
      </c>
      <c r="E250" s="105">
        <v>0</v>
      </c>
      <c r="F250" s="105">
        <v>0</v>
      </c>
      <c r="G250" s="105">
        <v>0</v>
      </c>
      <c r="H250" s="105">
        <v>0</v>
      </c>
      <c r="I250" s="105">
        <v>0</v>
      </c>
      <c r="J250" s="105">
        <v>0</v>
      </c>
      <c r="K250" s="105">
        <v>0</v>
      </c>
      <c r="L250" s="105">
        <v>0</v>
      </c>
      <c r="M250" s="105">
        <v>0</v>
      </c>
      <c r="N250" s="105">
        <v>0</v>
      </c>
      <c r="O250" s="105">
        <v>0</v>
      </c>
      <c r="P250" s="105">
        <v>0</v>
      </c>
      <c r="Q250" s="105">
        <v>0</v>
      </c>
      <c r="R250" s="105">
        <v>0</v>
      </c>
      <c r="S250" s="105">
        <v>0</v>
      </c>
      <c r="T250" s="105">
        <v>0</v>
      </c>
      <c r="U250" s="105">
        <v>0</v>
      </c>
      <c r="V250" s="105">
        <v>0</v>
      </c>
      <c r="W250" s="105">
        <v>0</v>
      </c>
      <c r="X250" s="105">
        <v>0</v>
      </c>
      <c r="Y250" s="105">
        <v>0</v>
      </c>
      <c r="Z250" s="105">
        <v>0</v>
      </c>
      <c r="AA250" s="105">
        <v>0</v>
      </c>
      <c r="AB250" s="105">
        <v>0</v>
      </c>
      <c r="AC250" s="105">
        <v>0</v>
      </c>
      <c r="AD250" s="105">
        <v>0</v>
      </c>
      <c r="AE250" s="105">
        <v>0</v>
      </c>
      <c r="AF250" s="105">
        <v>0</v>
      </c>
      <c r="AG250" s="105">
        <v>0</v>
      </c>
      <c r="AH250" s="105">
        <v>0</v>
      </c>
      <c r="AI250" s="105">
        <v>0</v>
      </c>
      <c r="AJ250" s="105">
        <v>0</v>
      </c>
      <c r="AK250" s="105">
        <v>0</v>
      </c>
      <c r="AL250" s="105">
        <v>0</v>
      </c>
      <c r="AM250" s="105">
        <v>0</v>
      </c>
      <c r="AN250" s="105">
        <v>0</v>
      </c>
      <c r="AO250" s="105">
        <v>0</v>
      </c>
      <c r="AP250" s="105">
        <v>0</v>
      </c>
      <c r="AQ250" s="105">
        <v>0</v>
      </c>
      <c r="AR250" s="1"/>
      <c r="AS250" s="1"/>
    </row>
    <row r="251" spans="1:45">
      <c r="A251" s="24" t="s">
        <v>243</v>
      </c>
      <c r="B251" s="105">
        <v>0</v>
      </c>
      <c r="C251" s="105">
        <v>0</v>
      </c>
      <c r="D251" s="105">
        <v>0</v>
      </c>
      <c r="E251" s="105">
        <v>0</v>
      </c>
      <c r="F251" s="105">
        <v>0</v>
      </c>
      <c r="G251" s="105">
        <v>0</v>
      </c>
      <c r="H251" s="105">
        <v>0</v>
      </c>
      <c r="I251" s="105">
        <v>0</v>
      </c>
      <c r="J251" s="105">
        <v>0</v>
      </c>
      <c r="K251" s="105">
        <v>0</v>
      </c>
      <c r="L251" s="105">
        <v>0</v>
      </c>
      <c r="M251" s="105">
        <v>0</v>
      </c>
      <c r="N251" s="105">
        <v>0</v>
      </c>
      <c r="O251" s="105">
        <v>0</v>
      </c>
      <c r="P251" s="105">
        <v>0</v>
      </c>
      <c r="Q251" s="105">
        <v>0</v>
      </c>
      <c r="R251" s="105">
        <v>0</v>
      </c>
      <c r="S251" s="105">
        <v>0</v>
      </c>
      <c r="T251" s="105">
        <v>0</v>
      </c>
      <c r="U251" s="105">
        <v>0</v>
      </c>
      <c r="V251" s="105">
        <v>0</v>
      </c>
      <c r="W251" s="105">
        <v>0</v>
      </c>
      <c r="X251" s="105">
        <v>0</v>
      </c>
      <c r="Y251" s="105">
        <v>0</v>
      </c>
      <c r="Z251" s="105">
        <v>0</v>
      </c>
      <c r="AA251" s="105">
        <v>0</v>
      </c>
      <c r="AB251" s="105">
        <v>0</v>
      </c>
      <c r="AC251" s="105">
        <v>0</v>
      </c>
      <c r="AD251" s="105">
        <v>0</v>
      </c>
      <c r="AE251" s="105">
        <v>0</v>
      </c>
      <c r="AF251" s="105">
        <v>0</v>
      </c>
      <c r="AG251" s="105">
        <v>0</v>
      </c>
      <c r="AH251" s="105">
        <v>0</v>
      </c>
      <c r="AI251" s="105">
        <v>0</v>
      </c>
      <c r="AJ251" s="105">
        <v>0</v>
      </c>
      <c r="AK251" s="105">
        <v>0</v>
      </c>
      <c r="AL251" s="105">
        <v>0</v>
      </c>
      <c r="AM251" s="105">
        <v>0</v>
      </c>
      <c r="AN251" s="105">
        <v>0</v>
      </c>
      <c r="AO251" s="105">
        <v>0</v>
      </c>
      <c r="AP251" s="105">
        <v>0</v>
      </c>
      <c r="AQ251" s="105">
        <v>0</v>
      </c>
      <c r="AR251" s="8"/>
      <c r="AS251" s="1"/>
    </row>
    <row r="252" spans="1:45">
      <c r="A252" s="17" t="s">
        <v>241</v>
      </c>
      <c r="B252" s="105">
        <v>0</v>
      </c>
      <c r="C252" s="105">
        <v>0</v>
      </c>
      <c r="D252" s="105">
        <v>0</v>
      </c>
      <c r="E252" s="105">
        <v>0</v>
      </c>
      <c r="F252" s="105">
        <v>0</v>
      </c>
      <c r="G252" s="105">
        <v>0</v>
      </c>
      <c r="H252" s="105">
        <v>0</v>
      </c>
      <c r="I252" s="105">
        <v>0</v>
      </c>
      <c r="J252" s="105">
        <v>0</v>
      </c>
      <c r="K252" s="105">
        <v>0</v>
      </c>
      <c r="L252" s="105">
        <v>0</v>
      </c>
      <c r="M252" s="105">
        <v>0</v>
      </c>
      <c r="N252" s="105">
        <v>0</v>
      </c>
      <c r="O252" s="105">
        <v>0</v>
      </c>
      <c r="P252" s="105">
        <v>0</v>
      </c>
      <c r="Q252" s="105">
        <v>0</v>
      </c>
      <c r="R252" s="105">
        <v>0</v>
      </c>
      <c r="S252" s="105">
        <v>0</v>
      </c>
      <c r="T252" s="105">
        <v>0</v>
      </c>
      <c r="U252" s="105">
        <v>0</v>
      </c>
      <c r="V252" s="105">
        <v>0</v>
      </c>
      <c r="W252" s="105">
        <v>0</v>
      </c>
      <c r="X252" s="105">
        <v>0</v>
      </c>
      <c r="Y252" s="105">
        <v>0</v>
      </c>
      <c r="Z252" s="105">
        <v>0</v>
      </c>
      <c r="AA252" s="105">
        <v>0</v>
      </c>
      <c r="AB252" s="105">
        <v>0</v>
      </c>
      <c r="AC252" s="105">
        <v>0</v>
      </c>
      <c r="AD252" s="105">
        <v>0</v>
      </c>
      <c r="AE252" s="105">
        <v>0</v>
      </c>
      <c r="AF252" s="105">
        <v>0</v>
      </c>
      <c r="AG252" s="105">
        <v>0</v>
      </c>
      <c r="AH252" s="105">
        <v>0</v>
      </c>
      <c r="AI252" s="105">
        <v>0</v>
      </c>
      <c r="AJ252" s="105">
        <v>0</v>
      </c>
      <c r="AK252" s="105">
        <v>0</v>
      </c>
      <c r="AL252" s="105">
        <v>0</v>
      </c>
      <c r="AM252" s="105">
        <v>0</v>
      </c>
      <c r="AN252" s="105">
        <v>0</v>
      </c>
      <c r="AO252" s="105">
        <v>0</v>
      </c>
      <c r="AP252" s="105">
        <v>0</v>
      </c>
      <c r="AQ252" s="105">
        <v>0</v>
      </c>
      <c r="AR252" s="1"/>
      <c r="AS252" s="1"/>
    </row>
    <row r="253" spans="1:45">
      <c r="A253" s="17" t="s">
        <v>242</v>
      </c>
      <c r="B253" s="105">
        <v>0</v>
      </c>
      <c r="C253" s="105">
        <v>0</v>
      </c>
      <c r="D253" s="105">
        <v>0</v>
      </c>
      <c r="E253" s="105">
        <v>0</v>
      </c>
      <c r="F253" s="105">
        <v>0</v>
      </c>
      <c r="G253" s="105">
        <v>0</v>
      </c>
      <c r="H253" s="105">
        <v>0</v>
      </c>
      <c r="I253" s="105">
        <v>0</v>
      </c>
      <c r="J253" s="105">
        <v>0</v>
      </c>
      <c r="K253" s="105">
        <v>0</v>
      </c>
      <c r="L253" s="105">
        <v>0</v>
      </c>
      <c r="M253" s="105">
        <v>0</v>
      </c>
      <c r="N253" s="105">
        <v>0</v>
      </c>
      <c r="O253" s="105">
        <v>0</v>
      </c>
      <c r="P253" s="105">
        <v>0</v>
      </c>
      <c r="Q253" s="105">
        <v>0</v>
      </c>
      <c r="R253" s="105">
        <v>0</v>
      </c>
      <c r="S253" s="105">
        <v>0</v>
      </c>
      <c r="T253" s="105">
        <v>0</v>
      </c>
      <c r="U253" s="105">
        <v>0</v>
      </c>
      <c r="V253" s="105">
        <v>0</v>
      </c>
      <c r="W253" s="105">
        <v>0</v>
      </c>
      <c r="X253" s="105">
        <v>0</v>
      </c>
      <c r="Y253" s="105">
        <v>0</v>
      </c>
      <c r="Z253" s="105">
        <v>0</v>
      </c>
      <c r="AA253" s="105">
        <v>0</v>
      </c>
      <c r="AB253" s="105">
        <v>0</v>
      </c>
      <c r="AC253" s="105">
        <v>0</v>
      </c>
      <c r="AD253" s="105">
        <v>0</v>
      </c>
      <c r="AE253" s="105">
        <v>0</v>
      </c>
      <c r="AF253" s="105">
        <v>0</v>
      </c>
      <c r="AG253" s="105">
        <v>0</v>
      </c>
      <c r="AH253" s="105">
        <v>0</v>
      </c>
      <c r="AI253" s="105">
        <v>0</v>
      </c>
      <c r="AJ253" s="105">
        <v>0</v>
      </c>
      <c r="AK253" s="105">
        <v>0</v>
      </c>
      <c r="AL253" s="105">
        <v>0</v>
      </c>
      <c r="AM253" s="105">
        <v>0</v>
      </c>
      <c r="AN253" s="105">
        <v>0</v>
      </c>
      <c r="AO253" s="105">
        <v>0</v>
      </c>
      <c r="AP253" s="105">
        <v>0</v>
      </c>
      <c r="AQ253" s="105">
        <v>0</v>
      </c>
      <c r="AR253" s="1"/>
      <c r="AS253" s="1"/>
    </row>
    <row r="254" spans="1:45">
      <c r="A254" s="177" t="s">
        <v>244</v>
      </c>
      <c r="B254" s="176">
        <v>144463.05337000001</v>
      </c>
      <c r="C254" s="176">
        <v>32501.18982</v>
      </c>
      <c r="D254" s="176">
        <v>85204.037660000002</v>
      </c>
      <c r="E254" s="176">
        <v>29938.236270000001</v>
      </c>
      <c r="F254" s="176">
        <v>16609.111689999998</v>
      </c>
      <c r="G254" s="176">
        <v>15551.78296</v>
      </c>
      <c r="H254" s="176">
        <v>13620.630730000001</v>
      </c>
      <c r="I254" s="176">
        <v>19849.217619999999</v>
      </c>
      <c r="J254" s="176">
        <v>18818.835360000001</v>
      </c>
      <c r="K254" s="176">
        <v>26819.300829999996</v>
      </c>
      <c r="L254" s="176">
        <v>9044.1058000000012</v>
      </c>
      <c r="M254" s="176">
        <v>25924.567589999999</v>
      </c>
      <c r="N254" s="176">
        <v>34442.867119999995</v>
      </c>
      <c r="O254" s="176">
        <v>13598.501279999999</v>
      </c>
      <c r="P254" s="176">
        <v>13745.218720000001</v>
      </c>
      <c r="Q254" s="176">
        <v>8247.1302599999999</v>
      </c>
      <c r="R254" s="176">
        <v>8442.2692599999991</v>
      </c>
      <c r="S254" s="176">
        <v>7042.2705400000004</v>
      </c>
      <c r="T254" s="176">
        <v>14936.113650000001</v>
      </c>
      <c r="U254" s="176">
        <v>22086.182719999997</v>
      </c>
      <c r="V254" s="176">
        <v>6646.9273800000001</v>
      </c>
      <c r="W254" s="176">
        <v>9652.5159199999998</v>
      </c>
      <c r="X254" s="176">
        <v>24461.97781</v>
      </c>
      <c r="Y254" s="176">
        <v>11998.39335</v>
      </c>
      <c r="Z254" s="176">
        <v>23258.867569999999</v>
      </c>
      <c r="AA254" s="176">
        <v>10753.45066</v>
      </c>
      <c r="AB254" s="176">
        <v>28901.974280000002</v>
      </c>
      <c r="AC254" s="176">
        <v>31284.003399999998</v>
      </c>
      <c r="AD254" s="176">
        <v>14234.30384</v>
      </c>
      <c r="AE254" s="176">
        <v>28240.913629999999</v>
      </c>
      <c r="AF254" s="176">
        <v>8179.48758</v>
      </c>
      <c r="AG254" s="176">
        <v>7868.1827000000003</v>
      </c>
      <c r="AH254" s="176">
        <v>6734.5406399999993</v>
      </c>
      <c r="AI254" s="176">
        <v>2915.6190099999999</v>
      </c>
      <c r="AJ254" s="176">
        <v>4884.5727200000001</v>
      </c>
      <c r="AK254" s="176">
        <v>2914.5661600000003</v>
      </c>
      <c r="AL254" s="176">
        <v>11780.59677</v>
      </c>
      <c r="AM254" s="176">
        <v>3503.50009</v>
      </c>
      <c r="AN254" s="176">
        <v>14990.885839999999</v>
      </c>
      <c r="AO254" s="176">
        <v>6966.6941299999999</v>
      </c>
      <c r="AP254" s="176">
        <v>2695.4768399999998</v>
      </c>
      <c r="AQ254" s="176">
        <v>823752.07357000001</v>
      </c>
      <c r="AR254" s="8"/>
      <c r="AS254" s="1"/>
    </row>
    <row r="255" spans="1:45">
      <c r="A255" s="17" t="s">
        <v>245</v>
      </c>
      <c r="B255" s="159">
        <v>67.955259999999996</v>
      </c>
      <c r="C255" s="159">
        <v>1.5900000000000001E-2</v>
      </c>
      <c r="D255" s="159">
        <v>477.19033000000002</v>
      </c>
      <c r="E255" s="159">
        <v>0</v>
      </c>
      <c r="F255" s="159">
        <v>7.7380699999999996</v>
      </c>
      <c r="G255" s="159">
        <v>2.95045</v>
      </c>
      <c r="H255" s="159">
        <v>32.931739999999998</v>
      </c>
      <c r="I255" s="159">
        <v>27.439330000000002</v>
      </c>
      <c r="J255" s="159">
        <v>13.617559999999999</v>
      </c>
      <c r="K255" s="159">
        <v>319.20920000000001</v>
      </c>
      <c r="L255" s="159">
        <v>14.863239999999999</v>
      </c>
      <c r="M255" s="159">
        <v>149.36885999999998</v>
      </c>
      <c r="N255" s="159">
        <v>0</v>
      </c>
      <c r="O255" s="159">
        <v>0</v>
      </c>
      <c r="P255" s="159">
        <v>0.53697000000000006</v>
      </c>
      <c r="Q255" s="159">
        <v>0</v>
      </c>
      <c r="R255" s="159">
        <v>0</v>
      </c>
      <c r="S255" s="159">
        <v>0</v>
      </c>
      <c r="T255" s="159">
        <v>0</v>
      </c>
      <c r="U255" s="159">
        <v>0</v>
      </c>
      <c r="V255" s="159">
        <v>0</v>
      </c>
      <c r="W255" s="159">
        <v>5.2131600000000002</v>
      </c>
      <c r="X255" s="159">
        <v>138.93172000000001</v>
      </c>
      <c r="Y255" s="159">
        <v>0</v>
      </c>
      <c r="Z255" s="159">
        <v>88.153570000000002</v>
      </c>
      <c r="AA255" s="159">
        <v>0</v>
      </c>
      <c r="AB255" s="159">
        <v>124.17374000000001</v>
      </c>
      <c r="AC255" s="159">
        <v>75.211389999999994</v>
      </c>
      <c r="AD255" s="159">
        <v>0</v>
      </c>
      <c r="AE255" s="159">
        <v>111.0468</v>
      </c>
      <c r="AF255" s="159">
        <v>0</v>
      </c>
      <c r="AG255" s="159">
        <v>39.265970000000003</v>
      </c>
      <c r="AH255" s="159">
        <v>0</v>
      </c>
      <c r="AI255" s="159">
        <v>0</v>
      </c>
      <c r="AJ255" s="159">
        <v>0</v>
      </c>
      <c r="AK255" s="159">
        <v>0</v>
      </c>
      <c r="AL255" s="159">
        <v>7.8536700000000002</v>
      </c>
      <c r="AM255" s="159">
        <v>3.3439299999999998</v>
      </c>
      <c r="AN255" s="159">
        <v>0</v>
      </c>
      <c r="AO255" s="159">
        <v>39.638370000000002</v>
      </c>
      <c r="AP255" s="159">
        <v>4.4000000000000003E-3</v>
      </c>
      <c r="AQ255" s="159">
        <v>1746.6536299999998</v>
      </c>
      <c r="AR255" s="1"/>
      <c r="AS255" s="1"/>
    </row>
    <row r="256" spans="1:45">
      <c r="A256" s="17" t="s">
        <v>246</v>
      </c>
      <c r="B256" s="159">
        <v>1380.3990700000002</v>
      </c>
      <c r="C256" s="159">
        <v>418.85455999999999</v>
      </c>
      <c r="D256" s="159">
        <v>525.81592000000001</v>
      </c>
      <c r="E256" s="159">
        <v>1367.8159900000001</v>
      </c>
      <c r="F256" s="159">
        <v>241.39146</v>
      </c>
      <c r="G256" s="159">
        <v>643.88732999999991</v>
      </c>
      <c r="H256" s="159">
        <v>284.98973000000001</v>
      </c>
      <c r="I256" s="159">
        <v>543.98305000000005</v>
      </c>
      <c r="J256" s="159">
        <v>48.646140000000003</v>
      </c>
      <c r="K256" s="159">
        <v>751.73406999999997</v>
      </c>
      <c r="L256" s="159">
        <v>336.21161000000001</v>
      </c>
      <c r="M256" s="159">
        <v>430.8888</v>
      </c>
      <c r="N256" s="159">
        <v>711.34176000000002</v>
      </c>
      <c r="O256" s="159">
        <v>121.89346</v>
      </c>
      <c r="P256" s="159">
        <v>500.27251000000001</v>
      </c>
      <c r="Q256" s="159">
        <v>65.849050000000005</v>
      </c>
      <c r="R256" s="159">
        <v>36.093690000000002</v>
      </c>
      <c r="S256" s="159">
        <v>21.246869999999998</v>
      </c>
      <c r="T256" s="159">
        <v>234.20697000000001</v>
      </c>
      <c r="U256" s="159">
        <v>307.62117999999998</v>
      </c>
      <c r="V256" s="159">
        <v>16.246670000000002</v>
      </c>
      <c r="W256" s="159">
        <v>88.410449999999997</v>
      </c>
      <c r="X256" s="159">
        <v>385.85428999999999</v>
      </c>
      <c r="Y256" s="159">
        <v>149.20988</v>
      </c>
      <c r="Z256" s="159">
        <v>129.80756</v>
      </c>
      <c r="AA256" s="159">
        <v>248.06748000000002</v>
      </c>
      <c r="AB256" s="159">
        <v>890.26319999999998</v>
      </c>
      <c r="AC256" s="159">
        <v>74.438919999999996</v>
      </c>
      <c r="AD256" s="159">
        <v>100.40369</v>
      </c>
      <c r="AE256" s="159">
        <v>1253.8107600000001</v>
      </c>
      <c r="AF256" s="159">
        <v>24.578759999999999</v>
      </c>
      <c r="AG256" s="159">
        <v>165.08711</v>
      </c>
      <c r="AH256" s="159">
        <v>35.641100000000002</v>
      </c>
      <c r="AI256" s="159">
        <v>7.9059399999999993</v>
      </c>
      <c r="AJ256" s="159">
        <v>82.607919999999993</v>
      </c>
      <c r="AK256" s="159">
        <v>100.54725999999999</v>
      </c>
      <c r="AL256" s="159">
        <v>89.609700000000004</v>
      </c>
      <c r="AM256" s="159">
        <v>4.3567499999999999</v>
      </c>
      <c r="AN256" s="159">
        <v>493.05371000000002</v>
      </c>
      <c r="AO256" s="159">
        <v>47.181330000000003</v>
      </c>
      <c r="AP256" s="159">
        <v>55.777089999999994</v>
      </c>
      <c r="AQ256" s="159">
        <v>13416.002789999999</v>
      </c>
      <c r="AR256" s="1"/>
      <c r="AS256" s="1"/>
    </row>
    <row r="257" spans="1:45">
      <c r="A257" s="17" t="s">
        <v>247</v>
      </c>
      <c r="B257" s="159">
        <v>112337.09516</v>
      </c>
      <c r="C257" s="159">
        <v>16645.84692</v>
      </c>
      <c r="D257" s="159">
        <v>48942.550940000001</v>
      </c>
      <c r="E257" s="159">
        <v>20865.64993</v>
      </c>
      <c r="F257" s="159">
        <v>12161.350829999999</v>
      </c>
      <c r="G257" s="159">
        <v>12934.30147</v>
      </c>
      <c r="H257" s="159">
        <v>11820.942220000001</v>
      </c>
      <c r="I257" s="159">
        <v>17450.45304</v>
      </c>
      <c r="J257" s="159">
        <v>14112.74827</v>
      </c>
      <c r="K257" s="159">
        <v>22081.934329999996</v>
      </c>
      <c r="L257" s="159">
        <v>8353.9181900000003</v>
      </c>
      <c r="M257" s="159">
        <v>25337.797329999998</v>
      </c>
      <c r="N257" s="159">
        <v>32303.476730000002</v>
      </c>
      <c r="O257" s="159">
        <v>10188.133019999999</v>
      </c>
      <c r="P257" s="159">
        <v>12647.814470000001</v>
      </c>
      <c r="Q257" s="159">
        <v>5944.83295</v>
      </c>
      <c r="R257" s="159">
        <v>4171.1495199999999</v>
      </c>
      <c r="S257" s="159">
        <v>3612.5580299999997</v>
      </c>
      <c r="T257" s="159">
        <v>10243.91035</v>
      </c>
      <c r="U257" s="159">
        <v>17595.675039999998</v>
      </c>
      <c r="V257" s="159">
        <v>4865.29817</v>
      </c>
      <c r="W257" s="159">
        <v>6919.7443899999998</v>
      </c>
      <c r="X257" s="159">
        <v>22196.54679</v>
      </c>
      <c r="Y257" s="159">
        <v>10276.519400000001</v>
      </c>
      <c r="Z257" s="159">
        <v>11762.37665</v>
      </c>
      <c r="AA257" s="159">
        <v>6258.3207599999996</v>
      </c>
      <c r="AB257" s="159">
        <v>24323.9097</v>
      </c>
      <c r="AC257" s="159">
        <v>22742.489269999998</v>
      </c>
      <c r="AD257" s="159">
        <v>10879.180679999999</v>
      </c>
      <c r="AE257" s="159">
        <v>22371.258379999999</v>
      </c>
      <c r="AF257" s="159">
        <v>7825.8855599999997</v>
      </c>
      <c r="AG257" s="159">
        <v>6988.7040099999995</v>
      </c>
      <c r="AH257" s="159">
        <v>4405.5142100000003</v>
      </c>
      <c r="AI257" s="159">
        <v>2084.7550900000001</v>
      </c>
      <c r="AJ257" s="159">
        <v>4303.5015700000004</v>
      </c>
      <c r="AK257" s="159">
        <v>2316.8055800000002</v>
      </c>
      <c r="AL257" s="159">
        <v>8225.9858899999999</v>
      </c>
      <c r="AM257" s="159">
        <v>3243.7682300000001</v>
      </c>
      <c r="AN257" s="159">
        <v>13957.75333</v>
      </c>
      <c r="AO257" s="159">
        <v>6190.3917599999995</v>
      </c>
      <c r="AP257" s="159">
        <v>2555.6920399999999</v>
      </c>
      <c r="AQ257" s="159">
        <v>624446.54020000005</v>
      </c>
      <c r="AR257" s="1"/>
      <c r="AS257" s="1"/>
    </row>
    <row r="258" spans="1:45">
      <c r="A258" s="17" t="s">
        <v>248</v>
      </c>
      <c r="B258" s="159">
        <v>26359.642520000001</v>
      </c>
      <c r="C258" s="159">
        <v>11784.767750000001</v>
      </c>
      <c r="D258" s="159">
        <v>29696.25704</v>
      </c>
      <c r="E258" s="159">
        <v>6584.5811199999998</v>
      </c>
      <c r="F258" s="159">
        <v>3528.1121600000001</v>
      </c>
      <c r="G258" s="159">
        <v>1649.8840400000001</v>
      </c>
      <c r="H258" s="159">
        <v>1214.66822</v>
      </c>
      <c r="I258" s="159">
        <v>0</v>
      </c>
      <c r="J258" s="159">
        <v>4157.4999399999997</v>
      </c>
      <c r="K258" s="159">
        <v>2664.7101899999998</v>
      </c>
      <c r="L258" s="159">
        <v>0</v>
      </c>
      <c r="M258" s="159">
        <v>0</v>
      </c>
      <c r="N258" s="159">
        <v>0</v>
      </c>
      <c r="O258" s="159">
        <v>2379.8413399999999</v>
      </c>
      <c r="P258" s="159">
        <v>0</v>
      </c>
      <c r="Q258" s="159">
        <v>1352.3153500000001</v>
      </c>
      <c r="R258" s="159">
        <v>2664.5341100000001</v>
      </c>
      <c r="S258" s="159">
        <v>3311.5354500000003</v>
      </c>
      <c r="T258" s="159">
        <v>3443.3380200000001</v>
      </c>
      <c r="U258" s="159">
        <v>4182.8864999999996</v>
      </c>
      <c r="V258" s="159">
        <v>1703.1141100000002</v>
      </c>
      <c r="W258" s="159">
        <v>2246.3280800000002</v>
      </c>
      <c r="X258" s="159">
        <v>97.601070000000007</v>
      </c>
      <c r="Y258" s="159">
        <v>1340.04637</v>
      </c>
      <c r="Z258" s="159">
        <v>10719.89538</v>
      </c>
      <c r="AA258" s="159">
        <v>3972.9498399999998</v>
      </c>
      <c r="AB258" s="159">
        <v>3142.18514</v>
      </c>
      <c r="AC258" s="159">
        <v>5641.6039500000006</v>
      </c>
      <c r="AD258" s="159">
        <v>2954.64696</v>
      </c>
      <c r="AE258" s="159">
        <v>4412.0968700000003</v>
      </c>
      <c r="AF258" s="159">
        <v>13.291180000000001</v>
      </c>
      <c r="AG258" s="159">
        <v>610.97329000000002</v>
      </c>
      <c r="AH258" s="159">
        <v>1998.2883400000001</v>
      </c>
      <c r="AI258" s="159">
        <v>613.69617000000005</v>
      </c>
      <c r="AJ258" s="159">
        <v>489.78063000000003</v>
      </c>
      <c r="AK258" s="159">
        <v>200.57767999999999</v>
      </c>
      <c r="AL258" s="159">
        <v>2727.42967</v>
      </c>
      <c r="AM258" s="159">
        <v>30.041619999999998</v>
      </c>
      <c r="AN258" s="159">
        <v>0</v>
      </c>
      <c r="AO258" s="159">
        <v>168.35778999999999</v>
      </c>
      <c r="AP258" s="159">
        <v>60.404919999999997</v>
      </c>
      <c r="AQ258" s="159">
        <v>148117.88281000001</v>
      </c>
      <c r="AR258" s="1"/>
      <c r="AS258" s="1"/>
    </row>
    <row r="259" spans="1:45">
      <c r="A259" s="17" t="s">
        <v>249</v>
      </c>
      <c r="B259" s="159">
        <v>798.74845999999991</v>
      </c>
      <c r="C259" s="159">
        <v>191.84989000000002</v>
      </c>
      <c r="D259" s="159">
        <v>1249.68914</v>
      </c>
      <c r="E259" s="159">
        <v>97.9619</v>
      </c>
      <c r="F259" s="159">
        <v>318.70479</v>
      </c>
      <c r="G259" s="159">
        <v>33.797089999999997</v>
      </c>
      <c r="H259" s="159">
        <v>80.143059999999991</v>
      </c>
      <c r="I259" s="159">
        <v>1074.8065800000002</v>
      </c>
      <c r="J259" s="159">
        <v>97.542559999999995</v>
      </c>
      <c r="K259" s="159">
        <v>161.93031999999999</v>
      </c>
      <c r="L259" s="159">
        <v>106.69861999999999</v>
      </c>
      <c r="M259" s="159">
        <v>0.63741999999999999</v>
      </c>
      <c r="N259" s="159">
        <v>218.49701000000002</v>
      </c>
      <c r="O259" s="159">
        <v>116.39802</v>
      </c>
      <c r="P259" s="159">
        <v>84.672929999999994</v>
      </c>
      <c r="Q259" s="159">
        <v>544.60414000000003</v>
      </c>
      <c r="R259" s="159">
        <v>27.427659999999999</v>
      </c>
      <c r="S259" s="159">
        <v>34.427709999999998</v>
      </c>
      <c r="T259" s="159">
        <v>83.320440000000005</v>
      </c>
      <c r="U259" s="159">
        <v>0</v>
      </c>
      <c r="V259" s="159">
        <v>53.742010000000001</v>
      </c>
      <c r="W259" s="159">
        <v>65.013480000000001</v>
      </c>
      <c r="X259" s="159">
        <v>691.66996999999992</v>
      </c>
      <c r="Y259" s="159">
        <v>16.17043</v>
      </c>
      <c r="Z259" s="159">
        <v>106.55242</v>
      </c>
      <c r="AA259" s="159">
        <v>44.532539999999997</v>
      </c>
      <c r="AB259" s="159">
        <v>75.475189999999998</v>
      </c>
      <c r="AC259" s="159">
        <v>577.05605000000003</v>
      </c>
      <c r="AD259" s="159">
        <v>236.42145000000002</v>
      </c>
      <c r="AE259" s="159">
        <v>3.1335300000000004</v>
      </c>
      <c r="AF259" s="159">
        <v>129.52871999999999</v>
      </c>
      <c r="AG259" s="159">
        <v>30.686900000000001</v>
      </c>
      <c r="AH259" s="159">
        <v>97.142979999999994</v>
      </c>
      <c r="AI259" s="159">
        <v>32.313540000000003</v>
      </c>
      <c r="AJ259" s="159">
        <v>8.0572400000000002</v>
      </c>
      <c r="AK259" s="159">
        <v>190.65496999999999</v>
      </c>
      <c r="AL259" s="159">
        <v>57.802320000000002</v>
      </c>
      <c r="AM259" s="159">
        <v>185.86142999999998</v>
      </c>
      <c r="AN259" s="159">
        <v>509.02765000000005</v>
      </c>
      <c r="AO259" s="159">
        <v>178.76894000000001</v>
      </c>
      <c r="AP259" s="159">
        <v>22.111060000000002</v>
      </c>
      <c r="AQ259" s="159">
        <v>8633.5805600000003</v>
      </c>
      <c r="AR259" s="1"/>
      <c r="AS259" s="1"/>
    </row>
    <row r="260" spans="1:45">
      <c r="A260" s="17" t="s">
        <v>250</v>
      </c>
      <c r="B260" s="159">
        <v>873.13009999999997</v>
      </c>
      <c r="C260" s="159">
        <v>586.32848999999999</v>
      </c>
      <c r="D260" s="159">
        <v>3271.2616800000001</v>
      </c>
      <c r="E260" s="159">
        <v>219.16004000000001</v>
      </c>
      <c r="F260" s="159">
        <v>151.66775000000001</v>
      </c>
      <c r="G260" s="159">
        <v>12.27703</v>
      </c>
      <c r="H260" s="159">
        <v>16.32199</v>
      </c>
      <c r="I260" s="159">
        <v>0</v>
      </c>
      <c r="J260" s="159">
        <v>119.23102</v>
      </c>
      <c r="K260" s="159">
        <v>46.067970000000003</v>
      </c>
      <c r="L260" s="159">
        <v>0</v>
      </c>
      <c r="M260" s="159">
        <v>0</v>
      </c>
      <c r="N260" s="159">
        <v>0</v>
      </c>
      <c r="O260" s="159">
        <v>251.81344000000001</v>
      </c>
      <c r="P260" s="159">
        <v>128.00269</v>
      </c>
      <c r="Q260" s="159">
        <v>332.38640999999996</v>
      </c>
      <c r="R260" s="159">
        <v>96.705210000000008</v>
      </c>
      <c r="S260" s="159">
        <v>2.009E-2</v>
      </c>
      <c r="T260" s="159">
        <v>109.69817999999999</v>
      </c>
      <c r="U260" s="159">
        <v>0</v>
      </c>
      <c r="V260" s="159">
        <v>1.95669</v>
      </c>
      <c r="W260" s="159">
        <v>31.90936</v>
      </c>
      <c r="X260" s="159">
        <v>216.82062999999999</v>
      </c>
      <c r="Y260" s="159">
        <v>37.96217</v>
      </c>
      <c r="Z260" s="159">
        <v>361.68988999999999</v>
      </c>
      <c r="AA260" s="159">
        <v>48.970500000000001</v>
      </c>
      <c r="AB260" s="159">
        <v>46.778889999999997</v>
      </c>
      <c r="AC260" s="159">
        <v>1220.7970399999999</v>
      </c>
      <c r="AD260" s="159">
        <v>50.841830000000002</v>
      </c>
      <c r="AE260" s="159">
        <v>12.644680000000001</v>
      </c>
      <c r="AF260" s="159">
        <v>73.617260000000002</v>
      </c>
      <c r="AG260" s="159">
        <v>13.37364</v>
      </c>
      <c r="AH260" s="159">
        <v>148.31205</v>
      </c>
      <c r="AI260" s="159">
        <v>43.832900000000002</v>
      </c>
      <c r="AJ260" s="159">
        <v>0</v>
      </c>
      <c r="AK260" s="159">
        <v>88.642649999999989</v>
      </c>
      <c r="AL260" s="159">
        <v>71.415109999999999</v>
      </c>
      <c r="AM260" s="159">
        <v>21.168470000000003</v>
      </c>
      <c r="AN260" s="159">
        <v>12.445690000000001</v>
      </c>
      <c r="AO260" s="159">
        <v>189.87657000000002</v>
      </c>
      <c r="AP260" s="159">
        <v>1.4033499999999999</v>
      </c>
      <c r="AQ260" s="159">
        <v>8908.5314600000002</v>
      </c>
      <c r="AR260" s="1"/>
      <c r="AS260" s="1"/>
    </row>
    <row r="261" spans="1:45">
      <c r="A261" s="17" t="s">
        <v>251</v>
      </c>
      <c r="B261" s="159">
        <v>1185.12219</v>
      </c>
      <c r="C261" s="159">
        <v>730.18693000000007</v>
      </c>
      <c r="D261" s="159">
        <v>128.76673</v>
      </c>
      <c r="E261" s="159">
        <v>696.61725000000001</v>
      </c>
      <c r="F261" s="159">
        <v>161.98683</v>
      </c>
      <c r="G261" s="159">
        <v>74.838449999999995</v>
      </c>
      <c r="H261" s="159">
        <v>144.32263</v>
      </c>
      <c r="I261" s="159">
        <v>594.32402999999999</v>
      </c>
      <c r="J261" s="159">
        <v>157.20987</v>
      </c>
      <c r="K261" s="159">
        <v>202.82243</v>
      </c>
      <c r="L261" s="159">
        <v>232.41414</v>
      </c>
      <c r="M261" s="159">
        <v>4.7831000000000001</v>
      </c>
      <c r="N261" s="159">
        <v>399.90584000000001</v>
      </c>
      <c r="O261" s="159">
        <v>229.32267999999999</v>
      </c>
      <c r="P261" s="159">
        <v>195.68111999999999</v>
      </c>
      <c r="Q261" s="159">
        <v>7.14236</v>
      </c>
      <c r="R261" s="159">
        <v>295.05278999999996</v>
      </c>
      <c r="S261" s="159">
        <v>61.889540000000004</v>
      </c>
      <c r="T261" s="159">
        <v>609.43253000000004</v>
      </c>
      <c r="U261" s="159">
        <v>0</v>
      </c>
      <c r="V261" s="159">
        <v>6.5697299999999998</v>
      </c>
      <c r="W261" s="159">
        <v>231.51473999999999</v>
      </c>
      <c r="X261" s="159">
        <v>114.37610000000001</v>
      </c>
      <c r="Y261" s="159">
        <v>1.20058</v>
      </c>
      <c r="Z261" s="159">
        <v>83.328100000000006</v>
      </c>
      <c r="AA261" s="159">
        <v>133.36507</v>
      </c>
      <c r="AB261" s="159">
        <v>213.48433</v>
      </c>
      <c r="AC261" s="159">
        <v>202.42017999999999</v>
      </c>
      <c r="AD261" s="159">
        <v>12.809229999999999</v>
      </c>
      <c r="AE261" s="159">
        <v>11.99568</v>
      </c>
      <c r="AF261" s="159">
        <v>28.787990000000001</v>
      </c>
      <c r="AG261" s="159">
        <v>8.6250999999999998</v>
      </c>
      <c r="AH261" s="159">
        <v>3.0570900000000001</v>
      </c>
      <c r="AI261" s="159">
        <v>32.431100000000001</v>
      </c>
      <c r="AJ261" s="159">
        <v>0.62536000000000003</v>
      </c>
      <c r="AK261" s="159">
        <v>11.286160000000001</v>
      </c>
      <c r="AL261" s="159">
        <v>386.43682000000001</v>
      </c>
      <c r="AM261" s="159">
        <v>0.27939999999999998</v>
      </c>
      <c r="AN261" s="159">
        <v>16.466570000000001</v>
      </c>
      <c r="AO261" s="159">
        <v>138.48382999999998</v>
      </c>
      <c r="AP261" s="159">
        <v>8.3979999999999999E-2</v>
      </c>
      <c r="AQ261" s="159">
        <v>7749.4485800000002</v>
      </c>
      <c r="AR261" s="1"/>
      <c r="AS261" s="1"/>
    </row>
    <row r="262" spans="1:45">
      <c r="A262" s="17" t="s">
        <v>252</v>
      </c>
      <c r="B262" s="159">
        <v>1457.8157800000001</v>
      </c>
      <c r="C262" s="159">
        <v>1356.1616799999999</v>
      </c>
      <c r="D262" s="159">
        <v>758.88194999999996</v>
      </c>
      <c r="E262" s="159">
        <v>87.820039999999992</v>
      </c>
      <c r="F262" s="159">
        <v>20.779220000000002</v>
      </c>
      <c r="G262" s="159">
        <v>9.5984400000000001</v>
      </c>
      <c r="H262" s="159">
        <v>24.477799999999998</v>
      </c>
      <c r="I262" s="159">
        <v>0</v>
      </c>
      <c r="J262" s="159">
        <v>112.34</v>
      </c>
      <c r="K262" s="159">
        <v>169.80343999999999</v>
      </c>
      <c r="L262" s="159">
        <v>0</v>
      </c>
      <c r="M262" s="159">
        <v>0</v>
      </c>
      <c r="N262" s="159">
        <v>0</v>
      </c>
      <c r="O262" s="159">
        <v>311.09932000000003</v>
      </c>
      <c r="P262" s="159">
        <v>188.23803000000001</v>
      </c>
      <c r="Q262" s="159">
        <v>0</v>
      </c>
      <c r="R262" s="159">
        <v>1151.30628</v>
      </c>
      <c r="S262" s="159">
        <v>0.59284999999999999</v>
      </c>
      <c r="T262" s="159">
        <v>212.05024</v>
      </c>
      <c r="U262" s="159">
        <v>0</v>
      </c>
      <c r="V262" s="159">
        <v>0</v>
      </c>
      <c r="W262" s="159">
        <v>13.753740000000001</v>
      </c>
      <c r="X262" s="159">
        <v>77.383359999999996</v>
      </c>
      <c r="Y262" s="159">
        <v>177.28451999999999</v>
      </c>
      <c r="Z262" s="159">
        <v>7.0640000000000001</v>
      </c>
      <c r="AA262" s="159">
        <v>47.24447</v>
      </c>
      <c r="AB262" s="159">
        <v>58.805419999999998</v>
      </c>
      <c r="AC262" s="159">
        <v>424.43339000000003</v>
      </c>
      <c r="AD262" s="159">
        <v>0</v>
      </c>
      <c r="AE262" s="159">
        <v>64.926929999999999</v>
      </c>
      <c r="AF262" s="159">
        <v>62.739609999999999</v>
      </c>
      <c r="AG262" s="159">
        <v>11.46668</v>
      </c>
      <c r="AH262" s="159">
        <v>28.19397</v>
      </c>
      <c r="AI262" s="159">
        <v>89.334149999999994</v>
      </c>
      <c r="AJ262" s="159">
        <v>0</v>
      </c>
      <c r="AK262" s="159">
        <v>6.0518599999999996</v>
      </c>
      <c r="AL262" s="159">
        <v>214.06359</v>
      </c>
      <c r="AM262" s="159">
        <v>14.680260000000001</v>
      </c>
      <c r="AN262" s="159">
        <v>0</v>
      </c>
      <c r="AO262" s="159">
        <v>13.99554</v>
      </c>
      <c r="AP262" s="159">
        <v>0</v>
      </c>
      <c r="AQ262" s="159">
        <v>7172.3865599999999</v>
      </c>
      <c r="AR262" s="1"/>
      <c r="AS262" s="1"/>
    </row>
    <row r="263" spans="1:45">
      <c r="A263" s="17" t="s">
        <v>253</v>
      </c>
      <c r="B263" s="159">
        <v>0</v>
      </c>
      <c r="C263" s="159">
        <v>0</v>
      </c>
      <c r="D263" s="159">
        <v>0</v>
      </c>
      <c r="E263" s="159">
        <v>0</v>
      </c>
      <c r="F263" s="159">
        <v>0</v>
      </c>
      <c r="G263" s="159">
        <v>0</v>
      </c>
      <c r="H263" s="159">
        <v>0</v>
      </c>
      <c r="I263" s="159">
        <v>0</v>
      </c>
      <c r="J263" s="159">
        <v>0</v>
      </c>
      <c r="K263" s="159">
        <v>0</v>
      </c>
      <c r="L263" s="159">
        <v>0</v>
      </c>
      <c r="M263" s="159">
        <v>0</v>
      </c>
      <c r="N263" s="159">
        <v>0</v>
      </c>
      <c r="O263" s="159">
        <v>0</v>
      </c>
      <c r="P263" s="159">
        <v>0</v>
      </c>
      <c r="Q263" s="159">
        <v>0</v>
      </c>
      <c r="R263" s="159">
        <v>0</v>
      </c>
      <c r="S263" s="159">
        <v>0</v>
      </c>
      <c r="T263" s="159">
        <v>0</v>
      </c>
      <c r="U263" s="159">
        <v>0</v>
      </c>
      <c r="V263" s="159">
        <v>0</v>
      </c>
      <c r="W263" s="159">
        <v>0</v>
      </c>
      <c r="X263" s="159">
        <v>0</v>
      </c>
      <c r="Y263" s="159">
        <v>0</v>
      </c>
      <c r="Z263" s="159">
        <v>0</v>
      </c>
      <c r="AA263" s="159">
        <v>0</v>
      </c>
      <c r="AB263" s="159">
        <v>0</v>
      </c>
      <c r="AC263" s="159">
        <v>0</v>
      </c>
      <c r="AD263" s="159">
        <v>0</v>
      </c>
      <c r="AE263" s="159">
        <v>0</v>
      </c>
      <c r="AF263" s="159">
        <v>0</v>
      </c>
      <c r="AG263" s="159">
        <v>0</v>
      </c>
      <c r="AH263" s="159">
        <v>0</v>
      </c>
      <c r="AI263" s="159">
        <v>0</v>
      </c>
      <c r="AJ263" s="159">
        <v>0</v>
      </c>
      <c r="AK263" s="159">
        <v>0</v>
      </c>
      <c r="AL263" s="159">
        <v>0</v>
      </c>
      <c r="AM263" s="159">
        <v>0</v>
      </c>
      <c r="AN263" s="159">
        <v>0</v>
      </c>
      <c r="AO263" s="159">
        <v>0</v>
      </c>
      <c r="AP263" s="159">
        <v>0</v>
      </c>
      <c r="AQ263" s="159">
        <v>0</v>
      </c>
      <c r="AR263" s="1"/>
      <c r="AS263" s="1"/>
    </row>
    <row r="264" spans="1:45">
      <c r="A264" s="17" t="s">
        <v>254</v>
      </c>
      <c r="B264" s="159">
        <v>0</v>
      </c>
      <c r="C264" s="159">
        <v>787.17769999999996</v>
      </c>
      <c r="D264" s="159">
        <v>153.62393</v>
      </c>
      <c r="E264" s="159">
        <v>18.63</v>
      </c>
      <c r="F264" s="159">
        <v>17.380580000000002</v>
      </c>
      <c r="G264" s="159">
        <v>190.24866</v>
      </c>
      <c r="H264" s="159">
        <v>1.83334</v>
      </c>
      <c r="I264" s="159">
        <v>158.21159</v>
      </c>
      <c r="J264" s="159">
        <v>0</v>
      </c>
      <c r="K264" s="159">
        <v>421.08888000000002</v>
      </c>
      <c r="L264" s="159">
        <v>0</v>
      </c>
      <c r="M264" s="159">
        <v>0</v>
      </c>
      <c r="N264" s="159">
        <v>809.64578000000006</v>
      </c>
      <c r="O264" s="159">
        <v>0</v>
      </c>
      <c r="P264" s="159">
        <v>0</v>
      </c>
      <c r="Q264" s="159">
        <v>0</v>
      </c>
      <c r="R264" s="159">
        <v>0</v>
      </c>
      <c r="S264" s="159">
        <v>0</v>
      </c>
      <c r="T264" s="159">
        <v>0.15691999999999998</v>
      </c>
      <c r="U264" s="159">
        <v>0</v>
      </c>
      <c r="V264" s="159">
        <v>0</v>
      </c>
      <c r="W264" s="159">
        <v>50.628519999999995</v>
      </c>
      <c r="X264" s="159">
        <v>542.79388000000006</v>
      </c>
      <c r="Y264" s="159">
        <v>0</v>
      </c>
      <c r="Z264" s="159">
        <v>0</v>
      </c>
      <c r="AA264" s="159">
        <v>0</v>
      </c>
      <c r="AB264" s="159">
        <v>26.898669999999999</v>
      </c>
      <c r="AC264" s="159">
        <v>325.55321000000004</v>
      </c>
      <c r="AD264" s="159">
        <v>0</v>
      </c>
      <c r="AE264" s="159">
        <v>0</v>
      </c>
      <c r="AF264" s="159">
        <v>21.058499999999999</v>
      </c>
      <c r="AG264" s="159">
        <v>0</v>
      </c>
      <c r="AH264" s="159">
        <v>18.390900000000002</v>
      </c>
      <c r="AI264" s="159">
        <v>11.35012</v>
      </c>
      <c r="AJ264" s="159">
        <v>0</v>
      </c>
      <c r="AK264" s="159">
        <v>0</v>
      </c>
      <c r="AL264" s="159">
        <v>0</v>
      </c>
      <c r="AM264" s="159">
        <v>0</v>
      </c>
      <c r="AN264" s="159">
        <v>2.13889</v>
      </c>
      <c r="AO264" s="159">
        <v>0</v>
      </c>
      <c r="AP264" s="159">
        <v>0</v>
      </c>
      <c r="AQ264" s="159">
        <v>3556.81007</v>
      </c>
      <c r="AR264" s="1"/>
      <c r="AS264" s="1"/>
    </row>
    <row r="265" spans="1:45">
      <c r="A265" s="17" t="s">
        <v>255</v>
      </c>
      <c r="B265" s="159">
        <v>3.1448299999999998</v>
      </c>
      <c r="C265" s="159">
        <v>0</v>
      </c>
      <c r="D265" s="159">
        <v>0</v>
      </c>
      <c r="E265" s="159">
        <v>0</v>
      </c>
      <c r="F265" s="159">
        <v>0</v>
      </c>
      <c r="G265" s="159">
        <v>0</v>
      </c>
      <c r="H265" s="159">
        <v>0</v>
      </c>
      <c r="I265" s="159">
        <v>0</v>
      </c>
      <c r="J265" s="159">
        <v>0</v>
      </c>
      <c r="K265" s="159">
        <v>0</v>
      </c>
      <c r="L265" s="159">
        <v>0</v>
      </c>
      <c r="M265" s="159">
        <v>1.0920799999999999</v>
      </c>
      <c r="N265" s="159">
        <v>0</v>
      </c>
      <c r="O265" s="159">
        <v>0</v>
      </c>
      <c r="P265" s="159">
        <v>0</v>
      </c>
      <c r="Q265" s="159">
        <v>0</v>
      </c>
      <c r="R265" s="159">
        <v>0</v>
      </c>
      <c r="S265" s="159">
        <v>0</v>
      </c>
      <c r="T265" s="159">
        <v>0</v>
      </c>
      <c r="U265" s="159">
        <v>0</v>
      </c>
      <c r="V265" s="159">
        <v>0</v>
      </c>
      <c r="W265" s="159">
        <v>0</v>
      </c>
      <c r="X265" s="159">
        <v>0</v>
      </c>
      <c r="Y265" s="159">
        <v>0</v>
      </c>
      <c r="Z265" s="159">
        <v>0</v>
      </c>
      <c r="AA265" s="159">
        <v>0</v>
      </c>
      <c r="AB265" s="159">
        <v>0</v>
      </c>
      <c r="AC265" s="159">
        <v>0</v>
      </c>
      <c r="AD265" s="159">
        <v>0</v>
      </c>
      <c r="AE265" s="159">
        <v>0</v>
      </c>
      <c r="AF265" s="159">
        <v>0</v>
      </c>
      <c r="AG265" s="159">
        <v>0</v>
      </c>
      <c r="AH265" s="159">
        <v>0</v>
      </c>
      <c r="AI265" s="159">
        <v>0</v>
      </c>
      <c r="AJ265" s="159">
        <v>0</v>
      </c>
      <c r="AK265" s="159">
        <v>0</v>
      </c>
      <c r="AL265" s="159">
        <v>0</v>
      </c>
      <c r="AM265" s="159">
        <v>0</v>
      </c>
      <c r="AN265" s="159">
        <v>0</v>
      </c>
      <c r="AO265" s="159">
        <v>0</v>
      </c>
      <c r="AP265" s="159">
        <v>0</v>
      </c>
      <c r="AQ265" s="159">
        <v>4.23691</v>
      </c>
      <c r="AR265" s="1"/>
      <c r="AS265" s="1"/>
    </row>
    <row r="266" spans="1:45">
      <c r="A266" s="177" t="s">
        <v>256</v>
      </c>
      <c r="B266" s="176">
        <v>-46231.89688</v>
      </c>
      <c r="C266" s="176">
        <v>-11991.912679999999</v>
      </c>
      <c r="D266" s="176">
        <v>-33227.866099999999</v>
      </c>
      <c r="E266" s="176">
        <v>-9351.2148500000003</v>
      </c>
      <c r="F266" s="176">
        <v>-6174.4591900000005</v>
      </c>
      <c r="G266" s="176">
        <v>-5865.2888300000004</v>
      </c>
      <c r="H266" s="176">
        <v>-3720.4325299999996</v>
      </c>
      <c r="I266" s="176">
        <v>-8599.6749299999992</v>
      </c>
      <c r="J266" s="176">
        <v>-7168.3283899999997</v>
      </c>
      <c r="K266" s="176">
        <v>-10219.043390000001</v>
      </c>
      <c r="L266" s="176">
        <v>-2114.8604100000002</v>
      </c>
      <c r="M266" s="176">
        <v>-10781.427659999999</v>
      </c>
      <c r="N266" s="176">
        <v>-9853.6094900000007</v>
      </c>
      <c r="O266" s="176">
        <v>-3833.56104</v>
      </c>
      <c r="P266" s="176">
        <v>-5151.14264</v>
      </c>
      <c r="Q266" s="176">
        <v>-2687.9178500000003</v>
      </c>
      <c r="R266" s="176">
        <v>-2963.51611</v>
      </c>
      <c r="S266" s="176">
        <v>-2833.6195400000001</v>
      </c>
      <c r="T266" s="176">
        <v>-2469.0225</v>
      </c>
      <c r="U266" s="176">
        <v>-8159.5277500000002</v>
      </c>
      <c r="V266" s="176">
        <v>-2315.82656</v>
      </c>
      <c r="W266" s="176">
        <v>-3213.3465499999998</v>
      </c>
      <c r="X266" s="176">
        <v>-11392.992109999999</v>
      </c>
      <c r="Y266" s="176">
        <v>-3957.5046400000001</v>
      </c>
      <c r="Z266" s="176">
        <v>-10299.8516</v>
      </c>
      <c r="AA266" s="176">
        <v>-5019.52376</v>
      </c>
      <c r="AB266" s="176">
        <v>-12527.155640000001</v>
      </c>
      <c r="AC266" s="176">
        <v>-10664.85915</v>
      </c>
      <c r="AD266" s="176">
        <v>-4198.6099800000002</v>
      </c>
      <c r="AE266" s="176">
        <v>-8570.7097799999992</v>
      </c>
      <c r="AF266" s="176">
        <v>-2252.1290800000002</v>
      </c>
      <c r="AG266" s="176">
        <v>-2380.8617300000001</v>
      </c>
      <c r="AH266" s="176">
        <v>-2556.3804399999999</v>
      </c>
      <c r="AI266" s="176">
        <v>-834.52818000000002</v>
      </c>
      <c r="AJ266" s="176">
        <v>-1954.5848999999998</v>
      </c>
      <c r="AK266" s="176">
        <v>-285.71522999999996</v>
      </c>
      <c r="AL266" s="176">
        <v>-4791.6152999999995</v>
      </c>
      <c r="AM266" s="176">
        <v>-1134.1075800000001</v>
      </c>
      <c r="AN266" s="176">
        <v>-4514.2386799999995</v>
      </c>
      <c r="AO266" s="176">
        <v>-1513.5876599999999</v>
      </c>
      <c r="AP266" s="176">
        <v>-670.42754000000002</v>
      </c>
      <c r="AQ266" s="176">
        <v>-288446.87885000004</v>
      </c>
      <c r="AR266" s="8"/>
      <c r="AS266" s="1"/>
    </row>
    <row r="267" spans="1:45">
      <c r="A267" s="17" t="s">
        <v>257</v>
      </c>
      <c r="B267" s="159">
        <v>-29552.84232</v>
      </c>
      <c r="C267" s="159">
        <v>-11990.854220000001</v>
      </c>
      <c r="D267" s="159">
        <v>-29869.183530000002</v>
      </c>
      <c r="E267" s="159">
        <v>-8725.8439499999986</v>
      </c>
      <c r="F267" s="159">
        <v>-6157.7443300000004</v>
      </c>
      <c r="G267" s="159">
        <v>-5734.7113300000001</v>
      </c>
      <c r="H267" s="159">
        <v>-3700.7890299999999</v>
      </c>
      <c r="I267" s="159">
        <v>-8149.98099</v>
      </c>
      <c r="J267" s="159">
        <v>-6645.3537000000006</v>
      </c>
      <c r="K267" s="159">
        <v>-10200.201550000002</v>
      </c>
      <c r="L267" s="159">
        <v>-1917.49856</v>
      </c>
      <c r="M267" s="159">
        <v>-10296.912039999999</v>
      </c>
      <c r="N267" s="159">
        <v>-9836.9083200000005</v>
      </c>
      <c r="O267" s="159">
        <v>-3749.9485199999999</v>
      </c>
      <c r="P267" s="159">
        <v>-5132.7044900000001</v>
      </c>
      <c r="Q267" s="159">
        <v>-2267.9705099999996</v>
      </c>
      <c r="R267" s="159">
        <v>-2815.5892100000001</v>
      </c>
      <c r="S267" s="159">
        <v>-2833.6195400000001</v>
      </c>
      <c r="T267" s="159">
        <v>-2314.08527</v>
      </c>
      <c r="U267" s="159">
        <v>-7097.96108</v>
      </c>
      <c r="V267" s="159">
        <v>-2262.6190000000001</v>
      </c>
      <c r="W267" s="159">
        <v>-2848.5844099999999</v>
      </c>
      <c r="X267" s="159">
        <v>-11003.547130000001</v>
      </c>
      <c r="Y267" s="159">
        <v>-3956.55503</v>
      </c>
      <c r="Z267" s="159">
        <v>-9849.57827</v>
      </c>
      <c r="AA267" s="159">
        <v>-4783.0367300000007</v>
      </c>
      <c r="AB267" s="159">
        <v>-11260.47399</v>
      </c>
      <c r="AC267" s="159">
        <v>-10073.588169999999</v>
      </c>
      <c r="AD267" s="159">
        <v>-3626.4515299999998</v>
      </c>
      <c r="AE267" s="159">
        <v>-8570.7097799999992</v>
      </c>
      <c r="AF267" s="159">
        <v>-1168.4130700000001</v>
      </c>
      <c r="AG267" s="159">
        <v>-2141.7631800000004</v>
      </c>
      <c r="AH267" s="159">
        <v>-2450.0537200000003</v>
      </c>
      <c r="AI267" s="159">
        <v>-778.66751999999997</v>
      </c>
      <c r="AJ267" s="159">
        <v>-1921.77954</v>
      </c>
      <c r="AK267" s="159">
        <v>-285.68522999999999</v>
      </c>
      <c r="AL267" s="159">
        <v>-4670.9812000000002</v>
      </c>
      <c r="AM267" s="159">
        <v>-1134.1075800000001</v>
      </c>
      <c r="AN267" s="159">
        <v>-4514.2386799999995</v>
      </c>
      <c r="AO267" s="159">
        <v>-1513.5876599999999</v>
      </c>
      <c r="AP267" s="159">
        <v>-670.42754000000002</v>
      </c>
      <c r="AQ267" s="159">
        <v>-258475.55145</v>
      </c>
      <c r="AR267" s="1"/>
      <c r="AS267" s="1"/>
    </row>
    <row r="268" spans="1:45">
      <c r="A268" s="17" t="s">
        <v>258</v>
      </c>
      <c r="B268" s="159">
        <v>0</v>
      </c>
      <c r="C268" s="159">
        <v>0</v>
      </c>
      <c r="D268" s="159">
        <v>0</v>
      </c>
      <c r="E268" s="159">
        <v>0</v>
      </c>
      <c r="F268" s="159">
        <v>0</v>
      </c>
      <c r="G268" s="159">
        <v>0</v>
      </c>
      <c r="H268" s="159">
        <v>0</v>
      </c>
      <c r="I268" s="159">
        <v>0</v>
      </c>
      <c r="J268" s="159">
        <v>0</v>
      </c>
      <c r="K268" s="159">
        <v>0</v>
      </c>
      <c r="L268" s="159">
        <v>0</v>
      </c>
      <c r="M268" s="159">
        <v>0</v>
      </c>
      <c r="N268" s="159">
        <v>0</v>
      </c>
      <c r="O268" s="159">
        <v>0</v>
      </c>
      <c r="P268" s="159">
        <v>0</v>
      </c>
      <c r="Q268" s="159">
        <v>0</v>
      </c>
      <c r="R268" s="159">
        <v>0</v>
      </c>
      <c r="S268" s="159">
        <v>0</v>
      </c>
      <c r="T268" s="159">
        <v>0</v>
      </c>
      <c r="U268" s="159">
        <v>0</v>
      </c>
      <c r="V268" s="159">
        <v>0</v>
      </c>
      <c r="W268" s="159">
        <v>0</v>
      </c>
      <c r="X268" s="159">
        <v>0</v>
      </c>
      <c r="Y268" s="159">
        <v>0</v>
      </c>
      <c r="Z268" s="159">
        <v>0</v>
      </c>
      <c r="AA268" s="159">
        <v>0</v>
      </c>
      <c r="AB268" s="159">
        <v>0</v>
      </c>
      <c r="AC268" s="159">
        <v>0</v>
      </c>
      <c r="AD268" s="159">
        <v>0</v>
      </c>
      <c r="AE268" s="159">
        <v>0</v>
      </c>
      <c r="AF268" s="159">
        <v>0</v>
      </c>
      <c r="AG268" s="159">
        <v>0</v>
      </c>
      <c r="AH268" s="159">
        <v>0</v>
      </c>
      <c r="AI268" s="159">
        <v>0</v>
      </c>
      <c r="AJ268" s="159">
        <v>0</v>
      </c>
      <c r="AK268" s="159">
        <v>0</v>
      </c>
      <c r="AL268" s="159">
        <v>0</v>
      </c>
      <c r="AM268" s="159">
        <v>0</v>
      </c>
      <c r="AN268" s="159">
        <v>0</v>
      </c>
      <c r="AO268" s="159">
        <v>0</v>
      </c>
      <c r="AP268" s="159">
        <v>0</v>
      </c>
      <c r="AQ268" s="159">
        <v>0</v>
      </c>
      <c r="AR268" s="1"/>
      <c r="AS268" s="1"/>
    </row>
    <row r="269" spans="1:45">
      <c r="A269" s="17" t="s">
        <v>259</v>
      </c>
      <c r="B269" s="159">
        <v>-8011.1459000000004</v>
      </c>
      <c r="C269" s="159">
        <v>0</v>
      </c>
      <c r="D269" s="159">
        <v>-3358.6825699999999</v>
      </c>
      <c r="E269" s="159">
        <v>-620.80350999999996</v>
      </c>
      <c r="F269" s="159">
        <v>0</v>
      </c>
      <c r="G269" s="159">
        <v>-114.41146999999999</v>
      </c>
      <c r="H269" s="159">
        <v>-19.6435</v>
      </c>
      <c r="I269" s="159">
        <v>-444.49321000000003</v>
      </c>
      <c r="J269" s="159">
        <v>-494.92046999999997</v>
      </c>
      <c r="K269" s="159">
        <v>0</v>
      </c>
      <c r="L269" s="159">
        <v>-171.58597</v>
      </c>
      <c r="M269" s="159">
        <v>-484.51562000000001</v>
      </c>
      <c r="N269" s="159">
        <v>0</v>
      </c>
      <c r="O269" s="159">
        <v>-83.612520000000004</v>
      </c>
      <c r="P269" s="159">
        <v>-18.43815</v>
      </c>
      <c r="Q269" s="159">
        <v>-419.56040000000002</v>
      </c>
      <c r="R269" s="159">
        <v>-147.02660999999998</v>
      </c>
      <c r="S269" s="159">
        <v>0</v>
      </c>
      <c r="T269" s="159">
        <v>-129.91666000000001</v>
      </c>
      <c r="U269" s="159">
        <v>-497.30278999999996</v>
      </c>
      <c r="V269" s="159">
        <v>-53.100830000000002</v>
      </c>
      <c r="W269" s="159">
        <v>-363.55502000000001</v>
      </c>
      <c r="X269" s="159">
        <v>-388.55965999999995</v>
      </c>
      <c r="Y269" s="159">
        <v>-0.94961000000000007</v>
      </c>
      <c r="Z269" s="159">
        <v>-449.50976000000003</v>
      </c>
      <c r="AA269" s="159">
        <v>-235.58421999999999</v>
      </c>
      <c r="AB269" s="159">
        <v>-1266.68165</v>
      </c>
      <c r="AC269" s="159">
        <v>-591.27098000000001</v>
      </c>
      <c r="AD269" s="159">
        <v>-572.1584499999999</v>
      </c>
      <c r="AE269" s="159">
        <v>0</v>
      </c>
      <c r="AF269" s="159">
        <v>-870.83669999999995</v>
      </c>
      <c r="AG269" s="159">
        <v>-223.03412</v>
      </c>
      <c r="AH269" s="159">
        <v>-106.32671999999999</v>
      </c>
      <c r="AI269" s="159">
        <v>-55.860660000000003</v>
      </c>
      <c r="AJ269" s="159">
        <v>-27.216999999999999</v>
      </c>
      <c r="AK269" s="159">
        <v>0</v>
      </c>
      <c r="AL269" s="159">
        <v>-120.6341</v>
      </c>
      <c r="AM269" s="159">
        <v>0</v>
      </c>
      <c r="AN269" s="159">
        <v>0</v>
      </c>
      <c r="AO269" s="159">
        <v>0</v>
      </c>
      <c r="AP269" s="159">
        <v>0</v>
      </c>
      <c r="AQ269" s="159">
        <v>-20341.338829999997</v>
      </c>
      <c r="AR269" s="1"/>
      <c r="AS269" s="1"/>
    </row>
    <row r="270" spans="1:45">
      <c r="A270" s="17" t="s">
        <v>260</v>
      </c>
      <c r="B270" s="159">
        <v>-4340.8959599999998</v>
      </c>
      <c r="C270" s="159">
        <v>0</v>
      </c>
      <c r="D270" s="159">
        <v>0</v>
      </c>
      <c r="E270" s="159">
        <v>-4.5673900000000005</v>
      </c>
      <c r="F270" s="159">
        <v>-16.714860000000002</v>
      </c>
      <c r="G270" s="159">
        <v>-16.166029999999999</v>
      </c>
      <c r="H270" s="159">
        <v>0</v>
      </c>
      <c r="I270" s="159">
        <v>-0.76749999999999996</v>
      </c>
      <c r="J270" s="159">
        <v>-24.55583</v>
      </c>
      <c r="K270" s="159">
        <v>-18.715450000000001</v>
      </c>
      <c r="L270" s="159">
        <v>-25.775880000000001</v>
      </c>
      <c r="M270" s="159">
        <v>0</v>
      </c>
      <c r="N270" s="159">
        <v>-16.587060000000001</v>
      </c>
      <c r="O270" s="159">
        <v>0</v>
      </c>
      <c r="P270" s="159">
        <v>0</v>
      </c>
      <c r="Q270" s="159">
        <v>0</v>
      </c>
      <c r="R270" s="159">
        <v>0</v>
      </c>
      <c r="S270" s="159">
        <v>0</v>
      </c>
      <c r="T270" s="159">
        <v>-25.015409999999999</v>
      </c>
      <c r="U270" s="159">
        <v>-564.26387999999997</v>
      </c>
      <c r="V270" s="159">
        <v>0</v>
      </c>
      <c r="W270" s="159">
        <v>0</v>
      </c>
      <c r="X270" s="159">
        <v>0</v>
      </c>
      <c r="Y270" s="159">
        <v>0</v>
      </c>
      <c r="Z270" s="159">
        <v>0</v>
      </c>
      <c r="AA270" s="159">
        <v>-0.90280999999999989</v>
      </c>
      <c r="AB270" s="159">
        <v>0</v>
      </c>
      <c r="AC270" s="159">
        <v>0</v>
      </c>
      <c r="AD270" s="159">
        <v>0</v>
      </c>
      <c r="AE270" s="159">
        <v>0</v>
      </c>
      <c r="AF270" s="159">
        <v>-212.87931</v>
      </c>
      <c r="AG270" s="159">
        <v>-16.064430000000002</v>
      </c>
      <c r="AH270" s="159">
        <v>0</v>
      </c>
      <c r="AI270" s="159">
        <v>0</v>
      </c>
      <c r="AJ270" s="159">
        <v>-5.5883599999999998</v>
      </c>
      <c r="AK270" s="159">
        <v>-0.03</v>
      </c>
      <c r="AL270" s="159">
        <v>0</v>
      </c>
      <c r="AM270" s="159">
        <v>0</v>
      </c>
      <c r="AN270" s="159">
        <v>0</v>
      </c>
      <c r="AO270" s="159">
        <v>0</v>
      </c>
      <c r="AP270" s="159">
        <v>0</v>
      </c>
      <c r="AQ270" s="159">
        <v>-5289.4901600000003</v>
      </c>
      <c r="AR270" s="1"/>
      <c r="AS270" s="1"/>
    </row>
    <row r="271" spans="1:45">
      <c r="A271" s="17" t="s">
        <v>261</v>
      </c>
      <c r="B271" s="159">
        <v>-4327.0127000000002</v>
      </c>
      <c r="C271" s="159">
        <v>0</v>
      </c>
      <c r="D271" s="159">
        <v>0</v>
      </c>
      <c r="E271" s="159">
        <v>0</v>
      </c>
      <c r="F271" s="159">
        <v>0</v>
      </c>
      <c r="G271" s="159">
        <v>0</v>
      </c>
      <c r="H271" s="159">
        <v>0</v>
      </c>
      <c r="I271" s="159">
        <v>0</v>
      </c>
      <c r="J271" s="159">
        <v>0</v>
      </c>
      <c r="K271" s="159">
        <v>0</v>
      </c>
      <c r="L271" s="159">
        <v>0</v>
      </c>
      <c r="M271" s="159">
        <v>0</v>
      </c>
      <c r="N271" s="159">
        <v>0</v>
      </c>
      <c r="O271" s="159">
        <v>0</v>
      </c>
      <c r="P271" s="159">
        <v>0</v>
      </c>
      <c r="Q271" s="159">
        <v>0</v>
      </c>
      <c r="R271" s="159">
        <v>0</v>
      </c>
      <c r="S271" s="159">
        <v>0</v>
      </c>
      <c r="T271" s="159">
        <v>0</v>
      </c>
      <c r="U271" s="159">
        <v>0</v>
      </c>
      <c r="V271" s="159">
        <v>0</v>
      </c>
      <c r="W271" s="159">
        <v>0</v>
      </c>
      <c r="X271" s="159">
        <v>0</v>
      </c>
      <c r="Y271" s="159">
        <v>0</v>
      </c>
      <c r="Z271" s="159">
        <v>0</v>
      </c>
      <c r="AA271" s="159">
        <v>0</v>
      </c>
      <c r="AB271" s="159">
        <v>0</v>
      </c>
      <c r="AC271" s="159">
        <v>0</v>
      </c>
      <c r="AD271" s="159">
        <v>0</v>
      </c>
      <c r="AE271" s="159">
        <v>0</v>
      </c>
      <c r="AF271" s="159">
        <v>0</v>
      </c>
      <c r="AG271" s="159">
        <v>0</v>
      </c>
      <c r="AH271" s="159">
        <v>0</v>
      </c>
      <c r="AI271" s="159">
        <v>0</v>
      </c>
      <c r="AJ271" s="159">
        <v>0</v>
      </c>
      <c r="AK271" s="159">
        <v>0</v>
      </c>
      <c r="AL271" s="159">
        <v>0</v>
      </c>
      <c r="AM271" s="159">
        <v>0</v>
      </c>
      <c r="AN271" s="159">
        <v>0</v>
      </c>
      <c r="AO271" s="159">
        <v>0</v>
      </c>
      <c r="AP271" s="159">
        <v>0</v>
      </c>
      <c r="AQ271" s="159">
        <v>-4327.0127000000002</v>
      </c>
      <c r="AR271" s="1"/>
      <c r="AS271" s="1"/>
    </row>
    <row r="272" spans="1:45">
      <c r="A272" s="18" t="s">
        <v>262</v>
      </c>
      <c r="B272" s="159">
        <v>0</v>
      </c>
      <c r="C272" s="159">
        <v>0</v>
      </c>
      <c r="D272" s="159">
        <v>0</v>
      </c>
      <c r="E272" s="159">
        <v>0</v>
      </c>
      <c r="F272" s="159">
        <v>0</v>
      </c>
      <c r="G272" s="159">
        <v>0</v>
      </c>
      <c r="H272" s="159">
        <v>0</v>
      </c>
      <c r="I272" s="159">
        <v>0</v>
      </c>
      <c r="J272" s="159">
        <v>0</v>
      </c>
      <c r="K272" s="159">
        <v>0</v>
      </c>
      <c r="L272" s="159">
        <v>0</v>
      </c>
      <c r="M272" s="159">
        <v>0</v>
      </c>
      <c r="N272" s="159">
        <v>0</v>
      </c>
      <c r="O272" s="159">
        <v>0</v>
      </c>
      <c r="P272" s="159">
        <v>0</v>
      </c>
      <c r="Q272" s="159">
        <v>0</v>
      </c>
      <c r="R272" s="159">
        <v>0</v>
      </c>
      <c r="S272" s="159">
        <v>0</v>
      </c>
      <c r="T272" s="159">
        <v>0</v>
      </c>
      <c r="U272" s="159">
        <v>0</v>
      </c>
      <c r="V272" s="159">
        <v>0</v>
      </c>
      <c r="W272" s="159">
        <v>0</v>
      </c>
      <c r="X272" s="159">
        <v>0</v>
      </c>
      <c r="Y272" s="159">
        <v>0</v>
      </c>
      <c r="Z272" s="159">
        <v>0</v>
      </c>
      <c r="AA272" s="159">
        <v>0</v>
      </c>
      <c r="AB272" s="159">
        <v>0</v>
      </c>
      <c r="AC272" s="159">
        <v>0</v>
      </c>
      <c r="AD272" s="159">
        <v>0</v>
      </c>
      <c r="AE272" s="159">
        <v>0</v>
      </c>
      <c r="AF272" s="159">
        <v>0</v>
      </c>
      <c r="AG272" s="159">
        <v>0</v>
      </c>
      <c r="AH272" s="159">
        <v>0</v>
      </c>
      <c r="AI272" s="159">
        <v>0</v>
      </c>
      <c r="AJ272" s="159">
        <v>0</v>
      </c>
      <c r="AK272" s="159">
        <v>0</v>
      </c>
      <c r="AL272" s="159">
        <v>0</v>
      </c>
      <c r="AM272" s="159">
        <v>0</v>
      </c>
      <c r="AN272" s="159">
        <v>0</v>
      </c>
      <c r="AO272" s="159">
        <v>0</v>
      </c>
      <c r="AP272" s="159">
        <v>0</v>
      </c>
      <c r="AQ272" s="159">
        <v>0</v>
      </c>
      <c r="AR272" s="1"/>
      <c r="AS272" s="1"/>
    </row>
    <row r="273" spans="1:45">
      <c r="A273" s="18" t="s">
        <v>263</v>
      </c>
      <c r="B273" s="159">
        <v>0</v>
      </c>
      <c r="C273" s="159">
        <v>-1.05846</v>
      </c>
      <c r="D273" s="159">
        <v>0</v>
      </c>
      <c r="E273" s="159">
        <v>0</v>
      </c>
      <c r="F273" s="159">
        <v>0</v>
      </c>
      <c r="G273" s="159">
        <v>0</v>
      </c>
      <c r="H273" s="159">
        <v>0</v>
      </c>
      <c r="I273" s="159">
        <v>-4.43323</v>
      </c>
      <c r="J273" s="159">
        <v>-3.4983899999999997</v>
      </c>
      <c r="K273" s="159">
        <v>-0.12639</v>
      </c>
      <c r="L273" s="159">
        <v>0</v>
      </c>
      <c r="M273" s="159">
        <v>0</v>
      </c>
      <c r="N273" s="159">
        <v>-0.11411</v>
      </c>
      <c r="O273" s="159">
        <v>0</v>
      </c>
      <c r="P273" s="159">
        <v>0</v>
      </c>
      <c r="Q273" s="159">
        <v>-0.38694000000000001</v>
      </c>
      <c r="R273" s="159">
        <v>-0.90028999999999992</v>
      </c>
      <c r="S273" s="159">
        <v>0</v>
      </c>
      <c r="T273" s="159">
        <v>-5.1600000000000005E-3</v>
      </c>
      <c r="U273" s="159">
        <v>0</v>
      </c>
      <c r="V273" s="159">
        <v>-0.10673000000000001</v>
      </c>
      <c r="W273" s="159">
        <v>-1.20712</v>
      </c>
      <c r="X273" s="159">
        <v>-0.88532</v>
      </c>
      <c r="Y273" s="159">
        <v>0</v>
      </c>
      <c r="Z273" s="159">
        <v>-0.76357000000000008</v>
      </c>
      <c r="AA273" s="159">
        <v>0</v>
      </c>
      <c r="AB273" s="159">
        <v>0</v>
      </c>
      <c r="AC273" s="159">
        <v>0</v>
      </c>
      <c r="AD273" s="159">
        <v>0</v>
      </c>
      <c r="AE273" s="159">
        <v>0</v>
      </c>
      <c r="AF273" s="159">
        <v>0</v>
      </c>
      <c r="AG273" s="159">
        <v>0</v>
      </c>
      <c r="AH273" s="159">
        <v>0</v>
      </c>
      <c r="AI273" s="159">
        <v>0</v>
      </c>
      <c r="AJ273" s="159">
        <v>0</v>
      </c>
      <c r="AK273" s="159">
        <v>0</v>
      </c>
      <c r="AL273" s="159">
        <v>0</v>
      </c>
      <c r="AM273" s="159">
        <v>0</v>
      </c>
      <c r="AN273" s="159">
        <v>0</v>
      </c>
      <c r="AO273" s="159">
        <v>0</v>
      </c>
      <c r="AP273" s="159">
        <v>0</v>
      </c>
      <c r="AQ273" s="159">
        <v>-13.485709999999999</v>
      </c>
      <c r="AR273" s="1"/>
      <c r="AS273" s="1"/>
    </row>
    <row r="274" spans="1:45">
      <c r="A274" s="177" t="s">
        <v>264</v>
      </c>
      <c r="B274" s="176">
        <v>98231.156489999994</v>
      </c>
      <c r="C274" s="176">
        <v>20509.277140000002</v>
      </c>
      <c r="D274" s="176">
        <v>51976.171560000003</v>
      </c>
      <c r="E274" s="176">
        <v>20587.021420000001</v>
      </c>
      <c r="F274" s="176">
        <v>10434.6525</v>
      </c>
      <c r="G274" s="176">
        <v>9686.494130000001</v>
      </c>
      <c r="H274" s="176">
        <v>9900.1981999999989</v>
      </c>
      <c r="I274" s="176">
        <v>11249.54269</v>
      </c>
      <c r="J274" s="176">
        <v>11650.50697</v>
      </c>
      <c r="K274" s="176">
        <v>16600.257440000001</v>
      </c>
      <c r="L274" s="176">
        <v>6929.24539</v>
      </c>
      <c r="M274" s="176">
        <v>15143.139929999999</v>
      </c>
      <c r="N274" s="176">
        <v>24589.25763</v>
      </c>
      <c r="O274" s="176">
        <v>9764.9402399999999</v>
      </c>
      <c r="P274" s="176">
        <v>8594.0760800000007</v>
      </c>
      <c r="Q274" s="176">
        <v>5559.2124100000001</v>
      </c>
      <c r="R274" s="176">
        <v>5478.7531500000005</v>
      </c>
      <c r="S274" s="176">
        <v>4208.6509999999998</v>
      </c>
      <c r="T274" s="176">
        <v>12467.09115</v>
      </c>
      <c r="U274" s="176">
        <v>13926.654970000001</v>
      </c>
      <c r="V274" s="176">
        <v>4331.1008200000006</v>
      </c>
      <c r="W274" s="176">
        <v>6439.1693700000005</v>
      </c>
      <c r="X274" s="176">
        <v>13068.985699999999</v>
      </c>
      <c r="Y274" s="176">
        <v>8040.8887100000002</v>
      </c>
      <c r="Z274" s="176">
        <v>12959.01597</v>
      </c>
      <c r="AA274" s="176">
        <v>5733.9269000000004</v>
      </c>
      <c r="AB274" s="176">
        <v>16374.818640000001</v>
      </c>
      <c r="AC274" s="176">
        <v>20619.144250000001</v>
      </c>
      <c r="AD274" s="176">
        <v>10035.693859999999</v>
      </c>
      <c r="AE274" s="176">
        <v>19670.203850000002</v>
      </c>
      <c r="AF274" s="176">
        <v>5927.3585000000003</v>
      </c>
      <c r="AG274" s="176">
        <v>5487.3209699999998</v>
      </c>
      <c r="AH274" s="176">
        <v>4178.1602000000003</v>
      </c>
      <c r="AI274" s="176">
        <v>2081.0908300000001</v>
      </c>
      <c r="AJ274" s="176">
        <v>2929.9878199999998</v>
      </c>
      <c r="AK274" s="176">
        <v>2628.8509300000001</v>
      </c>
      <c r="AL274" s="176">
        <v>6988.9814699999997</v>
      </c>
      <c r="AM274" s="176">
        <v>2369.3925099999997</v>
      </c>
      <c r="AN274" s="176">
        <v>10476.64716</v>
      </c>
      <c r="AO274" s="176">
        <v>5453.1064699999997</v>
      </c>
      <c r="AP274" s="176">
        <v>2025.0493000000001</v>
      </c>
      <c r="AQ274" s="176">
        <v>535305.19472000003</v>
      </c>
      <c r="AR274" s="8"/>
      <c r="AS274" s="1"/>
    </row>
    <row r="275" spans="1:45">
      <c r="A275" s="178" t="s">
        <v>265</v>
      </c>
      <c r="B275" s="176">
        <v>13204.87141</v>
      </c>
      <c r="C275" s="176">
        <v>4706.6785599999994</v>
      </c>
      <c r="D275" s="176">
        <v>6393.0547900000001</v>
      </c>
      <c r="E275" s="176">
        <v>2000.9512500000001</v>
      </c>
      <c r="F275" s="176">
        <v>223.13638</v>
      </c>
      <c r="G275" s="176">
        <v>285.01177000000001</v>
      </c>
      <c r="H275" s="176">
        <v>380.49670000000003</v>
      </c>
      <c r="I275" s="176">
        <v>1230.8277</v>
      </c>
      <c r="J275" s="176">
        <v>449.95489000000003</v>
      </c>
      <c r="K275" s="176">
        <v>134.24966000000001</v>
      </c>
      <c r="L275" s="176">
        <v>243.39154000000002</v>
      </c>
      <c r="M275" s="176">
        <v>207.52384000000001</v>
      </c>
      <c r="N275" s="176">
        <v>268.17858000000001</v>
      </c>
      <c r="O275" s="176">
        <v>97.742850000000004</v>
      </c>
      <c r="P275" s="176">
        <v>335.97946999999999</v>
      </c>
      <c r="Q275" s="176">
        <v>476.24003000000005</v>
      </c>
      <c r="R275" s="176">
        <v>105.01033</v>
      </c>
      <c r="S275" s="176">
        <v>67.254679999999993</v>
      </c>
      <c r="T275" s="176">
        <v>112.29718</v>
      </c>
      <c r="U275" s="176">
        <v>75.257249999999999</v>
      </c>
      <c r="V275" s="176">
        <v>48.699769999999994</v>
      </c>
      <c r="W275" s="176">
        <v>281.06736999999998</v>
      </c>
      <c r="X275" s="176">
        <v>124.41802</v>
      </c>
      <c r="Y275" s="176">
        <v>231.31155999999999</v>
      </c>
      <c r="Z275" s="176">
        <v>952.58748000000003</v>
      </c>
      <c r="AA275" s="176">
        <v>300.98040999999995</v>
      </c>
      <c r="AB275" s="176">
        <v>330.11685999999997</v>
      </c>
      <c r="AC275" s="176">
        <v>2544.2403300000001</v>
      </c>
      <c r="AD275" s="176">
        <v>290.55177000000003</v>
      </c>
      <c r="AE275" s="176">
        <v>492.51524999999998</v>
      </c>
      <c r="AF275" s="176">
        <v>132.16627</v>
      </c>
      <c r="AG275" s="176">
        <v>79.740220000000008</v>
      </c>
      <c r="AH275" s="176">
        <v>205.54067000000001</v>
      </c>
      <c r="AI275" s="176">
        <v>5.8768199999999995</v>
      </c>
      <c r="AJ275" s="176">
        <v>238.03792000000001</v>
      </c>
      <c r="AK275" s="176">
        <v>40.479309999999998</v>
      </c>
      <c r="AL275" s="176">
        <v>921.21998999999994</v>
      </c>
      <c r="AM275" s="176">
        <v>25.279150000000001</v>
      </c>
      <c r="AN275" s="176">
        <v>176.06757000000002</v>
      </c>
      <c r="AO275" s="176">
        <v>311.68333000000001</v>
      </c>
      <c r="AP275" s="176">
        <v>39.910449999999997</v>
      </c>
      <c r="AQ275" s="176">
        <v>38770.59938</v>
      </c>
      <c r="AR275" s="8"/>
      <c r="AS275" s="1"/>
    </row>
    <row r="276" spans="1:45">
      <c r="A276" s="17" t="s">
        <v>266</v>
      </c>
      <c r="B276" s="159">
        <v>4876.1624000000002</v>
      </c>
      <c r="C276" s="159">
        <v>321.25665000000004</v>
      </c>
      <c r="D276" s="159">
        <v>3765.1805099999997</v>
      </c>
      <c r="E276" s="159">
        <v>889.61043000000006</v>
      </c>
      <c r="F276" s="159">
        <v>192.54626999999999</v>
      </c>
      <c r="G276" s="159">
        <v>268.64553999999998</v>
      </c>
      <c r="H276" s="159">
        <v>350.78985</v>
      </c>
      <c r="I276" s="159">
        <v>367.79235999999997</v>
      </c>
      <c r="J276" s="159">
        <v>430.28025000000002</v>
      </c>
      <c r="K276" s="159">
        <v>129.22878</v>
      </c>
      <c r="L276" s="159">
        <v>78.219850000000008</v>
      </c>
      <c r="M276" s="159">
        <v>199.62620000000001</v>
      </c>
      <c r="N276" s="159">
        <v>231.35492000000002</v>
      </c>
      <c r="O276" s="159">
        <v>65.80565</v>
      </c>
      <c r="P276" s="159">
        <v>327.40580999999997</v>
      </c>
      <c r="Q276" s="159">
        <v>316.18157000000002</v>
      </c>
      <c r="R276" s="159">
        <v>100.90108000000001</v>
      </c>
      <c r="S276" s="159">
        <v>61.300230000000006</v>
      </c>
      <c r="T276" s="159">
        <v>107.42797</v>
      </c>
      <c r="U276" s="159">
        <v>72.726219999999998</v>
      </c>
      <c r="V276" s="159">
        <v>12.252889999999999</v>
      </c>
      <c r="W276" s="159">
        <v>266.76365000000004</v>
      </c>
      <c r="X276" s="159">
        <v>118.26402</v>
      </c>
      <c r="Y276" s="159">
        <v>65.415050000000008</v>
      </c>
      <c r="Z276" s="159">
        <v>503.52471999999995</v>
      </c>
      <c r="AA276" s="159">
        <v>285.95222999999999</v>
      </c>
      <c r="AB276" s="159">
        <v>260.40348999999998</v>
      </c>
      <c r="AC276" s="159">
        <v>1726.7146</v>
      </c>
      <c r="AD276" s="159">
        <v>281.32857000000001</v>
      </c>
      <c r="AE276" s="159">
        <v>478.68357000000003</v>
      </c>
      <c r="AF276" s="159">
        <v>16.576930000000001</v>
      </c>
      <c r="AG276" s="159">
        <v>62.828240000000001</v>
      </c>
      <c r="AH276" s="159">
        <v>122.75067999999999</v>
      </c>
      <c r="AI276" s="159">
        <v>20.271990000000002</v>
      </c>
      <c r="AJ276" s="159">
        <v>227.27799999999999</v>
      </c>
      <c r="AK276" s="159">
        <v>28.5977</v>
      </c>
      <c r="AL276" s="159">
        <v>297.53032999999999</v>
      </c>
      <c r="AM276" s="159">
        <v>22.23366</v>
      </c>
      <c r="AN276" s="159">
        <v>115.66460000000001</v>
      </c>
      <c r="AO276" s="159">
        <v>0</v>
      </c>
      <c r="AP276" s="159">
        <v>25.527200000000001</v>
      </c>
      <c r="AQ276" s="159">
        <v>18091.004659999999</v>
      </c>
      <c r="AR276" s="1"/>
      <c r="AS276" s="1"/>
    </row>
    <row r="277" spans="1:45">
      <c r="A277" s="17" t="s">
        <v>267</v>
      </c>
      <c r="B277" s="159">
        <v>1901.7314099999999</v>
      </c>
      <c r="C277" s="159">
        <v>574.92192</v>
      </c>
      <c r="D277" s="159">
        <v>509.03234000000003</v>
      </c>
      <c r="E277" s="159">
        <v>67.896090000000001</v>
      </c>
      <c r="F277" s="159">
        <v>27.046080000000003</v>
      </c>
      <c r="G277" s="159">
        <v>9.1632300000000004</v>
      </c>
      <c r="H277" s="159">
        <v>3.80044</v>
      </c>
      <c r="I277" s="159">
        <v>33.338000000000001</v>
      </c>
      <c r="J277" s="159">
        <v>5.3642399999999997</v>
      </c>
      <c r="K277" s="159">
        <v>3.0020799999999999</v>
      </c>
      <c r="L277" s="159">
        <v>111.89341</v>
      </c>
      <c r="M277" s="159">
        <v>4.4121800000000002</v>
      </c>
      <c r="N277" s="159">
        <v>0.89313999999999993</v>
      </c>
      <c r="O277" s="159">
        <v>5.8132299999999999</v>
      </c>
      <c r="P277" s="159">
        <v>0.77610999999999997</v>
      </c>
      <c r="Q277" s="159">
        <v>0.88175999999999999</v>
      </c>
      <c r="R277" s="159">
        <v>0.10145999999999999</v>
      </c>
      <c r="S277" s="159">
        <v>0</v>
      </c>
      <c r="T277" s="159">
        <v>2.1540700000000004</v>
      </c>
      <c r="U277" s="159">
        <v>0.76757000000000009</v>
      </c>
      <c r="V277" s="159">
        <v>0.86899000000000004</v>
      </c>
      <c r="W277" s="159">
        <v>7.3266400000000003</v>
      </c>
      <c r="X277" s="159">
        <v>4.9720000000000004</v>
      </c>
      <c r="Y277" s="159">
        <v>1.42083</v>
      </c>
      <c r="Z277" s="159">
        <v>90.17962</v>
      </c>
      <c r="AA277" s="159">
        <v>0.61787000000000003</v>
      </c>
      <c r="AB277" s="159">
        <v>43.139809999999997</v>
      </c>
      <c r="AC277" s="159">
        <v>32.66648</v>
      </c>
      <c r="AD277" s="159">
        <v>3.4419200000000001</v>
      </c>
      <c r="AE277" s="159">
        <v>0.83292999999999995</v>
      </c>
      <c r="AF277" s="159">
        <v>114.65638</v>
      </c>
      <c r="AG277" s="159">
        <v>1.14496</v>
      </c>
      <c r="AH277" s="159">
        <v>2.1722100000000002</v>
      </c>
      <c r="AI277" s="159">
        <v>-15.058920000000001</v>
      </c>
      <c r="AJ277" s="159">
        <v>3.2286999999999999</v>
      </c>
      <c r="AK277" s="159">
        <v>6.3E-3</v>
      </c>
      <c r="AL277" s="159">
        <v>67.262570000000011</v>
      </c>
      <c r="AM277" s="159">
        <v>2.7185700000000002</v>
      </c>
      <c r="AN277" s="159">
        <v>54.626750000000001</v>
      </c>
      <c r="AO277" s="159">
        <v>32.443580000000004</v>
      </c>
      <c r="AP277" s="159">
        <v>2.12832</v>
      </c>
      <c r="AQ277" s="159">
        <v>3713.7852699999999</v>
      </c>
      <c r="AR277" s="1"/>
      <c r="AS277" s="1"/>
    </row>
    <row r="278" spans="1:45">
      <c r="A278" s="17" t="s">
        <v>268</v>
      </c>
      <c r="B278" s="159">
        <v>2738.6499399999998</v>
      </c>
      <c r="C278" s="159">
        <v>3448.79972</v>
      </c>
      <c r="D278" s="159">
        <v>1836.3644399999998</v>
      </c>
      <c r="E278" s="159">
        <v>829.43</v>
      </c>
      <c r="F278" s="159">
        <v>0.30349999999999999</v>
      </c>
      <c r="G278" s="159">
        <v>0</v>
      </c>
      <c r="H278" s="159">
        <v>0.34364999999999996</v>
      </c>
      <c r="I278" s="159">
        <v>542</v>
      </c>
      <c r="J278" s="159">
        <v>0</v>
      </c>
      <c r="K278" s="159">
        <v>0.13919999999999999</v>
      </c>
      <c r="L278" s="159">
        <v>0.26100000000000001</v>
      </c>
      <c r="M278" s="159">
        <v>0</v>
      </c>
      <c r="N278" s="159">
        <v>0</v>
      </c>
      <c r="O278" s="159">
        <v>0</v>
      </c>
      <c r="P278" s="159">
        <v>0</v>
      </c>
      <c r="Q278" s="159">
        <v>149.8964</v>
      </c>
      <c r="R278" s="159">
        <v>0</v>
      </c>
      <c r="S278" s="159">
        <v>0</v>
      </c>
      <c r="T278" s="159">
        <v>0</v>
      </c>
      <c r="U278" s="159">
        <v>0</v>
      </c>
      <c r="V278" s="159">
        <v>0</v>
      </c>
      <c r="W278" s="159">
        <v>1.2999999999999999E-3</v>
      </c>
      <c r="X278" s="159">
        <v>0</v>
      </c>
      <c r="Y278" s="159">
        <v>162.31388000000001</v>
      </c>
      <c r="Z278" s="159">
        <v>332.52503000000002</v>
      </c>
      <c r="AA278" s="159">
        <v>0</v>
      </c>
      <c r="AB278" s="159">
        <v>0</v>
      </c>
      <c r="AC278" s="159">
        <v>749.92740000000003</v>
      </c>
      <c r="AD278" s="159">
        <v>0</v>
      </c>
      <c r="AE278" s="159">
        <v>0</v>
      </c>
      <c r="AF278" s="159">
        <v>0</v>
      </c>
      <c r="AG278" s="159">
        <v>0</v>
      </c>
      <c r="AH278" s="159">
        <v>77.064779999999999</v>
      </c>
      <c r="AI278" s="159">
        <v>0</v>
      </c>
      <c r="AJ278" s="159">
        <v>0</v>
      </c>
      <c r="AK278" s="159">
        <v>0.5575</v>
      </c>
      <c r="AL278" s="159">
        <v>548.94551000000001</v>
      </c>
      <c r="AM278" s="159">
        <v>0</v>
      </c>
      <c r="AN278" s="159">
        <v>0</v>
      </c>
      <c r="AO278" s="159">
        <v>13.718</v>
      </c>
      <c r="AP278" s="159">
        <v>0</v>
      </c>
      <c r="AQ278" s="159">
        <v>11431.241249999999</v>
      </c>
      <c r="AR278" s="1"/>
      <c r="AS278" s="1"/>
    </row>
    <row r="279" spans="1:45">
      <c r="A279" s="17" t="s">
        <v>269</v>
      </c>
      <c r="B279" s="159">
        <v>0</v>
      </c>
      <c r="C279" s="159">
        <v>0</v>
      </c>
      <c r="D279" s="159">
        <v>0</v>
      </c>
      <c r="E279" s="159">
        <v>0</v>
      </c>
      <c r="F279" s="159">
        <v>0</v>
      </c>
      <c r="G279" s="159">
        <v>0</v>
      </c>
      <c r="H279" s="159">
        <v>0</v>
      </c>
      <c r="I279" s="159">
        <v>0</v>
      </c>
      <c r="J279" s="159">
        <v>0</v>
      </c>
      <c r="K279" s="159">
        <v>0</v>
      </c>
      <c r="L279" s="159">
        <v>0</v>
      </c>
      <c r="M279" s="159">
        <v>0</v>
      </c>
      <c r="N279" s="159">
        <v>0</v>
      </c>
      <c r="O279" s="159">
        <v>0</v>
      </c>
      <c r="P279" s="159">
        <v>0</v>
      </c>
      <c r="Q279" s="159">
        <v>0</v>
      </c>
      <c r="R279" s="159">
        <v>0</v>
      </c>
      <c r="S279" s="159">
        <v>0</v>
      </c>
      <c r="T279" s="159">
        <v>0</v>
      </c>
      <c r="U279" s="159">
        <v>0</v>
      </c>
      <c r="V279" s="159">
        <v>0</v>
      </c>
      <c r="W279" s="159">
        <v>0</v>
      </c>
      <c r="X279" s="159">
        <v>0</v>
      </c>
      <c r="Y279" s="159">
        <v>0</v>
      </c>
      <c r="Z279" s="159">
        <v>0</v>
      </c>
      <c r="AA279" s="159">
        <v>0</v>
      </c>
      <c r="AB279" s="159">
        <v>0</v>
      </c>
      <c r="AC279" s="159">
        <v>0</v>
      </c>
      <c r="AD279" s="159">
        <v>0</v>
      </c>
      <c r="AE279" s="159">
        <v>0</v>
      </c>
      <c r="AF279" s="159">
        <v>0</v>
      </c>
      <c r="AG279" s="159">
        <v>0</v>
      </c>
      <c r="AH279" s="159">
        <v>0</v>
      </c>
      <c r="AI279" s="159">
        <v>0</v>
      </c>
      <c r="AJ279" s="159">
        <v>0</v>
      </c>
      <c r="AK279" s="159">
        <v>0</v>
      </c>
      <c r="AL279" s="159">
        <v>0</v>
      </c>
      <c r="AM279" s="159">
        <v>0</v>
      </c>
      <c r="AN279" s="159">
        <v>0</v>
      </c>
      <c r="AO279" s="159">
        <v>0</v>
      </c>
      <c r="AP279" s="159">
        <v>0</v>
      </c>
      <c r="AQ279" s="159">
        <v>0</v>
      </c>
      <c r="AR279" s="1"/>
      <c r="AS279" s="1"/>
    </row>
    <row r="280" spans="1:45">
      <c r="A280" s="116" t="s">
        <v>270</v>
      </c>
      <c r="B280" s="159">
        <v>3688.3276599999999</v>
      </c>
      <c r="C280" s="159">
        <v>361.70027000000005</v>
      </c>
      <c r="D280" s="159">
        <v>282.47750000000002</v>
      </c>
      <c r="E280" s="159">
        <v>214.01473000000001</v>
      </c>
      <c r="F280" s="159">
        <v>3.2405300000000001</v>
      </c>
      <c r="G280" s="159">
        <v>7.2030000000000003</v>
      </c>
      <c r="H280" s="159">
        <v>25.562759999999997</v>
      </c>
      <c r="I280" s="159">
        <v>287.69734000000005</v>
      </c>
      <c r="J280" s="159">
        <v>14.3104</v>
      </c>
      <c r="K280" s="159">
        <v>1.8795999999999999</v>
      </c>
      <c r="L280" s="159">
        <v>53.01728</v>
      </c>
      <c r="M280" s="159">
        <v>3.4854600000000002</v>
      </c>
      <c r="N280" s="159">
        <v>35.930519999999994</v>
      </c>
      <c r="O280" s="159">
        <v>26.12397</v>
      </c>
      <c r="P280" s="159">
        <v>7.7975500000000002</v>
      </c>
      <c r="Q280" s="159">
        <v>9.2802999999999987</v>
      </c>
      <c r="R280" s="159">
        <v>4.00779</v>
      </c>
      <c r="S280" s="159">
        <v>5.9544499999999996</v>
      </c>
      <c r="T280" s="159">
        <v>2.7151399999999999</v>
      </c>
      <c r="U280" s="159">
        <v>1.76346</v>
      </c>
      <c r="V280" s="159">
        <v>35.577889999999996</v>
      </c>
      <c r="W280" s="159">
        <v>6.9757799999999994</v>
      </c>
      <c r="X280" s="159">
        <v>1.1819999999999999</v>
      </c>
      <c r="Y280" s="159">
        <v>2.1618000000000004</v>
      </c>
      <c r="Z280" s="159">
        <v>26.35811</v>
      </c>
      <c r="AA280" s="159">
        <v>14.410309999999999</v>
      </c>
      <c r="AB280" s="159">
        <v>26.573560000000001</v>
      </c>
      <c r="AC280" s="159">
        <v>34.931849999999997</v>
      </c>
      <c r="AD280" s="159">
        <v>5.7812799999999998</v>
      </c>
      <c r="AE280" s="159">
        <v>12.998749999999999</v>
      </c>
      <c r="AF280" s="159">
        <v>0.93296000000000001</v>
      </c>
      <c r="AG280" s="159">
        <v>15.76702</v>
      </c>
      <c r="AH280" s="159">
        <v>3.5529999999999999</v>
      </c>
      <c r="AI280" s="159">
        <v>0.66374999999999995</v>
      </c>
      <c r="AJ280" s="159">
        <v>7.5312200000000002</v>
      </c>
      <c r="AK280" s="159">
        <v>11.31781</v>
      </c>
      <c r="AL280" s="159">
        <v>7.4815800000000001</v>
      </c>
      <c r="AM280" s="159">
        <v>0.32691999999999999</v>
      </c>
      <c r="AN280" s="159">
        <v>5.7762200000000004</v>
      </c>
      <c r="AO280" s="159">
        <v>265.52175</v>
      </c>
      <c r="AP280" s="159">
        <v>12.25493</v>
      </c>
      <c r="AQ280" s="159">
        <v>5534.5682000000006</v>
      </c>
      <c r="AR280" s="1"/>
      <c r="AS280" s="1"/>
    </row>
    <row r="281" spans="1:45">
      <c r="A281" s="116" t="s">
        <v>271</v>
      </c>
      <c r="B281" s="159">
        <v>0</v>
      </c>
      <c r="C281" s="159">
        <v>0</v>
      </c>
      <c r="D281" s="159">
        <v>0</v>
      </c>
      <c r="E281" s="159">
        <v>0</v>
      </c>
      <c r="F281" s="159">
        <v>0</v>
      </c>
      <c r="G281" s="159">
        <v>0</v>
      </c>
      <c r="H281" s="159">
        <v>0</v>
      </c>
      <c r="I281" s="159">
        <v>0</v>
      </c>
      <c r="J281" s="159">
        <v>0</v>
      </c>
      <c r="K281" s="159">
        <v>0</v>
      </c>
      <c r="L281" s="159">
        <v>0</v>
      </c>
      <c r="M281" s="159">
        <v>0</v>
      </c>
      <c r="N281" s="159">
        <v>0</v>
      </c>
      <c r="O281" s="159">
        <v>0</v>
      </c>
      <c r="P281" s="159">
        <v>0</v>
      </c>
      <c r="Q281" s="159">
        <v>0</v>
      </c>
      <c r="R281" s="159">
        <v>0</v>
      </c>
      <c r="S281" s="159">
        <v>0</v>
      </c>
      <c r="T281" s="159">
        <v>0</v>
      </c>
      <c r="U281" s="159">
        <v>0</v>
      </c>
      <c r="V281" s="159">
        <v>0</v>
      </c>
      <c r="W281" s="159">
        <v>0</v>
      </c>
      <c r="X281" s="159">
        <v>0</v>
      </c>
      <c r="Y281" s="159">
        <v>0</v>
      </c>
      <c r="Z281" s="159">
        <v>0</v>
      </c>
      <c r="AA281" s="159">
        <v>0</v>
      </c>
      <c r="AB281" s="159">
        <v>0</v>
      </c>
      <c r="AC281" s="159">
        <v>0</v>
      </c>
      <c r="AD281" s="159">
        <v>0</v>
      </c>
      <c r="AE281" s="159">
        <v>0</v>
      </c>
      <c r="AF281" s="159">
        <v>0</v>
      </c>
      <c r="AG281" s="159">
        <v>0</v>
      </c>
      <c r="AH281" s="159">
        <v>0</v>
      </c>
      <c r="AI281" s="159">
        <v>0</v>
      </c>
      <c r="AJ281" s="159">
        <v>0</v>
      </c>
      <c r="AK281" s="159">
        <v>0</v>
      </c>
      <c r="AL281" s="159">
        <v>0</v>
      </c>
      <c r="AM281" s="159">
        <v>0</v>
      </c>
      <c r="AN281" s="159">
        <v>0</v>
      </c>
      <c r="AO281" s="159">
        <v>0</v>
      </c>
      <c r="AP281" s="159">
        <v>0</v>
      </c>
      <c r="AQ281" s="159">
        <v>0</v>
      </c>
      <c r="AR281" s="1"/>
      <c r="AS281" s="1"/>
    </row>
    <row r="282" spans="1:45">
      <c r="A282" s="177" t="s">
        <v>272</v>
      </c>
      <c r="B282" s="176">
        <v>-8915.9297499999993</v>
      </c>
      <c r="C282" s="176">
        <v>-2370.9805200000001</v>
      </c>
      <c r="D282" s="176">
        <v>-5877.5058899999995</v>
      </c>
      <c r="E282" s="176">
        <v>-292.85793999999999</v>
      </c>
      <c r="F282" s="176">
        <v>-5.8408699999999998</v>
      </c>
      <c r="G282" s="176">
        <v>-47.239879999999999</v>
      </c>
      <c r="H282" s="176">
        <v>-62.239760000000004</v>
      </c>
      <c r="I282" s="176">
        <v>-384.38587000000001</v>
      </c>
      <c r="J282" s="176">
        <v>-489.38803000000001</v>
      </c>
      <c r="K282" s="176">
        <v>-77.441450000000003</v>
      </c>
      <c r="L282" s="176">
        <v>-202.16356999999999</v>
      </c>
      <c r="M282" s="176">
        <v>-209.10326999999998</v>
      </c>
      <c r="N282" s="176">
        <v>-180.92606000000001</v>
      </c>
      <c r="O282" s="176">
        <v>-112.75369999999999</v>
      </c>
      <c r="P282" s="176">
        <v>-81.966279999999998</v>
      </c>
      <c r="Q282" s="176">
        <v>-128.9819</v>
      </c>
      <c r="R282" s="176">
        <v>-202.68919</v>
      </c>
      <c r="S282" s="176">
        <v>-41.116529999999997</v>
      </c>
      <c r="T282" s="176">
        <v>-598.28738999999996</v>
      </c>
      <c r="U282" s="176">
        <v>-1.4399999999999999E-3</v>
      </c>
      <c r="V282" s="176">
        <v>-35.426940000000002</v>
      </c>
      <c r="W282" s="176">
        <v>-75.966890000000006</v>
      </c>
      <c r="X282" s="176">
        <v>-306.05094000000003</v>
      </c>
      <c r="Y282" s="176">
        <v>-177.00202999999999</v>
      </c>
      <c r="Z282" s="176">
        <v>-675.47454000000005</v>
      </c>
      <c r="AA282" s="176">
        <v>-66.153589999999994</v>
      </c>
      <c r="AB282" s="176">
        <v>-213.62311</v>
      </c>
      <c r="AC282" s="176">
        <v>-2109.5424199999998</v>
      </c>
      <c r="AD282" s="176">
        <v>-60.282059999999994</v>
      </c>
      <c r="AE282" s="176">
        <v>-250.09648999999999</v>
      </c>
      <c r="AF282" s="176">
        <v>-454.63722999999999</v>
      </c>
      <c r="AG282" s="176">
        <v>-6.8983500000000006</v>
      </c>
      <c r="AH282" s="176">
        <v>-17.192959999999999</v>
      </c>
      <c r="AI282" s="176">
        <v>-27.984569999999998</v>
      </c>
      <c r="AJ282" s="176">
        <v>-15.766290000000001</v>
      </c>
      <c r="AK282" s="176">
        <v>-12.744950000000001</v>
      </c>
      <c r="AL282" s="176">
        <v>-161.58102</v>
      </c>
      <c r="AM282" s="176">
        <v>-20.113520000000001</v>
      </c>
      <c r="AN282" s="176">
        <v>-568.70495999999991</v>
      </c>
      <c r="AO282" s="176">
        <v>-25.78566</v>
      </c>
      <c r="AP282" s="176">
        <v>-12.795260000000001</v>
      </c>
      <c r="AQ282" s="176">
        <v>-25575.623070000001</v>
      </c>
      <c r="AR282" s="8"/>
      <c r="AS282" s="1"/>
    </row>
    <row r="283" spans="1:45">
      <c r="A283" s="17" t="s">
        <v>266</v>
      </c>
      <c r="B283" s="159">
        <v>-1942.2749899999999</v>
      </c>
      <c r="C283" s="159">
        <v>-36.126649999999998</v>
      </c>
      <c r="D283" s="159">
        <v>-2044.1054899999999</v>
      </c>
      <c r="E283" s="159">
        <v>-72.475679999999997</v>
      </c>
      <c r="F283" s="159">
        <v>0</v>
      </c>
      <c r="G283" s="159">
        <v>-2.6578600000000003</v>
      </c>
      <c r="H283" s="159">
        <v>-61.994059999999998</v>
      </c>
      <c r="I283" s="159">
        <v>-27.913060000000002</v>
      </c>
      <c r="J283" s="159">
        <v>-48.139339999999997</v>
      </c>
      <c r="K283" s="159">
        <v>-37.317949999999996</v>
      </c>
      <c r="L283" s="159">
        <v>-6.2807299999999993</v>
      </c>
      <c r="M283" s="159">
        <v>-70.576619999999991</v>
      </c>
      <c r="N283" s="159">
        <v>-21.123000000000001</v>
      </c>
      <c r="O283" s="159">
        <v>-19.943339999999999</v>
      </c>
      <c r="P283" s="159">
        <v>-51.235839999999996</v>
      </c>
      <c r="Q283" s="159">
        <v>-57.478300000000004</v>
      </c>
      <c r="R283" s="159">
        <v>-46.310370000000006</v>
      </c>
      <c r="S283" s="159">
        <v>-34.095829999999999</v>
      </c>
      <c r="T283" s="159">
        <v>0</v>
      </c>
      <c r="U283" s="159">
        <v>0</v>
      </c>
      <c r="V283" s="159">
        <v>-14.220709999999999</v>
      </c>
      <c r="W283" s="159">
        <v>-23.602049999999998</v>
      </c>
      <c r="X283" s="159">
        <v>-77.496289999999988</v>
      </c>
      <c r="Y283" s="159">
        <v>-153.74590000000001</v>
      </c>
      <c r="Z283" s="159">
        <v>-212.20617000000001</v>
      </c>
      <c r="AA283" s="159">
        <v>-33.034999999999997</v>
      </c>
      <c r="AB283" s="159">
        <v>-137.03834000000001</v>
      </c>
      <c r="AC283" s="159">
        <v>-158.07007999999999</v>
      </c>
      <c r="AD283" s="159">
        <v>-26.818560000000002</v>
      </c>
      <c r="AE283" s="159">
        <v>-200.86535999999998</v>
      </c>
      <c r="AF283" s="159">
        <v>-15.35824</v>
      </c>
      <c r="AG283" s="159">
        <v>-5.149</v>
      </c>
      <c r="AH283" s="159">
        <v>-16.27422</v>
      </c>
      <c r="AI283" s="159">
        <v>-15.360299999999999</v>
      </c>
      <c r="AJ283" s="159">
        <v>-14.381920000000001</v>
      </c>
      <c r="AK283" s="159">
        <v>-12.066510000000001</v>
      </c>
      <c r="AL283" s="159">
        <v>-25.94079</v>
      </c>
      <c r="AM283" s="159">
        <v>-18.841660000000001</v>
      </c>
      <c r="AN283" s="159">
        <v>-16.47174</v>
      </c>
      <c r="AO283" s="159">
        <v>-16.689259999999997</v>
      </c>
      <c r="AP283" s="159">
        <v>-12.795260000000001</v>
      </c>
      <c r="AQ283" s="159">
        <v>-5786.4764699999996</v>
      </c>
      <c r="AR283" s="1"/>
      <c r="AS283" s="1"/>
    </row>
    <row r="284" spans="1:45">
      <c r="A284" s="17" t="s">
        <v>273</v>
      </c>
      <c r="B284" s="159">
        <v>-1729.6662200000001</v>
      </c>
      <c r="C284" s="159">
        <v>-2198.4055099999996</v>
      </c>
      <c r="D284" s="159">
        <v>-1619.47624</v>
      </c>
      <c r="E284" s="159">
        <v>-120.50791000000001</v>
      </c>
      <c r="F284" s="159">
        <v>0</v>
      </c>
      <c r="G284" s="159">
        <v>0</v>
      </c>
      <c r="H284" s="159">
        <v>-0.2457</v>
      </c>
      <c r="I284" s="159">
        <v>-315.71346</v>
      </c>
      <c r="J284" s="159">
        <v>-440.42433</v>
      </c>
      <c r="K284" s="159">
        <v>-26.458320000000001</v>
      </c>
      <c r="L284" s="159">
        <v>-137.85352</v>
      </c>
      <c r="M284" s="159">
        <v>0</v>
      </c>
      <c r="N284" s="159">
        <v>-106.13597</v>
      </c>
      <c r="O284" s="159">
        <v>-13.05</v>
      </c>
      <c r="P284" s="159">
        <v>-30.730430000000002</v>
      </c>
      <c r="Q284" s="159">
        <v>-69.432539999999989</v>
      </c>
      <c r="R284" s="159">
        <v>-155.72932</v>
      </c>
      <c r="S284" s="159">
        <v>0</v>
      </c>
      <c r="T284" s="159">
        <v>-131.42704000000001</v>
      </c>
      <c r="U284" s="159">
        <v>0</v>
      </c>
      <c r="V284" s="159">
        <v>0</v>
      </c>
      <c r="W284" s="159">
        <v>-1E-3</v>
      </c>
      <c r="X284" s="159">
        <v>-147.24945000000002</v>
      </c>
      <c r="Y284" s="159">
        <v>0</v>
      </c>
      <c r="Z284" s="159">
        <v>-367.99371000000002</v>
      </c>
      <c r="AA284" s="159">
        <v>0</v>
      </c>
      <c r="AB284" s="159">
        <v>-35.626100000000001</v>
      </c>
      <c r="AC284" s="159">
        <v>-1406.4785900000002</v>
      </c>
      <c r="AD284" s="159">
        <v>0</v>
      </c>
      <c r="AE284" s="159">
        <v>-47.732140000000001</v>
      </c>
      <c r="AF284" s="159">
        <v>0</v>
      </c>
      <c r="AG284" s="159">
        <v>0</v>
      </c>
      <c r="AH284" s="159">
        <v>-0.65600000000000003</v>
      </c>
      <c r="AI284" s="159">
        <v>0</v>
      </c>
      <c r="AJ284" s="159">
        <v>-0.33333999999999997</v>
      </c>
      <c r="AK284" s="159">
        <v>0</v>
      </c>
      <c r="AL284" s="159">
        <v>-53.478999999999999</v>
      </c>
      <c r="AM284" s="159">
        <v>0</v>
      </c>
      <c r="AN284" s="159">
        <v>-492.27996999999999</v>
      </c>
      <c r="AO284" s="159">
        <v>-2E-3</v>
      </c>
      <c r="AP284" s="159">
        <v>0</v>
      </c>
      <c r="AQ284" s="159">
        <v>-9647.0878100000009</v>
      </c>
      <c r="AR284" s="1"/>
      <c r="AS284" s="1"/>
    </row>
    <row r="285" spans="1:45">
      <c r="A285" s="17" t="s">
        <v>274</v>
      </c>
      <c r="B285" s="159">
        <v>0</v>
      </c>
      <c r="C285" s="159">
        <v>0</v>
      </c>
      <c r="D285" s="159">
        <v>0</v>
      </c>
      <c r="E285" s="159">
        <v>0</v>
      </c>
      <c r="F285" s="159">
        <v>0</v>
      </c>
      <c r="G285" s="159">
        <v>0</v>
      </c>
      <c r="H285" s="159">
        <v>0</v>
      </c>
      <c r="I285" s="159">
        <v>0</v>
      </c>
      <c r="J285" s="159">
        <v>0</v>
      </c>
      <c r="K285" s="159">
        <v>0</v>
      </c>
      <c r="L285" s="159">
        <v>0</v>
      </c>
      <c r="M285" s="159">
        <v>0</v>
      </c>
      <c r="N285" s="159">
        <v>0</v>
      </c>
      <c r="O285" s="159">
        <v>0</v>
      </c>
      <c r="P285" s="159">
        <v>0</v>
      </c>
      <c r="Q285" s="159">
        <v>0</v>
      </c>
      <c r="R285" s="159">
        <v>0</v>
      </c>
      <c r="S285" s="159">
        <v>0</v>
      </c>
      <c r="T285" s="159">
        <v>0</v>
      </c>
      <c r="U285" s="159">
        <v>0</v>
      </c>
      <c r="V285" s="159">
        <v>0</v>
      </c>
      <c r="W285" s="159">
        <v>0</v>
      </c>
      <c r="X285" s="159">
        <v>0</v>
      </c>
      <c r="Y285" s="159">
        <v>-4.0000000000000003E-5</v>
      </c>
      <c r="Z285" s="159">
        <v>0</v>
      </c>
      <c r="AA285" s="159">
        <v>0</v>
      </c>
      <c r="AB285" s="159">
        <v>0</v>
      </c>
      <c r="AC285" s="159">
        <v>0</v>
      </c>
      <c r="AD285" s="159">
        <v>0</v>
      </c>
      <c r="AE285" s="159">
        <v>0</v>
      </c>
      <c r="AF285" s="159">
        <v>0</v>
      </c>
      <c r="AG285" s="159">
        <v>0</v>
      </c>
      <c r="AH285" s="159">
        <v>0</v>
      </c>
      <c r="AI285" s="159">
        <v>0</v>
      </c>
      <c r="AJ285" s="159">
        <v>0</v>
      </c>
      <c r="AK285" s="159">
        <v>0</v>
      </c>
      <c r="AL285" s="159">
        <v>0</v>
      </c>
      <c r="AM285" s="159">
        <v>0</v>
      </c>
      <c r="AN285" s="159">
        <v>0</v>
      </c>
      <c r="AO285" s="159">
        <v>0</v>
      </c>
      <c r="AP285" s="159">
        <v>0</v>
      </c>
      <c r="AQ285" s="159">
        <v>-4.0000000000000003E-5</v>
      </c>
      <c r="AR285" s="1"/>
      <c r="AS285" s="1"/>
    </row>
    <row r="286" spans="1:45">
      <c r="A286" s="17" t="s">
        <v>275</v>
      </c>
      <c r="B286" s="159">
        <v>0</v>
      </c>
      <c r="C286" s="159">
        <v>0</v>
      </c>
      <c r="D286" s="159">
        <v>0</v>
      </c>
      <c r="E286" s="159">
        <v>-56.961220000000004</v>
      </c>
      <c r="F286" s="159">
        <v>0</v>
      </c>
      <c r="G286" s="159">
        <v>0</v>
      </c>
      <c r="H286" s="159">
        <v>0</v>
      </c>
      <c r="I286" s="159">
        <v>0</v>
      </c>
      <c r="J286" s="159">
        <v>0</v>
      </c>
      <c r="K286" s="159">
        <v>0</v>
      </c>
      <c r="L286" s="159">
        <v>0</v>
      </c>
      <c r="M286" s="159">
        <v>0</v>
      </c>
      <c r="N286" s="159">
        <v>0</v>
      </c>
      <c r="O286" s="159">
        <v>0</v>
      </c>
      <c r="P286" s="159">
        <v>0</v>
      </c>
      <c r="Q286" s="159">
        <v>0</v>
      </c>
      <c r="R286" s="159">
        <v>0</v>
      </c>
      <c r="S286" s="159">
        <v>0</v>
      </c>
      <c r="T286" s="159">
        <v>0</v>
      </c>
      <c r="U286" s="159">
        <v>0</v>
      </c>
      <c r="V286" s="159">
        <v>0</v>
      </c>
      <c r="W286" s="159">
        <v>0</v>
      </c>
      <c r="X286" s="159">
        <v>0</v>
      </c>
      <c r="Y286" s="159">
        <v>0</v>
      </c>
      <c r="Z286" s="159">
        <v>0</v>
      </c>
      <c r="AA286" s="159">
        <v>0</v>
      </c>
      <c r="AB286" s="159">
        <v>0</v>
      </c>
      <c r="AC286" s="159">
        <v>0</v>
      </c>
      <c r="AD286" s="159">
        <v>0</v>
      </c>
      <c r="AE286" s="159">
        <v>0</v>
      </c>
      <c r="AF286" s="159">
        <v>0</v>
      </c>
      <c r="AG286" s="159">
        <v>0</v>
      </c>
      <c r="AH286" s="159">
        <v>0</v>
      </c>
      <c r="AI286" s="159">
        <v>0</v>
      </c>
      <c r="AJ286" s="159">
        <v>0</v>
      </c>
      <c r="AK286" s="159">
        <v>0</v>
      </c>
      <c r="AL286" s="159">
        <v>0</v>
      </c>
      <c r="AM286" s="159">
        <v>0</v>
      </c>
      <c r="AN286" s="159">
        <v>0</v>
      </c>
      <c r="AO286" s="159">
        <v>0</v>
      </c>
      <c r="AP286" s="159">
        <v>0</v>
      </c>
      <c r="AQ286" s="159">
        <v>-56.961220000000004</v>
      </c>
      <c r="AR286" s="1"/>
      <c r="AS286" s="1"/>
    </row>
    <row r="287" spans="1:45">
      <c r="A287" s="18" t="s">
        <v>276</v>
      </c>
      <c r="B287" s="159">
        <v>-5243.9885400000003</v>
      </c>
      <c r="C287" s="159">
        <v>-136.44835999999998</v>
      </c>
      <c r="D287" s="159">
        <v>-2213.92416</v>
      </c>
      <c r="E287" s="159">
        <v>-42.913129999999995</v>
      </c>
      <c r="F287" s="159">
        <v>-5.8408699999999998</v>
      </c>
      <c r="G287" s="159">
        <v>-44.58202</v>
      </c>
      <c r="H287" s="159">
        <v>0</v>
      </c>
      <c r="I287" s="159">
        <v>-40.759349999999998</v>
      </c>
      <c r="J287" s="159">
        <v>-0.82435999999999998</v>
      </c>
      <c r="K287" s="159">
        <v>-13.665179999999999</v>
      </c>
      <c r="L287" s="159">
        <v>-58.029319999999998</v>
      </c>
      <c r="M287" s="159">
        <v>-138.52664999999999</v>
      </c>
      <c r="N287" s="159">
        <v>-53.667089999999995</v>
      </c>
      <c r="O287" s="159">
        <v>-79.760360000000006</v>
      </c>
      <c r="P287" s="159">
        <v>-1.0000000000000001E-5</v>
      </c>
      <c r="Q287" s="159">
        <v>-2.0710600000000001</v>
      </c>
      <c r="R287" s="159">
        <v>-0.64949999999999997</v>
      </c>
      <c r="S287" s="159">
        <v>-7.0206999999999997</v>
      </c>
      <c r="T287" s="159">
        <v>-466.86034999999998</v>
      </c>
      <c r="U287" s="159">
        <v>-1.4399999999999999E-3</v>
      </c>
      <c r="V287" s="159">
        <v>-21.206229999999998</v>
      </c>
      <c r="W287" s="159">
        <v>-52.363839999999996</v>
      </c>
      <c r="X287" s="159">
        <v>-81.305199999999999</v>
      </c>
      <c r="Y287" s="159">
        <v>-23.25609</v>
      </c>
      <c r="Z287" s="159">
        <v>-95.274659999999997</v>
      </c>
      <c r="AA287" s="159">
        <v>-33.118589999999998</v>
      </c>
      <c r="AB287" s="159">
        <v>-40.958669999999998</v>
      </c>
      <c r="AC287" s="159">
        <v>-544.99374999999998</v>
      </c>
      <c r="AD287" s="159">
        <v>-33.463500000000003</v>
      </c>
      <c r="AE287" s="159">
        <v>-1.49899</v>
      </c>
      <c r="AF287" s="159">
        <v>-439.27898999999996</v>
      </c>
      <c r="AG287" s="159">
        <v>-1.74935</v>
      </c>
      <c r="AH287" s="159">
        <v>-0.26274000000000003</v>
      </c>
      <c r="AI287" s="159">
        <v>-12.624270000000001</v>
      </c>
      <c r="AJ287" s="159">
        <v>-1.0510299999999999</v>
      </c>
      <c r="AK287" s="159">
        <v>-0.67844000000000004</v>
      </c>
      <c r="AL287" s="159">
        <v>-82.161229999999989</v>
      </c>
      <c r="AM287" s="159">
        <v>-1.27186</v>
      </c>
      <c r="AN287" s="159">
        <v>-59.953249999999997</v>
      </c>
      <c r="AO287" s="159">
        <v>-9.0944000000000003</v>
      </c>
      <c r="AP287" s="159">
        <v>0</v>
      </c>
      <c r="AQ287" s="159">
        <v>-10085.097529999999</v>
      </c>
      <c r="AR287" s="1"/>
      <c r="AS287" s="1"/>
    </row>
    <row r="288" spans="1:45">
      <c r="A288" s="18" t="s">
        <v>277</v>
      </c>
      <c r="B288" s="159">
        <v>0</v>
      </c>
      <c r="C288" s="159">
        <v>0</v>
      </c>
      <c r="D288" s="159">
        <v>0</v>
      </c>
      <c r="E288" s="159">
        <v>0</v>
      </c>
      <c r="F288" s="159">
        <v>0</v>
      </c>
      <c r="G288" s="159">
        <v>0</v>
      </c>
      <c r="H288" s="159">
        <v>0</v>
      </c>
      <c r="I288" s="159">
        <v>0</v>
      </c>
      <c r="J288" s="159">
        <v>0</v>
      </c>
      <c r="K288" s="159">
        <v>0</v>
      </c>
      <c r="L288" s="159">
        <v>0</v>
      </c>
      <c r="M288" s="159">
        <v>0</v>
      </c>
      <c r="N288" s="159">
        <v>0</v>
      </c>
      <c r="O288" s="159">
        <v>0</v>
      </c>
      <c r="P288" s="159">
        <v>0</v>
      </c>
      <c r="Q288" s="159">
        <v>0</v>
      </c>
      <c r="R288" s="159">
        <v>0</v>
      </c>
      <c r="S288" s="159">
        <v>0</v>
      </c>
      <c r="T288" s="159">
        <v>0</v>
      </c>
      <c r="U288" s="159">
        <v>0</v>
      </c>
      <c r="V288" s="159">
        <v>0</v>
      </c>
      <c r="W288" s="159">
        <v>0</v>
      </c>
      <c r="X288" s="159">
        <v>0</v>
      </c>
      <c r="Y288" s="159">
        <v>0</v>
      </c>
      <c r="Z288" s="159">
        <v>0</v>
      </c>
      <c r="AA288" s="159">
        <v>0</v>
      </c>
      <c r="AB288" s="159">
        <v>0</v>
      </c>
      <c r="AC288" s="159">
        <v>0</v>
      </c>
      <c r="AD288" s="159">
        <v>0</v>
      </c>
      <c r="AE288" s="159">
        <v>0</v>
      </c>
      <c r="AF288" s="159">
        <v>0</v>
      </c>
      <c r="AG288" s="159">
        <v>0</v>
      </c>
      <c r="AH288" s="159">
        <v>0</v>
      </c>
      <c r="AI288" s="159">
        <v>0</v>
      </c>
      <c r="AJ288" s="159">
        <v>0</v>
      </c>
      <c r="AK288" s="159">
        <v>0</v>
      </c>
      <c r="AL288" s="159">
        <v>0</v>
      </c>
      <c r="AM288" s="159">
        <v>0</v>
      </c>
      <c r="AN288" s="159">
        <v>0</v>
      </c>
      <c r="AO288" s="159">
        <v>0</v>
      </c>
      <c r="AP288" s="159">
        <v>0</v>
      </c>
      <c r="AQ288" s="159">
        <v>0</v>
      </c>
      <c r="AR288" s="1"/>
      <c r="AS288" s="1"/>
    </row>
    <row r="289" spans="1:45">
      <c r="A289" s="177" t="s">
        <v>278</v>
      </c>
      <c r="B289" s="176">
        <v>102520.09815000001</v>
      </c>
      <c r="C289" s="176">
        <v>22844.975180000001</v>
      </c>
      <c r="D289" s="176">
        <v>52491.720460000004</v>
      </c>
      <c r="E289" s="176">
        <v>22295.114730000001</v>
      </c>
      <c r="F289" s="176">
        <v>10651.94801</v>
      </c>
      <c r="G289" s="176">
        <v>9924.2660199999991</v>
      </c>
      <c r="H289" s="176">
        <v>10218.45514</v>
      </c>
      <c r="I289" s="176">
        <v>12095.98452</v>
      </c>
      <c r="J289" s="176">
        <v>11611.073829999999</v>
      </c>
      <c r="K289" s="176">
        <v>16657.06565</v>
      </c>
      <c r="L289" s="176">
        <v>6970.47336</v>
      </c>
      <c r="M289" s="176">
        <v>15141.5605</v>
      </c>
      <c r="N289" s="176">
        <v>24676.510149999998</v>
      </c>
      <c r="O289" s="176">
        <v>9749.9293900000011</v>
      </c>
      <c r="P289" s="176">
        <v>8848.0892700000004</v>
      </c>
      <c r="Q289" s="176">
        <v>5906.4705400000003</v>
      </c>
      <c r="R289" s="176">
        <v>5381.0742900000005</v>
      </c>
      <c r="S289" s="176">
        <v>4234.7891500000005</v>
      </c>
      <c r="T289" s="176">
        <v>11981.10094</v>
      </c>
      <c r="U289" s="176">
        <v>14001.91078</v>
      </c>
      <c r="V289" s="176">
        <v>4344.3736500000005</v>
      </c>
      <c r="W289" s="176">
        <v>6644.2698499999997</v>
      </c>
      <c r="X289" s="176">
        <v>12887.352779999999</v>
      </c>
      <c r="Y289" s="176">
        <v>8095.1982400000006</v>
      </c>
      <c r="Z289" s="176">
        <v>13236.128909999999</v>
      </c>
      <c r="AA289" s="176">
        <v>5968.7537199999997</v>
      </c>
      <c r="AB289" s="176">
        <v>16491.312389999999</v>
      </c>
      <c r="AC289" s="176">
        <v>21053.84216</v>
      </c>
      <c r="AD289" s="176">
        <v>10265.96357</v>
      </c>
      <c r="AE289" s="176">
        <v>19912.622609999999</v>
      </c>
      <c r="AF289" s="176">
        <v>5604.8875399999997</v>
      </c>
      <c r="AG289" s="176">
        <v>5560.16284</v>
      </c>
      <c r="AH289" s="176">
        <v>4366.5079100000003</v>
      </c>
      <c r="AI289" s="176">
        <v>2058.98308</v>
      </c>
      <c r="AJ289" s="176">
        <v>3152.25945</v>
      </c>
      <c r="AK289" s="176">
        <v>2656.58529</v>
      </c>
      <c r="AL289" s="176">
        <v>7748.6204400000006</v>
      </c>
      <c r="AM289" s="176">
        <v>2374.5581400000001</v>
      </c>
      <c r="AN289" s="176">
        <v>10084.009769999999</v>
      </c>
      <c r="AO289" s="176">
        <v>5739.00414</v>
      </c>
      <c r="AP289" s="176">
        <v>2052.1644900000001</v>
      </c>
      <c r="AQ289" s="176">
        <v>548500.17102999997</v>
      </c>
      <c r="AR289" s="8"/>
      <c r="AS289" s="1"/>
    </row>
    <row r="290" spans="1:45">
      <c r="A290" s="17" t="s">
        <v>279</v>
      </c>
      <c r="B290" s="159">
        <v>27002.174199999998</v>
      </c>
      <c r="C290" s="159">
        <v>9749.5689399999992</v>
      </c>
      <c r="D290" s="159">
        <v>34702.810270000002</v>
      </c>
      <c r="E290" s="159">
        <v>3483.4476299999997</v>
      </c>
      <c r="F290" s="159">
        <v>4212.1860700000007</v>
      </c>
      <c r="G290" s="159">
        <v>657.91054000000008</v>
      </c>
      <c r="H290" s="159">
        <v>1971.4847600000001</v>
      </c>
      <c r="I290" s="159">
        <v>2984.6033700000003</v>
      </c>
      <c r="J290" s="159">
        <v>4437.43145</v>
      </c>
      <c r="K290" s="159">
        <v>5984.1244100000004</v>
      </c>
      <c r="L290" s="159">
        <v>7113.8953000000001</v>
      </c>
      <c r="M290" s="159">
        <v>5548.8438200000001</v>
      </c>
      <c r="N290" s="159">
        <v>13728.77722</v>
      </c>
      <c r="O290" s="159">
        <v>4068.2913900000003</v>
      </c>
      <c r="P290" s="159">
        <v>5392.7974800000002</v>
      </c>
      <c r="Q290" s="159">
        <v>68.775240000000011</v>
      </c>
      <c r="R290" s="159">
        <v>5495.0742900000005</v>
      </c>
      <c r="S290" s="159">
        <v>635.06232999999997</v>
      </c>
      <c r="T290" s="159">
        <v>2071.5234399999999</v>
      </c>
      <c r="U290" s="159">
        <v>2024.72857</v>
      </c>
      <c r="V290" s="159">
        <v>628.89350999999999</v>
      </c>
      <c r="W290" s="159">
        <v>5882.2480300000007</v>
      </c>
      <c r="X290" s="159">
        <v>12942.18694</v>
      </c>
      <c r="Y290" s="159">
        <v>2466.49136</v>
      </c>
      <c r="Z290" s="159">
        <v>3365.7590800000003</v>
      </c>
      <c r="AA290" s="159">
        <v>1341.2090600000001</v>
      </c>
      <c r="AB290" s="159">
        <v>10094.34023</v>
      </c>
      <c r="AC290" s="159">
        <v>14114.06659</v>
      </c>
      <c r="AD290" s="159">
        <v>1430.25135</v>
      </c>
      <c r="AE290" s="159">
        <v>1383.03315</v>
      </c>
      <c r="AF290" s="159">
        <v>3267.00063</v>
      </c>
      <c r="AG290" s="159">
        <v>509.81013999999999</v>
      </c>
      <c r="AH290" s="159">
        <v>690.75166999999999</v>
      </c>
      <c r="AI290" s="159">
        <v>1447.9477199999999</v>
      </c>
      <c r="AJ290" s="159">
        <v>206.00486999999998</v>
      </c>
      <c r="AK290" s="159">
        <v>3756.45181</v>
      </c>
      <c r="AL290" s="159">
        <v>7132.26134</v>
      </c>
      <c r="AM290" s="159">
        <v>344.33740999999998</v>
      </c>
      <c r="AN290" s="159">
        <v>706.49156999999991</v>
      </c>
      <c r="AO290" s="159">
        <v>5350.5750900000003</v>
      </c>
      <c r="AP290" s="159">
        <v>136.22181</v>
      </c>
      <c r="AQ290" s="159">
        <v>218529.84408000001</v>
      </c>
      <c r="AR290" s="8"/>
      <c r="AS290" s="1"/>
    </row>
    <row r="291" spans="1:45">
      <c r="A291" s="17" t="s">
        <v>280</v>
      </c>
      <c r="B291" s="159">
        <v>3495.6094500000004</v>
      </c>
      <c r="C291" s="159">
        <v>6545.6937699999999</v>
      </c>
      <c r="D291" s="159">
        <v>16281.627500000001</v>
      </c>
      <c r="E291" s="159">
        <v>1036.26749</v>
      </c>
      <c r="F291" s="159">
        <v>137.05185</v>
      </c>
      <c r="G291" s="159">
        <v>44.884569999999997</v>
      </c>
      <c r="H291" s="159">
        <v>56.754349999999995</v>
      </c>
      <c r="I291" s="159">
        <v>1236.3133799999998</v>
      </c>
      <c r="J291" s="159">
        <v>171.19811999999999</v>
      </c>
      <c r="K291" s="159">
        <v>84.501809999999992</v>
      </c>
      <c r="L291" s="159">
        <v>3633.3893499999999</v>
      </c>
      <c r="M291" s="159">
        <v>168.88935999999998</v>
      </c>
      <c r="N291" s="159">
        <v>675.40575999999999</v>
      </c>
      <c r="O291" s="159">
        <v>925.47296999999992</v>
      </c>
      <c r="P291" s="159">
        <v>274.43452000000002</v>
      </c>
      <c r="Q291" s="159">
        <v>8.1936</v>
      </c>
      <c r="R291" s="159">
        <v>282.57125000000002</v>
      </c>
      <c r="S291" s="159">
        <v>0</v>
      </c>
      <c r="T291" s="159">
        <v>1339.9151499999998</v>
      </c>
      <c r="U291" s="159">
        <v>966.08776999999998</v>
      </c>
      <c r="V291" s="159">
        <v>5.9974999999999996</v>
      </c>
      <c r="W291" s="159">
        <v>3008.56194</v>
      </c>
      <c r="X291" s="159">
        <v>3484.9763700000003</v>
      </c>
      <c r="Y291" s="159">
        <v>45.024209999999997</v>
      </c>
      <c r="Z291" s="159">
        <v>739.41876000000002</v>
      </c>
      <c r="AA291" s="159">
        <v>3.1982499999999998</v>
      </c>
      <c r="AB291" s="159">
        <v>5506.7638099999995</v>
      </c>
      <c r="AC291" s="159">
        <v>3918.7031000000002</v>
      </c>
      <c r="AD291" s="159">
        <v>111.06514</v>
      </c>
      <c r="AE291" s="159">
        <v>16.332329999999999</v>
      </c>
      <c r="AF291" s="159">
        <v>752.15904</v>
      </c>
      <c r="AG291" s="159">
        <v>0.79627000000000003</v>
      </c>
      <c r="AH291" s="159">
        <v>15.152709999999999</v>
      </c>
      <c r="AI291" s="159">
        <v>646.38840000000005</v>
      </c>
      <c r="AJ291" s="159">
        <v>1.4841199999999999</v>
      </c>
      <c r="AK291" s="159">
        <v>228.75796</v>
      </c>
      <c r="AL291" s="159">
        <v>1900.32996</v>
      </c>
      <c r="AM291" s="159">
        <v>78.883459999999999</v>
      </c>
      <c r="AN291" s="159">
        <v>301.42003999999997</v>
      </c>
      <c r="AO291" s="159">
        <v>547.65843999999993</v>
      </c>
      <c r="AP291" s="159">
        <v>0</v>
      </c>
      <c r="AQ291" s="159">
        <v>58677.333829999996</v>
      </c>
      <c r="AR291" s="1"/>
      <c r="AS291" s="1"/>
    </row>
    <row r="292" spans="1:45">
      <c r="A292" s="17" t="s">
        <v>281</v>
      </c>
      <c r="B292" s="159">
        <v>23506.564750000001</v>
      </c>
      <c r="C292" s="159">
        <v>3203.8751699999998</v>
      </c>
      <c r="D292" s="159">
        <v>18421.182769999999</v>
      </c>
      <c r="E292" s="159">
        <v>2447.1801399999999</v>
      </c>
      <c r="F292" s="159">
        <v>4075.1342200000004</v>
      </c>
      <c r="G292" s="159">
        <v>613.02596999999992</v>
      </c>
      <c r="H292" s="159">
        <v>1914.7304099999999</v>
      </c>
      <c r="I292" s="159">
        <v>1748.28999</v>
      </c>
      <c r="J292" s="159">
        <v>4266.23333</v>
      </c>
      <c r="K292" s="159">
        <v>5899.4602400000003</v>
      </c>
      <c r="L292" s="159">
        <v>3480.5059500000002</v>
      </c>
      <c r="M292" s="159">
        <v>5379.9544599999999</v>
      </c>
      <c r="N292" s="159">
        <v>13053.37146</v>
      </c>
      <c r="O292" s="159">
        <v>3142.8184200000001</v>
      </c>
      <c r="P292" s="159">
        <v>5118.3629600000004</v>
      </c>
      <c r="Q292" s="159">
        <v>60.58164</v>
      </c>
      <c r="R292" s="159">
        <v>5212.5030399999996</v>
      </c>
      <c r="S292" s="159">
        <v>635.06232999999997</v>
      </c>
      <c r="T292" s="159">
        <v>716.61428999999998</v>
      </c>
      <c r="U292" s="159">
        <v>1058.6408000000001</v>
      </c>
      <c r="V292" s="159">
        <v>622.89601000000005</v>
      </c>
      <c r="W292" s="159">
        <v>2873.6860899999997</v>
      </c>
      <c r="X292" s="159">
        <v>9457.2105700000011</v>
      </c>
      <c r="Y292" s="159">
        <v>2421.4671499999999</v>
      </c>
      <c r="Z292" s="159">
        <v>2626.3403199999998</v>
      </c>
      <c r="AA292" s="159">
        <v>1338.01081</v>
      </c>
      <c r="AB292" s="159">
        <v>4587.5764200000003</v>
      </c>
      <c r="AC292" s="159">
        <v>10195.36349</v>
      </c>
      <c r="AD292" s="159">
        <v>1319.1862100000001</v>
      </c>
      <c r="AE292" s="159">
        <v>1366.70082</v>
      </c>
      <c r="AF292" s="159">
        <v>2514.84159</v>
      </c>
      <c r="AG292" s="159">
        <v>509.01387</v>
      </c>
      <c r="AH292" s="159">
        <v>675.59895999999992</v>
      </c>
      <c r="AI292" s="159">
        <v>801.55931999999996</v>
      </c>
      <c r="AJ292" s="159">
        <v>204.52074999999999</v>
      </c>
      <c r="AK292" s="159">
        <v>3527.6938500000001</v>
      </c>
      <c r="AL292" s="159">
        <v>5231.93138</v>
      </c>
      <c r="AM292" s="159">
        <v>265.45395000000002</v>
      </c>
      <c r="AN292" s="159">
        <v>405.07153000000005</v>
      </c>
      <c r="AO292" s="159">
        <v>4802.9166500000001</v>
      </c>
      <c r="AP292" s="159">
        <v>136.22181</v>
      </c>
      <c r="AQ292" s="159">
        <v>159837.35389</v>
      </c>
      <c r="AR292" s="1"/>
      <c r="AS292" s="1"/>
    </row>
    <row r="293" spans="1:45">
      <c r="A293" s="17" t="s">
        <v>282</v>
      </c>
      <c r="B293" s="159">
        <v>0</v>
      </c>
      <c r="C293" s="159">
        <v>0</v>
      </c>
      <c r="D293" s="159">
        <v>0</v>
      </c>
      <c r="E293" s="159">
        <v>0</v>
      </c>
      <c r="F293" s="159">
        <v>0</v>
      </c>
      <c r="G293" s="159">
        <v>0</v>
      </c>
      <c r="H293" s="159">
        <v>0</v>
      </c>
      <c r="I293" s="159">
        <v>0</v>
      </c>
      <c r="J293" s="159">
        <v>0</v>
      </c>
      <c r="K293" s="159">
        <v>0</v>
      </c>
      <c r="L293" s="159">
        <v>0</v>
      </c>
      <c r="M293" s="159">
        <v>0</v>
      </c>
      <c r="N293" s="159">
        <v>0</v>
      </c>
      <c r="O293" s="159">
        <v>0</v>
      </c>
      <c r="P293" s="159">
        <v>0</v>
      </c>
      <c r="Q293" s="159">
        <v>0</v>
      </c>
      <c r="R293" s="159">
        <v>0</v>
      </c>
      <c r="S293" s="159">
        <v>0</v>
      </c>
      <c r="T293" s="159">
        <v>0</v>
      </c>
      <c r="U293" s="159">
        <v>0</v>
      </c>
      <c r="V293" s="159">
        <v>0</v>
      </c>
      <c r="W293" s="159">
        <v>0</v>
      </c>
      <c r="X293" s="159">
        <v>0</v>
      </c>
      <c r="Y293" s="159">
        <v>0</v>
      </c>
      <c r="Z293" s="159">
        <v>0</v>
      </c>
      <c r="AA293" s="159">
        <v>0</v>
      </c>
      <c r="AB293" s="159">
        <v>0</v>
      </c>
      <c r="AC293" s="159">
        <v>0</v>
      </c>
      <c r="AD293" s="159">
        <v>0</v>
      </c>
      <c r="AE293" s="159">
        <v>0</v>
      </c>
      <c r="AF293" s="159">
        <v>0</v>
      </c>
      <c r="AG293" s="159">
        <v>0</v>
      </c>
      <c r="AH293" s="159">
        <v>0</v>
      </c>
      <c r="AI293" s="159">
        <v>0</v>
      </c>
      <c r="AJ293" s="159">
        <v>0</v>
      </c>
      <c r="AK293" s="159">
        <v>0</v>
      </c>
      <c r="AL293" s="159">
        <v>0</v>
      </c>
      <c r="AM293" s="159">
        <v>0</v>
      </c>
      <c r="AN293" s="159">
        <v>0</v>
      </c>
      <c r="AO293" s="159">
        <v>0</v>
      </c>
      <c r="AP293" s="159">
        <v>0</v>
      </c>
      <c r="AQ293" s="159">
        <v>0</v>
      </c>
      <c r="AR293" s="1"/>
      <c r="AS293" s="1"/>
    </row>
    <row r="294" spans="1:45">
      <c r="A294" s="17" t="s">
        <v>283</v>
      </c>
      <c r="B294" s="159">
        <v>0</v>
      </c>
      <c r="C294" s="159">
        <v>0</v>
      </c>
      <c r="D294" s="159">
        <v>0</v>
      </c>
      <c r="E294" s="159">
        <v>0</v>
      </c>
      <c r="F294" s="159">
        <v>0</v>
      </c>
      <c r="G294" s="159">
        <v>0</v>
      </c>
      <c r="H294" s="159">
        <v>0</v>
      </c>
      <c r="I294" s="159">
        <v>0</v>
      </c>
      <c r="J294" s="159">
        <v>0</v>
      </c>
      <c r="K294" s="159">
        <v>0</v>
      </c>
      <c r="L294" s="159">
        <v>0</v>
      </c>
      <c r="M294" s="159">
        <v>0</v>
      </c>
      <c r="N294" s="159">
        <v>0</v>
      </c>
      <c r="O294" s="159">
        <v>0</v>
      </c>
      <c r="P294" s="159">
        <v>0</v>
      </c>
      <c r="Q294" s="159">
        <v>0</v>
      </c>
      <c r="R294" s="159">
        <v>0</v>
      </c>
      <c r="S294" s="159">
        <v>0</v>
      </c>
      <c r="T294" s="159">
        <v>0</v>
      </c>
      <c r="U294" s="159">
        <v>0</v>
      </c>
      <c r="V294" s="159">
        <v>0</v>
      </c>
      <c r="W294" s="159">
        <v>0</v>
      </c>
      <c r="X294" s="159">
        <v>0</v>
      </c>
      <c r="Y294" s="159">
        <v>0</v>
      </c>
      <c r="Z294" s="159">
        <v>0</v>
      </c>
      <c r="AA294" s="159">
        <v>0</v>
      </c>
      <c r="AB294" s="159">
        <v>0</v>
      </c>
      <c r="AC294" s="159">
        <v>0</v>
      </c>
      <c r="AD294" s="159">
        <v>0</v>
      </c>
      <c r="AE294" s="159">
        <v>0</v>
      </c>
      <c r="AF294" s="159">
        <v>0</v>
      </c>
      <c r="AG294" s="159">
        <v>0</v>
      </c>
      <c r="AH294" s="159">
        <v>0</v>
      </c>
      <c r="AI294" s="159">
        <v>0</v>
      </c>
      <c r="AJ294" s="159">
        <v>0</v>
      </c>
      <c r="AK294" s="159">
        <v>0</v>
      </c>
      <c r="AL294" s="159">
        <v>0</v>
      </c>
      <c r="AM294" s="159">
        <v>0</v>
      </c>
      <c r="AN294" s="159">
        <v>0</v>
      </c>
      <c r="AO294" s="159">
        <v>0</v>
      </c>
      <c r="AP294" s="159">
        <v>0</v>
      </c>
      <c r="AQ294" s="159">
        <v>0</v>
      </c>
      <c r="AR294" s="1"/>
      <c r="AS294" s="1"/>
    </row>
    <row r="295" spans="1:45">
      <c r="A295" s="17" t="s">
        <v>284</v>
      </c>
      <c r="B295" s="159">
        <v>0</v>
      </c>
      <c r="C295" s="159">
        <v>0</v>
      </c>
      <c r="D295" s="159">
        <v>0</v>
      </c>
      <c r="E295" s="159">
        <v>0</v>
      </c>
      <c r="F295" s="159">
        <v>0</v>
      </c>
      <c r="G295" s="159">
        <v>0</v>
      </c>
      <c r="H295" s="159">
        <v>0</v>
      </c>
      <c r="I295" s="159">
        <v>0</v>
      </c>
      <c r="J295" s="159">
        <v>0</v>
      </c>
      <c r="K295" s="159">
        <v>0</v>
      </c>
      <c r="L295" s="159">
        <v>0</v>
      </c>
      <c r="M295" s="159">
        <v>0</v>
      </c>
      <c r="N295" s="159">
        <v>0</v>
      </c>
      <c r="O295" s="159">
        <v>0</v>
      </c>
      <c r="P295" s="159">
        <v>0</v>
      </c>
      <c r="Q295" s="159">
        <v>0</v>
      </c>
      <c r="R295" s="159">
        <v>0</v>
      </c>
      <c r="S295" s="159">
        <v>0</v>
      </c>
      <c r="T295" s="159">
        <v>0</v>
      </c>
      <c r="U295" s="159">
        <v>0</v>
      </c>
      <c r="V295" s="159">
        <v>0</v>
      </c>
      <c r="W295" s="159">
        <v>0</v>
      </c>
      <c r="X295" s="159">
        <v>0</v>
      </c>
      <c r="Y295" s="159">
        <v>0</v>
      </c>
      <c r="Z295" s="159">
        <v>0</v>
      </c>
      <c r="AA295" s="159">
        <v>0</v>
      </c>
      <c r="AB295" s="159">
        <v>0</v>
      </c>
      <c r="AC295" s="159">
        <v>0</v>
      </c>
      <c r="AD295" s="159">
        <v>0</v>
      </c>
      <c r="AE295" s="159">
        <v>0</v>
      </c>
      <c r="AF295" s="159">
        <v>0</v>
      </c>
      <c r="AG295" s="159">
        <v>0</v>
      </c>
      <c r="AH295" s="159">
        <v>0</v>
      </c>
      <c r="AI295" s="159">
        <v>0</v>
      </c>
      <c r="AJ295" s="159">
        <v>0</v>
      </c>
      <c r="AK295" s="159">
        <v>0</v>
      </c>
      <c r="AL295" s="159">
        <v>0</v>
      </c>
      <c r="AM295" s="159">
        <v>0</v>
      </c>
      <c r="AN295" s="159">
        <v>0</v>
      </c>
      <c r="AO295" s="159">
        <v>0</v>
      </c>
      <c r="AP295" s="159">
        <v>0</v>
      </c>
      <c r="AQ295" s="159">
        <v>0</v>
      </c>
      <c r="AR295" s="1"/>
      <c r="AS295" s="1"/>
    </row>
    <row r="296" spans="1:45">
      <c r="A296" s="17" t="s">
        <v>285</v>
      </c>
      <c r="B296" s="159">
        <v>0</v>
      </c>
      <c r="C296" s="159">
        <v>0</v>
      </c>
      <c r="D296" s="159">
        <v>0</v>
      </c>
      <c r="E296" s="159">
        <v>0</v>
      </c>
      <c r="F296" s="159">
        <v>0</v>
      </c>
      <c r="G296" s="159">
        <v>0</v>
      </c>
      <c r="H296" s="159">
        <v>0</v>
      </c>
      <c r="I296" s="159">
        <v>0</v>
      </c>
      <c r="J296" s="159">
        <v>0</v>
      </c>
      <c r="K296" s="159">
        <v>0.16236</v>
      </c>
      <c r="L296" s="159">
        <v>0</v>
      </c>
      <c r="M296" s="159">
        <v>0</v>
      </c>
      <c r="N296" s="159">
        <v>0</v>
      </c>
      <c r="O296" s="159">
        <v>0</v>
      </c>
      <c r="P296" s="159">
        <v>0</v>
      </c>
      <c r="Q296" s="159">
        <v>0</v>
      </c>
      <c r="R296" s="159">
        <v>0</v>
      </c>
      <c r="S296" s="159">
        <v>0</v>
      </c>
      <c r="T296" s="159">
        <v>14.994</v>
      </c>
      <c r="U296" s="159">
        <v>0</v>
      </c>
      <c r="V296" s="159">
        <v>0</v>
      </c>
      <c r="W296" s="159">
        <v>0</v>
      </c>
      <c r="X296" s="159">
        <v>0</v>
      </c>
      <c r="Y296" s="159">
        <v>0</v>
      </c>
      <c r="Z296" s="159">
        <v>0</v>
      </c>
      <c r="AA296" s="159">
        <v>0</v>
      </c>
      <c r="AB296" s="159">
        <v>0</v>
      </c>
      <c r="AC296" s="159">
        <v>0</v>
      </c>
      <c r="AD296" s="159">
        <v>0</v>
      </c>
      <c r="AE296" s="159">
        <v>0</v>
      </c>
      <c r="AF296" s="159">
        <v>0</v>
      </c>
      <c r="AG296" s="159">
        <v>0</v>
      </c>
      <c r="AH296" s="159">
        <v>0</v>
      </c>
      <c r="AI296" s="159">
        <v>0</v>
      </c>
      <c r="AJ296" s="159">
        <v>0</v>
      </c>
      <c r="AK296" s="159">
        <v>0</v>
      </c>
      <c r="AL296" s="159">
        <v>0</v>
      </c>
      <c r="AM296" s="159">
        <v>0</v>
      </c>
      <c r="AN296" s="159">
        <v>0</v>
      </c>
      <c r="AO296" s="159">
        <v>0</v>
      </c>
      <c r="AP296" s="159">
        <v>0</v>
      </c>
      <c r="AQ296" s="159">
        <v>15.156360000000001</v>
      </c>
      <c r="AR296" s="1"/>
      <c r="AS296" s="1"/>
    </row>
    <row r="297" spans="1:45">
      <c r="A297" s="17" t="s">
        <v>286</v>
      </c>
      <c r="B297" s="159">
        <v>0</v>
      </c>
      <c r="C297" s="159">
        <v>0</v>
      </c>
      <c r="D297" s="159">
        <v>0</v>
      </c>
      <c r="E297" s="159">
        <v>0</v>
      </c>
      <c r="F297" s="159">
        <v>0</v>
      </c>
      <c r="G297" s="159">
        <v>0</v>
      </c>
      <c r="H297" s="159">
        <v>0</v>
      </c>
      <c r="I297" s="159">
        <v>0</v>
      </c>
      <c r="J297" s="159">
        <v>0</v>
      </c>
      <c r="K297" s="159">
        <v>0</v>
      </c>
      <c r="L297" s="159">
        <v>0</v>
      </c>
      <c r="M297" s="159">
        <v>0</v>
      </c>
      <c r="N297" s="159">
        <v>0</v>
      </c>
      <c r="O297" s="159">
        <v>0</v>
      </c>
      <c r="P297" s="159">
        <v>0</v>
      </c>
      <c r="Q297" s="159">
        <v>0</v>
      </c>
      <c r="R297" s="159">
        <v>0</v>
      </c>
      <c r="S297" s="159">
        <v>0</v>
      </c>
      <c r="T297" s="159">
        <v>0</v>
      </c>
      <c r="U297" s="159">
        <v>0</v>
      </c>
      <c r="V297" s="159">
        <v>0</v>
      </c>
      <c r="W297" s="159">
        <v>0</v>
      </c>
      <c r="X297" s="159">
        <v>0</v>
      </c>
      <c r="Y297" s="159">
        <v>0</v>
      </c>
      <c r="Z297" s="159">
        <v>0</v>
      </c>
      <c r="AA297" s="159">
        <v>0</v>
      </c>
      <c r="AB297" s="159">
        <v>0</v>
      </c>
      <c r="AC297" s="159">
        <v>0</v>
      </c>
      <c r="AD297" s="159">
        <v>0</v>
      </c>
      <c r="AE297" s="159">
        <v>0</v>
      </c>
      <c r="AF297" s="159">
        <v>0</v>
      </c>
      <c r="AG297" s="159">
        <v>0</v>
      </c>
      <c r="AH297" s="159">
        <v>0</v>
      </c>
      <c r="AI297" s="159">
        <v>0</v>
      </c>
      <c r="AJ297" s="159">
        <v>0</v>
      </c>
      <c r="AK297" s="159">
        <v>0</v>
      </c>
      <c r="AL297" s="159">
        <v>0</v>
      </c>
      <c r="AM297" s="159">
        <v>0</v>
      </c>
      <c r="AN297" s="159">
        <v>0</v>
      </c>
      <c r="AO297" s="159">
        <v>0</v>
      </c>
      <c r="AP297" s="159">
        <v>0</v>
      </c>
      <c r="AQ297" s="159">
        <v>0</v>
      </c>
      <c r="AR297" s="1"/>
      <c r="AS297" s="1"/>
    </row>
    <row r="298" spans="1:45">
      <c r="A298" s="17" t="s">
        <v>287</v>
      </c>
      <c r="B298" s="159">
        <v>-55932.32372</v>
      </c>
      <c r="C298" s="159">
        <v>-17466.720359999999</v>
      </c>
      <c r="D298" s="159">
        <v>-40696.206009999994</v>
      </c>
      <c r="E298" s="159">
        <v>-7203.6146100000005</v>
      </c>
      <c r="F298" s="159">
        <v>-6586.5221300000003</v>
      </c>
      <c r="G298" s="159">
        <v>-1970.7636399999999</v>
      </c>
      <c r="H298" s="159">
        <v>-2447.1515800000002</v>
      </c>
      <c r="I298" s="159">
        <v>-4913.67767</v>
      </c>
      <c r="J298" s="159">
        <v>-9243.5292799999988</v>
      </c>
      <c r="K298" s="159">
        <v>-8479.1512200000016</v>
      </c>
      <c r="L298" s="159">
        <v>-8294.7603600000002</v>
      </c>
      <c r="M298" s="159">
        <v>-9841.3203000000012</v>
      </c>
      <c r="N298" s="159">
        <v>-15145.9234</v>
      </c>
      <c r="O298" s="159">
        <v>-5577.4719599999999</v>
      </c>
      <c r="P298" s="159">
        <v>-8927.7110900000007</v>
      </c>
      <c r="Q298" s="159">
        <v>-1217.3144600000001</v>
      </c>
      <c r="R298" s="159">
        <v>-6807.1963499999993</v>
      </c>
      <c r="S298" s="159">
        <v>-758.11297999999999</v>
      </c>
      <c r="T298" s="159">
        <v>-5330.7124599999997</v>
      </c>
      <c r="U298" s="159">
        <v>-3831.03548</v>
      </c>
      <c r="V298" s="159">
        <v>-725.44189000000006</v>
      </c>
      <c r="W298" s="159">
        <v>-8781.1828499999992</v>
      </c>
      <c r="X298" s="159">
        <v>-19531.330320000001</v>
      </c>
      <c r="Y298" s="159">
        <v>-2685.9098899999999</v>
      </c>
      <c r="Z298" s="159">
        <v>-5581.0543099999995</v>
      </c>
      <c r="AA298" s="159">
        <v>-3356.01388</v>
      </c>
      <c r="AB298" s="159">
        <v>-11740.854359999999</v>
      </c>
      <c r="AC298" s="159">
        <v>-15241.32719</v>
      </c>
      <c r="AD298" s="159">
        <v>-3127.59755</v>
      </c>
      <c r="AE298" s="159">
        <v>-2352.3299300000003</v>
      </c>
      <c r="AF298" s="159">
        <v>-4504.3082000000004</v>
      </c>
      <c r="AG298" s="159">
        <v>-886.25840000000005</v>
      </c>
      <c r="AH298" s="159">
        <v>-1563.9118999999998</v>
      </c>
      <c r="AI298" s="159">
        <v>-2200.1228700000001</v>
      </c>
      <c r="AJ298" s="159">
        <v>-451.14658000000003</v>
      </c>
      <c r="AK298" s="159">
        <v>-4150.0698199999997</v>
      </c>
      <c r="AL298" s="159">
        <v>-7998.5471100000004</v>
      </c>
      <c r="AM298" s="159">
        <v>-1359.14266</v>
      </c>
      <c r="AN298" s="159">
        <v>-2341.7522799999997</v>
      </c>
      <c r="AO298" s="159">
        <v>-6051.6773899999998</v>
      </c>
      <c r="AP298" s="159">
        <v>-203.98182999999997</v>
      </c>
      <c r="AQ298" s="159">
        <v>-325505.18026999995</v>
      </c>
      <c r="AR298" s="8"/>
      <c r="AS298" s="1"/>
    </row>
    <row r="299" spans="1:45">
      <c r="A299" s="17" t="s">
        <v>288</v>
      </c>
      <c r="B299" s="159">
        <v>-31416.939120000003</v>
      </c>
      <c r="C299" s="159">
        <v>-7654.22397</v>
      </c>
      <c r="D299" s="159">
        <v>-23087.837010000003</v>
      </c>
      <c r="E299" s="159">
        <v>-4608.7183600000008</v>
      </c>
      <c r="F299" s="159">
        <v>-5769.5826799999995</v>
      </c>
      <c r="G299" s="159">
        <v>-1547.6600600000002</v>
      </c>
      <c r="H299" s="159">
        <v>-2057.1211399999997</v>
      </c>
      <c r="I299" s="159">
        <v>-2175.72858</v>
      </c>
      <c r="J299" s="159">
        <v>-7192.3790300000001</v>
      </c>
      <c r="K299" s="159">
        <v>-7893.8565699999999</v>
      </c>
      <c r="L299" s="159">
        <v>-4574.9944400000004</v>
      </c>
      <c r="M299" s="159">
        <v>-9693.0061000000005</v>
      </c>
      <c r="N299" s="159">
        <v>-14180.462730000001</v>
      </c>
      <c r="O299" s="159">
        <v>-4139.42713</v>
      </c>
      <c r="P299" s="159">
        <v>-8511.4694499999987</v>
      </c>
      <c r="Q299" s="159">
        <v>-1114.58141</v>
      </c>
      <c r="R299" s="159">
        <v>-5380.2281199999998</v>
      </c>
      <c r="S299" s="159">
        <v>-758.11297999999999</v>
      </c>
      <c r="T299" s="159">
        <v>-2918.1127799999999</v>
      </c>
      <c r="U299" s="159">
        <v>-2098.9232099999999</v>
      </c>
      <c r="V299" s="159">
        <v>-705.56967000000009</v>
      </c>
      <c r="W299" s="159">
        <v>-4894.44175</v>
      </c>
      <c r="X299" s="159">
        <v>-13458.064699999999</v>
      </c>
      <c r="Y299" s="159">
        <v>-2404.7822200000001</v>
      </c>
      <c r="Z299" s="159">
        <v>-3749.04135</v>
      </c>
      <c r="AA299" s="159">
        <v>-3191.1472699999999</v>
      </c>
      <c r="AB299" s="159">
        <v>-6134.5414600000004</v>
      </c>
      <c r="AC299" s="159">
        <v>-11137.530550000001</v>
      </c>
      <c r="AD299" s="159">
        <v>-2643.8447900000001</v>
      </c>
      <c r="AE299" s="159">
        <v>-2201.6991899999998</v>
      </c>
      <c r="AF299" s="159">
        <v>-3566.6501800000001</v>
      </c>
      <c r="AG299" s="159">
        <v>-850.29826000000003</v>
      </c>
      <c r="AH299" s="159">
        <v>-1383.8733400000001</v>
      </c>
      <c r="AI299" s="159">
        <v>-1347.4206100000001</v>
      </c>
      <c r="AJ299" s="159">
        <v>-423.72078000000005</v>
      </c>
      <c r="AK299" s="159">
        <v>-3784.6301100000001</v>
      </c>
      <c r="AL299" s="159">
        <v>-5645.8893200000002</v>
      </c>
      <c r="AM299" s="159">
        <v>-1263.2590500000001</v>
      </c>
      <c r="AN299" s="159">
        <v>-2337.3750299999997</v>
      </c>
      <c r="AO299" s="159">
        <v>-5516.8432000000003</v>
      </c>
      <c r="AP299" s="159">
        <v>-203.98182999999997</v>
      </c>
      <c r="AQ299" s="159">
        <v>-223617.96953</v>
      </c>
      <c r="AR299" s="1"/>
      <c r="AS299" s="1"/>
    </row>
    <row r="300" spans="1:45">
      <c r="A300" s="17" t="s">
        <v>289</v>
      </c>
      <c r="B300" s="159">
        <v>-602.49870999999996</v>
      </c>
      <c r="C300" s="159">
        <v>0</v>
      </c>
      <c r="D300" s="159">
        <v>0</v>
      </c>
      <c r="E300" s="159">
        <v>0</v>
      </c>
      <c r="F300" s="159">
        <v>-2.4399999999999999E-3</v>
      </c>
      <c r="G300" s="159">
        <v>-2.3289999999999998E-2</v>
      </c>
      <c r="H300" s="159">
        <v>0</v>
      </c>
      <c r="I300" s="159">
        <v>-1.8420000000000002E-2</v>
      </c>
      <c r="J300" s="159">
        <v>0</v>
      </c>
      <c r="K300" s="159">
        <v>0</v>
      </c>
      <c r="L300" s="159">
        <v>0</v>
      </c>
      <c r="M300" s="159">
        <v>-2.555E-2</v>
      </c>
      <c r="N300" s="159">
        <v>0</v>
      </c>
      <c r="O300" s="159">
        <v>0</v>
      </c>
      <c r="P300" s="159">
        <v>0</v>
      </c>
      <c r="Q300" s="159">
        <v>-7.5199999999999998E-3</v>
      </c>
      <c r="R300" s="159">
        <v>-0.14187</v>
      </c>
      <c r="S300" s="159">
        <v>0</v>
      </c>
      <c r="T300" s="159">
        <v>-1.0659999999999999E-2</v>
      </c>
      <c r="U300" s="159">
        <v>0</v>
      </c>
      <c r="V300" s="159">
        <v>0</v>
      </c>
      <c r="W300" s="159">
        <v>0</v>
      </c>
      <c r="X300" s="159">
        <v>0</v>
      </c>
      <c r="Y300" s="159">
        <v>0</v>
      </c>
      <c r="Z300" s="159">
        <v>-3.8399999999999997E-3</v>
      </c>
      <c r="AA300" s="159">
        <v>0</v>
      </c>
      <c r="AB300" s="159">
        <v>-2.7899999999999998E-2</v>
      </c>
      <c r="AC300" s="159">
        <v>0</v>
      </c>
      <c r="AD300" s="159">
        <v>0</v>
      </c>
      <c r="AE300" s="159">
        <v>-0.49234</v>
      </c>
      <c r="AF300" s="159">
        <v>-5.7400000000000003E-3</v>
      </c>
      <c r="AG300" s="159">
        <v>0</v>
      </c>
      <c r="AH300" s="159">
        <v>0</v>
      </c>
      <c r="AI300" s="159">
        <v>0</v>
      </c>
      <c r="AJ300" s="159">
        <v>-1.0840000000000001E-2</v>
      </c>
      <c r="AK300" s="159">
        <v>-9.5E-4</v>
      </c>
      <c r="AL300" s="159">
        <v>0</v>
      </c>
      <c r="AM300" s="159">
        <v>0</v>
      </c>
      <c r="AN300" s="159">
        <v>0</v>
      </c>
      <c r="AO300" s="159">
        <v>-2.017E-2</v>
      </c>
      <c r="AP300" s="159">
        <v>0</v>
      </c>
      <c r="AQ300" s="159">
        <v>-603.29024000000004</v>
      </c>
      <c r="AR300" s="1"/>
      <c r="AS300" s="1"/>
    </row>
    <row r="301" spans="1:45">
      <c r="A301" s="18" t="s">
        <v>290</v>
      </c>
      <c r="B301" s="159">
        <v>0</v>
      </c>
      <c r="C301" s="159">
        <v>0</v>
      </c>
      <c r="D301" s="159">
        <v>0</v>
      </c>
      <c r="E301" s="159">
        <v>0</v>
      </c>
      <c r="F301" s="159">
        <v>0</v>
      </c>
      <c r="G301" s="159">
        <v>0</v>
      </c>
      <c r="H301" s="159">
        <v>0</v>
      </c>
      <c r="I301" s="159">
        <v>0</v>
      </c>
      <c r="J301" s="159">
        <v>0</v>
      </c>
      <c r="K301" s="159">
        <v>0</v>
      </c>
      <c r="L301" s="159">
        <v>0</v>
      </c>
      <c r="M301" s="159">
        <v>0</v>
      </c>
      <c r="N301" s="159">
        <v>0</v>
      </c>
      <c r="O301" s="159">
        <v>0</v>
      </c>
      <c r="P301" s="159">
        <v>0</v>
      </c>
      <c r="Q301" s="159">
        <v>0</v>
      </c>
      <c r="R301" s="159">
        <v>0</v>
      </c>
      <c r="S301" s="159">
        <v>0</v>
      </c>
      <c r="T301" s="159">
        <v>0</v>
      </c>
      <c r="U301" s="159">
        <v>0</v>
      </c>
      <c r="V301" s="159">
        <v>0</v>
      </c>
      <c r="W301" s="159">
        <v>0</v>
      </c>
      <c r="X301" s="159">
        <v>0</v>
      </c>
      <c r="Y301" s="159">
        <v>0</v>
      </c>
      <c r="Z301" s="159">
        <v>0</v>
      </c>
      <c r="AA301" s="159">
        <v>0</v>
      </c>
      <c r="AB301" s="159">
        <v>0</v>
      </c>
      <c r="AC301" s="159">
        <v>0</v>
      </c>
      <c r="AD301" s="159">
        <v>0</v>
      </c>
      <c r="AE301" s="159">
        <v>0</v>
      </c>
      <c r="AF301" s="159">
        <v>0</v>
      </c>
      <c r="AG301" s="159">
        <v>0</v>
      </c>
      <c r="AH301" s="159">
        <v>0</v>
      </c>
      <c r="AI301" s="159">
        <v>0</v>
      </c>
      <c r="AJ301" s="159">
        <v>0</v>
      </c>
      <c r="AK301" s="159">
        <v>0</v>
      </c>
      <c r="AL301" s="159">
        <v>0</v>
      </c>
      <c r="AM301" s="159">
        <v>0</v>
      </c>
      <c r="AN301" s="159">
        <v>0</v>
      </c>
      <c r="AO301" s="159">
        <v>0</v>
      </c>
      <c r="AP301" s="159">
        <v>0</v>
      </c>
      <c r="AQ301" s="159">
        <v>0</v>
      </c>
      <c r="AR301" s="1"/>
      <c r="AS301" s="1"/>
    </row>
    <row r="302" spans="1:45">
      <c r="A302" s="18" t="s">
        <v>291</v>
      </c>
      <c r="B302" s="159">
        <v>-23912.885890000001</v>
      </c>
      <c r="C302" s="159">
        <v>-9812.4963900000002</v>
      </c>
      <c r="D302" s="159">
        <v>-17608.368999999999</v>
      </c>
      <c r="E302" s="159">
        <v>-2594.8962499999998</v>
      </c>
      <c r="F302" s="159">
        <v>-816.93700999999999</v>
      </c>
      <c r="G302" s="159">
        <v>-423.08028999999999</v>
      </c>
      <c r="H302" s="159">
        <v>-390.03044</v>
      </c>
      <c r="I302" s="159">
        <v>-2737.9306699999997</v>
      </c>
      <c r="J302" s="159">
        <v>-2051.1502500000001</v>
      </c>
      <c r="K302" s="159">
        <v>-552.23284000000001</v>
      </c>
      <c r="L302" s="159">
        <v>-3719.7659199999998</v>
      </c>
      <c r="M302" s="159">
        <v>-148.28864999999999</v>
      </c>
      <c r="N302" s="159">
        <v>-965.46067000000005</v>
      </c>
      <c r="O302" s="159">
        <v>-1438.04483</v>
      </c>
      <c r="P302" s="159">
        <v>-416.24164000000002</v>
      </c>
      <c r="Q302" s="159">
        <v>-102.72552999999999</v>
      </c>
      <c r="R302" s="159">
        <v>-1426.82636</v>
      </c>
      <c r="S302" s="159">
        <v>0</v>
      </c>
      <c r="T302" s="159">
        <v>-2397.5950200000002</v>
      </c>
      <c r="U302" s="159">
        <v>-1732.1122700000001</v>
      </c>
      <c r="V302" s="159">
        <v>-19.872220000000002</v>
      </c>
      <c r="W302" s="159">
        <v>-3886.7411000000002</v>
      </c>
      <c r="X302" s="159">
        <v>-6073.2656200000001</v>
      </c>
      <c r="Y302" s="159">
        <v>-281.12766999999997</v>
      </c>
      <c r="Z302" s="159">
        <v>-1832.0091200000002</v>
      </c>
      <c r="AA302" s="159">
        <v>-164.86660999999998</v>
      </c>
      <c r="AB302" s="159">
        <v>-5606.2849999999999</v>
      </c>
      <c r="AC302" s="159">
        <v>-4103.7966400000005</v>
      </c>
      <c r="AD302" s="159">
        <v>-483.75276000000002</v>
      </c>
      <c r="AE302" s="159">
        <v>-150.13839999999999</v>
      </c>
      <c r="AF302" s="159">
        <v>-937.65228000000002</v>
      </c>
      <c r="AG302" s="159">
        <v>-35.960140000000003</v>
      </c>
      <c r="AH302" s="159">
        <v>-180.03855999999999</v>
      </c>
      <c r="AI302" s="159">
        <v>-852.70226000000002</v>
      </c>
      <c r="AJ302" s="159">
        <v>-27.414960000000001</v>
      </c>
      <c r="AK302" s="159">
        <v>-365.43876</v>
      </c>
      <c r="AL302" s="159">
        <v>-2352.6577900000002</v>
      </c>
      <c r="AM302" s="159">
        <v>-95.883610000000004</v>
      </c>
      <c r="AN302" s="159">
        <v>-4.3772500000000001</v>
      </c>
      <c r="AO302" s="159">
        <v>-534.81402000000003</v>
      </c>
      <c r="AP302" s="159">
        <v>0</v>
      </c>
      <c r="AQ302" s="159">
        <v>-101235.86469</v>
      </c>
      <c r="AR302" s="1"/>
      <c r="AS302" s="1"/>
    </row>
    <row r="303" spans="1:45">
      <c r="A303" s="11" t="s">
        <v>292</v>
      </c>
      <c r="B303" s="159">
        <v>0</v>
      </c>
      <c r="C303" s="159">
        <v>0</v>
      </c>
      <c r="D303" s="159">
        <v>0</v>
      </c>
      <c r="E303" s="159">
        <v>0</v>
      </c>
      <c r="F303" s="159">
        <v>0</v>
      </c>
      <c r="G303" s="159">
        <v>0</v>
      </c>
      <c r="H303" s="159">
        <v>0</v>
      </c>
      <c r="I303" s="159">
        <v>0</v>
      </c>
      <c r="J303" s="159">
        <v>0</v>
      </c>
      <c r="K303" s="159">
        <v>0</v>
      </c>
      <c r="L303" s="159">
        <v>0</v>
      </c>
      <c r="M303" s="159">
        <v>0</v>
      </c>
      <c r="N303" s="159">
        <v>0</v>
      </c>
      <c r="O303" s="159">
        <v>0</v>
      </c>
      <c r="P303" s="159">
        <v>0</v>
      </c>
      <c r="Q303" s="159">
        <v>0</v>
      </c>
      <c r="R303" s="159">
        <v>0</v>
      </c>
      <c r="S303" s="159">
        <v>0</v>
      </c>
      <c r="T303" s="159">
        <v>0</v>
      </c>
      <c r="U303" s="159">
        <v>0</v>
      </c>
      <c r="V303" s="159">
        <v>0</v>
      </c>
      <c r="W303" s="159">
        <v>0</v>
      </c>
      <c r="X303" s="159">
        <v>0</v>
      </c>
      <c r="Y303" s="159">
        <v>0</v>
      </c>
      <c r="Z303" s="159">
        <v>0</v>
      </c>
      <c r="AA303" s="159">
        <v>0</v>
      </c>
      <c r="AB303" s="159">
        <v>0</v>
      </c>
      <c r="AC303" s="159">
        <v>0</v>
      </c>
      <c r="AD303" s="159">
        <v>0</v>
      </c>
      <c r="AE303" s="159">
        <v>0</v>
      </c>
      <c r="AF303" s="159">
        <v>0</v>
      </c>
      <c r="AG303" s="159">
        <v>0</v>
      </c>
      <c r="AH303" s="159">
        <v>0</v>
      </c>
      <c r="AI303" s="159">
        <v>0</v>
      </c>
      <c r="AJ303" s="159">
        <v>0</v>
      </c>
      <c r="AK303" s="159">
        <v>0</v>
      </c>
      <c r="AL303" s="159">
        <v>0</v>
      </c>
      <c r="AM303" s="159">
        <v>0</v>
      </c>
      <c r="AN303" s="159">
        <v>0</v>
      </c>
      <c r="AO303" s="159">
        <v>0</v>
      </c>
      <c r="AP303" s="159">
        <v>0</v>
      </c>
      <c r="AQ303" s="159">
        <v>0</v>
      </c>
      <c r="AR303" s="1"/>
      <c r="AS303" s="1"/>
    </row>
    <row r="304" spans="1:45">
      <c r="A304" s="18" t="s">
        <v>293</v>
      </c>
      <c r="B304" s="159">
        <v>0</v>
      </c>
      <c r="C304" s="159">
        <v>0</v>
      </c>
      <c r="D304" s="159">
        <v>0</v>
      </c>
      <c r="E304" s="159">
        <v>0</v>
      </c>
      <c r="F304" s="159">
        <v>0</v>
      </c>
      <c r="G304" s="159">
        <v>0</v>
      </c>
      <c r="H304" s="159">
        <v>0</v>
      </c>
      <c r="I304" s="159">
        <v>0</v>
      </c>
      <c r="J304" s="159">
        <v>0</v>
      </c>
      <c r="K304" s="159">
        <v>-33.061809999999994</v>
      </c>
      <c r="L304" s="159">
        <v>0</v>
      </c>
      <c r="M304" s="159">
        <v>0</v>
      </c>
      <c r="N304" s="159">
        <v>0</v>
      </c>
      <c r="O304" s="159">
        <v>0</v>
      </c>
      <c r="P304" s="159">
        <v>0</v>
      </c>
      <c r="Q304" s="159">
        <v>0</v>
      </c>
      <c r="R304" s="159">
        <v>0</v>
      </c>
      <c r="S304" s="159">
        <v>0</v>
      </c>
      <c r="T304" s="159">
        <v>-14.994</v>
      </c>
      <c r="U304" s="159">
        <v>0</v>
      </c>
      <c r="V304" s="159">
        <v>0</v>
      </c>
      <c r="W304" s="159">
        <v>0</v>
      </c>
      <c r="X304" s="159">
        <v>0</v>
      </c>
      <c r="Y304" s="159">
        <v>0</v>
      </c>
      <c r="Z304" s="159">
        <v>0</v>
      </c>
      <c r="AA304" s="159">
        <v>0</v>
      </c>
      <c r="AB304" s="159">
        <v>0</v>
      </c>
      <c r="AC304" s="159">
        <v>0</v>
      </c>
      <c r="AD304" s="159">
        <v>0</v>
      </c>
      <c r="AE304" s="159">
        <v>0</v>
      </c>
      <c r="AF304" s="159">
        <v>0</v>
      </c>
      <c r="AG304" s="159">
        <v>0</v>
      </c>
      <c r="AH304" s="159">
        <v>0</v>
      </c>
      <c r="AI304" s="159">
        <v>0</v>
      </c>
      <c r="AJ304" s="159">
        <v>0</v>
      </c>
      <c r="AK304" s="159">
        <v>0</v>
      </c>
      <c r="AL304" s="159">
        <v>0</v>
      </c>
      <c r="AM304" s="159">
        <v>0</v>
      </c>
      <c r="AN304" s="159">
        <v>0</v>
      </c>
      <c r="AO304" s="159">
        <v>0</v>
      </c>
      <c r="AP304" s="159">
        <v>0</v>
      </c>
      <c r="AQ304" s="159">
        <v>-48.055810000000001</v>
      </c>
      <c r="AR304" s="1"/>
      <c r="AS304" s="1"/>
    </row>
    <row r="305" spans="1:45">
      <c r="A305" s="177" t="s">
        <v>294</v>
      </c>
      <c r="B305" s="176">
        <v>73589.948629999999</v>
      </c>
      <c r="C305" s="176">
        <v>15127.823759999999</v>
      </c>
      <c r="D305" s="176">
        <v>46498.324719999997</v>
      </c>
      <c r="E305" s="176">
        <v>18574.947749999999</v>
      </c>
      <c r="F305" s="176">
        <v>8277.6119500000004</v>
      </c>
      <c r="G305" s="176">
        <v>8611.4129200000007</v>
      </c>
      <c r="H305" s="176">
        <v>9742.7883199999997</v>
      </c>
      <c r="I305" s="176">
        <v>10166.910220000002</v>
      </c>
      <c r="J305" s="176">
        <v>6804.9759999999997</v>
      </c>
      <c r="K305" s="176">
        <v>14162.038839999999</v>
      </c>
      <c r="L305" s="176">
        <v>5789.6082999999999</v>
      </c>
      <c r="M305" s="176">
        <v>10849.08402</v>
      </c>
      <c r="N305" s="176">
        <v>23259.363969999999</v>
      </c>
      <c r="O305" s="176">
        <v>8240.7488200000007</v>
      </c>
      <c r="P305" s="176">
        <v>5313.1756599999999</v>
      </c>
      <c r="Q305" s="176">
        <v>4757.9313200000006</v>
      </c>
      <c r="R305" s="176">
        <v>4068.9522299999999</v>
      </c>
      <c r="S305" s="176">
        <v>4111.7385000000004</v>
      </c>
      <c r="T305" s="176">
        <v>8721.9119200000005</v>
      </c>
      <c r="U305" s="176">
        <v>12195.603869999999</v>
      </c>
      <c r="V305" s="176">
        <v>4247.8252699999994</v>
      </c>
      <c r="W305" s="176">
        <v>3745.3350299999997</v>
      </c>
      <c r="X305" s="176">
        <v>6298.2094000000006</v>
      </c>
      <c r="Y305" s="176">
        <v>7875.7797099999998</v>
      </c>
      <c r="Z305" s="176">
        <v>11020.83368</v>
      </c>
      <c r="AA305" s="176">
        <v>3953.9488999999999</v>
      </c>
      <c r="AB305" s="176">
        <v>14844.79826</v>
      </c>
      <c r="AC305" s="176">
        <v>19926.581559999999</v>
      </c>
      <c r="AD305" s="176">
        <v>8568.6173699999999</v>
      </c>
      <c r="AE305" s="176">
        <v>18943.325829999998</v>
      </c>
      <c r="AF305" s="176">
        <v>4367.5799699999998</v>
      </c>
      <c r="AG305" s="176">
        <v>5183.7145799999998</v>
      </c>
      <c r="AH305" s="176">
        <v>3493.3476800000003</v>
      </c>
      <c r="AI305" s="176">
        <v>1306.8079299999999</v>
      </c>
      <c r="AJ305" s="176">
        <v>2907.1177400000001</v>
      </c>
      <c r="AK305" s="176">
        <v>2262.9672799999998</v>
      </c>
      <c r="AL305" s="176">
        <v>6882.3346700000002</v>
      </c>
      <c r="AM305" s="176">
        <v>1359.75289</v>
      </c>
      <c r="AN305" s="176">
        <v>8448.7490600000001</v>
      </c>
      <c r="AO305" s="176">
        <v>5037.9018399999995</v>
      </c>
      <c r="AP305" s="176">
        <v>1984.4044699999999</v>
      </c>
      <c r="AQ305" s="176">
        <v>441524.83483999997</v>
      </c>
      <c r="AR305" s="8"/>
      <c r="AS305" s="1"/>
    </row>
    <row r="306" spans="1:45">
      <c r="A306" s="17" t="s">
        <v>295</v>
      </c>
      <c r="B306" s="159">
        <v>-77936.048709999988</v>
      </c>
      <c r="C306" s="159">
        <v>-20230.61722</v>
      </c>
      <c r="D306" s="159">
        <v>-46479.334459999998</v>
      </c>
      <c r="E306" s="159">
        <v>-18832.339670000001</v>
      </c>
      <c r="F306" s="159">
        <v>-8901.1874800000005</v>
      </c>
      <c r="G306" s="159">
        <v>-9894.2128400000001</v>
      </c>
      <c r="H306" s="159">
        <v>-8493.5673100000004</v>
      </c>
      <c r="I306" s="159">
        <v>-8771.5176899999988</v>
      </c>
      <c r="J306" s="159">
        <v>-9595.8320999999996</v>
      </c>
      <c r="K306" s="159">
        <v>-12783.73033</v>
      </c>
      <c r="L306" s="159">
        <v>-5962.8269199999995</v>
      </c>
      <c r="M306" s="159">
        <v>-9384.1082499999993</v>
      </c>
      <c r="N306" s="159">
        <v>-17643.81639</v>
      </c>
      <c r="O306" s="159">
        <v>-9570.4559900000004</v>
      </c>
      <c r="P306" s="159">
        <v>-7356.8087800000003</v>
      </c>
      <c r="Q306" s="159">
        <v>-5910.384</v>
      </c>
      <c r="R306" s="159">
        <v>-5846.9722699999993</v>
      </c>
      <c r="S306" s="159">
        <v>-4993.1627500000004</v>
      </c>
      <c r="T306" s="159">
        <v>-9172.674210000001</v>
      </c>
      <c r="U306" s="159">
        <v>-10403.64213</v>
      </c>
      <c r="V306" s="159">
        <v>-3770.4376099999999</v>
      </c>
      <c r="W306" s="159">
        <v>-5798.7353400000002</v>
      </c>
      <c r="X306" s="159">
        <v>-10165.284609999999</v>
      </c>
      <c r="Y306" s="159">
        <v>-7694.0626600000005</v>
      </c>
      <c r="Z306" s="159">
        <v>-15201.06264</v>
      </c>
      <c r="AA306" s="159">
        <v>-6751.8951100000004</v>
      </c>
      <c r="AB306" s="159">
        <v>-12917.69607</v>
      </c>
      <c r="AC306" s="159">
        <v>-19812.587420000003</v>
      </c>
      <c r="AD306" s="159">
        <v>-8400.3005900000007</v>
      </c>
      <c r="AE306" s="159">
        <v>-17491.624899999999</v>
      </c>
      <c r="AF306" s="159">
        <v>-3390.8699500000002</v>
      </c>
      <c r="AG306" s="159">
        <v>-5083.9879099999998</v>
      </c>
      <c r="AH306" s="159">
        <v>-4459.3885399999999</v>
      </c>
      <c r="AI306" s="159">
        <v>-2452.5466800000004</v>
      </c>
      <c r="AJ306" s="159">
        <v>-2948.4336200000002</v>
      </c>
      <c r="AK306" s="159">
        <v>-1697.1102100000001</v>
      </c>
      <c r="AL306" s="159">
        <v>-7568.5979900000002</v>
      </c>
      <c r="AM306" s="159">
        <v>-2579.7745099999997</v>
      </c>
      <c r="AN306" s="159">
        <v>-8118.9745999999996</v>
      </c>
      <c r="AO306" s="159">
        <v>-6209.9675499999994</v>
      </c>
      <c r="AP306" s="159">
        <v>-2260.0970000000002</v>
      </c>
      <c r="AQ306" s="159">
        <v>-462936.67501000001</v>
      </c>
      <c r="AR306" s="8"/>
      <c r="AS306" s="1"/>
    </row>
    <row r="307" spans="1:45">
      <c r="A307" s="17" t="s">
        <v>296</v>
      </c>
      <c r="B307" s="159">
        <v>-37912.328710000002</v>
      </c>
      <c r="C307" s="159">
        <v>-11319.437529999999</v>
      </c>
      <c r="D307" s="159">
        <v>-24852.184350000003</v>
      </c>
      <c r="E307" s="159">
        <v>-10790.072609999999</v>
      </c>
      <c r="F307" s="159">
        <v>-5565.6858099999999</v>
      </c>
      <c r="G307" s="159">
        <v>-5874.2910199999997</v>
      </c>
      <c r="H307" s="159">
        <v>-5386.3913499999999</v>
      </c>
      <c r="I307" s="159">
        <v>-4484.3109899999999</v>
      </c>
      <c r="J307" s="159">
        <v>-5149.3601200000003</v>
      </c>
      <c r="K307" s="159">
        <v>-7570.8984500000006</v>
      </c>
      <c r="L307" s="159">
        <v>-3679.7667200000001</v>
      </c>
      <c r="M307" s="159">
        <v>-5798.2756399999998</v>
      </c>
      <c r="N307" s="159">
        <v>-8250.3747899999998</v>
      </c>
      <c r="O307" s="159">
        <v>-6526.6372899999997</v>
      </c>
      <c r="P307" s="159">
        <v>-4368.40978</v>
      </c>
      <c r="Q307" s="159">
        <v>-3565.2182799999996</v>
      </c>
      <c r="R307" s="159">
        <v>-3697.3685699999996</v>
      </c>
      <c r="S307" s="159">
        <v>-2678.2132200000001</v>
      </c>
      <c r="T307" s="159">
        <v>-5824.7255700000005</v>
      </c>
      <c r="U307" s="159">
        <v>-6062.4778099999994</v>
      </c>
      <c r="V307" s="159">
        <v>-2370.5093400000001</v>
      </c>
      <c r="W307" s="159">
        <v>-3423.3143700000001</v>
      </c>
      <c r="X307" s="159">
        <v>-5934.7622699999993</v>
      </c>
      <c r="Y307" s="159">
        <v>-5089.19283</v>
      </c>
      <c r="Z307" s="159">
        <v>-8495.6441300000006</v>
      </c>
      <c r="AA307" s="159">
        <v>-3989.65562</v>
      </c>
      <c r="AB307" s="159">
        <v>-7701.0044100000005</v>
      </c>
      <c r="AC307" s="159">
        <v>-11415.1716</v>
      </c>
      <c r="AD307" s="159">
        <v>-5230.8477499999999</v>
      </c>
      <c r="AE307" s="159">
        <v>-9717.1109600000018</v>
      </c>
      <c r="AF307" s="159">
        <v>-2114.21396</v>
      </c>
      <c r="AG307" s="159">
        <v>-3293.4597899999999</v>
      </c>
      <c r="AH307" s="159">
        <v>-2747.76944</v>
      </c>
      <c r="AI307" s="159">
        <v>-1594.06223</v>
      </c>
      <c r="AJ307" s="159">
        <v>-2117.6381499999998</v>
      </c>
      <c r="AK307" s="159">
        <v>-1136.99017</v>
      </c>
      <c r="AL307" s="159">
        <v>-4721.1247499999999</v>
      </c>
      <c r="AM307" s="159">
        <v>-1680.0053899999998</v>
      </c>
      <c r="AN307" s="159">
        <v>-4565.8665599999995</v>
      </c>
      <c r="AO307" s="159">
        <v>-3530.3191299999999</v>
      </c>
      <c r="AP307" s="159">
        <v>-1684.1330399999999</v>
      </c>
      <c r="AQ307" s="159">
        <v>-261909.22450000001</v>
      </c>
      <c r="AR307" s="1"/>
      <c r="AS307" s="1"/>
    </row>
    <row r="308" spans="1:45">
      <c r="A308" s="17" t="s">
        <v>297</v>
      </c>
      <c r="B308" s="159">
        <v>-6586.9538600000005</v>
      </c>
      <c r="C308" s="159">
        <v>-2112.23189</v>
      </c>
      <c r="D308" s="159">
        <v>-4722.8176299999996</v>
      </c>
      <c r="E308" s="159">
        <v>-2639.7885699999997</v>
      </c>
      <c r="F308" s="159">
        <v>-921.95799</v>
      </c>
      <c r="G308" s="159">
        <v>-857.36918999999989</v>
      </c>
      <c r="H308" s="159">
        <v>-800.59080000000006</v>
      </c>
      <c r="I308" s="159">
        <v>-1077.44262</v>
      </c>
      <c r="J308" s="159">
        <v>-853.22456999999997</v>
      </c>
      <c r="K308" s="159">
        <v>-889.60603000000003</v>
      </c>
      <c r="L308" s="159">
        <v>-689.40933999999993</v>
      </c>
      <c r="M308" s="159">
        <v>-685.64579000000003</v>
      </c>
      <c r="N308" s="159">
        <v>-1122.5233799999999</v>
      </c>
      <c r="O308" s="159">
        <v>-715.39717000000007</v>
      </c>
      <c r="P308" s="159">
        <v>-362.35065999999995</v>
      </c>
      <c r="Q308" s="159">
        <v>-721.01589000000001</v>
      </c>
      <c r="R308" s="159">
        <v>-534.54601000000002</v>
      </c>
      <c r="S308" s="159">
        <v>-772.29642000000001</v>
      </c>
      <c r="T308" s="159">
        <v>-522.64840000000004</v>
      </c>
      <c r="U308" s="159">
        <v>-782.71339999999998</v>
      </c>
      <c r="V308" s="159">
        <v>-286.71833000000004</v>
      </c>
      <c r="W308" s="159">
        <v>-537.7906999999999</v>
      </c>
      <c r="X308" s="159">
        <v>-645.55093999999997</v>
      </c>
      <c r="Y308" s="159">
        <v>-477.18930999999998</v>
      </c>
      <c r="Z308" s="159">
        <v>-2426.8576800000001</v>
      </c>
      <c r="AA308" s="159">
        <v>-536.18336999999997</v>
      </c>
      <c r="AB308" s="159">
        <v>-637.41926999999998</v>
      </c>
      <c r="AC308" s="159">
        <v>-1052.08151</v>
      </c>
      <c r="AD308" s="159">
        <v>-438.7912</v>
      </c>
      <c r="AE308" s="159">
        <v>-1538.0862500000001</v>
      </c>
      <c r="AF308" s="159">
        <v>-222.10464999999999</v>
      </c>
      <c r="AG308" s="159">
        <v>-285.68233000000004</v>
      </c>
      <c r="AH308" s="159">
        <v>-437.03674999999998</v>
      </c>
      <c r="AI308" s="159">
        <v>-233.36713</v>
      </c>
      <c r="AJ308" s="159">
        <v>-310.62503000000004</v>
      </c>
      <c r="AK308" s="159">
        <v>-129.90719000000001</v>
      </c>
      <c r="AL308" s="159">
        <v>-542.10844999999995</v>
      </c>
      <c r="AM308" s="159">
        <v>-202.36589000000001</v>
      </c>
      <c r="AN308" s="159">
        <v>-802.47307999999998</v>
      </c>
      <c r="AO308" s="159">
        <v>-692.58010000000002</v>
      </c>
      <c r="AP308" s="159">
        <v>-115.42972999999999</v>
      </c>
      <c r="AQ308" s="159">
        <v>-40920.878499999999</v>
      </c>
      <c r="AR308" s="1"/>
      <c r="AS308" s="1"/>
    </row>
    <row r="309" spans="1:45">
      <c r="A309" s="17" t="s">
        <v>298</v>
      </c>
      <c r="B309" s="159">
        <v>-6282.1234699999995</v>
      </c>
      <c r="C309" s="159">
        <v>-807.42207999999994</v>
      </c>
      <c r="D309" s="159">
        <v>-390.28760999999997</v>
      </c>
      <c r="E309" s="159">
        <v>-211.00019</v>
      </c>
      <c r="F309" s="159">
        <v>-141.26317</v>
      </c>
      <c r="G309" s="159">
        <v>-65.438019999999995</v>
      </c>
      <c r="H309" s="159">
        <v>-59.36318</v>
      </c>
      <c r="I309" s="159">
        <v>-99.827460000000002</v>
      </c>
      <c r="J309" s="159">
        <v>-110.72139</v>
      </c>
      <c r="K309" s="159">
        <v>-82.523679999999999</v>
      </c>
      <c r="L309" s="159">
        <v>-73.651750000000007</v>
      </c>
      <c r="M309" s="159">
        <v>-98.731399999999994</v>
      </c>
      <c r="N309" s="159">
        <v>-808.00347999999997</v>
      </c>
      <c r="O309" s="159">
        <v>-130.94938999999999</v>
      </c>
      <c r="P309" s="159">
        <v>-115.36435</v>
      </c>
      <c r="Q309" s="159">
        <v>-70.520649999999989</v>
      </c>
      <c r="R309" s="159">
        <v>-68.575659999999999</v>
      </c>
      <c r="S309" s="159">
        <v>-8.8049099999999996</v>
      </c>
      <c r="T309" s="159">
        <v>-116.06039</v>
      </c>
      <c r="U309" s="159">
        <v>-105.58460000000001</v>
      </c>
      <c r="V309" s="159">
        <v>-92.681149999999988</v>
      </c>
      <c r="W309" s="159">
        <v>-43.225120000000004</v>
      </c>
      <c r="X309" s="159">
        <v>-127.75821999999999</v>
      </c>
      <c r="Y309" s="159">
        <v>-83.660619999999994</v>
      </c>
      <c r="Z309" s="159">
        <v>-143.70104000000001</v>
      </c>
      <c r="AA309" s="159">
        <v>-81.865660000000005</v>
      </c>
      <c r="AB309" s="159">
        <v>-115.44974000000001</v>
      </c>
      <c r="AC309" s="159">
        <v>-603.78769999999997</v>
      </c>
      <c r="AD309" s="159">
        <v>-101.33712</v>
      </c>
      <c r="AE309" s="159">
        <v>-186.56367</v>
      </c>
      <c r="AF309" s="159">
        <v>-85.143500000000003</v>
      </c>
      <c r="AG309" s="159">
        <v>-37.574489999999997</v>
      </c>
      <c r="AH309" s="159">
        <v>-92.332460000000012</v>
      </c>
      <c r="AI309" s="159">
        <v>-36.002769999999998</v>
      </c>
      <c r="AJ309" s="159">
        <v>-61.982239999999997</v>
      </c>
      <c r="AK309" s="159">
        <v>-32.747160000000001</v>
      </c>
      <c r="AL309" s="159">
        <v>-75.766899999999993</v>
      </c>
      <c r="AM309" s="159">
        <v>-61.084769999999999</v>
      </c>
      <c r="AN309" s="159">
        <v>-132.97075000000001</v>
      </c>
      <c r="AO309" s="159">
        <v>-100.85552</v>
      </c>
      <c r="AP309" s="159">
        <v>-44.969449999999995</v>
      </c>
      <c r="AQ309" s="159">
        <v>-12187.676880000001</v>
      </c>
      <c r="AR309" s="1"/>
      <c r="AS309" s="1"/>
    </row>
    <row r="310" spans="1:45">
      <c r="A310" s="17" t="s">
        <v>299</v>
      </c>
      <c r="B310" s="159">
        <v>-3324.5644300000004</v>
      </c>
      <c r="C310" s="159">
        <v>-330.55834000000004</v>
      </c>
      <c r="D310" s="159">
        <v>-1969.9862599999999</v>
      </c>
      <c r="E310" s="159">
        <v>-628.37923999999998</v>
      </c>
      <c r="F310" s="159">
        <v>-134.42920999999998</v>
      </c>
      <c r="G310" s="159">
        <v>-150.36305999999999</v>
      </c>
      <c r="H310" s="159">
        <v>-106.48074000000001</v>
      </c>
      <c r="I310" s="159">
        <v>-205.6892</v>
      </c>
      <c r="J310" s="159">
        <v>-255.46561</v>
      </c>
      <c r="K310" s="159">
        <v>-242.44948000000002</v>
      </c>
      <c r="L310" s="159">
        <v>-139.93026999999998</v>
      </c>
      <c r="M310" s="159">
        <v>-176.10054</v>
      </c>
      <c r="N310" s="159">
        <v>-306.47370000000001</v>
      </c>
      <c r="O310" s="159">
        <v>-114.63954</v>
      </c>
      <c r="P310" s="159">
        <v>-312.78825000000001</v>
      </c>
      <c r="Q310" s="159">
        <v>-169.68170000000001</v>
      </c>
      <c r="R310" s="159">
        <v>-135.25443999999999</v>
      </c>
      <c r="S310" s="159">
        <v>-217.93602999999999</v>
      </c>
      <c r="T310" s="159">
        <v>-198.50010999999998</v>
      </c>
      <c r="U310" s="159">
        <v>-248.4871</v>
      </c>
      <c r="V310" s="159">
        <v>-104.82574000000001</v>
      </c>
      <c r="W310" s="159">
        <v>-123.79205999999999</v>
      </c>
      <c r="X310" s="159">
        <v>-303.90292999999997</v>
      </c>
      <c r="Y310" s="159">
        <v>-118.18231</v>
      </c>
      <c r="Z310" s="159">
        <v>-173.50639999999999</v>
      </c>
      <c r="AA310" s="159">
        <v>-119.2835</v>
      </c>
      <c r="AB310" s="159">
        <v>-248.94798</v>
      </c>
      <c r="AC310" s="159">
        <v>-612.82483999999999</v>
      </c>
      <c r="AD310" s="159">
        <v>-255.2354</v>
      </c>
      <c r="AE310" s="159">
        <v>-572.31556999999998</v>
      </c>
      <c r="AF310" s="159">
        <v>-25.572099999999999</v>
      </c>
      <c r="AG310" s="159">
        <v>-114.44134</v>
      </c>
      <c r="AH310" s="159">
        <v>-101.61049</v>
      </c>
      <c r="AI310" s="159">
        <v>-46.871859999999998</v>
      </c>
      <c r="AJ310" s="159">
        <v>-61.665959999999998</v>
      </c>
      <c r="AK310" s="159">
        <v>-23.53698</v>
      </c>
      <c r="AL310" s="159">
        <v>-220.28945999999999</v>
      </c>
      <c r="AM310" s="159">
        <v>-175.54273000000001</v>
      </c>
      <c r="AN310" s="159">
        <v>-176.45896999999999</v>
      </c>
      <c r="AO310" s="159">
        <v>-147.55912000000001</v>
      </c>
      <c r="AP310" s="159">
        <v>-25.573169999999998</v>
      </c>
      <c r="AQ310" s="159">
        <v>-13120.096160000001</v>
      </c>
      <c r="AR310" s="1"/>
      <c r="AS310" s="1"/>
    </row>
    <row r="311" spans="1:45">
      <c r="A311" s="17" t="s">
        <v>300</v>
      </c>
      <c r="B311" s="159">
        <v>-4794.4669199999998</v>
      </c>
      <c r="C311" s="159">
        <v>-1167.9033999999999</v>
      </c>
      <c r="D311" s="159">
        <v>-2852.2631499999998</v>
      </c>
      <c r="E311" s="159">
        <v>-1028.13652</v>
      </c>
      <c r="F311" s="159">
        <v>-502.77600000000001</v>
      </c>
      <c r="G311" s="159">
        <v>-525.55406000000005</v>
      </c>
      <c r="H311" s="159">
        <v>-414.61378999999999</v>
      </c>
      <c r="I311" s="159">
        <v>-634.78599999999994</v>
      </c>
      <c r="J311" s="159">
        <v>-606.96308999999997</v>
      </c>
      <c r="K311" s="159">
        <v>-774.91986999999995</v>
      </c>
      <c r="L311" s="159">
        <v>-461.17346000000003</v>
      </c>
      <c r="M311" s="159">
        <v>-103.21953999999999</v>
      </c>
      <c r="N311" s="159">
        <v>-507.40896999999995</v>
      </c>
      <c r="O311" s="159">
        <v>-459.89706000000001</v>
      </c>
      <c r="P311" s="159">
        <v>-423.35708</v>
      </c>
      <c r="Q311" s="159">
        <v>-283.50421</v>
      </c>
      <c r="R311" s="159">
        <v>-264.33168000000001</v>
      </c>
      <c r="S311" s="159">
        <v>-216.20982999999998</v>
      </c>
      <c r="T311" s="159">
        <v>-494.74753999999996</v>
      </c>
      <c r="U311" s="159">
        <v>-743.03617000000008</v>
      </c>
      <c r="V311" s="159">
        <v>-232.39725000000001</v>
      </c>
      <c r="W311" s="159">
        <v>-430.34217999999998</v>
      </c>
      <c r="X311" s="159">
        <v>-779.75463999999999</v>
      </c>
      <c r="Y311" s="159">
        <v>-383.01446000000004</v>
      </c>
      <c r="Z311" s="159">
        <v>-855.10219999999993</v>
      </c>
      <c r="AA311" s="159">
        <v>-343.05826000000002</v>
      </c>
      <c r="AB311" s="159">
        <v>-862.69342000000006</v>
      </c>
      <c r="AC311" s="159">
        <v>-1108.0768500000001</v>
      </c>
      <c r="AD311" s="159">
        <v>-507.77530999999999</v>
      </c>
      <c r="AE311" s="159">
        <v>-966.4153</v>
      </c>
      <c r="AF311" s="159">
        <v>-353.22282000000001</v>
      </c>
      <c r="AG311" s="159">
        <v>-242.97695000000002</v>
      </c>
      <c r="AH311" s="159">
        <v>-205.72372000000001</v>
      </c>
      <c r="AI311" s="159">
        <v>-119.68519000000001</v>
      </c>
      <c r="AJ311" s="159">
        <v>-152.98257000000001</v>
      </c>
      <c r="AK311" s="159">
        <v>-101.83506</v>
      </c>
      <c r="AL311" s="159">
        <v>-353.05948999999998</v>
      </c>
      <c r="AM311" s="159">
        <v>-120.05425</v>
      </c>
      <c r="AN311" s="159">
        <v>-462.68971000000005</v>
      </c>
      <c r="AO311" s="159">
        <v>-300.49281999999999</v>
      </c>
      <c r="AP311" s="159">
        <v>-80.315600000000003</v>
      </c>
      <c r="AQ311" s="159">
        <v>-26220.936389999999</v>
      </c>
      <c r="AR311" s="1"/>
      <c r="AS311" s="1"/>
    </row>
    <row r="312" spans="1:45">
      <c r="A312" s="17" t="s">
        <v>301</v>
      </c>
      <c r="B312" s="159">
        <v>-2384.1500699999997</v>
      </c>
      <c r="C312" s="159">
        <v>-482.10253</v>
      </c>
      <c r="D312" s="159">
        <v>-1374.4064900000001</v>
      </c>
      <c r="E312" s="159">
        <v>-55.932139999999997</v>
      </c>
      <c r="F312" s="159">
        <v>-66.19122999999999</v>
      </c>
      <c r="G312" s="159">
        <v>-183.50575000000001</v>
      </c>
      <c r="H312" s="159">
        <v>-58.093139999999998</v>
      </c>
      <c r="I312" s="159">
        <v>-53.946529999999996</v>
      </c>
      <c r="J312" s="159">
        <v>-146.88276999999999</v>
      </c>
      <c r="K312" s="159">
        <v>-59.898290000000003</v>
      </c>
      <c r="L312" s="159">
        <v>-34.059379999999997</v>
      </c>
      <c r="M312" s="159">
        <v>-17.61421</v>
      </c>
      <c r="N312" s="159">
        <v>-71.931920000000005</v>
      </c>
      <c r="O312" s="159">
        <v>-20.0838</v>
      </c>
      <c r="P312" s="159">
        <v>-64.140910000000005</v>
      </c>
      <c r="Q312" s="159">
        <v>-67.626609999999999</v>
      </c>
      <c r="R312" s="159">
        <v>-33.142890000000001</v>
      </c>
      <c r="S312" s="159">
        <v>-111.67737</v>
      </c>
      <c r="T312" s="159">
        <v>-91.333979999999997</v>
      </c>
      <c r="U312" s="159">
        <v>-126.56765</v>
      </c>
      <c r="V312" s="159">
        <v>-19.831759999999999</v>
      </c>
      <c r="W312" s="159">
        <v>-73.365350000000007</v>
      </c>
      <c r="X312" s="159">
        <v>-139.05183</v>
      </c>
      <c r="Y312" s="159">
        <v>-213.79576999999998</v>
      </c>
      <c r="Z312" s="159">
        <v>-142.55479</v>
      </c>
      <c r="AA312" s="159">
        <v>-33.414949999999997</v>
      </c>
      <c r="AB312" s="159">
        <v>-59.548010000000005</v>
      </c>
      <c r="AC312" s="159">
        <v>-310.80878000000001</v>
      </c>
      <c r="AD312" s="159">
        <v>-98.569050000000004</v>
      </c>
      <c r="AE312" s="159">
        <v>-115.60630999999999</v>
      </c>
      <c r="AF312" s="159">
        <v>-58.20044</v>
      </c>
      <c r="AG312" s="159">
        <v>-22.705970000000001</v>
      </c>
      <c r="AH312" s="159">
        <v>-28.868869999999998</v>
      </c>
      <c r="AI312" s="159">
        <v>-27.114349999999998</v>
      </c>
      <c r="AJ312" s="159">
        <v>-15.970379999999999</v>
      </c>
      <c r="AK312" s="159">
        <v>-4.3635900000000003</v>
      </c>
      <c r="AL312" s="159">
        <v>-57.441760000000002</v>
      </c>
      <c r="AM312" s="159">
        <v>-50.750459999999997</v>
      </c>
      <c r="AN312" s="159">
        <v>-52.805769999999995</v>
      </c>
      <c r="AO312" s="159">
        <v>-25.9785</v>
      </c>
      <c r="AP312" s="159">
        <v>-48.823889999999999</v>
      </c>
      <c r="AQ312" s="159">
        <v>-7102.8582400000005</v>
      </c>
      <c r="AR312" s="1"/>
      <c r="AS312" s="1"/>
    </row>
    <row r="313" spans="1:45">
      <c r="A313" s="17" t="s">
        <v>302</v>
      </c>
      <c r="B313" s="159">
        <v>-2386.95894</v>
      </c>
      <c r="C313" s="159">
        <v>-664.69421</v>
      </c>
      <c r="D313" s="159">
        <v>-1512.51289</v>
      </c>
      <c r="E313" s="159">
        <v>-343.33708000000001</v>
      </c>
      <c r="F313" s="159">
        <v>-170.76142000000002</v>
      </c>
      <c r="G313" s="159">
        <v>-173.05443</v>
      </c>
      <c r="H313" s="159">
        <v>-248.26792</v>
      </c>
      <c r="I313" s="159">
        <v>-316.83459000000005</v>
      </c>
      <c r="J313" s="159">
        <v>-326.89168999999998</v>
      </c>
      <c r="K313" s="159">
        <v>-428.91985</v>
      </c>
      <c r="L313" s="159">
        <v>-151.67652999999999</v>
      </c>
      <c r="M313" s="159">
        <v>-263.30815000000001</v>
      </c>
      <c r="N313" s="159">
        <v>-324.79646000000002</v>
      </c>
      <c r="O313" s="159">
        <v>-173.88423</v>
      </c>
      <c r="P313" s="159">
        <v>-238.17498999999998</v>
      </c>
      <c r="Q313" s="159">
        <v>-119.92119</v>
      </c>
      <c r="R313" s="159">
        <v>-182.98546999999999</v>
      </c>
      <c r="S313" s="159">
        <v>-138.90797000000001</v>
      </c>
      <c r="T313" s="159">
        <v>-646.05358999999999</v>
      </c>
      <c r="U313" s="159">
        <v>-241.49110000000002</v>
      </c>
      <c r="V313" s="159">
        <v>-158.40645000000001</v>
      </c>
      <c r="W313" s="159">
        <v>-153.37054999999998</v>
      </c>
      <c r="X313" s="159">
        <v>-159.05846</v>
      </c>
      <c r="Y313" s="159">
        <v>-199.46773000000002</v>
      </c>
      <c r="Z313" s="159">
        <v>-430.94720000000001</v>
      </c>
      <c r="AA313" s="159">
        <v>-118.91446999999999</v>
      </c>
      <c r="AB313" s="159">
        <v>-215.84052</v>
      </c>
      <c r="AC313" s="159">
        <v>-738.20675000000006</v>
      </c>
      <c r="AD313" s="159">
        <v>-240.79933</v>
      </c>
      <c r="AE313" s="159">
        <v>-537.31538999999998</v>
      </c>
      <c r="AF313" s="159">
        <v>-131.90559999999999</v>
      </c>
      <c r="AG313" s="159">
        <v>-158.68928</v>
      </c>
      <c r="AH313" s="159">
        <v>-218.58860999999999</v>
      </c>
      <c r="AI313" s="159">
        <v>-83.248750000000001</v>
      </c>
      <c r="AJ313" s="159">
        <v>-50.307919999999996</v>
      </c>
      <c r="AK313" s="159">
        <v>-29.056060000000002</v>
      </c>
      <c r="AL313" s="159">
        <v>-278.25640999999996</v>
      </c>
      <c r="AM313" s="159">
        <v>-35.837769999999999</v>
      </c>
      <c r="AN313" s="159">
        <v>-421.91759000000002</v>
      </c>
      <c r="AO313" s="159">
        <v>-107.84644</v>
      </c>
      <c r="AP313" s="159">
        <v>-48.48565</v>
      </c>
      <c r="AQ313" s="159">
        <v>-13569.899630000002</v>
      </c>
      <c r="AR313" s="1"/>
      <c r="AS313" s="1"/>
    </row>
    <row r="314" spans="1:45">
      <c r="A314" s="17" t="s">
        <v>303</v>
      </c>
      <c r="B314" s="159">
        <v>-391.73915999999997</v>
      </c>
      <c r="C314" s="159">
        <v>-249.14490000000001</v>
      </c>
      <c r="D314" s="159">
        <v>-650.09561999999994</v>
      </c>
      <c r="E314" s="159">
        <v>-107.04106</v>
      </c>
      <c r="F314" s="159">
        <v>-52.929000000000002</v>
      </c>
      <c r="G314" s="159">
        <v>-199.92171999999999</v>
      </c>
      <c r="H314" s="159">
        <v>-86.630769999999998</v>
      </c>
      <c r="I314" s="159">
        <v>-107.05078999999999</v>
      </c>
      <c r="J314" s="159">
        <v>-138.46643</v>
      </c>
      <c r="K314" s="159">
        <v>-152.84695000000002</v>
      </c>
      <c r="L314" s="159">
        <v>-29.295380000000002</v>
      </c>
      <c r="M314" s="159">
        <v>-72.315979999999996</v>
      </c>
      <c r="N314" s="159">
        <v>-166.0275</v>
      </c>
      <c r="O314" s="159">
        <v>-138.12647000000001</v>
      </c>
      <c r="P314" s="159">
        <v>-104.31811</v>
      </c>
      <c r="Q314" s="159">
        <v>-80.694419999999994</v>
      </c>
      <c r="R314" s="159">
        <v>-121.03385</v>
      </c>
      <c r="S314" s="159">
        <v>-93.09075</v>
      </c>
      <c r="T314" s="159">
        <v>-117.79483</v>
      </c>
      <c r="U314" s="159">
        <v>-25.256700000000002</v>
      </c>
      <c r="V314" s="159">
        <v>-6.3734599999999997</v>
      </c>
      <c r="W314" s="159">
        <v>-68.478759999999994</v>
      </c>
      <c r="X314" s="159">
        <v>-120.79692</v>
      </c>
      <c r="Y314" s="159">
        <v>-25.464500000000001</v>
      </c>
      <c r="Z314" s="159">
        <v>-80.13458</v>
      </c>
      <c r="AA314" s="159">
        <v>-118.85097</v>
      </c>
      <c r="AB314" s="159">
        <v>-99.026049999999998</v>
      </c>
      <c r="AC314" s="159">
        <v>-142.84811999999999</v>
      </c>
      <c r="AD314" s="159">
        <v>-197.18154000000001</v>
      </c>
      <c r="AE314" s="159">
        <v>-93.200690000000009</v>
      </c>
      <c r="AF314" s="159">
        <v>-75.760649999999998</v>
      </c>
      <c r="AG314" s="159">
        <v>-110.23485000000001</v>
      </c>
      <c r="AH314" s="159">
        <v>-24.56776</v>
      </c>
      <c r="AI314" s="159">
        <v>-52.863390000000003</v>
      </c>
      <c r="AJ314" s="159">
        <v>-21.508980000000001</v>
      </c>
      <c r="AK314" s="159">
        <v>-54.950040000000001</v>
      </c>
      <c r="AL314" s="159">
        <v>-175.25619</v>
      </c>
      <c r="AM314" s="159">
        <v>-3.0868200000000003</v>
      </c>
      <c r="AN314" s="159">
        <v>-85.853189999999998</v>
      </c>
      <c r="AO314" s="159">
        <v>-148.52342000000002</v>
      </c>
      <c r="AP314" s="159">
        <v>-26.645849999999999</v>
      </c>
      <c r="AQ314" s="159">
        <v>-4815.4271200000003</v>
      </c>
      <c r="AR314" s="1"/>
      <c r="AS314" s="1"/>
    </row>
    <row r="315" spans="1:45">
      <c r="A315" s="18" t="s">
        <v>304</v>
      </c>
      <c r="B315" s="159">
        <v>-13872.763150000001</v>
      </c>
      <c r="C315" s="159">
        <v>-3097.1223399999999</v>
      </c>
      <c r="D315" s="159">
        <v>-8154.7804599999999</v>
      </c>
      <c r="E315" s="159">
        <v>-3028.6522599999998</v>
      </c>
      <c r="F315" s="159">
        <v>-1345.1936499999999</v>
      </c>
      <c r="G315" s="159">
        <v>-1864.71559</v>
      </c>
      <c r="H315" s="159">
        <v>-1333.13562</v>
      </c>
      <c r="I315" s="159">
        <v>-1791.62951</v>
      </c>
      <c r="J315" s="159">
        <v>-2007.85643</v>
      </c>
      <c r="K315" s="159">
        <v>-2581.6677300000001</v>
      </c>
      <c r="L315" s="159">
        <v>-703.86408999999992</v>
      </c>
      <c r="M315" s="159">
        <v>-2168.8969999999999</v>
      </c>
      <c r="N315" s="159">
        <v>-6086.2761900000005</v>
      </c>
      <c r="O315" s="159">
        <v>-1290.84104</v>
      </c>
      <c r="P315" s="159">
        <v>-1367.9046499999999</v>
      </c>
      <c r="Q315" s="159">
        <v>-832.20105000000001</v>
      </c>
      <c r="R315" s="159">
        <v>-809.7337</v>
      </c>
      <c r="S315" s="159">
        <v>-756.02625</v>
      </c>
      <c r="T315" s="159">
        <v>-1160.8098</v>
      </c>
      <c r="U315" s="159">
        <v>-2068.0275999999999</v>
      </c>
      <c r="V315" s="159">
        <v>-498.69413000000003</v>
      </c>
      <c r="W315" s="159">
        <v>-945.05624999999998</v>
      </c>
      <c r="X315" s="159">
        <v>-1954.6483999999998</v>
      </c>
      <c r="Y315" s="159">
        <v>-1104.0951299999999</v>
      </c>
      <c r="Z315" s="159">
        <v>-2452.6146200000003</v>
      </c>
      <c r="AA315" s="159">
        <v>-1410.66831</v>
      </c>
      <c r="AB315" s="159">
        <v>-2977.76667</v>
      </c>
      <c r="AC315" s="159">
        <v>-3828.7812699999999</v>
      </c>
      <c r="AD315" s="159">
        <v>-1329.7638899999999</v>
      </c>
      <c r="AE315" s="159">
        <v>-3765.0107599999997</v>
      </c>
      <c r="AF315" s="159">
        <v>-324.74622999999997</v>
      </c>
      <c r="AG315" s="159">
        <v>-818.22291000000007</v>
      </c>
      <c r="AH315" s="159">
        <v>-602.8904399999999</v>
      </c>
      <c r="AI315" s="159">
        <v>-259.33100999999999</v>
      </c>
      <c r="AJ315" s="159">
        <v>-155.75239000000002</v>
      </c>
      <c r="AK315" s="159">
        <v>-183.72396000000001</v>
      </c>
      <c r="AL315" s="159">
        <v>-1145.29458</v>
      </c>
      <c r="AM315" s="159">
        <v>-251.04642999999999</v>
      </c>
      <c r="AN315" s="159">
        <v>-1417.9389799999999</v>
      </c>
      <c r="AO315" s="159">
        <v>-1155.8125</v>
      </c>
      <c r="AP315" s="159">
        <v>-185.72062</v>
      </c>
      <c r="AQ315" s="159">
        <v>-83089.677590000007</v>
      </c>
      <c r="AR315" s="1"/>
      <c r="AS315" s="1"/>
    </row>
    <row r="316" spans="1:45">
      <c r="A316" s="177" t="s">
        <v>305</v>
      </c>
      <c r="B316" s="176">
        <v>-4346.1000800000002</v>
      </c>
      <c r="C316" s="176">
        <v>-5102.7934599999999</v>
      </c>
      <c r="D316" s="176">
        <v>18.990259999999999</v>
      </c>
      <c r="E316" s="176">
        <v>-257.39192000000003</v>
      </c>
      <c r="F316" s="176">
        <v>-623.57553000000007</v>
      </c>
      <c r="G316" s="176">
        <v>-1282.7999199999999</v>
      </c>
      <c r="H316" s="176">
        <v>1249.22101</v>
      </c>
      <c r="I316" s="176">
        <v>1395.3925300000001</v>
      </c>
      <c r="J316" s="176">
        <v>-2790.8561</v>
      </c>
      <c r="K316" s="176">
        <v>1378.3085100000001</v>
      </c>
      <c r="L316" s="176">
        <v>-173.21861999999999</v>
      </c>
      <c r="M316" s="176">
        <v>1464.97577</v>
      </c>
      <c r="N316" s="176">
        <v>5615.5475800000004</v>
      </c>
      <c r="O316" s="176">
        <v>-1329.7071699999999</v>
      </c>
      <c r="P316" s="176">
        <v>-2043.6331200000002</v>
      </c>
      <c r="Q316" s="176">
        <v>-1152.4526799999999</v>
      </c>
      <c r="R316" s="176">
        <v>-1778.0200400000001</v>
      </c>
      <c r="S316" s="176">
        <v>-881.42425000000003</v>
      </c>
      <c r="T316" s="176">
        <v>-450.76229000000001</v>
      </c>
      <c r="U316" s="176">
        <v>1791.96174</v>
      </c>
      <c r="V316" s="176">
        <v>477.38765999999998</v>
      </c>
      <c r="W316" s="176">
        <v>-2053.40031</v>
      </c>
      <c r="X316" s="176">
        <v>-3867.07521</v>
      </c>
      <c r="Y316" s="176">
        <v>181.71705</v>
      </c>
      <c r="Z316" s="176">
        <v>-4180.2289600000004</v>
      </c>
      <c r="AA316" s="176">
        <v>-2797.9462100000001</v>
      </c>
      <c r="AB316" s="176">
        <v>1927.1021899999998</v>
      </c>
      <c r="AC316" s="176">
        <v>113.99414</v>
      </c>
      <c r="AD316" s="176">
        <v>168.31677999999999</v>
      </c>
      <c r="AE316" s="176">
        <v>1451.70093</v>
      </c>
      <c r="AF316" s="176">
        <v>976.71001999999999</v>
      </c>
      <c r="AG316" s="176">
        <v>99.726669999999999</v>
      </c>
      <c r="AH316" s="176">
        <v>-966.04085999999995</v>
      </c>
      <c r="AI316" s="176">
        <v>-1145.73875</v>
      </c>
      <c r="AJ316" s="176">
        <v>-41.31588</v>
      </c>
      <c r="AK316" s="176">
        <v>565.85706999999991</v>
      </c>
      <c r="AL316" s="176">
        <v>-686.26331999999991</v>
      </c>
      <c r="AM316" s="176">
        <v>-1220.0216200000002</v>
      </c>
      <c r="AN316" s="176">
        <v>329.77446000000003</v>
      </c>
      <c r="AO316" s="176">
        <v>-1172.0657099999999</v>
      </c>
      <c r="AP316" s="176">
        <v>-275.69253000000003</v>
      </c>
      <c r="AQ316" s="176">
        <v>-21411.840170000003</v>
      </c>
      <c r="AR316" s="8"/>
      <c r="AS316" s="1"/>
    </row>
    <row r="317" spans="1:45">
      <c r="A317" s="18" t="s">
        <v>306</v>
      </c>
      <c r="B317" s="159">
        <v>61.320509999999999</v>
      </c>
      <c r="C317" s="159">
        <v>10.87327</v>
      </c>
      <c r="D317" s="159">
        <v>0</v>
      </c>
      <c r="E317" s="159">
        <v>0</v>
      </c>
      <c r="F317" s="159">
        <v>1.0000000000000001E-5</v>
      </c>
      <c r="G317" s="159">
        <v>0</v>
      </c>
      <c r="H317" s="159">
        <v>-1.76502</v>
      </c>
      <c r="I317" s="159">
        <v>0</v>
      </c>
      <c r="J317" s="159">
        <v>0</v>
      </c>
      <c r="K317" s="159">
        <v>2.8000000000000003E-4</v>
      </c>
      <c r="L317" s="159">
        <v>0</v>
      </c>
      <c r="M317" s="159">
        <v>0</v>
      </c>
      <c r="N317" s="159">
        <v>4.9231199999999999</v>
      </c>
      <c r="O317" s="159">
        <v>0</v>
      </c>
      <c r="P317" s="159">
        <v>2.2899799999999999</v>
      </c>
      <c r="Q317" s="159">
        <v>3.2599999999999999E-3</v>
      </c>
      <c r="R317" s="159">
        <v>0.15594</v>
      </c>
      <c r="S317" s="159">
        <v>2.79406</v>
      </c>
      <c r="T317" s="159">
        <v>2.9999999999999997E-5</v>
      </c>
      <c r="U317" s="159">
        <v>-2.34002</v>
      </c>
      <c r="V317" s="159">
        <v>0</v>
      </c>
      <c r="W317" s="159">
        <v>0</v>
      </c>
      <c r="X317" s="159">
        <v>0</v>
      </c>
      <c r="Y317" s="159">
        <v>0</v>
      </c>
      <c r="Z317" s="159">
        <v>0</v>
      </c>
      <c r="AA317" s="159">
        <v>0.49432999999999999</v>
      </c>
      <c r="AB317" s="159">
        <v>-0.13241</v>
      </c>
      <c r="AC317" s="159">
        <v>2.598E-2</v>
      </c>
      <c r="AD317" s="159">
        <v>0</v>
      </c>
      <c r="AE317" s="159">
        <v>0</v>
      </c>
      <c r="AF317" s="159">
        <v>0</v>
      </c>
      <c r="AG317" s="159">
        <v>1.39E-3</v>
      </c>
      <c r="AH317" s="159">
        <v>3.2799999999999999E-3</v>
      </c>
      <c r="AI317" s="159">
        <v>0</v>
      </c>
      <c r="AJ317" s="159">
        <v>0</v>
      </c>
      <c r="AK317" s="159">
        <v>0</v>
      </c>
      <c r="AL317" s="159">
        <v>0</v>
      </c>
      <c r="AM317" s="159">
        <v>0</v>
      </c>
      <c r="AN317" s="159">
        <v>0</v>
      </c>
      <c r="AO317" s="159">
        <v>8.0800000000000004E-3</v>
      </c>
      <c r="AP317" s="159">
        <v>0.62433000000000005</v>
      </c>
      <c r="AQ317" s="159">
        <v>79.2804</v>
      </c>
      <c r="AR317" s="8"/>
      <c r="AS317" s="1"/>
    </row>
    <row r="318" spans="1:45">
      <c r="A318" s="18" t="s">
        <v>307</v>
      </c>
      <c r="B318" s="159">
        <v>61.318860000000001</v>
      </c>
      <c r="C318" s="159">
        <v>10.87327</v>
      </c>
      <c r="D318" s="159">
        <v>0</v>
      </c>
      <c r="E318" s="159">
        <v>0</v>
      </c>
      <c r="F318" s="159">
        <v>1.0000000000000001E-5</v>
      </c>
      <c r="G318" s="159">
        <v>0</v>
      </c>
      <c r="H318" s="159">
        <v>-1.76502</v>
      </c>
      <c r="I318" s="159">
        <v>0</v>
      </c>
      <c r="J318" s="159">
        <v>0</v>
      </c>
      <c r="K318" s="159">
        <v>2.8000000000000003E-4</v>
      </c>
      <c r="L318" s="159">
        <v>0</v>
      </c>
      <c r="M318" s="159">
        <v>0</v>
      </c>
      <c r="N318" s="159">
        <v>2.5760000000000002E-2</v>
      </c>
      <c r="O318" s="159">
        <v>0</v>
      </c>
      <c r="P318" s="159">
        <v>2.2899799999999999</v>
      </c>
      <c r="Q318" s="159">
        <v>3.2599999999999999E-3</v>
      </c>
      <c r="R318" s="159">
        <v>0</v>
      </c>
      <c r="S318" s="159">
        <v>2.79406</v>
      </c>
      <c r="T318" s="159">
        <v>2.9999999999999997E-5</v>
      </c>
      <c r="U318" s="159">
        <v>-2.34002</v>
      </c>
      <c r="V318" s="159">
        <v>0</v>
      </c>
      <c r="W318" s="159">
        <v>0</v>
      </c>
      <c r="X318" s="159">
        <v>0</v>
      </c>
      <c r="Y318" s="159">
        <v>0</v>
      </c>
      <c r="Z318" s="159">
        <v>0</v>
      </c>
      <c r="AA318" s="159">
        <v>0.49432999999999999</v>
      </c>
      <c r="AB318" s="159">
        <v>-0.13241</v>
      </c>
      <c r="AC318" s="159">
        <v>5.4000000000000003E-3</v>
      </c>
      <c r="AD318" s="159">
        <v>0</v>
      </c>
      <c r="AE318" s="159">
        <v>0</v>
      </c>
      <c r="AF318" s="159">
        <v>0</v>
      </c>
      <c r="AG318" s="159">
        <v>1.39E-3</v>
      </c>
      <c r="AH318" s="159">
        <v>3.2799999999999999E-3</v>
      </c>
      <c r="AI318" s="159">
        <v>0</v>
      </c>
      <c r="AJ318" s="159">
        <v>0</v>
      </c>
      <c r="AK318" s="159">
        <v>0</v>
      </c>
      <c r="AL318" s="159">
        <v>0</v>
      </c>
      <c r="AM318" s="159">
        <v>0</v>
      </c>
      <c r="AN318" s="159">
        <v>0</v>
      </c>
      <c r="AO318" s="159">
        <v>8.0800000000000004E-3</v>
      </c>
      <c r="AP318" s="159">
        <v>0.62433000000000005</v>
      </c>
      <c r="AQ318" s="159">
        <v>74.20487</v>
      </c>
      <c r="AR318" s="1"/>
      <c r="AS318" s="1"/>
    </row>
    <row r="319" spans="1:45">
      <c r="A319" s="18" t="s">
        <v>308</v>
      </c>
      <c r="B319" s="159">
        <v>1.65E-3</v>
      </c>
      <c r="C319" s="159">
        <v>0</v>
      </c>
      <c r="D319" s="159">
        <v>0</v>
      </c>
      <c r="E319" s="159">
        <v>0</v>
      </c>
      <c r="F319" s="159">
        <v>0</v>
      </c>
      <c r="G319" s="159">
        <v>0</v>
      </c>
      <c r="H319" s="159">
        <v>0</v>
      </c>
      <c r="I319" s="159">
        <v>0</v>
      </c>
      <c r="J319" s="159">
        <v>0</v>
      </c>
      <c r="K319" s="159">
        <v>0</v>
      </c>
      <c r="L319" s="159">
        <v>0</v>
      </c>
      <c r="M319" s="159">
        <v>0</v>
      </c>
      <c r="N319" s="159">
        <v>4.8973599999999999</v>
      </c>
      <c r="O319" s="159">
        <v>0</v>
      </c>
      <c r="P319" s="159">
        <v>0</v>
      </c>
      <c r="Q319" s="159">
        <v>0</v>
      </c>
      <c r="R319" s="159">
        <v>0.15594</v>
      </c>
      <c r="S319" s="159">
        <v>0</v>
      </c>
      <c r="T319" s="159">
        <v>0</v>
      </c>
      <c r="U319" s="159">
        <v>0</v>
      </c>
      <c r="V319" s="159">
        <v>0</v>
      </c>
      <c r="W319" s="159">
        <v>0</v>
      </c>
      <c r="X319" s="159">
        <v>0</v>
      </c>
      <c r="Y319" s="159">
        <v>0</v>
      </c>
      <c r="Z319" s="159">
        <v>0</v>
      </c>
      <c r="AA319" s="159">
        <v>0</v>
      </c>
      <c r="AB319" s="159">
        <v>0</v>
      </c>
      <c r="AC319" s="159">
        <v>2.0579999999999998E-2</v>
      </c>
      <c r="AD319" s="159">
        <v>0</v>
      </c>
      <c r="AE319" s="159">
        <v>0</v>
      </c>
      <c r="AF319" s="159">
        <v>0</v>
      </c>
      <c r="AG319" s="159">
        <v>0</v>
      </c>
      <c r="AH319" s="159">
        <v>0</v>
      </c>
      <c r="AI319" s="159">
        <v>0</v>
      </c>
      <c r="AJ319" s="159">
        <v>0</v>
      </c>
      <c r="AK319" s="159">
        <v>0</v>
      </c>
      <c r="AL319" s="159">
        <v>0</v>
      </c>
      <c r="AM319" s="159">
        <v>0</v>
      </c>
      <c r="AN319" s="159">
        <v>0</v>
      </c>
      <c r="AO319" s="159">
        <v>0</v>
      </c>
      <c r="AP319" s="159">
        <v>0</v>
      </c>
      <c r="AQ319" s="159">
        <v>5.0755299999999997</v>
      </c>
      <c r="AR319" s="1"/>
      <c r="AS319" s="1"/>
    </row>
    <row r="320" spans="1:45">
      <c r="A320" s="18" t="s">
        <v>309</v>
      </c>
      <c r="B320" s="159">
        <v>-12.886520000000001</v>
      </c>
      <c r="C320" s="159">
        <v>-532.10405000000003</v>
      </c>
      <c r="D320" s="159">
        <v>0</v>
      </c>
      <c r="E320" s="159">
        <v>0</v>
      </c>
      <c r="F320" s="159">
        <v>-1.021E-2</v>
      </c>
      <c r="G320" s="159">
        <v>0</v>
      </c>
      <c r="H320" s="159">
        <v>1.2800000000000001E-3</v>
      </c>
      <c r="I320" s="159">
        <v>0</v>
      </c>
      <c r="J320" s="159">
        <v>-2.0000000000000002E-5</v>
      </c>
      <c r="K320" s="159">
        <v>5.6000000000000006E-4</v>
      </c>
      <c r="L320" s="159">
        <v>0</v>
      </c>
      <c r="M320" s="159">
        <v>0</v>
      </c>
      <c r="N320" s="159">
        <v>-4.53789</v>
      </c>
      <c r="O320" s="159">
        <v>0</v>
      </c>
      <c r="P320" s="159">
        <v>-8.1400000000000014E-3</v>
      </c>
      <c r="Q320" s="159">
        <v>0</v>
      </c>
      <c r="R320" s="159">
        <v>-0.93554999999999999</v>
      </c>
      <c r="S320" s="159">
        <v>0</v>
      </c>
      <c r="T320" s="159">
        <v>-5.0000000000000002E-5</v>
      </c>
      <c r="U320" s="159">
        <v>-37.88729</v>
      </c>
      <c r="V320" s="159">
        <v>0</v>
      </c>
      <c r="W320" s="159">
        <v>0</v>
      </c>
      <c r="X320" s="159">
        <v>0</v>
      </c>
      <c r="Y320" s="159">
        <v>0</v>
      </c>
      <c r="Z320" s="159">
        <v>0</v>
      </c>
      <c r="AA320" s="159">
        <v>-5.5231899999999996</v>
      </c>
      <c r="AB320" s="159">
        <v>-7.0000000000000001E-3</v>
      </c>
      <c r="AC320" s="159">
        <v>1.6999999999999999E-3</v>
      </c>
      <c r="AD320" s="159">
        <v>0</v>
      </c>
      <c r="AE320" s="159">
        <v>0</v>
      </c>
      <c r="AF320" s="159">
        <v>-9.3900000000000008E-3</v>
      </c>
      <c r="AG320" s="159">
        <v>-9.2100000000000012E-3</v>
      </c>
      <c r="AH320" s="159">
        <v>-5.5920000000000004E-2</v>
      </c>
      <c r="AI320" s="159">
        <v>0</v>
      </c>
      <c r="AJ320" s="159">
        <v>-1.1673699999999998</v>
      </c>
      <c r="AK320" s="159">
        <v>-7.0000000000000007E-5</v>
      </c>
      <c r="AL320" s="159">
        <v>0</v>
      </c>
      <c r="AM320" s="159">
        <v>-5.6500000000000005E-3</v>
      </c>
      <c r="AN320" s="159">
        <v>0</v>
      </c>
      <c r="AO320" s="159">
        <v>-1.9600000000000003E-2</v>
      </c>
      <c r="AP320" s="159">
        <v>-0.88882000000000005</v>
      </c>
      <c r="AQ320" s="159">
        <v>-596.05240000000003</v>
      </c>
      <c r="AR320" s="8"/>
      <c r="AS320" s="1"/>
    </row>
    <row r="321" spans="1:45">
      <c r="A321" s="18" t="s">
        <v>310</v>
      </c>
      <c r="B321" s="159">
        <v>-12.886520000000001</v>
      </c>
      <c r="C321" s="159">
        <v>-532.10405000000003</v>
      </c>
      <c r="D321" s="159">
        <v>0</v>
      </c>
      <c r="E321" s="159">
        <v>0</v>
      </c>
      <c r="F321" s="159">
        <v>-1.021E-2</v>
      </c>
      <c r="G321" s="159">
        <v>0</v>
      </c>
      <c r="H321" s="159">
        <v>1.2800000000000001E-3</v>
      </c>
      <c r="I321" s="159">
        <v>0</v>
      </c>
      <c r="J321" s="159">
        <v>-2.0000000000000002E-5</v>
      </c>
      <c r="K321" s="159">
        <v>5.6000000000000006E-4</v>
      </c>
      <c r="L321" s="159">
        <v>0</v>
      </c>
      <c r="M321" s="159">
        <v>0</v>
      </c>
      <c r="N321" s="159">
        <v>-4.53789</v>
      </c>
      <c r="O321" s="159">
        <v>0</v>
      </c>
      <c r="P321" s="159">
        <v>-8.1400000000000014E-3</v>
      </c>
      <c r="Q321" s="159">
        <v>0</v>
      </c>
      <c r="R321" s="159">
        <v>-0.93313000000000001</v>
      </c>
      <c r="S321" s="159">
        <v>0</v>
      </c>
      <c r="T321" s="159">
        <v>-5.0000000000000002E-5</v>
      </c>
      <c r="U321" s="159">
        <v>-75.775589999999994</v>
      </c>
      <c r="V321" s="159">
        <v>0</v>
      </c>
      <c r="W321" s="159">
        <v>0</v>
      </c>
      <c r="X321" s="159">
        <v>0</v>
      </c>
      <c r="Y321" s="159">
        <v>0</v>
      </c>
      <c r="Z321" s="159">
        <v>0</v>
      </c>
      <c r="AA321" s="159">
        <v>-5.5231899999999996</v>
      </c>
      <c r="AB321" s="159">
        <v>-7.0000000000000001E-3</v>
      </c>
      <c r="AC321" s="159">
        <v>1.6999999999999999E-3</v>
      </c>
      <c r="AD321" s="159">
        <v>0</v>
      </c>
      <c r="AE321" s="159">
        <v>0</v>
      </c>
      <c r="AF321" s="159">
        <v>-9.3900000000000008E-3</v>
      </c>
      <c r="AG321" s="159">
        <v>-9.2100000000000012E-3</v>
      </c>
      <c r="AH321" s="159">
        <v>-5.5920000000000004E-2</v>
      </c>
      <c r="AI321" s="159">
        <v>0</v>
      </c>
      <c r="AJ321" s="159">
        <v>-1.1673699999999998</v>
      </c>
      <c r="AK321" s="159">
        <v>-7.0000000000000007E-5</v>
      </c>
      <c r="AL321" s="159">
        <v>0</v>
      </c>
      <c r="AM321" s="159">
        <v>-5.6500000000000005E-3</v>
      </c>
      <c r="AN321" s="159">
        <v>0</v>
      </c>
      <c r="AO321" s="159">
        <v>-1.9600000000000003E-2</v>
      </c>
      <c r="AP321" s="159">
        <v>-0.88882000000000005</v>
      </c>
      <c r="AQ321" s="159">
        <v>-633.93828000000008</v>
      </c>
      <c r="AR321" s="1"/>
      <c r="AS321" s="1"/>
    </row>
    <row r="322" spans="1:45">
      <c r="A322" s="18" t="s">
        <v>311</v>
      </c>
      <c r="B322" s="159">
        <v>0</v>
      </c>
      <c r="C322" s="159">
        <v>0</v>
      </c>
      <c r="D322" s="159">
        <v>0</v>
      </c>
      <c r="E322" s="159">
        <v>0</v>
      </c>
      <c r="F322" s="159">
        <v>0</v>
      </c>
      <c r="G322" s="159">
        <v>0</v>
      </c>
      <c r="H322" s="159">
        <v>0</v>
      </c>
      <c r="I322" s="159">
        <v>0</v>
      </c>
      <c r="J322" s="159">
        <v>0</v>
      </c>
      <c r="K322" s="159">
        <v>0</v>
      </c>
      <c r="L322" s="159">
        <v>0</v>
      </c>
      <c r="M322" s="159">
        <v>0</v>
      </c>
      <c r="N322" s="159">
        <v>0</v>
      </c>
      <c r="O322" s="159">
        <v>0</v>
      </c>
      <c r="P322" s="159">
        <v>0</v>
      </c>
      <c r="Q322" s="159">
        <v>0</v>
      </c>
      <c r="R322" s="159">
        <v>-2.4199999999999998E-3</v>
      </c>
      <c r="S322" s="159">
        <v>0</v>
      </c>
      <c r="T322" s="159">
        <v>0</v>
      </c>
      <c r="U322" s="159">
        <v>37.888300000000001</v>
      </c>
      <c r="V322" s="159">
        <v>0</v>
      </c>
      <c r="W322" s="159">
        <v>0</v>
      </c>
      <c r="X322" s="159">
        <v>0</v>
      </c>
      <c r="Y322" s="159">
        <v>0</v>
      </c>
      <c r="Z322" s="159">
        <v>0</v>
      </c>
      <c r="AA322" s="159">
        <v>0</v>
      </c>
      <c r="AB322" s="159">
        <v>0</v>
      </c>
      <c r="AC322" s="159">
        <v>0</v>
      </c>
      <c r="AD322" s="159">
        <v>0</v>
      </c>
      <c r="AE322" s="159">
        <v>0</v>
      </c>
      <c r="AF322" s="159">
        <v>0</v>
      </c>
      <c r="AG322" s="159">
        <v>0</v>
      </c>
      <c r="AH322" s="159">
        <v>0</v>
      </c>
      <c r="AI322" s="159">
        <v>0</v>
      </c>
      <c r="AJ322" s="159">
        <v>0</v>
      </c>
      <c r="AK322" s="159">
        <v>0</v>
      </c>
      <c r="AL322" s="159">
        <v>0</v>
      </c>
      <c r="AM322" s="159">
        <v>0</v>
      </c>
      <c r="AN322" s="159">
        <v>0</v>
      </c>
      <c r="AO322" s="159">
        <v>0</v>
      </c>
      <c r="AP322" s="159">
        <v>0</v>
      </c>
      <c r="AQ322" s="159">
        <v>37.88588</v>
      </c>
      <c r="AR322" s="1"/>
      <c r="AS322" s="1"/>
    </row>
    <row r="323" spans="1:45">
      <c r="A323" s="14" t="s">
        <v>312</v>
      </c>
      <c r="B323" s="176">
        <v>-4297.6660899999997</v>
      </c>
      <c r="C323" s="176">
        <v>-5624.0242400000006</v>
      </c>
      <c r="D323" s="176">
        <v>18.990259999999999</v>
      </c>
      <c r="E323" s="176">
        <v>-257.39192000000003</v>
      </c>
      <c r="F323" s="176">
        <v>-623.58573000000001</v>
      </c>
      <c r="G323" s="176">
        <v>-1282.7999199999999</v>
      </c>
      <c r="H323" s="176">
        <v>1247.4572700000001</v>
      </c>
      <c r="I323" s="176">
        <v>1395.3925300000001</v>
      </c>
      <c r="J323" s="176">
        <v>-2790.8561199999999</v>
      </c>
      <c r="K323" s="176">
        <v>1378.30935</v>
      </c>
      <c r="L323" s="176">
        <v>-173.21861999999999</v>
      </c>
      <c r="M323" s="176">
        <v>1464.97577</v>
      </c>
      <c r="N323" s="176">
        <v>5615.9328099999993</v>
      </c>
      <c r="O323" s="176">
        <v>-1329.7071699999999</v>
      </c>
      <c r="P323" s="176">
        <v>-2041.3512800000001</v>
      </c>
      <c r="Q323" s="176">
        <v>-1152.4494199999999</v>
      </c>
      <c r="R323" s="176">
        <v>-1778.7996499999999</v>
      </c>
      <c r="S323" s="176">
        <v>-878.63018999999997</v>
      </c>
      <c r="T323" s="176">
        <v>-450.76231000000001</v>
      </c>
      <c r="U323" s="176">
        <v>1751.73443</v>
      </c>
      <c r="V323" s="176">
        <v>477.38765999999998</v>
      </c>
      <c r="W323" s="176">
        <v>-2053.40031</v>
      </c>
      <c r="X323" s="176">
        <v>-3867.07521</v>
      </c>
      <c r="Y323" s="176">
        <v>181.71705</v>
      </c>
      <c r="Z323" s="176">
        <v>-4180.2289600000004</v>
      </c>
      <c r="AA323" s="176">
        <v>-2802.97507</v>
      </c>
      <c r="AB323" s="176">
        <v>1926.9627800000001</v>
      </c>
      <c r="AC323" s="176">
        <v>114.02182000000001</v>
      </c>
      <c r="AD323" s="176">
        <v>168.31677999999999</v>
      </c>
      <c r="AE323" s="176">
        <v>1451.70093</v>
      </c>
      <c r="AF323" s="176">
        <v>976.70063000000005</v>
      </c>
      <c r="AG323" s="176">
        <v>99.718850000000003</v>
      </c>
      <c r="AH323" s="176">
        <v>-966.09349999999995</v>
      </c>
      <c r="AI323" s="176">
        <v>-1145.73875</v>
      </c>
      <c r="AJ323" s="176">
        <v>-42.483249999999998</v>
      </c>
      <c r="AK323" s="176">
        <v>565.85699999999997</v>
      </c>
      <c r="AL323" s="176">
        <v>-686.26331999999991</v>
      </c>
      <c r="AM323" s="176">
        <v>-1220.02727</v>
      </c>
      <c r="AN323" s="176">
        <v>329.77446000000003</v>
      </c>
      <c r="AO323" s="176">
        <v>-1172.0772299999999</v>
      </c>
      <c r="AP323" s="176">
        <v>-275.95702</v>
      </c>
      <c r="AQ323" s="176">
        <v>-21928.61217</v>
      </c>
      <c r="AR323" s="30"/>
      <c r="AS323" s="1"/>
    </row>
    <row r="324" spans="1:45">
      <c r="A324" s="18" t="s">
        <v>313</v>
      </c>
      <c r="B324" s="159">
        <v>0</v>
      </c>
      <c r="C324" s="159">
        <v>14.76</v>
      </c>
      <c r="D324" s="159">
        <v>0</v>
      </c>
      <c r="E324" s="159">
        <v>13.67292</v>
      </c>
      <c r="F324" s="159">
        <v>32.151510000000002</v>
      </c>
      <c r="G324" s="159">
        <v>0</v>
      </c>
      <c r="H324" s="159">
        <v>0</v>
      </c>
      <c r="I324" s="159">
        <v>0</v>
      </c>
      <c r="J324" s="159">
        <v>178.84278</v>
      </c>
      <c r="K324" s="159">
        <v>-1.0000000000000001E-5</v>
      </c>
      <c r="L324" s="159">
        <v>0.17399999999999999</v>
      </c>
      <c r="M324" s="159">
        <v>0</v>
      </c>
      <c r="N324" s="159">
        <v>-4.2746400000000007</v>
      </c>
      <c r="O324" s="159">
        <v>0</v>
      </c>
      <c r="P324" s="159">
        <v>3.12439</v>
      </c>
      <c r="Q324" s="159">
        <v>0</v>
      </c>
      <c r="R324" s="159">
        <v>-1.27406</v>
      </c>
      <c r="S324" s="159">
        <v>0</v>
      </c>
      <c r="T324" s="159">
        <v>10.589589999999999</v>
      </c>
      <c r="U324" s="159">
        <v>0</v>
      </c>
      <c r="V324" s="159">
        <v>0</v>
      </c>
      <c r="W324" s="159">
        <v>3.6840199999999999</v>
      </c>
      <c r="X324" s="159">
        <v>-319.49624</v>
      </c>
      <c r="Y324" s="159">
        <v>4.8719999999999999E-2</v>
      </c>
      <c r="Z324" s="159">
        <v>-40.05489</v>
      </c>
      <c r="AA324" s="159">
        <v>-2</v>
      </c>
      <c r="AB324" s="159">
        <v>6.1958599999999997</v>
      </c>
      <c r="AC324" s="159">
        <v>0</v>
      </c>
      <c r="AD324" s="159">
        <v>37.737780000000001</v>
      </c>
      <c r="AE324" s="159">
        <v>10.95721</v>
      </c>
      <c r="AF324" s="159">
        <v>3.4799999999999998E-2</v>
      </c>
      <c r="AG324" s="159">
        <v>0</v>
      </c>
      <c r="AH324" s="159">
        <v>-1.044</v>
      </c>
      <c r="AI324" s="159">
        <v>0</v>
      </c>
      <c r="AJ324" s="159">
        <v>3.4401899999999999</v>
      </c>
      <c r="AK324" s="159">
        <v>0</v>
      </c>
      <c r="AL324" s="159">
        <v>0</v>
      </c>
      <c r="AM324" s="159">
        <v>0</v>
      </c>
      <c r="AN324" s="159">
        <v>0</v>
      </c>
      <c r="AO324" s="159">
        <v>3.7200000000000002E-3</v>
      </c>
      <c r="AP324" s="159">
        <v>0</v>
      </c>
      <c r="AQ324" s="159">
        <v>-52.726349999999996</v>
      </c>
      <c r="AR324" s="1"/>
      <c r="AS324" s="1"/>
    </row>
    <row r="325" spans="1:45">
      <c r="A325" s="177" t="s">
        <v>314</v>
      </c>
      <c r="B325" s="176">
        <v>-4297.6660899999997</v>
      </c>
      <c r="C325" s="176">
        <v>-5609.2642400000004</v>
      </c>
      <c r="D325" s="176">
        <v>18.990259999999999</v>
      </c>
      <c r="E325" s="176">
        <v>-243.71899999999999</v>
      </c>
      <c r="F325" s="176">
        <v>-591.43421999999998</v>
      </c>
      <c r="G325" s="176">
        <v>-1282.7999199999999</v>
      </c>
      <c r="H325" s="176">
        <v>1247.4572700000001</v>
      </c>
      <c r="I325" s="176">
        <v>1395.3925300000001</v>
      </c>
      <c r="J325" s="176">
        <v>-2612.01334</v>
      </c>
      <c r="K325" s="176">
        <v>1378.30934</v>
      </c>
      <c r="L325" s="176">
        <v>-173.04462000000001</v>
      </c>
      <c r="M325" s="176">
        <v>1464.97577</v>
      </c>
      <c r="N325" s="176">
        <v>5611.6581699999997</v>
      </c>
      <c r="O325" s="176">
        <v>-1329.7071699999999</v>
      </c>
      <c r="P325" s="176">
        <v>-2038.2268899999999</v>
      </c>
      <c r="Q325" s="176">
        <v>-1152.4494199999999</v>
      </c>
      <c r="R325" s="176">
        <v>-1780.0737099999999</v>
      </c>
      <c r="S325" s="176">
        <v>-878.63018999999997</v>
      </c>
      <c r="T325" s="176">
        <v>-440.17271999999997</v>
      </c>
      <c r="U325" s="176">
        <v>1751.73443</v>
      </c>
      <c r="V325" s="176">
        <v>477.38765999999998</v>
      </c>
      <c r="W325" s="176">
        <v>-2049.7162899999998</v>
      </c>
      <c r="X325" s="176">
        <v>-4186.5714500000004</v>
      </c>
      <c r="Y325" s="176">
        <v>181.76577</v>
      </c>
      <c r="Z325" s="176">
        <v>-4220.2838499999998</v>
      </c>
      <c r="AA325" s="176">
        <v>-2804.97507</v>
      </c>
      <c r="AB325" s="176">
        <v>1933.1586399999999</v>
      </c>
      <c r="AC325" s="176">
        <v>114.02182000000001</v>
      </c>
      <c r="AD325" s="176">
        <v>206.05456000000001</v>
      </c>
      <c r="AE325" s="176">
        <v>1462.65814</v>
      </c>
      <c r="AF325" s="176">
        <v>976.73543000000006</v>
      </c>
      <c r="AG325" s="176">
        <v>99.718850000000003</v>
      </c>
      <c r="AH325" s="176">
        <v>-967.13750000000005</v>
      </c>
      <c r="AI325" s="176">
        <v>-1145.73875</v>
      </c>
      <c r="AJ325" s="176">
        <v>-39.043059999999997</v>
      </c>
      <c r="AK325" s="176">
        <v>565.85699999999997</v>
      </c>
      <c r="AL325" s="176">
        <v>-686.26331999999991</v>
      </c>
      <c r="AM325" s="176">
        <v>-1220.02727</v>
      </c>
      <c r="AN325" s="176">
        <v>329.77446000000003</v>
      </c>
      <c r="AO325" s="176">
        <v>-1172.0735099999999</v>
      </c>
      <c r="AP325" s="176">
        <v>-275.95702</v>
      </c>
      <c r="AQ325" s="176">
        <v>-21981.338520000001</v>
      </c>
      <c r="AR325" s="1"/>
      <c r="AS325" s="1"/>
    </row>
    <row r="326" spans="1:45">
      <c r="A326" s="18" t="s">
        <v>315</v>
      </c>
      <c r="B326" s="159">
        <v>4631.9369299999998</v>
      </c>
      <c r="C326" s="159">
        <v>-395.22494</v>
      </c>
      <c r="D326" s="159">
        <v>402.15996000000001</v>
      </c>
      <c r="E326" s="159">
        <v>364.61802</v>
      </c>
      <c r="F326" s="159">
        <v>-421.03913</v>
      </c>
      <c r="G326" s="159">
        <v>1132.1399899999999</v>
      </c>
      <c r="H326" s="159">
        <v>126.33031</v>
      </c>
      <c r="I326" s="159">
        <v>-120.21291000000001</v>
      </c>
      <c r="J326" s="159">
        <v>-36.184849999999997</v>
      </c>
      <c r="K326" s="159">
        <v>92.262380000000007</v>
      </c>
      <c r="L326" s="159">
        <v>-48.311279999999996</v>
      </c>
      <c r="M326" s="159">
        <v>-288.93126000000001</v>
      </c>
      <c r="N326" s="159">
        <v>-182.55576000000002</v>
      </c>
      <c r="O326" s="159">
        <v>2.6463100000000002</v>
      </c>
      <c r="P326" s="159">
        <v>0</v>
      </c>
      <c r="Q326" s="159">
        <v>7.6267399999999999</v>
      </c>
      <c r="R326" s="159">
        <v>-275.55556999999999</v>
      </c>
      <c r="S326" s="159">
        <v>-166.80864000000003</v>
      </c>
      <c r="T326" s="159">
        <v>-350.22062</v>
      </c>
      <c r="U326" s="159">
        <v>4.3515699999999997</v>
      </c>
      <c r="V326" s="159">
        <v>20.179849999999998</v>
      </c>
      <c r="W326" s="159">
        <v>48.227139999999999</v>
      </c>
      <c r="X326" s="159">
        <v>-11.68643</v>
      </c>
      <c r="Y326" s="159">
        <v>104.85778000000001</v>
      </c>
      <c r="Z326" s="159">
        <v>7.8228</v>
      </c>
      <c r="AA326" s="159">
        <v>0.63661000000000001</v>
      </c>
      <c r="AB326" s="159">
        <v>-17.448400000000003</v>
      </c>
      <c r="AC326" s="159">
        <v>0</v>
      </c>
      <c r="AD326" s="159">
        <v>-12.501709999999999</v>
      </c>
      <c r="AE326" s="159">
        <v>44.337389999999999</v>
      </c>
      <c r="AF326" s="159">
        <v>-62.025860000000002</v>
      </c>
      <c r="AG326" s="159">
        <v>50.612900000000003</v>
      </c>
      <c r="AH326" s="159">
        <v>8.391350000000001</v>
      </c>
      <c r="AI326" s="159">
        <v>-7.9255699999999996</v>
      </c>
      <c r="AJ326" s="159">
        <v>-26.22907</v>
      </c>
      <c r="AK326" s="159">
        <v>-0.35699999999999998</v>
      </c>
      <c r="AL326" s="159">
        <v>-212.24617000000001</v>
      </c>
      <c r="AM326" s="159">
        <v>33.607430000000001</v>
      </c>
      <c r="AN326" s="159">
        <v>-342.21474000000001</v>
      </c>
      <c r="AO326" s="159">
        <v>-25.440759999999997</v>
      </c>
      <c r="AP326" s="159">
        <v>-46.174469999999999</v>
      </c>
      <c r="AQ326" s="159">
        <v>4033.4503199999999</v>
      </c>
      <c r="AR326" s="1"/>
      <c r="AS326" s="1"/>
    </row>
    <row r="327" spans="1:45">
      <c r="A327" s="14" t="s">
        <v>316</v>
      </c>
      <c r="B327" s="176">
        <v>334.27084000000002</v>
      </c>
      <c r="C327" s="176">
        <v>-6004.4891799999996</v>
      </c>
      <c r="D327" s="176">
        <v>421.15021999999999</v>
      </c>
      <c r="E327" s="176">
        <v>120.89902000000001</v>
      </c>
      <c r="F327" s="176">
        <v>-1012.47335</v>
      </c>
      <c r="G327" s="176">
        <v>-150.65993</v>
      </c>
      <c r="H327" s="176">
        <v>1373.7875800000002</v>
      </c>
      <c r="I327" s="176">
        <v>1275.1796200000001</v>
      </c>
      <c r="J327" s="176">
        <v>-2648.1981900000001</v>
      </c>
      <c r="K327" s="176">
        <v>1470.5717199999999</v>
      </c>
      <c r="L327" s="176">
        <v>-221.35589999999999</v>
      </c>
      <c r="M327" s="176">
        <v>1176.0445099999999</v>
      </c>
      <c r="N327" s="176">
        <v>5429.1024100000004</v>
      </c>
      <c r="O327" s="176">
        <v>-1327.06086</v>
      </c>
      <c r="P327" s="176">
        <v>-2038.2268899999999</v>
      </c>
      <c r="Q327" s="176">
        <v>-1144.82268</v>
      </c>
      <c r="R327" s="176">
        <v>-2055.6292800000001</v>
      </c>
      <c r="S327" s="176">
        <v>-1045.4388300000001</v>
      </c>
      <c r="T327" s="176">
        <v>-790.39333999999997</v>
      </c>
      <c r="U327" s="176">
        <v>1756.086</v>
      </c>
      <c r="V327" s="176">
        <v>497.56751000000003</v>
      </c>
      <c r="W327" s="176">
        <v>-2001.4891499999999</v>
      </c>
      <c r="X327" s="176">
        <v>-4198.2578800000001</v>
      </c>
      <c r="Y327" s="176">
        <v>286.62354999999997</v>
      </c>
      <c r="Z327" s="176">
        <v>-4212.4610499999999</v>
      </c>
      <c r="AA327" s="176">
        <v>-2804.3384599999999</v>
      </c>
      <c r="AB327" s="176">
        <v>1915.7102399999999</v>
      </c>
      <c r="AC327" s="176">
        <v>114.02182000000001</v>
      </c>
      <c r="AD327" s="176">
        <v>193.55285000000001</v>
      </c>
      <c r="AE327" s="176">
        <v>1506.9955299999999</v>
      </c>
      <c r="AF327" s="176">
        <v>914.70956999999999</v>
      </c>
      <c r="AG327" s="176">
        <v>150.33175</v>
      </c>
      <c r="AH327" s="176">
        <v>-958.74615000000006</v>
      </c>
      <c r="AI327" s="176">
        <v>-1153.6643200000001</v>
      </c>
      <c r="AJ327" s="176">
        <v>-65.272130000000004</v>
      </c>
      <c r="AK327" s="176">
        <v>565.5</v>
      </c>
      <c r="AL327" s="176">
        <v>-898.50949000000003</v>
      </c>
      <c r="AM327" s="176">
        <v>-1186.41984</v>
      </c>
      <c r="AN327" s="176">
        <v>-12.440280000000001</v>
      </c>
      <c r="AO327" s="176">
        <v>-1197.5142700000001</v>
      </c>
      <c r="AP327" s="176">
        <v>-322.13148999999999</v>
      </c>
      <c r="AQ327" s="176">
        <v>-17947.888199999998</v>
      </c>
      <c r="AR327" s="1"/>
      <c r="AS327" s="1"/>
    </row>
    <row r="328" spans="1:45">
      <c r="A328" s="18" t="s">
        <v>317</v>
      </c>
      <c r="B328" s="159">
        <v>0</v>
      </c>
      <c r="C328" s="159">
        <v>0</v>
      </c>
      <c r="D328" s="159">
        <v>0</v>
      </c>
      <c r="E328" s="159">
        <v>0</v>
      </c>
      <c r="F328" s="159">
        <v>0</v>
      </c>
      <c r="G328" s="159">
        <v>0</v>
      </c>
      <c r="H328" s="159">
        <v>0</v>
      </c>
      <c r="I328" s="159">
        <v>0</v>
      </c>
      <c r="J328" s="159">
        <v>0</v>
      </c>
      <c r="K328" s="159">
        <v>0</v>
      </c>
      <c r="L328" s="159">
        <v>0</v>
      </c>
      <c r="M328" s="159">
        <v>0</v>
      </c>
      <c r="N328" s="159">
        <v>0</v>
      </c>
      <c r="O328" s="159">
        <v>0</v>
      </c>
      <c r="P328" s="159">
        <v>0</v>
      </c>
      <c r="Q328" s="159">
        <v>0</v>
      </c>
      <c r="R328" s="159">
        <v>0</v>
      </c>
      <c r="S328" s="159">
        <v>0</v>
      </c>
      <c r="T328" s="159">
        <v>0</v>
      </c>
      <c r="U328" s="159">
        <v>0</v>
      </c>
      <c r="V328" s="159">
        <v>0</v>
      </c>
      <c r="W328" s="159">
        <v>0</v>
      </c>
      <c r="X328" s="159">
        <v>0</v>
      </c>
      <c r="Y328" s="159">
        <v>0</v>
      </c>
      <c r="Z328" s="159">
        <v>0</v>
      </c>
      <c r="AA328" s="159">
        <v>0</v>
      </c>
      <c r="AB328" s="159">
        <v>0</v>
      </c>
      <c r="AC328" s="159">
        <v>0</v>
      </c>
      <c r="AD328" s="159">
        <v>0</v>
      </c>
      <c r="AE328" s="159">
        <v>0</v>
      </c>
      <c r="AF328" s="159">
        <v>0</v>
      </c>
      <c r="AG328" s="159">
        <v>0</v>
      </c>
      <c r="AH328" s="159">
        <v>0</v>
      </c>
      <c r="AI328" s="159">
        <v>0</v>
      </c>
      <c r="AJ328" s="159">
        <v>0</v>
      </c>
      <c r="AK328" s="159">
        <v>0</v>
      </c>
      <c r="AL328" s="159">
        <v>0</v>
      </c>
      <c r="AM328" s="159">
        <v>0</v>
      </c>
      <c r="AN328" s="159">
        <v>0</v>
      </c>
      <c r="AO328" s="159">
        <v>0</v>
      </c>
      <c r="AP328" s="159">
        <v>0</v>
      </c>
      <c r="AQ328" s="159">
        <v>0</v>
      </c>
      <c r="AR328" s="1"/>
      <c r="AS328" s="1"/>
    </row>
    <row r="329" spans="1:45">
      <c r="A329" s="177" t="s">
        <v>318</v>
      </c>
      <c r="B329" s="176">
        <v>334.27084000000002</v>
      </c>
      <c r="C329" s="176">
        <v>-6004.4891799999996</v>
      </c>
      <c r="D329" s="176">
        <v>421.15021999999999</v>
      </c>
      <c r="E329" s="176">
        <v>120.89902000000001</v>
      </c>
      <c r="F329" s="176">
        <v>-1012.47335</v>
      </c>
      <c r="G329" s="176">
        <v>-150.65993</v>
      </c>
      <c r="H329" s="176">
        <v>1373.7875800000002</v>
      </c>
      <c r="I329" s="176">
        <v>1275.1796200000001</v>
      </c>
      <c r="J329" s="176">
        <v>-2648.1981900000001</v>
      </c>
      <c r="K329" s="176">
        <v>1470.5717199999999</v>
      </c>
      <c r="L329" s="176">
        <v>-221.35589999999999</v>
      </c>
      <c r="M329" s="176">
        <v>1176.0445099999999</v>
      </c>
      <c r="N329" s="176">
        <v>5429.1024100000004</v>
      </c>
      <c r="O329" s="176">
        <v>-1327.06086</v>
      </c>
      <c r="P329" s="176">
        <v>-2038.2268899999999</v>
      </c>
      <c r="Q329" s="176">
        <v>-1144.82268</v>
      </c>
      <c r="R329" s="176">
        <v>-2055.6292800000001</v>
      </c>
      <c r="S329" s="176">
        <v>-1045.4388300000001</v>
      </c>
      <c r="T329" s="176">
        <v>-790.39333999999997</v>
      </c>
      <c r="U329" s="176">
        <v>1756.086</v>
      </c>
      <c r="V329" s="176">
        <v>497.56751000000003</v>
      </c>
      <c r="W329" s="176">
        <v>-2001.4891499999999</v>
      </c>
      <c r="X329" s="176">
        <v>-4198.2578800000001</v>
      </c>
      <c r="Y329" s="176">
        <v>286.62354999999997</v>
      </c>
      <c r="Z329" s="176">
        <v>-4212.4610499999999</v>
      </c>
      <c r="AA329" s="176">
        <v>-2804.3384599999999</v>
      </c>
      <c r="AB329" s="176">
        <v>1915.7102399999999</v>
      </c>
      <c r="AC329" s="176">
        <v>114.02182000000001</v>
      </c>
      <c r="AD329" s="176">
        <v>193.55285000000001</v>
      </c>
      <c r="AE329" s="176">
        <v>1506.9955299999999</v>
      </c>
      <c r="AF329" s="176">
        <v>914.70956999999999</v>
      </c>
      <c r="AG329" s="176">
        <v>150.33175</v>
      </c>
      <c r="AH329" s="176">
        <v>-958.74615000000006</v>
      </c>
      <c r="AI329" s="176">
        <v>-1153.6643200000001</v>
      </c>
      <c r="AJ329" s="176">
        <v>-65.272130000000004</v>
      </c>
      <c r="AK329" s="176">
        <v>565.5</v>
      </c>
      <c r="AL329" s="176">
        <v>-898.50949000000003</v>
      </c>
      <c r="AM329" s="176">
        <v>-1186.41984</v>
      </c>
      <c r="AN329" s="176">
        <v>-12.440280000000001</v>
      </c>
      <c r="AO329" s="176">
        <v>-1197.5142700000001</v>
      </c>
      <c r="AP329" s="176">
        <v>-322.13148999999999</v>
      </c>
      <c r="AQ329" s="176">
        <v>-17947.888199999998</v>
      </c>
      <c r="AR329" s="1"/>
      <c r="AS329" s="1"/>
    </row>
    <row r="330" spans="1:45">
      <c r="A330" s="18" t="s">
        <v>319</v>
      </c>
      <c r="B330" s="159">
        <v>0</v>
      </c>
      <c r="C330" s="159">
        <v>0</v>
      </c>
      <c r="D330" s="159">
        <v>0</v>
      </c>
      <c r="E330" s="159">
        <v>0</v>
      </c>
      <c r="F330" s="159">
        <v>0</v>
      </c>
      <c r="G330" s="159">
        <v>0</v>
      </c>
      <c r="H330" s="159">
        <v>0</v>
      </c>
      <c r="I330" s="159">
        <v>0</v>
      </c>
      <c r="J330" s="159">
        <v>0</v>
      </c>
      <c r="K330" s="159">
        <v>0</v>
      </c>
      <c r="L330" s="159">
        <v>0</v>
      </c>
      <c r="M330" s="159">
        <v>-864.91980000000001</v>
      </c>
      <c r="N330" s="159">
        <v>0</v>
      </c>
      <c r="O330" s="159">
        <v>0</v>
      </c>
      <c r="P330" s="159">
        <v>0</v>
      </c>
      <c r="Q330" s="159">
        <v>0</v>
      </c>
      <c r="R330" s="159">
        <v>0</v>
      </c>
      <c r="S330" s="159">
        <v>0</v>
      </c>
      <c r="T330" s="159">
        <v>0</v>
      </c>
      <c r="U330" s="159">
        <v>0</v>
      </c>
      <c r="V330" s="159">
        <v>0</v>
      </c>
      <c r="W330" s="159">
        <v>0</v>
      </c>
      <c r="X330" s="159">
        <v>0</v>
      </c>
      <c r="Y330" s="159">
        <v>0</v>
      </c>
      <c r="Z330" s="159">
        <v>0</v>
      </c>
      <c r="AA330" s="159">
        <v>0</v>
      </c>
      <c r="AB330" s="159">
        <v>0</v>
      </c>
      <c r="AC330" s="159">
        <v>0</v>
      </c>
      <c r="AD330" s="159">
        <v>0</v>
      </c>
      <c r="AE330" s="159">
        <v>0</v>
      </c>
      <c r="AF330" s="159">
        <v>0</v>
      </c>
      <c r="AG330" s="159">
        <v>0</v>
      </c>
      <c r="AH330" s="159">
        <v>0</v>
      </c>
      <c r="AI330" s="159">
        <v>0</v>
      </c>
      <c r="AJ330" s="159">
        <v>0</v>
      </c>
      <c r="AK330" s="159">
        <v>-66.069999999999993</v>
      </c>
      <c r="AL330" s="159">
        <v>0</v>
      </c>
      <c r="AM330" s="159">
        <v>0</v>
      </c>
      <c r="AN330" s="159">
        <v>0</v>
      </c>
      <c r="AO330" s="159">
        <v>0</v>
      </c>
      <c r="AP330" s="159">
        <v>0</v>
      </c>
      <c r="AQ330" s="159">
        <v>-930.98980000000006</v>
      </c>
      <c r="AR330" s="1"/>
      <c r="AS330" s="1"/>
    </row>
    <row r="331" spans="1:45">
      <c r="A331" s="177" t="s">
        <v>320</v>
      </c>
      <c r="B331" s="176">
        <v>334.27084000000002</v>
      </c>
      <c r="C331" s="176">
        <v>-6004.4891799999996</v>
      </c>
      <c r="D331" s="176">
        <v>421.15021999999999</v>
      </c>
      <c r="E331" s="176">
        <v>120.89902000000001</v>
      </c>
      <c r="F331" s="176">
        <v>-1012.47335</v>
      </c>
      <c r="G331" s="176">
        <v>-150.65993</v>
      </c>
      <c r="H331" s="176">
        <v>1373.7875800000002</v>
      </c>
      <c r="I331" s="176">
        <v>1275.1796200000001</v>
      </c>
      <c r="J331" s="176">
        <v>-2648.1981900000001</v>
      </c>
      <c r="K331" s="176">
        <v>1470.5717199999999</v>
      </c>
      <c r="L331" s="176">
        <v>-221.35589999999999</v>
      </c>
      <c r="M331" s="176">
        <v>311.12470999999999</v>
      </c>
      <c r="N331" s="176">
        <v>5429.1024100000004</v>
      </c>
      <c r="O331" s="176">
        <v>-1327.06086</v>
      </c>
      <c r="P331" s="176">
        <v>-2038.2268899999999</v>
      </c>
      <c r="Q331" s="176">
        <v>-1144.82268</v>
      </c>
      <c r="R331" s="176">
        <v>-2055.6292800000001</v>
      </c>
      <c r="S331" s="176">
        <v>-1045.4388300000001</v>
      </c>
      <c r="T331" s="176">
        <v>-790.39333999999997</v>
      </c>
      <c r="U331" s="176">
        <v>1756.086</v>
      </c>
      <c r="V331" s="176">
        <v>497.56751000000003</v>
      </c>
      <c r="W331" s="176">
        <v>-2001.4891499999999</v>
      </c>
      <c r="X331" s="176">
        <v>-4198.2578800000001</v>
      </c>
      <c r="Y331" s="176">
        <v>286.62354999999997</v>
      </c>
      <c r="Z331" s="176">
        <v>-4212.4610499999999</v>
      </c>
      <c r="AA331" s="176">
        <v>-2804.3384599999999</v>
      </c>
      <c r="AB331" s="176">
        <v>1915.7102399999999</v>
      </c>
      <c r="AC331" s="176">
        <v>114.02182000000001</v>
      </c>
      <c r="AD331" s="176">
        <v>193.55285000000001</v>
      </c>
      <c r="AE331" s="176">
        <v>1506.9955299999999</v>
      </c>
      <c r="AF331" s="176">
        <v>914.70956999999999</v>
      </c>
      <c r="AG331" s="176">
        <v>150.33175</v>
      </c>
      <c r="AH331" s="176">
        <v>-958.74615000000006</v>
      </c>
      <c r="AI331" s="176">
        <v>-1153.6643200000001</v>
      </c>
      <c r="AJ331" s="176">
        <v>-65.272130000000004</v>
      </c>
      <c r="AK331" s="176">
        <v>499.43</v>
      </c>
      <c r="AL331" s="176">
        <v>-898.50949000000003</v>
      </c>
      <c r="AM331" s="176">
        <v>-1186.41984</v>
      </c>
      <c r="AN331" s="176">
        <v>-12.440280000000001</v>
      </c>
      <c r="AO331" s="176">
        <v>-1197.5142700000001</v>
      </c>
      <c r="AP331" s="176">
        <v>-322.13148999999999</v>
      </c>
      <c r="AQ331" s="176">
        <v>-18878.878000000001</v>
      </c>
      <c r="AR331" s="8"/>
      <c r="AS331" s="1"/>
    </row>
    <row r="332" spans="1:45" ht="3.75" customHeight="1" thickBot="1">
      <c r="A332" s="175"/>
      <c r="B332" s="174"/>
      <c r="C332" s="174"/>
      <c r="D332" s="174"/>
      <c r="E332" s="174"/>
      <c r="F332" s="174"/>
      <c r="G332" s="174"/>
      <c r="H332" s="174"/>
      <c r="I332" s="174"/>
      <c r="J332" s="174"/>
      <c r="K332" s="174"/>
      <c r="L332" s="174"/>
      <c r="M332" s="174"/>
      <c r="N332" s="174"/>
      <c r="O332" s="174"/>
      <c r="P332" s="174"/>
      <c r="Q332" s="174"/>
      <c r="R332" s="174"/>
      <c r="S332" s="174"/>
      <c r="T332" s="174"/>
      <c r="U332" s="174"/>
      <c r="V332" s="174"/>
      <c r="W332" s="174"/>
      <c r="X332" s="174"/>
      <c r="Y332" s="174"/>
      <c r="Z332" s="174"/>
      <c r="AA332" s="174"/>
      <c r="AB332" s="174"/>
      <c r="AC332" s="174"/>
      <c r="AD332" s="174"/>
      <c r="AE332" s="174"/>
      <c r="AF332" s="174"/>
      <c r="AG332" s="174"/>
      <c r="AH332" s="174"/>
      <c r="AI332" s="174"/>
      <c r="AJ332" s="174"/>
      <c r="AK332" s="174"/>
      <c r="AL332" s="174"/>
      <c r="AM332" s="174"/>
      <c r="AN332" s="174"/>
      <c r="AO332" s="174"/>
      <c r="AP332" s="174"/>
      <c r="AQ332" s="174"/>
    </row>
    <row r="333" spans="1:45" ht="15.75" thickTop="1">
      <c r="A333" s="17"/>
      <c r="B333" s="34"/>
      <c r="C333" s="34"/>
      <c r="D333" s="34"/>
      <c r="E333" s="34"/>
      <c r="F333" s="34"/>
      <c r="G333" s="34"/>
      <c r="H333" s="34"/>
      <c r="I333" s="34"/>
      <c r="J333" s="34"/>
      <c r="K333" s="34"/>
      <c r="L333" s="34"/>
      <c r="M333" s="34"/>
      <c r="N333" s="34"/>
      <c r="O333" s="34"/>
      <c r="P333" s="34"/>
      <c r="Q333" s="34"/>
      <c r="R333" s="34"/>
      <c r="S333" s="34"/>
      <c r="T333" s="34"/>
      <c r="U333" s="34"/>
      <c r="V333" s="34"/>
      <c r="W333" s="34"/>
      <c r="X333" s="34"/>
      <c r="Y333" s="34"/>
      <c r="Z333" s="34"/>
      <c r="AA333" s="34"/>
      <c r="AB333" s="34"/>
      <c r="AC333" s="34"/>
      <c r="AD333" s="34"/>
      <c r="AE333" s="34"/>
      <c r="AF333" s="34"/>
      <c r="AG333" s="34"/>
      <c r="AH333" s="34"/>
      <c r="AI333" s="34"/>
      <c r="AJ333" s="34"/>
      <c r="AK333" s="34"/>
      <c r="AL333" s="34"/>
      <c r="AM333" s="34"/>
      <c r="AN333" s="34"/>
      <c r="AO333" s="34"/>
      <c r="AP333" s="34"/>
      <c r="AQ333" s="34"/>
    </row>
    <row r="335" spans="1:45">
      <c r="B335" s="229"/>
      <c r="C335" s="229"/>
      <c r="D335" s="229"/>
      <c r="E335" s="229"/>
      <c r="F335" s="229"/>
      <c r="G335" s="229"/>
      <c r="H335" s="229"/>
      <c r="I335" s="229"/>
      <c r="J335" s="229"/>
      <c r="K335" s="229"/>
      <c r="L335" s="229"/>
      <c r="M335" s="229"/>
      <c r="N335" s="229"/>
      <c r="O335" s="229"/>
      <c r="P335" s="229"/>
      <c r="Q335" s="229"/>
      <c r="R335" s="229"/>
      <c r="S335" s="229"/>
      <c r="T335" s="229"/>
      <c r="U335" s="229"/>
      <c r="V335" s="229"/>
      <c r="W335" s="229"/>
      <c r="X335" s="229"/>
      <c r="Y335" s="229"/>
      <c r="Z335" s="229"/>
      <c r="AA335" s="229"/>
      <c r="AB335" s="229"/>
      <c r="AC335" s="229"/>
      <c r="AD335" s="229"/>
      <c r="AE335" s="229"/>
      <c r="AF335" s="229"/>
      <c r="AG335" s="229"/>
      <c r="AH335" s="229"/>
      <c r="AI335" s="229"/>
      <c r="AJ335" s="229"/>
      <c r="AK335" s="229"/>
      <c r="AL335" s="229"/>
      <c r="AM335" s="229"/>
      <c r="AN335" s="229"/>
      <c r="AO335" s="229"/>
      <c r="AP335" s="229"/>
      <c r="AQ335" s="229"/>
    </row>
  </sheetData>
  <mergeCells count="4">
    <mergeCell ref="A1:AQ1"/>
    <mergeCell ref="A2:AQ2"/>
    <mergeCell ref="A3:AQ3"/>
    <mergeCell ref="A4:AQ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0"/>
  <dimension ref="A1:AQ124"/>
  <sheetViews>
    <sheetView zoomScale="55" zoomScaleNormal="55" workbookViewId="0">
      <selection activeCell="M27" sqref="M27"/>
    </sheetView>
  </sheetViews>
  <sheetFormatPr baseColWidth="10" defaultColWidth="9.140625" defaultRowHeight="15"/>
  <cols>
    <col min="1" max="1" width="73.7109375" style="109" customWidth="1"/>
    <col min="2" max="42" width="9.140625" style="109" customWidth="1"/>
    <col min="43" max="43" width="16.140625" style="109" bestFit="1" customWidth="1"/>
    <col min="44" max="256" width="9.140625" style="109"/>
    <col min="257" max="257" width="73.7109375" style="109" customWidth="1"/>
    <col min="258" max="298" width="9.140625" style="109" customWidth="1"/>
    <col min="299" max="299" width="16.140625" style="109" bestFit="1" customWidth="1"/>
    <col min="300" max="512" width="9.140625" style="109"/>
    <col min="513" max="513" width="73.7109375" style="109" customWidth="1"/>
    <col min="514" max="554" width="9.140625" style="109" customWidth="1"/>
    <col min="555" max="555" width="16.140625" style="109" bestFit="1" customWidth="1"/>
    <col min="556" max="768" width="9.140625" style="109"/>
    <col min="769" max="769" width="73.7109375" style="109" customWidth="1"/>
    <col min="770" max="810" width="9.140625" style="109" customWidth="1"/>
    <col min="811" max="811" width="16.140625" style="109" bestFit="1" customWidth="1"/>
    <col min="812" max="1024" width="9.140625" style="109"/>
    <col min="1025" max="1025" width="73.7109375" style="109" customWidth="1"/>
    <col min="1026" max="1066" width="9.140625" style="109" customWidth="1"/>
    <col min="1067" max="1067" width="16.140625" style="109" bestFit="1" customWidth="1"/>
    <col min="1068" max="1280" width="9.140625" style="109"/>
    <col min="1281" max="1281" width="73.7109375" style="109" customWidth="1"/>
    <col min="1282" max="1322" width="9.140625" style="109" customWidth="1"/>
    <col min="1323" max="1323" width="16.140625" style="109" bestFit="1" customWidth="1"/>
    <col min="1324" max="1536" width="9.140625" style="109"/>
    <col min="1537" max="1537" width="73.7109375" style="109" customWidth="1"/>
    <col min="1538" max="1578" width="9.140625" style="109" customWidth="1"/>
    <col min="1579" max="1579" width="16.140625" style="109" bestFit="1" customWidth="1"/>
    <col min="1580" max="1792" width="9.140625" style="109"/>
    <col min="1793" max="1793" width="73.7109375" style="109" customWidth="1"/>
    <col min="1794" max="1834" width="9.140625" style="109" customWidth="1"/>
    <col min="1835" max="1835" width="16.140625" style="109" bestFit="1" customWidth="1"/>
    <col min="1836" max="2048" width="9.140625" style="109"/>
    <col min="2049" max="2049" width="73.7109375" style="109" customWidth="1"/>
    <col min="2050" max="2090" width="9.140625" style="109" customWidth="1"/>
    <col min="2091" max="2091" width="16.140625" style="109" bestFit="1" customWidth="1"/>
    <col min="2092" max="2304" width="9.140625" style="109"/>
    <col min="2305" max="2305" width="73.7109375" style="109" customWidth="1"/>
    <col min="2306" max="2346" width="9.140625" style="109" customWidth="1"/>
    <col min="2347" max="2347" width="16.140625" style="109" bestFit="1" customWidth="1"/>
    <col min="2348" max="2560" width="9.140625" style="109"/>
    <col min="2561" max="2561" width="73.7109375" style="109" customWidth="1"/>
    <col min="2562" max="2602" width="9.140625" style="109" customWidth="1"/>
    <col min="2603" max="2603" width="16.140625" style="109" bestFit="1" customWidth="1"/>
    <col min="2604" max="2816" width="9.140625" style="109"/>
    <col min="2817" max="2817" width="73.7109375" style="109" customWidth="1"/>
    <col min="2818" max="2858" width="9.140625" style="109" customWidth="1"/>
    <col min="2859" max="2859" width="16.140625" style="109" bestFit="1" customWidth="1"/>
    <col min="2860" max="3072" width="9.140625" style="109"/>
    <col min="3073" max="3073" width="73.7109375" style="109" customWidth="1"/>
    <col min="3074" max="3114" width="9.140625" style="109" customWidth="1"/>
    <col min="3115" max="3115" width="16.140625" style="109" bestFit="1" customWidth="1"/>
    <col min="3116" max="3328" width="9.140625" style="109"/>
    <col min="3329" max="3329" width="73.7109375" style="109" customWidth="1"/>
    <col min="3330" max="3370" width="9.140625" style="109" customWidth="1"/>
    <col min="3371" max="3371" width="16.140625" style="109" bestFit="1" customWidth="1"/>
    <col min="3372" max="3584" width="9.140625" style="109"/>
    <col min="3585" max="3585" width="73.7109375" style="109" customWidth="1"/>
    <col min="3586" max="3626" width="9.140625" style="109" customWidth="1"/>
    <col min="3627" max="3627" width="16.140625" style="109" bestFit="1" customWidth="1"/>
    <col min="3628" max="3840" width="9.140625" style="109"/>
    <col min="3841" max="3841" width="73.7109375" style="109" customWidth="1"/>
    <col min="3842" max="3882" width="9.140625" style="109" customWidth="1"/>
    <col min="3883" max="3883" width="16.140625" style="109" bestFit="1" customWidth="1"/>
    <col min="3884" max="4096" width="9.140625" style="109"/>
    <col min="4097" max="4097" width="73.7109375" style="109" customWidth="1"/>
    <col min="4098" max="4138" width="9.140625" style="109" customWidth="1"/>
    <col min="4139" max="4139" width="16.140625" style="109" bestFit="1" customWidth="1"/>
    <col min="4140" max="4352" width="9.140625" style="109"/>
    <col min="4353" max="4353" width="73.7109375" style="109" customWidth="1"/>
    <col min="4354" max="4394" width="9.140625" style="109" customWidth="1"/>
    <col min="4395" max="4395" width="16.140625" style="109" bestFit="1" customWidth="1"/>
    <col min="4396" max="4608" width="9.140625" style="109"/>
    <col min="4609" max="4609" width="73.7109375" style="109" customWidth="1"/>
    <col min="4610" max="4650" width="9.140625" style="109" customWidth="1"/>
    <col min="4651" max="4651" width="16.140625" style="109" bestFit="1" customWidth="1"/>
    <col min="4652" max="4864" width="9.140625" style="109"/>
    <col min="4865" max="4865" width="73.7109375" style="109" customWidth="1"/>
    <col min="4866" max="4906" width="9.140625" style="109" customWidth="1"/>
    <col min="4907" max="4907" width="16.140625" style="109" bestFit="1" customWidth="1"/>
    <col min="4908" max="5120" width="9.140625" style="109"/>
    <col min="5121" max="5121" width="73.7109375" style="109" customWidth="1"/>
    <col min="5122" max="5162" width="9.140625" style="109" customWidth="1"/>
    <col min="5163" max="5163" width="16.140625" style="109" bestFit="1" customWidth="1"/>
    <col min="5164" max="5376" width="9.140625" style="109"/>
    <col min="5377" max="5377" width="73.7109375" style="109" customWidth="1"/>
    <col min="5378" max="5418" width="9.140625" style="109" customWidth="1"/>
    <col min="5419" max="5419" width="16.140625" style="109" bestFit="1" customWidth="1"/>
    <col min="5420" max="5632" width="9.140625" style="109"/>
    <col min="5633" max="5633" width="73.7109375" style="109" customWidth="1"/>
    <col min="5634" max="5674" width="9.140625" style="109" customWidth="1"/>
    <col min="5675" max="5675" width="16.140625" style="109" bestFit="1" customWidth="1"/>
    <col min="5676" max="5888" width="9.140625" style="109"/>
    <col min="5889" max="5889" width="73.7109375" style="109" customWidth="1"/>
    <col min="5890" max="5930" width="9.140625" style="109" customWidth="1"/>
    <col min="5931" max="5931" width="16.140625" style="109" bestFit="1" customWidth="1"/>
    <col min="5932" max="6144" width="9.140625" style="109"/>
    <col min="6145" max="6145" width="73.7109375" style="109" customWidth="1"/>
    <col min="6146" max="6186" width="9.140625" style="109" customWidth="1"/>
    <col min="6187" max="6187" width="16.140625" style="109" bestFit="1" customWidth="1"/>
    <col min="6188" max="6400" width="9.140625" style="109"/>
    <col min="6401" max="6401" width="73.7109375" style="109" customWidth="1"/>
    <col min="6402" max="6442" width="9.140625" style="109" customWidth="1"/>
    <col min="6443" max="6443" width="16.140625" style="109" bestFit="1" customWidth="1"/>
    <col min="6444" max="6656" width="9.140625" style="109"/>
    <col min="6657" max="6657" width="73.7109375" style="109" customWidth="1"/>
    <col min="6658" max="6698" width="9.140625" style="109" customWidth="1"/>
    <col min="6699" max="6699" width="16.140625" style="109" bestFit="1" customWidth="1"/>
    <col min="6700" max="6912" width="9.140625" style="109"/>
    <col min="6913" max="6913" width="73.7109375" style="109" customWidth="1"/>
    <col min="6914" max="6954" width="9.140625" style="109" customWidth="1"/>
    <col min="6955" max="6955" width="16.140625" style="109" bestFit="1" customWidth="1"/>
    <col min="6956" max="7168" width="9.140625" style="109"/>
    <col min="7169" max="7169" width="73.7109375" style="109" customWidth="1"/>
    <col min="7170" max="7210" width="9.140625" style="109" customWidth="1"/>
    <col min="7211" max="7211" width="16.140625" style="109" bestFit="1" customWidth="1"/>
    <col min="7212" max="7424" width="9.140625" style="109"/>
    <col min="7425" max="7425" width="73.7109375" style="109" customWidth="1"/>
    <col min="7426" max="7466" width="9.140625" style="109" customWidth="1"/>
    <col min="7467" max="7467" width="16.140625" style="109" bestFit="1" customWidth="1"/>
    <col min="7468" max="7680" width="9.140625" style="109"/>
    <col min="7681" max="7681" width="73.7109375" style="109" customWidth="1"/>
    <col min="7682" max="7722" width="9.140625" style="109" customWidth="1"/>
    <col min="7723" max="7723" width="16.140625" style="109" bestFit="1" customWidth="1"/>
    <col min="7724" max="7936" width="9.140625" style="109"/>
    <col min="7937" max="7937" width="73.7109375" style="109" customWidth="1"/>
    <col min="7938" max="7978" width="9.140625" style="109" customWidth="1"/>
    <col min="7979" max="7979" width="16.140625" style="109" bestFit="1" customWidth="1"/>
    <col min="7980" max="8192" width="9.140625" style="109"/>
    <col min="8193" max="8193" width="73.7109375" style="109" customWidth="1"/>
    <col min="8194" max="8234" width="9.140625" style="109" customWidth="1"/>
    <col min="8235" max="8235" width="16.140625" style="109" bestFit="1" customWidth="1"/>
    <col min="8236" max="8448" width="9.140625" style="109"/>
    <col min="8449" max="8449" width="73.7109375" style="109" customWidth="1"/>
    <col min="8450" max="8490" width="9.140625" style="109" customWidth="1"/>
    <col min="8491" max="8491" width="16.140625" style="109" bestFit="1" customWidth="1"/>
    <col min="8492" max="8704" width="9.140625" style="109"/>
    <col min="8705" max="8705" width="73.7109375" style="109" customWidth="1"/>
    <col min="8706" max="8746" width="9.140625" style="109" customWidth="1"/>
    <col min="8747" max="8747" width="16.140625" style="109" bestFit="1" customWidth="1"/>
    <col min="8748" max="8960" width="9.140625" style="109"/>
    <col min="8961" max="8961" width="73.7109375" style="109" customWidth="1"/>
    <col min="8962" max="9002" width="9.140625" style="109" customWidth="1"/>
    <col min="9003" max="9003" width="16.140625" style="109" bestFit="1" customWidth="1"/>
    <col min="9004" max="9216" width="9.140625" style="109"/>
    <col min="9217" max="9217" width="73.7109375" style="109" customWidth="1"/>
    <col min="9218" max="9258" width="9.140625" style="109" customWidth="1"/>
    <col min="9259" max="9259" width="16.140625" style="109" bestFit="1" customWidth="1"/>
    <col min="9260" max="9472" width="9.140625" style="109"/>
    <col min="9473" max="9473" width="73.7109375" style="109" customWidth="1"/>
    <col min="9474" max="9514" width="9.140625" style="109" customWidth="1"/>
    <col min="9515" max="9515" width="16.140625" style="109" bestFit="1" customWidth="1"/>
    <col min="9516" max="9728" width="9.140625" style="109"/>
    <col min="9729" max="9729" width="73.7109375" style="109" customWidth="1"/>
    <col min="9730" max="9770" width="9.140625" style="109" customWidth="1"/>
    <col min="9771" max="9771" width="16.140625" style="109" bestFit="1" customWidth="1"/>
    <col min="9772" max="9984" width="9.140625" style="109"/>
    <col min="9985" max="9985" width="73.7109375" style="109" customWidth="1"/>
    <col min="9986" max="10026" width="9.140625" style="109" customWidth="1"/>
    <col min="10027" max="10027" width="16.140625" style="109" bestFit="1" customWidth="1"/>
    <col min="10028" max="10240" width="9.140625" style="109"/>
    <col min="10241" max="10241" width="73.7109375" style="109" customWidth="1"/>
    <col min="10242" max="10282" width="9.140625" style="109" customWidth="1"/>
    <col min="10283" max="10283" width="16.140625" style="109" bestFit="1" customWidth="1"/>
    <col min="10284" max="10496" width="9.140625" style="109"/>
    <col min="10497" max="10497" width="73.7109375" style="109" customWidth="1"/>
    <col min="10498" max="10538" width="9.140625" style="109" customWidth="1"/>
    <col min="10539" max="10539" width="16.140625" style="109" bestFit="1" customWidth="1"/>
    <col min="10540" max="10752" width="9.140625" style="109"/>
    <col min="10753" max="10753" width="73.7109375" style="109" customWidth="1"/>
    <col min="10754" max="10794" width="9.140625" style="109" customWidth="1"/>
    <col min="10795" max="10795" width="16.140625" style="109" bestFit="1" customWidth="1"/>
    <col min="10796" max="11008" width="9.140625" style="109"/>
    <col min="11009" max="11009" width="73.7109375" style="109" customWidth="1"/>
    <col min="11010" max="11050" width="9.140625" style="109" customWidth="1"/>
    <col min="11051" max="11051" width="16.140625" style="109" bestFit="1" customWidth="1"/>
    <col min="11052" max="11264" width="9.140625" style="109"/>
    <col min="11265" max="11265" width="73.7109375" style="109" customWidth="1"/>
    <col min="11266" max="11306" width="9.140625" style="109" customWidth="1"/>
    <col min="11307" max="11307" width="16.140625" style="109" bestFit="1" customWidth="1"/>
    <col min="11308" max="11520" width="9.140625" style="109"/>
    <col min="11521" max="11521" width="73.7109375" style="109" customWidth="1"/>
    <col min="11522" max="11562" width="9.140625" style="109" customWidth="1"/>
    <col min="11563" max="11563" width="16.140625" style="109" bestFit="1" customWidth="1"/>
    <col min="11564" max="11776" width="9.140625" style="109"/>
    <col min="11777" max="11777" width="73.7109375" style="109" customWidth="1"/>
    <col min="11778" max="11818" width="9.140625" style="109" customWidth="1"/>
    <col min="11819" max="11819" width="16.140625" style="109" bestFit="1" customWidth="1"/>
    <col min="11820" max="12032" width="9.140625" style="109"/>
    <col min="12033" max="12033" width="73.7109375" style="109" customWidth="1"/>
    <col min="12034" max="12074" width="9.140625" style="109" customWidth="1"/>
    <col min="12075" max="12075" width="16.140625" style="109" bestFit="1" customWidth="1"/>
    <col min="12076" max="12288" width="9.140625" style="109"/>
    <col min="12289" max="12289" width="73.7109375" style="109" customWidth="1"/>
    <col min="12290" max="12330" width="9.140625" style="109" customWidth="1"/>
    <col min="12331" max="12331" width="16.140625" style="109" bestFit="1" customWidth="1"/>
    <col min="12332" max="12544" width="9.140625" style="109"/>
    <col min="12545" max="12545" width="73.7109375" style="109" customWidth="1"/>
    <col min="12546" max="12586" width="9.140625" style="109" customWidth="1"/>
    <col min="12587" max="12587" width="16.140625" style="109" bestFit="1" customWidth="1"/>
    <col min="12588" max="12800" width="9.140625" style="109"/>
    <col min="12801" max="12801" width="73.7109375" style="109" customWidth="1"/>
    <col min="12802" max="12842" width="9.140625" style="109" customWidth="1"/>
    <col min="12843" max="12843" width="16.140625" style="109" bestFit="1" customWidth="1"/>
    <col min="12844" max="13056" width="9.140625" style="109"/>
    <col min="13057" max="13057" width="73.7109375" style="109" customWidth="1"/>
    <col min="13058" max="13098" width="9.140625" style="109" customWidth="1"/>
    <col min="13099" max="13099" width="16.140625" style="109" bestFit="1" customWidth="1"/>
    <col min="13100" max="13312" width="9.140625" style="109"/>
    <col min="13313" max="13313" width="73.7109375" style="109" customWidth="1"/>
    <col min="13314" max="13354" width="9.140625" style="109" customWidth="1"/>
    <col min="13355" max="13355" width="16.140625" style="109" bestFit="1" customWidth="1"/>
    <col min="13356" max="13568" width="9.140625" style="109"/>
    <col min="13569" max="13569" width="73.7109375" style="109" customWidth="1"/>
    <col min="13570" max="13610" width="9.140625" style="109" customWidth="1"/>
    <col min="13611" max="13611" width="16.140625" style="109" bestFit="1" customWidth="1"/>
    <col min="13612" max="13824" width="9.140625" style="109"/>
    <col min="13825" max="13825" width="73.7109375" style="109" customWidth="1"/>
    <col min="13826" max="13866" width="9.140625" style="109" customWidth="1"/>
    <col min="13867" max="13867" width="16.140625" style="109" bestFit="1" customWidth="1"/>
    <col min="13868" max="14080" width="9.140625" style="109"/>
    <col min="14081" max="14081" width="73.7109375" style="109" customWidth="1"/>
    <col min="14082" max="14122" width="9.140625" style="109" customWidth="1"/>
    <col min="14123" max="14123" width="16.140625" style="109" bestFit="1" customWidth="1"/>
    <col min="14124" max="14336" width="9.140625" style="109"/>
    <col min="14337" max="14337" width="73.7109375" style="109" customWidth="1"/>
    <col min="14338" max="14378" width="9.140625" style="109" customWidth="1"/>
    <col min="14379" max="14379" width="16.140625" style="109" bestFit="1" customWidth="1"/>
    <col min="14380" max="14592" width="9.140625" style="109"/>
    <col min="14593" max="14593" width="73.7109375" style="109" customWidth="1"/>
    <col min="14594" max="14634" width="9.140625" style="109" customWidth="1"/>
    <col min="14635" max="14635" width="16.140625" style="109" bestFit="1" customWidth="1"/>
    <col min="14636" max="14848" width="9.140625" style="109"/>
    <col min="14849" max="14849" width="73.7109375" style="109" customWidth="1"/>
    <col min="14850" max="14890" width="9.140625" style="109" customWidth="1"/>
    <col min="14891" max="14891" width="16.140625" style="109" bestFit="1" customWidth="1"/>
    <col min="14892" max="15104" width="9.140625" style="109"/>
    <col min="15105" max="15105" width="73.7109375" style="109" customWidth="1"/>
    <col min="15106" max="15146" width="9.140625" style="109" customWidth="1"/>
    <col min="15147" max="15147" width="16.140625" style="109" bestFit="1" customWidth="1"/>
    <col min="15148" max="15360" width="9.140625" style="109"/>
    <col min="15361" max="15361" width="73.7109375" style="109" customWidth="1"/>
    <col min="15362" max="15402" width="9.140625" style="109" customWidth="1"/>
    <col min="15403" max="15403" width="16.140625" style="109" bestFit="1" customWidth="1"/>
    <col min="15404" max="15616" width="9.140625" style="109"/>
    <col min="15617" max="15617" width="73.7109375" style="109" customWidth="1"/>
    <col min="15618" max="15658" width="9.140625" style="109" customWidth="1"/>
    <col min="15659" max="15659" width="16.140625" style="109" bestFit="1" customWidth="1"/>
    <col min="15660" max="15872" width="9.140625" style="109"/>
    <col min="15873" max="15873" width="73.7109375" style="109" customWidth="1"/>
    <col min="15874" max="15914" width="9.140625" style="109" customWidth="1"/>
    <col min="15915" max="15915" width="16.140625" style="109" bestFit="1" customWidth="1"/>
    <col min="15916" max="16128" width="9.140625" style="109"/>
    <col min="16129" max="16129" width="73.7109375" style="109" customWidth="1"/>
    <col min="16130" max="16170" width="9.140625" style="109" customWidth="1"/>
    <col min="16171" max="16171" width="16.140625" style="109" bestFit="1" customWidth="1"/>
    <col min="16172" max="16384" width="9.140625" style="109"/>
  </cols>
  <sheetData>
    <row r="1" spans="1:43" ht="18">
      <c r="A1" s="1097" t="s">
        <v>1345</v>
      </c>
      <c r="B1" s="1097"/>
      <c r="C1" s="1097"/>
      <c r="D1" s="1097"/>
      <c r="E1" s="1097"/>
      <c r="F1" s="1097"/>
      <c r="G1" s="1097"/>
      <c r="H1" s="1097"/>
      <c r="I1" s="1097"/>
      <c r="J1" s="1097"/>
      <c r="K1" s="1097"/>
      <c r="L1" s="1097"/>
      <c r="M1" s="1097"/>
      <c r="N1" s="1097"/>
      <c r="O1" s="1097"/>
      <c r="P1" s="1097"/>
      <c r="Q1" s="1097"/>
      <c r="R1" s="1097"/>
      <c r="S1" s="1097"/>
      <c r="T1" s="1097"/>
      <c r="U1" s="1097"/>
      <c r="V1" s="1097"/>
      <c r="W1" s="1097"/>
      <c r="X1" s="1097"/>
      <c r="Y1" s="1097"/>
      <c r="Z1" s="1097"/>
      <c r="AA1" s="1097"/>
      <c r="AB1" s="1097"/>
      <c r="AC1" s="1097"/>
      <c r="AD1" s="1097"/>
      <c r="AE1" s="1097"/>
      <c r="AF1" s="1097"/>
      <c r="AG1" s="1097"/>
      <c r="AH1" s="1097"/>
      <c r="AI1" s="1097"/>
      <c r="AJ1" s="1097"/>
      <c r="AK1" s="1097"/>
      <c r="AL1" s="1097"/>
      <c r="AM1" s="1097"/>
      <c r="AN1" s="1097"/>
      <c r="AO1" s="1097"/>
      <c r="AP1" s="1097"/>
      <c r="AQ1" s="1097"/>
    </row>
    <row r="2" spans="1:43" ht="18">
      <c r="A2" s="1097" t="s">
        <v>1234</v>
      </c>
      <c r="B2" s="1097"/>
      <c r="C2" s="1097"/>
      <c r="D2" s="1097"/>
      <c r="E2" s="1097"/>
      <c r="F2" s="1097"/>
      <c r="G2" s="1097"/>
      <c r="H2" s="1097"/>
      <c r="I2" s="1097"/>
      <c r="J2" s="1097"/>
      <c r="K2" s="1097"/>
      <c r="L2" s="1097"/>
      <c r="M2" s="1097"/>
      <c r="N2" s="1097"/>
      <c r="O2" s="1097"/>
      <c r="P2" s="1097"/>
      <c r="Q2" s="1097"/>
      <c r="R2" s="1097"/>
      <c r="S2" s="1097"/>
      <c r="T2" s="1097"/>
      <c r="U2" s="1097"/>
      <c r="V2" s="1097"/>
      <c r="W2" s="1097"/>
      <c r="X2" s="1097"/>
      <c r="Y2" s="1097"/>
      <c r="Z2" s="1097"/>
      <c r="AA2" s="1097"/>
      <c r="AB2" s="1097"/>
      <c r="AC2" s="1097"/>
      <c r="AD2" s="1097"/>
      <c r="AE2" s="1097"/>
      <c r="AF2" s="1097"/>
      <c r="AG2" s="1097"/>
      <c r="AH2" s="1097"/>
      <c r="AI2" s="1097"/>
      <c r="AJ2" s="1097"/>
      <c r="AK2" s="1097"/>
      <c r="AL2" s="1097"/>
      <c r="AM2" s="1097"/>
      <c r="AN2" s="1097"/>
      <c r="AO2" s="1097"/>
      <c r="AP2" s="1097"/>
      <c r="AQ2" s="1097"/>
    </row>
    <row r="3" spans="1:43" ht="18">
      <c r="A3" s="1106" t="s">
        <v>1513</v>
      </c>
      <c r="B3" s="1106"/>
      <c r="C3" s="1106"/>
      <c r="D3" s="1106"/>
      <c r="E3" s="1106"/>
      <c r="F3" s="1106"/>
      <c r="G3" s="1106"/>
      <c r="H3" s="1106"/>
      <c r="I3" s="1106"/>
      <c r="J3" s="1106"/>
      <c r="K3" s="1106"/>
      <c r="L3" s="1106"/>
      <c r="M3" s="1106"/>
      <c r="N3" s="1106"/>
      <c r="O3" s="1106"/>
      <c r="P3" s="1106"/>
      <c r="Q3" s="1106"/>
      <c r="R3" s="1106"/>
      <c r="S3" s="1106"/>
      <c r="T3" s="1106"/>
      <c r="U3" s="1106"/>
      <c r="V3" s="1106"/>
      <c r="W3" s="1106"/>
      <c r="X3" s="1106"/>
      <c r="Y3" s="1106"/>
      <c r="Z3" s="1106"/>
      <c r="AA3" s="1106"/>
      <c r="AB3" s="1106"/>
      <c r="AC3" s="1106"/>
      <c r="AD3" s="1106"/>
      <c r="AE3" s="1106"/>
      <c r="AF3" s="1106"/>
      <c r="AG3" s="1106"/>
      <c r="AH3" s="1106"/>
      <c r="AI3" s="1106"/>
      <c r="AJ3" s="1106"/>
      <c r="AK3" s="1106"/>
      <c r="AL3" s="1106"/>
      <c r="AM3" s="1106"/>
      <c r="AN3" s="1106"/>
      <c r="AO3" s="1106"/>
      <c r="AP3" s="1106"/>
      <c r="AQ3" s="1106"/>
    </row>
    <row r="4" spans="1:43">
      <c r="A4" s="579"/>
      <c r="B4" s="580"/>
      <c r="C4" s="580"/>
      <c r="D4" s="580"/>
      <c r="E4" s="580"/>
      <c r="F4" s="580"/>
      <c r="G4" s="580"/>
      <c r="H4" s="580"/>
      <c r="I4" s="580"/>
      <c r="J4" s="580"/>
      <c r="K4" s="580"/>
    </row>
    <row r="5" spans="1:43">
      <c r="A5" s="581"/>
      <c r="B5" s="588" t="s">
        <v>365</v>
      </c>
      <c r="C5" s="588" t="s">
        <v>379</v>
      </c>
      <c r="D5" s="588" t="s">
        <v>362</v>
      </c>
      <c r="E5" s="588" t="s">
        <v>371</v>
      </c>
      <c r="F5" s="588" t="s">
        <v>380</v>
      </c>
      <c r="G5" s="588" t="s">
        <v>369</v>
      </c>
      <c r="H5" s="588" t="s">
        <v>355</v>
      </c>
      <c r="I5" s="588" t="s">
        <v>378</v>
      </c>
      <c r="J5" s="588" t="s">
        <v>376</v>
      </c>
      <c r="K5" s="589" t="s">
        <v>363</v>
      </c>
      <c r="L5" s="588" t="s">
        <v>377</v>
      </c>
      <c r="M5" s="588" t="s">
        <v>367</v>
      </c>
      <c r="N5" s="588" t="s">
        <v>383</v>
      </c>
      <c r="O5" s="588" t="s">
        <v>358</v>
      </c>
      <c r="P5" s="588" t="s">
        <v>381</v>
      </c>
      <c r="Q5" s="588" t="s">
        <v>382</v>
      </c>
      <c r="R5" s="588" t="s">
        <v>360</v>
      </c>
      <c r="S5" s="588" t="s">
        <v>372</v>
      </c>
      <c r="T5" s="588" t="s">
        <v>373</v>
      </c>
      <c r="U5" s="589" t="s">
        <v>361</v>
      </c>
      <c r="V5" s="588" t="s">
        <v>359</v>
      </c>
      <c r="W5" s="588" t="s">
        <v>354</v>
      </c>
      <c r="X5" s="588" t="s">
        <v>364</v>
      </c>
      <c r="Y5" s="588" t="s">
        <v>374</v>
      </c>
      <c r="Z5" s="588" t="s">
        <v>366</v>
      </c>
      <c r="AA5" s="588" t="s">
        <v>356</v>
      </c>
      <c r="AB5" s="588" t="s">
        <v>357</v>
      </c>
      <c r="AC5" s="588" t="s">
        <v>375</v>
      </c>
      <c r="AD5" s="588" t="s">
        <v>368</v>
      </c>
      <c r="AE5" s="589" t="s">
        <v>370</v>
      </c>
      <c r="AF5" s="588" t="s">
        <v>384</v>
      </c>
      <c r="AG5" s="588" t="s">
        <v>442</v>
      </c>
      <c r="AH5" s="588" t="s">
        <v>443</v>
      </c>
      <c r="AI5" s="588" t="s">
        <v>444</v>
      </c>
      <c r="AJ5" s="588" t="s">
        <v>445</v>
      </c>
      <c r="AK5" s="588" t="s">
        <v>446</v>
      </c>
      <c r="AL5" s="588" t="s">
        <v>447</v>
      </c>
      <c r="AM5" s="588" t="s">
        <v>448</v>
      </c>
      <c r="AN5" s="588" t="s">
        <v>449</v>
      </c>
      <c r="AO5" s="588" t="s">
        <v>450</v>
      </c>
      <c r="AP5" s="588" t="s">
        <v>451</v>
      </c>
      <c r="AQ5" s="588" t="s">
        <v>712</v>
      </c>
    </row>
    <row r="6" spans="1:43">
      <c r="A6" s="584"/>
      <c r="B6" s="585"/>
      <c r="C6" s="585"/>
      <c r="D6" s="585"/>
      <c r="E6" s="585"/>
      <c r="F6" s="585"/>
      <c r="G6" s="585"/>
      <c r="H6" s="585"/>
      <c r="I6" s="585"/>
      <c r="J6" s="585"/>
      <c r="K6" s="586"/>
      <c r="L6" s="585"/>
      <c r="M6" s="585"/>
      <c r="N6" s="585"/>
      <c r="O6" s="585"/>
      <c r="P6" s="585"/>
      <c r="Q6" s="585"/>
      <c r="R6" s="585"/>
      <c r="S6" s="585"/>
      <c r="T6" s="585"/>
      <c r="U6" s="586"/>
      <c r="V6" s="585"/>
      <c r="W6" s="585"/>
      <c r="X6" s="585"/>
      <c r="Y6" s="585"/>
      <c r="Z6" s="585"/>
      <c r="AA6" s="585"/>
      <c r="AB6" s="585"/>
      <c r="AC6" s="585"/>
      <c r="AD6" s="585"/>
      <c r="AE6" s="586"/>
      <c r="AF6" s="585"/>
      <c r="AG6" s="585"/>
      <c r="AH6" s="585"/>
      <c r="AI6" s="585"/>
      <c r="AJ6" s="585"/>
      <c r="AK6" s="585"/>
      <c r="AL6" s="585"/>
      <c r="AM6" s="585"/>
      <c r="AN6" s="585"/>
      <c r="AO6" s="585"/>
      <c r="AP6" s="585"/>
      <c r="AQ6" s="585"/>
    </row>
    <row r="7" spans="1:43">
      <c r="A7" s="25" t="s">
        <v>827</v>
      </c>
      <c r="B7" s="588"/>
      <c r="C7" s="588"/>
      <c r="D7" s="588"/>
      <c r="E7" s="588"/>
      <c r="F7" s="588"/>
      <c r="G7" s="588"/>
      <c r="H7" s="588"/>
      <c r="I7" s="588"/>
      <c r="J7" s="588"/>
      <c r="K7" s="589"/>
      <c r="L7" s="588"/>
      <c r="M7" s="588"/>
      <c r="N7" s="588"/>
      <c r="O7" s="588"/>
      <c r="P7" s="588"/>
      <c r="Q7" s="588"/>
      <c r="R7" s="588"/>
      <c r="S7" s="588"/>
      <c r="T7" s="588"/>
      <c r="U7" s="589"/>
      <c r="V7" s="588"/>
      <c r="W7" s="588"/>
      <c r="X7" s="588"/>
      <c r="Y7" s="588"/>
      <c r="Z7" s="588"/>
      <c r="AA7" s="588"/>
      <c r="AB7" s="588"/>
      <c r="AC7" s="588"/>
      <c r="AD7" s="588"/>
      <c r="AE7" s="589"/>
      <c r="AF7" s="588"/>
      <c r="AG7" s="588"/>
      <c r="AH7" s="588"/>
      <c r="AI7" s="588"/>
      <c r="AJ7" s="588"/>
      <c r="AK7" s="588"/>
      <c r="AL7" s="588"/>
      <c r="AM7" s="588"/>
      <c r="AN7" s="588"/>
      <c r="AO7" s="588"/>
      <c r="AP7" s="588"/>
      <c r="AQ7" s="588"/>
    </row>
    <row r="8" spans="1:43">
      <c r="A8" s="129" t="s">
        <v>826</v>
      </c>
      <c r="B8" s="232">
        <v>0.22120000000000001</v>
      </c>
      <c r="C8" s="232">
        <v>0.14050000000000001</v>
      </c>
      <c r="D8" s="232">
        <v>7.8E-2</v>
      </c>
      <c r="E8" s="232">
        <v>6.7299999999999999E-2</v>
      </c>
      <c r="F8" s="232">
        <v>9.64E-2</v>
      </c>
      <c r="G8" s="232">
        <v>0.10059999999999999</v>
      </c>
      <c r="H8" s="232">
        <v>6.4899999999999999E-2</v>
      </c>
      <c r="I8" s="232">
        <v>5.8099999999999999E-2</v>
      </c>
      <c r="J8" s="232">
        <v>7.9500000000000001E-2</v>
      </c>
      <c r="K8" s="232">
        <v>8.3799999999999999E-2</v>
      </c>
      <c r="L8" s="232">
        <v>9.4799999999999995E-2</v>
      </c>
      <c r="M8" s="232">
        <v>8.14E-2</v>
      </c>
      <c r="N8" s="232">
        <v>9.98E-2</v>
      </c>
      <c r="O8" s="232">
        <v>0.221</v>
      </c>
      <c r="P8" s="232">
        <v>8.7300000000000003E-2</v>
      </c>
      <c r="Q8" s="232">
        <v>8.2000000000000003E-2</v>
      </c>
      <c r="R8" s="232">
        <v>0.1598</v>
      </c>
      <c r="S8" s="232">
        <v>6.3299999999999995E-2</v>
      </c>
      <c r="T8" s="232">
        <v>6.3600000000000004E-2</v>
      </c>
      <c r="U8" s="232">
        <v>0.12429999999999999</v>
      </c>
      <c r="V8" s="232">
        <v>0.1118</v>
      </c>
      <c r="W8" s="232">
        <v>0.1313</v>
      </c>
      <c r="X8" s="232">
        <v>7.2800000000000004E-2</v>
      </c>
      <c r="Y8" s="232">
        <v>4.8800000000000003E-2</v>
      </c>
      <c r="Z8" s="232">
        <v>0.1288</v>
      </c>
      <c r="AA8" s="232">
        <v>5.3100000000000001E-2</v>
      </c>
      <c r="AB8" s="232">
        <v>8.9899999999999994E-2</v>
      </c>
      <c r="AC8" s="232">
        <v>0.1278</v>
      </c>
      <c r="AD8" s="232">
        <v>4.1099999999999998E-2</v>
      </c>
      <c r="AE8" s="232">
        <v>5.9799999999999999E-2</v>
      </c>
      <c r="AF8" s="232">
        <v>9.4200000000000006E-2</v>
      </c>
      <c r="AG8" s="232">
        <v>8.1500000000000003E-2</v>
      </c>
      <c r="AH8" s="232">
        <v>6.0299999999999999E-2</v>
      </c>
      <c r="AI8" s="232">
        <v>3.8699999999999998E-2</v>
      </c>
      <c r="AJ8" s="232">
        <v>6.54E-2</v>
      </c>
      <c r="AK8" s="232">
        <v>3.7600000000000001E-2</v>
      </c>
      <c r="AL8" s="232">
        <v>0.1229</v>
      </c>
      <c r="AM8" s="232">
        <v>5.0299999999999997E-2</v>
      </c>
      <c r="AN8" s="232">
        <v>7.2300000000000003E-2</v>
      </c>
      <c r="AO8" s="232">
        <v>0.10199999999999999</v>
      </c>
      <c r="AP8" s="232">
        <v>0.14849999999999999</v>
      </c>
      <c r="AQ8" s="232">
        <v>0.1195</v>
      </c>
    </row>
    <row r="9" spans="1:43">
      <c r="A9" s="129" t="s">
        <v>825</v>
      </c>
      <c r="B9" s="232">
        <v>0.65410000000000001</v>
      </c>
      <c r="C9" s="232">
        <v>0.74619999999999997</v>
      </c>
      <c r="D9" s="232">
        <v>0.69240000000000002</v>
      </c>
      <c r="E9" s="232">
        <v>0.80379999999999996</v>
      </c>
      <c r="F9" s="232">
        <v>0.61660000000000004</v>
      </c>
      <c r="G9" s="232">
        <v>0.72919999999999996</v>
      </c>
      <c r="H9" s="232">
        <v>0.77980000000000005</v>
      </c>
      <c r="I9" s="232">
        <v>0.79910000000000003</v>
      </c>
      <c r="J9" s="232">
        <v>0.82709999999999995</v>
      </c>
      <c r="K9" s="232">
        <v>0.76890000000000003</v>
      </c>
      <c r="L9" s="232">
        <v>0.72360000000000002</v>
      </c>
      <c r="M9" s="232">
        <v>0.78349999999999997</v>
      </c>
      <c r="N9" s="232">
        <v>0.78310000000000002</v>
      </c>
      <c r="O9" s="232">
        <v>0.65480000000000005</v>
      </c>
      <c r="P9" s="232">
        <v>0.68700000000000006</v>
      </c>
      <c r="Q9" s="232">
        <v>0.80549999999999999</v>
      </c>
      <c r="R9" s="232">
        <v>0.67910000000000004</v>
      </c>
      <c r="S9" s="232">
        <v>0.77869999999999995</v>
      </c>
      <c r="T9" s="232">
        <v>0.73509999999999998</v>
      </c>
      <c r="U9" s="232">
        <v>0.77290000000000003</v>
      </c>
      <c r="V9" s="232">
        <v>0.76749999999999996</v>
      </c>
      <c r="W9" s="232">
        <v>0.69920000000000004</v>
      </c>
      <c r="X9" s="232">
        <v>0.74919999999999998</v>
      </c>
      <c r="Y9" s="232">
        <v>0.84119999999999995</v>
      </c>
      <c r="Z9" s="232">
        <v>0.72989999999999999</v>
      </c>
      <c r="AA9" s="232">
        <v>0.79590000000000005</v>
      </c>
      <c r="AB9" s="232">
        <v>0.75270000000000004</v>
      </c>
      <c r="AC9" s="232">
        <v>0.74560000000000004</v>
      </c>
      <c r="AD9" s="232">
        <v>0.88580000000000003</v>
      </c>
      <c r="AE9" s="232">
        <v>0.73209999999999997</v>
      </c>
      <c r="AF9" s="232">
        <v>0.76980000000000004</v>
      </c>
      <c r="AG9" s="232">
        <v>0.77929999999999999</v>
      </c>
      <c r="AH9" s="232">
        <v>0.84909999999999997</v>
      </c>
      <c r="AI9" s="232">
        <v>0.77959999999999996</v>
      </c>
      <c r="AJ9" s="232">
        <v>0.70809999999999995</v>
      </c>
      <c r="AK9" s="232">
        <v>0.81569999999999998</v>
      </c>
      <c r="AL9" s="232">
        <v>0.79369999999999996</v>
      </c>
      <c r="AM9" s="232">
        <v>0.91549999999999998</v>
      </c>
      <c r="AN9" s="232">
        <v>0.80449999999999999</v>
      </c>
      <c r="AO9" s="232">
        <v>0.79549999999999998</v>
      </c>
      <c r="AP9" s="232">
        <v>0.74709999999999999</v>
      </c>
      <c r="AQ9" s="232">
        <v>0.73499999999999999</v>
      </c>
    </row>
    <row r="10" spans="1:43">
      <c r="A10" s="25" t="s">
        <v>824</v>
      </c>
      <c r="B10" s="233"/>
      <c r="C10" s="233"/>
      <c r="D10" s="233"/>
      <c r="E10" s="233"/>
      <c r="F10" s="233"/>
      <c r="G10" s="233"/>
      <c r="H10" s="233"/>
      <c r="I10" s="233"/>
      <c r="J10" s="233"/>
      <c r="K10" s="233"/>
      <c r="L10" s="233"/>
      <c r="M10" s="233"/>
      <c r="N10" s="233"/>
      <c r="O10" s="233"/>
      <c r="P10" s="233"/>
      <c r="Q10" s="233"/>
      <c r="R10" s="233"/>
      <c r="S10" s="233"/>
      <c r="T10" s="233"/>
      <c r="U10" s="233"/>
      <c r="V10" s="233"/>
      <c r="W10" s="233"/>
      <c r="X10" s="233"/>
      <c r="Y10" s="233"/>
      <c r="Z10" s="233"/>
      <c r="AA10" s="233"/>
      <c r="AB10" s="233"/>
      <c r="AC10" s="233"/>
      <c r="AD10" s="233"/>
      <c r="AE10" s="233"/>
      <c r="AF10" s="233"/>
      <c r="AG10" s="233"/>
      <c r="AH10" s="233"/>
      <c r="AI10" s="233"/>
      <c r="AJ10" s="233"/>
      <c r="AK10" s="233"/>
      <c r="AL10" s="233"/>
      <c r="AM10" s="233"/>
      <c r="AN10" s="233"/>
      <c r="AO10" s="233"/>
      <c r="AP10" s="233"/>
      <c r="AQ10" s="233"/>
    </row>
    <row r="11" spans="1:43">
      <c r="A11" s="133" t="s">
        <v>823</v>
      </c>
      <c r="B11" s="232">
        <v>0.60199999999999998</v>
      </c>
      <c r="C11" s="232">
        <v>0.71940000000000004</v>
      </c>
      <c r="D11" s="232">
        <v>0.74750000000000005</v>
      </c>
      <c r="E11" s="232">
        <v>0.81320000000000003</v>
      </c>
      <c r="F11" s="232">
        <v>0.60089999999999999</v>
      </c>
      <c r="G11" s="232">
        <v>0.68589999999999995</v>
      </c>
      <c r="H11" s="232">
        <v>0.70209999999999995</v>
      </c>
      <c r="I11" s="232">
        <v>0.71319999999999995</v>
      </c>
      <c r="J11" s="232">
        <v>0.73770000000000002</v>
      </c>
      <c r="K11" s="232">
        <v>0.71930000000000005</v>
      </c>
      <c r="L11" s="232">
        <v>0.72340000000000004</v>
      </c>
      <c r="M11" s="232">
        <v>0.73950000000000005</v>
      </c>
      <c r="N11" s="232">
        <v>0.73319999999999996</v>
      </c>
      <c r="O11" s="232">
        <v>0.86270000000000002</v>
      </c>
      <c r="P11" s="232">
        <v>0.8115</v>
      </c>
      <c r="Q11" s="232">
        <v>0.86909999999999998</v>
      </c>
      <c r="R11" s="232">
        <v>0.79900000000000004</v>
      </c>
      <c r="S11" s="232">
        <v>0.55830000000000002</v>
      </c>
      <c r="T11" s="232">
        <v>0.78859999999999997</v>
      </c>
      <c r="U11" s="232">
        <v>0.79220000000000002</v>
      </c>
      <c r="V11" s="232">
        <v>0.80930000000000002</v>
      </c>
      <c r="W11" s="232">
        <v>0.82240000000000002</v>
      </c>
      <c r="X11" s="232">
        <v>0.75239999999999996</v>
      </c>
      <c r="Y11" s="232">
        <v>0.75339999999999996</v>
      </c>
      <c r="Z11" s="232">
        <v>0.7409</v>
      </c>
      <c r="AA11" s="232">
        <v>0.77669999999999995</v>
      </c>
      <c r="AB11" s="232">
        <v>0.75670000000000004</v>
      </c>
      <c r="AC11" s="232">
        <v>0.78059999999999996</v>
      </c>
      <c r="AD11" s="232">
        <v>0.68420000000000003</v>
      </c>
      <c r="AE11" s="232">
        <v>0.79800000000000004</v>
      </c>
      <c r="AF11" s="232">
        <v>0.37940000000000002</v>
      </c>
      <c r="AG11" s="232">
        <v>0.76349999999999996</v>
      </c>
      <c r="AH11" s="232">
        <v>0.75280000000000002</v>
      </c>
      <c r="AI11" s="232">
        <v>0.57989999999999997</v>
      </c>
      <c r="AJ11" s="232">
        <v>0.81359999999999999</v>
      </c>
      <c r="AK11" s="232">
        <v>0.3105</v>
      </c>
      <c r="AL11" s="232">
        <v>0.88880000000000003</v>
      </c>
      <c r="AM11" s="232">
        <v>0.77869999999999995</v>
      </c>
      <c r="AN11" s="232">
        <v>0.78969999999999996</v>
      </c>
      <c r="AO11" s="232">
        <v>0.68320000000000003</v>
      </c>
      <c r="AP11" s="232">
        <v>0.7399</v>
      </c>
      <c r="AQ11" s="232">
        <v>0.72609999999999997</v>
      </c>
    </row>
    <row r="12" spans="1:43">
      <c r="A12" s="133" t="s">
        <v>822</v>
      </c>
      <c r="B12" s="232">
        <v>0.60199999999999998</v>
      </c>
      <c r="C12" s="232">
        <v>0.71940000000000004</v>
      </c>
      <c r="D12" s="232">
        <v>0.74750000000000005</v>
      </c>
      <c r="E12" s="232">
        <v>0.8135</v>
      </c>
      <c r="F12" s="232">
        <v>0.60160000000000002</v>
      </c>
      <c r="G12" s="232">
        <v>0.68620000000000003</v>
      </c>
      <c r="H12" s="232">
        <v>0.70209999999999995</v>
      </c>
      <c r="I12" s="232">
        <v>0.71360000000000001</v>
      </c>
      <c r="J12" s="232">
        <v>0.73860000000000003</v>
      </c>
      <c r="K12" s="232">
        <v>0.71930000000000005</v>
      </c>
      <c r="L12" s="232">
        <v>0.72340000000000004</v>
      </c>
      <c r="M12" s="232">
        <v>0.73950000000000005</v>
      </c>
      <c r="N12" s="232">
        <v>0.73580000000000001</v>
      </c>
      <c r="O12" s="232">
        <v>0.86319999999999997</v>
      </c>
      <c r="P12" s="232">
        <v>0.81220000000000003</v>
      </c>
      <c r="Q12" s="232">
        <v>0.87029999999999996</v>
      </c>
      <c r="R12" s="232">
        <v>0.79910000000000003</v>
      </c>
      <c r="S12" s="232">
        <v>0.55869999999999997</v>
      </c>
      <c r="T12" s="232">
        <v>0.78869999999999996</v>
      </c>
      <c r="U12" s="232">
        <v>0.79269999999999996</v>
      </c>
      <c r="V12" s="232">
        <v>0.80930000000000002</v>
      </c>
      <c r="W12" s="232">
        <v>0.82509999999999994</v>
      </c>
      <c r="X12" s="232">
        <v>0.75249999999999995</v>
      </c>
      <c r="Y12" s="232">
        <v>0.75370000000000004</v>
      </c>
      <c r="Z12" s="232">
        <v>0.74380000000000002</v>
      </c>
      <c r="AA12" s="232">
        <v>0.7782</v>
      </c>
      <c r="AB12" s="232">
        <v>0.75780000000000003</v>
      </c>
      <c r="AC12" s="232">
        <v>0.78469999999999995</v>
      </c>
      <c r="AD12" s="232">
        <v>0.68469999999999998</v>
      </c>
      <c r="AE12" s="232">
        <v>0.79800000000000004</v>
      </c>
      <c r="AF12" s="232">
        <v>0.37940000000000002</v>
      </c>
      <c r="AG12" s="232">
        <v>0.76349999999999996</v>
      </c>
      <c r="AH12" s="232">
        <v>0.75280000000000002</v>
      </c>
      <c r="AI12" s="232">
        <v>0.57989999999999997</v>
      </c>
      <c r="AJ12" s="232">
        <v>0.81359999999999999</v>
      </c>
      <c r="AK12" s="232">
        <v>0.3105</v>
      </c>
      <c r="AL12" s="232">
        <v>0.88880000000000003</v>
      </c>
      <c r="AM12" s="232">
        <v>0.77869999999999995</v>
      </c>
      <c r="AN12" s="232">
        <v>0.78969999999999996</v>
      </c>
      <c r="AO12" s="232">
        <v>0.68320000000000003</v>
      </c>
      <c r="AP12" s="232">
        <v>0.7399</v>
      </c>
      <c r="AQ12" s="232">
        <v>0.72660000000000002</v>
      </c>
    </row>
    <row r="13" spans="1:43">
      <c r="A13" s="129" t="s">
        <v>821</v>
      </c>
      <c r="B13" s="232">
        <v>0.14549999999999999</v>
      </c>
      <c r="C13" s="232">
        <v>0.14330000000000001</v>
      </c>
      <c r="D13" s="232">
        <v>7.1400000000000005E-2</v>
      </c>
      <c r="E13" s="232">
        <v>0.06</v>
      </c>
      <c r="F13" s="232">
        <v>0.21229999999999999</v>
      </c>
      <c r="G13" s="232">
        <v>8.9800000000000005E-2</v>
      </c>
      <c r="H13" s="232">
        <v>6.6699999999999995E-2</v>
      </c>
      <c r="I13" s="232">
        <v>5.6500000000000002E-2</v>
      </c>
      <c r="J13" s="232">
        <v>6.0600000000000001E-2</v>
      </c>
      <c r="K13" s="232">
        <v>3.6600000000000001E-2</v>
      </c>
      <c r="L13" s="232">
        <v>2.8000000000000001E-2</v>
      </c>
      <c r="M13" s="232">
        <v>1.44E-2</v>
      </c>
      <c r="N13" s="232">
        <v>0.10050000000000001</v>
      </c>
      <c r="O13" s="232">
        <v>8.2000000000000007E-3</v>
      </c>
      <c r="P13" s="232">
        <v>7.4700000000000003E-2</v>
      </c>
      <c r="Q13" s="232">
        <v>1.8800000000000001E-2</v>
      </c>
      <c r="R13" s="232">
        <v>0</v>
      </c>
      <c r="S13" s="232">
        <v>2.3099999999999999E-2</v>
      </c>
      <c r="T13" s="232">
        <v>1.9599999999999999E-2</v>
      </c>
      <c r="U13" s="232">
        <v>7.1199999999999999E-2</v>
      </c>
      <c r="V13" s="232">
        <v>2.9700000000000001E-2</v>
      </c>
      <c r="W13" s="232">
        <v>3.5999999999999999E-3</v>
      </c>
      <c r="X13" s="232">
        <v>2.6700000000000002E-2</v>
      </c>
      <c r="Y13" s="232">
        <v>6.2100000000000002E-2</v>
      </c>
      <c r="Z13" s="232">
        <v>0.13089999999999999</v>
      </c>
      <c r="AA13" s="232">
        <v>9.6699999999999994E-2</v>
      </c>
      <c r="AB13" s="232">
        <v>0.1128</v>
      </c>
      <c r="AC13" s="232">
        <v>4.2099999999999999E-2</v>
      </c>
      <c r="AD13" s="232">
        <v>0.18559999999999999</v>
      </c>
      <c r="AE13" s="232">
        <v>1.5599999999999999E-2</v>
      </c>
      <c r="AF13" s="232">
        <v>0.18779999999999999</v>
      </c>
      <c r="AG13" s="232">
        <v>7.8600000000000003E-2</v>
      </c>
      <c r="AH13" s="232">
        <v>4.4900000000000002E-2</v>
      </c>
      <c r="AI13" s="232">
        <v>3.0200000000000001E-2</v>
      </c>
      <c r="AJ13" s="232">
        <v>4.07E-2</v>
      </c>
      <c r="AK13" s="232">
        <v>0</v>
      </c>
      <c r="AL13" s="232">
        <v>1.72E-2</v>
      </c>
      <c r="AM13" s="232">
        <v>0</v>
      </c>
      <c r="AN13" s="232">
        <v>0</v>
      </c>
      <c r="AO13" s="232">
        <v>0</v>
      </c>
      <c r="AP13" s="232">
        <v>0</v>
      </c>
      <c r="AQ13" s="232">
        <v>7.8299999999999995E-2</v>
      </c>
    </row>
    <row r="14" spans="1:43">
      <c r="A14" s="133" t="s">
        <v>820</v>
      </c>
      <c r="B14" s="232">
        <v>0</v>
      </c>
      <c r="C14" s="232">
        <v>0</v>
      </c>
      <c r="D14" s="232">
        <v>0</v>
      </c>
      <c r="E14" s="232">
        <v>2.9999999999999997E-4</v>
      </c>
      <c r="F14" s="232">
        <v>0</v>
      </c>
      <c r="G14" s="232">
        <v>0</v>
      </c>
      <c r="H14" s="232">
        <v>1.6999999999999999E-3</v>
      </c>
      <c r="I14" s="232">
        <v>0</v>
      </c>
      <c r="J14" s="232">
        <v>0</v>
      </c>
      <c r="K14" s="232">
        <v>0</v>
      </c>
      <c r="L14" s="232">
        <v>0</v>
      </c>
      <c r="M14" s="232">
        <v>0</v>
      </c>
      <c r="N14" s="232">
        <v>0</v>
      </c>
      <c r="O14" s="232">
        <v>0</v>
      </c>
      <c r="P14" s="232">
        <v>0</v>
      </c>
      <c r="Q14" s="232">
        <v>0</v>
      </c>
      <c r="R14" s="232">
        <v>0</v>
      </c>
      <c r="S14" s="232">
        <v>0</v>
      </c>
      <c r="T14" s="232">
        <v>3.5999999999999999E-3</v>
      </c>
      <c r="U14" s="232">
        <v>0</v>
      </c>
      <c r="V14" s="232">
        <v>0</v>
      </c>
      <c r="W14" s="232">
        <v>0</v>
      </c>
      <c r="X14" s="232">
        <v>0</v>
      </c>
      <c r="Y14" s="232">
        <v>0</v>
      </c>
      <c r="Z14" s="232">
        <v>0</v>
      </c>
      <c r="AA14" s="232">
        <v>2.5999999999999999E-3</v>
      </c>
      <c r="AB14" s="232">
        <v>0</v>
      </c>
      <c r="AC14" s="232">
        <v>2.0000000000000001E-4</v>
      </c>
      <c r="AD14" s="232">
        <v>0</v>
      </c>
      <c r="AE14" s="232">
        <v>0</v>
      </c>
      <c r="AF14" s="232">
        <v>0</v>
      </c>
      <c r="AG14" s="232">
        <v>0</v>
      </c>
      <c r="AH14" s="232">
        <v>6.3E-3</v>
      </c>
      <c r="AI14" s="232">
        <v>0</v>
      </c>
      <c r="AJ14" s="232">
        <v>1.8E-3</v>
      </c>
      <c r="AK14" s="232">
        <v>0</v>
      </c>
      <c r="AL14" s="232">
        <v>0</v>
      </c>
      <c r="AM14" s="232">
        <v>0</v>
      </c>
      <c r="AN14" s="232">
        <v>0</v>
      </c>
      <c r="AO14" s="232">
        <v>0</v>
      </c>
      <c r="AP14" s="232">
        <v>1.3100000000000001E-2</v>
      </c>
      <c r="AQ14" s="232">
        <v>2.0000000000000001E-4</v>
      </c>
    </row>
    <row r="15" spans="1:43">
      <c r="A15" s="132" t="s">
        <v>819</v>
      </c>
      <c r="B15" s="233"/>
      <c r="C15" s="233"/>
      <c r="D15" s="233"/>
      <c r="E15" s="233"/>
      <c r="F15" s="233"/>
      <c r="G15" s="233"/>
      <c r="H15" s="233"/>
      <c r="I15" s="233"/>
      <c r="J15" s="233"/>
      <c r="K15" s="233"/>
      <c r="L15" s="233"/>
      <c r="M15" s="233"/>
      <c r="N15" s="233"/>
      <c r="O15" s="233"/>
      <c r="P15" s="233"/>
      <c r="Q15" s="233"/>
      <c r="R15" s="233"/>
      <c r="S15" s="233"/>
      <c r="T15" s="233"/>
      <c r="U15" s="233"/>
      <c r="V15" s="233"/>
      <c r="W15" s="233"/>
      <c r="X15" s="233"/>
      <c r="Y15" s="233"/>
      <c r="Z15" s="233"/>
      <c r="AA15" s="233"/>
      <c r="AB15" s="233"/>
      <c r="AC15" s="233"/>
      <c r="AD15" s="233"/>
      <c r="AE15" s="233"/>
      <c r="AF15" s="233"/>
      <c r="AG15" s="233"/>
      <c r="AH15" s="233"/>
      <c r="AI15" s="233"/>
      <c r="AJ15" s="233"/>
      <c r="AK15" s="233"/>
      <c r="AL15" s="233"/>
      <c r="AM15" s="233"/>
      <c r="AN15" s="233"/>
      <c r="AO15" s="233"/>
      <c r="AP15" s="233"/>
      <c r="AQ15" s="233"/>
    </row>
    <row r="16" spans="1:43">
      <c r="A16" s="133" t="s">
        <v>818</v>
      </c>
      <c r="B16" s="232">
        <v>6.93E-2</v>
      </c>
      <c r="C16" s="232">
        <v>4.8500000000000001E-2</v>
      </c>
      <c r="D16" s="232">
        <v>7.0000000000000001E-3</v>
      </c>
      <c r="E16" s="232">
        <v>2.35E-2</v>
      </c>
      <c r="F16" s="232">
        <v>3.5999999999999997E-2</v>
      </c>
      <c r="G16" s="232">
        <v>0.13569999999999999</v>
      </c>
      <c r="H16" s="232">
        <v>2.9899999999999999E-2</v>
      </c>
      <c r="I16" s="232">
        <v>2.98E-2</v>
      </c>
      <c r="J16" s="232">
        <v>0.1308</v>
      </c>
      <c r="K16" s="232">
        <v>5.4600000000000003E-2</v>
      </c>
      <c r="L16" s="232">
        <v>0.1731</v>
      </c>
      <c r="M16" s="232">
        <v>5.8299999999999998E-2</v>
      </c>
      <c r="N16" s="232">
        <v>6.6000000000000003E-2</v>
      </c>
      <c r="O16" s="232">
        <v>7.6499999999999999E-2</v>
      </c>
      <c r="P16" s="232">
        <v>4.02E-2</v>
      </c>
      <c r="Q16" s="232">
        <v>1.2699999999999999E-2</v>
      </c>
      <c r="R16" s="232">
        <v>1.49E-2</v>
      </c>
      <c r="S16" s="232">
        <v>8.0999999999999996E-3</v>
      </c>
      <c r="T16" s="232">
        <v>5.3E-3</v>
      </c>
      <c r="U16" s="232">
        <v>2.7E-2</v>
      </c>
      <c r="V16" s="232">
        <v>2.3999999999999998E-3</v>
      </c>
      <c r="W16" s="232">
        <v>6.7999999999999996E-3</v>
      </c>
      <c r="X16" s="232">
        <v>8.0000000000000004E-4</v>
      </c>
      <c r="Y16" s="232">
        <v>3.5999999999999999E-3</v>
      </c>
      <c r="Z16" s="232">
        <v>5.79E-2</v>
      </c>
      <c r="AA16" s="232">
        <v>0.23860000000000001</v>
      </c>
      <c r="AB16" s="232">
        <v>3.5999999999999997E-2</v>
      </c>
      <c r="AC16" s="232">
        <v>6.6500000000000004E-2</v>
      </c>
      <c r="AD16" s="232">
        <v>2.35E-2</v>
      </c>
      <c r="AE16" s="232">
        <v>3.0300000000000001E-2</v>
      </c>
      <c r="AF16" s="232">
        <v>1.0800000000000001E-2</v>
      </c>
      <c r="AG16" s="232">
        <v>4.0800000000000003E-2</v>
      </c>
      <c r="AH16" s="232">
        <v>1.2500000000000001E-2</v>
      </c>
      <c r="AI16" s="232">
        <v>4.4000000000000003E-3</v>
      </c>
      <c r="AJ16" s="232">
        <v>0.37969999999999998</v>
      </c>
      <c r="AK16" s="232">
        <v>1E-4</v>
      </c>
      <c r="AL16" s="232">
        <v>4.7000000000000002E-3</v>
      </c>
      <c r="AM16" s="232">
        <v>0.31080000000000002</v>
      </c>
      <c r="AN16" s="232">
        <v>0.1482</v>
      </c>
      <c r="AO16" s="232">
        <v>1.9300000000000001E-2</v>
      </c>
      <c r="AP16" s="232">
        <v>1.9800000000000002E-2</v>
      </c>
      <c r="AQ16" s="232">
        <v>5.1499999999999997E-2</v>
      </c>
    </row>
    <row r="17" spans="1:43">
      <c r="A17" s="133" t="s">
        <v>817</v>
      </c>
      <c r="B17" s="232">
        <v>0.93069999999999997</v>
      </c>
      <c r="C17" s="232">
        <v>0.95150000000000001</v>
      </c>
      <c r="D17" s="232">
        <v>0.99299999999999999</v>
      </c>
      <c r="E17" s="232">
        <v>0.97650000000000003</v>
      </c>
      <c r="F17" s="232">
        <v>0.96399999999999997</v>
      </c>
      <c r="G17" s="232">
        <v>0.86429999999999996</v>
      </c>
      <c r="H17" s="232">
        <v>0.97009999999999996</v>
      </c>
      <c r="I17" s="232">
        <v>0.97019999999999995</v>
      </c>
      <c r="J17" s="232">
        <v>0.86919999999999997</v>
      </c>
      <c r="K17" s="232">
        <v>0.94540000000000002</v>
      </c>
      <c r="L17" s="232">
        <v>0.82689999999999997</v>
      </c>
      <c r="M17" s="232">
        <v>0.94169999999999998</v>
      </c>
      <c r="N17" s="232">
        <v>0.93400000000000005</v>
      </c>
      <c r="O17" s="232">
        <v>0.92349999999999999</v>
      </c>
      <c r="P17" s="232">
        <v>0.95979999999999999</v>
      </c>
      <c r="Q17" s="232">
        <v>0.98729999999999996</v>
      </c>
      <c r="R17" s="232">
        <v>0.98509999999999998</v>
      </c>
      <c r="S17" s="232">
        <v>0.9919</v>
      </c>
      <c r="T17" s="232">
        <v>0.99470000000000003</v>
      </c>
      <c r="U17" s="232">
        <v>0.97299999999999998</v>
      </c>
      <c r="V17" s="232">
        <v>0.99760000000000004</v>
      </c>
      <c r="W17" s="232">
        <v>0.99319999999999997</v>
      </c>
      <c r="X17" s="232">
        <v>0.99919999999999998</v>
      </c>
      <c r="Y17" s="232">
        <v>0.99639999999999995</v>
      </c>
      <c r="Z17" s="232">
        <v>0.94210000000000005</v>
      </c>
      <c r="AA17" s="232">
        <v>0.76139999999999997</v>
      </c>
      <c r="AB17" s="232">
        <v>0.96399999999999997</v>
      </c>
      <c r="AC17" s="232">
        <v>0.9335</v>
      </c>
      <c r="AD17" s="232">
        <v>0.97650000000000003</v>
      </c>
      <c r="AE17" s="232">
        <v>0.96970000000000001</v>
      </c>
      <c r="AF17" s="232">
        <v>0.98919999999999997</v>
      </c>
      <c r="AG17" s="232">
        <v>0.95920000000000005</v>
      </c>
      <c r="AH17" s="232">
        <v>0.98750000000000004</v>
      </c>
      <c r="AI17" s="232">
        <v>0.99560000000000004</v>
      </c>
      <c r="AJ17" s="232">
        <v>0.62029999999999996</v>
      </c>
      <c r="AK17" s="232">
        <v>0.99990000000000001</v>
      </c>
      <c r="AL17" s="232">
        <v>0.99529999999999996</v>
      </c>
      <c r="AM17" s="232">
        <v>0.68920000000000003</v>
      </c>
      <c r="AN17" s="232">
        <v>0.8518</v>
      </c>
      <c r="AO17" s="232">
        <v>0.98070000000000002</v>
      </c>
      <c r="AP17" s="232">
        <v>0.98019999999999996</v>
      </c>
      <c r="AQ17" s="232">
        <v>0.94850000000000001</v>
      </c>
    </row>
    <row r="18" spans="1:43">
      <c r="A18" s="133" t="s">
        <v>816</v>
      </c>
      <c r="B18" s="592">
        <v>719.15150000000006</v>
      </c>
      <c r="C18" s="592">
        <v>664.77480000000003</v>
      </c>
      <c r="D18" s="592">
        <v>600.25379999999996</v>
      </c>
      <c r="E18" s="592">
        <v>689.11369999999999</v>
      </c>
      <c r="F18" s="592">
        <v>669.02840000000003</v>
      </c>
      <c r="G18" s="592">
        <v>624.3913</v>
      </c>
      <c r="H18" s="592">
        <v>517.96029999999996</v>
      </c>
      <c r="I18" s="592">
        <v>637.0163</v>
      </c>
      <c r="J18" s="592">
        <v>736.38710000000003</v>
      </c>
      <c r="K18" s="592">
        <v>664.04390000000001</v>
      </c>
      <c r="L18" s="592">
        <v>660.52710000000002</v>
      </c>
      <c r="M18" s="592">
        <v>546.28150000000005</v>
      </c>
      <c r="N18" s="592">
        <v>789.78449999999998</v>
      </c>
      <c r="O18" s="592">
        <v>632.37199999999996</v>
      </c>
      <c r="P18" s="592">
        <v>424.19330000000002</v>
      </c>
      <c r="Q18" s="592">
        <v>871.36220000000003</v>
      </c>
      <c r="R18" s="592">
        <v>717.59969999999998</v>
      </c>
      <c r="S18" s="592">
        <v>601.10199999999998</v>
      </c>
      <c r="T18" s="592">
        <v>461.72620000000001</v>
      </c>
      <c r="U18" s="592">
        <v>573.06060000000002</v>
      </c>
      <c r="V18" s="592">
        <v>520.74159999999995</v>
      </c>
      <c r="W18" s="592">
        <v>575.81060000000002</v>
      </c>
      <c r="X18" s="592">
        <v>525.49400000000003</v>
      </c>
      <c r="Y18" s="592">
        <v>632.74350000000004</v>
      </c>
      <c r="Z18" s="592">
        <v>495.4477</v>
      </c>
      <c r="AA18" s="592">
        <v>805.95929999999998</v>
      </c>
      <c r="AB18" s="592">
        <v>685.9067</v>
      </c>
      <c r="AC18" s="592">
        <v>637.49220000000003</v>
      </c>
      <c r="AD18" s="592">
        <v>550.43370000000004</v>
      </c>
      <c r="AE18" s="592">
        <v>425.2235</v>
      </c>
      <c r="AF18" s="592">
        <v>329.57670000000002</v>
      </c>
      <c r="AG18" s="592">
        <v>629.87649999999996</v>
      </c>
      <c r="AH18" s="592">
        <v>734.26890000000003</v>
      </c>
      <c r="AI18" s="592">
        <v>725.83050000000003</v>
      </c>
      <c r="AJ18" s="592">
        <v>455.12389999999999</v>
      </c>
      <c r="AK18" s="592">
        <v>634.22950000000003</v>
      </c>
      <c r="AL18" s="592">
        <v>750.7</v>
      </c>
      <c r="AM18" s="592">
        <v>532.49090000000001</v>
      </c>
      <c r="AN18" s="592">
        <v>603.75310000000002</v>
      </c>
      <c r="AO18" s="592">
        <v>701.77250000000004</v>
      </c>
      <c r="AP18" s="592">
        <v>500.22280000000001</v>
      </c>
      <c r="AQ18" s="592">
        <v>631.83659999999998</v>
      </c>
    </row>
    <row r="19" spans="1:43">
      <c r="A19" s="132" t="s">
        <v>815</v>
      </c>
      <c r="B19" s="594"/>
      <c r="C19" s="594"/>
      <c r="D19" s="594"/>
      <c r="E19" s="594"/>
      <c r="F19" s="594"/>
      <c r="G19" s="594"/>
      <c r="H19" s="594"/>
      <c r="I19" s="594"/>
      <c r="J19" s="594"/>
      <c r="K19" s="594"/>
      <c r="L19" s="594"/>
      <c r="M19" s="594"/>
      <c r="N19" s="594"/>
      <c r="O19" s="594"/>
      <c r="P19" s="594"/>
      <c r="Q19" s="594"/>
      <c r="R19" s="594"/>
      <c r="S19" s="594"/>
      <c r="T19" s="594"/>
      <c r="U19" s="594"/>
      <c r="V19" s="594"/>
      <c r="W19" s="594"/>
      <c r="X19" s="594"/>
      <c r="Y19" s="594"/>
      <c r="Z19" s="594"/>
      <c r="AA19" s="594"/>
      <c r="AB19" s="594"/>
      <c r="AC19" s="594"/>
      <c r="AD19" s="594"/>
      <c r="AE19" s="594"/>
      <c r="AF19" s="594"/>
      <c r="AG19" s="594"/>
      <c r="AH19" s="594"/>
      <c r="AI19" s="594"/>
      <c r="AJ19" s="594"/>
      <c r="AK19" s="594"/>
      <c r="AL19" s="594"/>
      <c r="AM19" s="594"/>
      <c r="AN19" s="594"/>
      <c r="AO19" s="594"/>
      <c r="AP19" s="594"/>
      <c r="AQ19" s="594"/>
    </row>
    <row r="20" spans="1:43">
      <c r="A20" s="129" t="s">
        <v>814</v>
      </c>
      <c r="B20" s="232">
        <v>0.95040000000000002</v>
      </c>
      <c r="C20" s="232">
        <v>0.94810000000000005</v>
      </c>
      <c r="D20" s="232">
        <v>0.90249999999999997</v>
      </c>
      <c r="E20" s="232">
        <v>0.97189999999999999</v>
      </c>
      <c r="F20" s="232">
        <v>0.88849999999999996</v>
      </c>
      <c r="G20" s="232">
        <v>0.98440000000000005</v>
      </c>
      <c r="H20" s="232">
        <v>0.94169999999999998</v>
      </c>
      <c r="I20" s="232">
        <v>0.91769999999999996</v>
      </c>
      <c r="J20" s="232">
        <v>0.92569999999999997</v>
      </c>
      <c r="K20" s="232">
        <v>0.92959999999999998</v>
      </c>
      <c r="L20" s="232">
        <v>0.96419999999999995</v>
      </c>
      <c r="M20" s="232">
        <v>0.98460000000000003</v>
      </c>
      <c r="N20" s="232">
        <v>0.93269999999999997</v>
      </c>
      <c r="O20" s="232">
        <v>0.95</v>
      </c>
      <c r="P20" s="232">
        <v>0.95660000000000001</v>
      </c>
      <c r="Q20" s="232">
        <v>0.95850000000000002</v>
      </c>
      <c r="R20" s="232">
        <v>0.95650000000000002</v>
      </c>
      <c r="S20" s="232">
        <v>0.91180000000000005</v>
      </c>
      <c r="T20" s="232">
        <v>0.97729999999999995</v>
      </c>
      <c r="U20" s="232">
        <v>0.99060000000000004</v>
      </c>
      <c r="V20" s="232">
        <v>0.9395</v>
      </c>
      <c r="W20" s="232">
        <v>0.9738</v>
      </c>
      <c r="X20" s="232">
        <v>0.98570000000000002</v>
      </c>
      <c r="Y20" s="232">
        <v>0.97919999999999996</v>
      </c>
      <c r="Z20" s="232">
        <v>0.91949999999999998</v>
      </c>
      <c r="AA20" s="232">
        <v>0.92069999999999996</v>
      </c>
      <c r="AB20" s="232">
        <v>0.97699999999999998</v>
      </c>
      <c r="AC20" s="232">
        <v>0.93730000000000002</v>
      </c>
      <c r="AD20" s="232">
        <v>0.97250000000000003</v>
      </c>
      <c r="AE20" s="232">
        <v>0.98809999999999998</v>
      </c>
      <c r="AF20" s="232">
        <v>0.96489999999999998</v>
      </c>
      <c r="AG20" s="232">
        <v>0.99350000000000005</v>
      </c>
      <c r="AH20" s="232">
        <v>0.95579999999999998</v>
      </c>
      <c r="AI20" s="232">
        <v>0.92420000000000002</v>
      </c>
      <c r="AJ20" s="232">
        <v>0.98219999999999996</v>
      </c>
      <c r="AK20" s="232">
        <v>0.96989999999999998</v>
      </c>
      <c r="AL20" s="232">
        <v>0.95799999999999996</v>
      </c>
      <c r="AM20" s="232">
        <v>0.87729999999999997</v>
      </c>
      <c r="AN20" s="232">
        <v>0.90529999999999999</v>
      </c>
      <c r="AO20" s="232">
        <v>0.81859999999999999</v>
      </c>
      <c r="AP20" s="232">
        <v>0.99670000000000003</v>
      </c>
      <c r="AQ20" s="232">
        <v>0.94889999999999997</v>
      </c>
    </row>
    <row r="21" spans="1:43">
      <c r="A21" s="129" t="s">
        <v>813</v>
      </c>
      <c r="B21" s="232">
        <v>0.20660000000000001</v>
      </c>
      <c r="C21" s="232">
        <v>0.44569999999999999</v>
      </c>
      <c r="D21" s="232">
        <v>0.4869</v>
      </c>
      <c r="E21" s="232">
        <v>0.49149999999999999</v>
      </c>
      <c r="F21" s="232">
        <v>0.20930000000000001</v>
      </c>
      <c r="G21" s="232">
        <v>0.33600000000000002</v>
      </c>
      <c r="H21" s="232">
        <v>0.23200000000000001</v>
      </c>
      <c r="I21" s="232">
        <v>0.32769999999999999</v>
      </c>
      <c r="J21" s="232">
        <v>0.3488</v>
      </c>
      <c r="K21" s="232">
        <v>0.2409</v>
      </c>
      <c r="L21" s="232">
        <v>0.307</v>
      </c>
      <c r="M21" s="232">
        <v>5.91E-2</v>
      </c>
      <c r="N21" s="232">
        <v>0.25340000000000001</v>
      </c>
      <c r="O21" s="232">
        <v>0.15029999999999999</v>
      </c>
      <c r="P21" s="232">
        <v>0.30430000000000001</v>
      </c>
      <c r="Q21" s="232">
        <v>0.4965</v>
      </c>
      <c r="R21" s="232">
        <v>0.11559999999999999</v>
      </c>
      <c r="S21" s="232">
        <v>0.2631</v>
      </c>
      <c r="T21" s="232">
        <v>0.13200000000000001</v>
      </c>
      <c r="U21" s="232">
        <v>0.45650000000000002</v>
      </c>
      <c r="V21" s="232">
        <v>0.2172</v>
      </c>
      <c r="W21" s="232">
        <v>6.1899999999999997E-2</v>
      </c>
      <c r="X21" s="232">
        <v>0.27029999999999998</v>
      </c>
      <c r="Y21" s="232">
        <v>0.20610000000000001</v>
      </c>
      <c r="Z21" s="232">
        <v>0.2545</v>
      </c>
      <c r="AA21" s="232">
        <v>0.441</v>
      </c>
      <c r="AB21" s="232">
        <v>0.13420000000000001</v>
      </c>
      <c r="AC21" s="232">
        <v>0.31330000000000002</v>
      </c>
      <c r="AD21" s="232">
        <v>0.252</v>
      </c>
      <c r="AE21" s="232">
        <v>0.1774</v>
      </c>
      <c r="AF21" s="232">
        <v>0.1605</v>
      </c>
      <c r="AG21" s="232">
        <v>9.2299999999999993E-2</v>
      </c>
      <c r="AH21" s="232">
        <v>0.4304</v>
      </c>
      <c r="AI21" s="232">
        <v>0.28560000000000002</v>
      </c>
      <c r="AJ21" s="232">
        <v>0.15579999999999999</v>
      </c>
      <c r="AK21" s="232">
        <v>0.13059999999999999</v>
      </c>
      <c r="AL21" s="232">
        <v>0.3054</v>
      </c>
      <c r="AM21" s="232">
        <v>0.2419</v>
      </c>
      <c r="AN21" s="232">
        <v>0.1729</v>
      </c>
      <c r="AO21" s="232">
        <v>9.0700000000000003E-2</v>
      </c>
      <c r="AP21" s="232">
        <v>3.2500000000000001E-2</v>
      </c>
      <c r="AQ21" s="232">
        <v>0.26519999999999999</v>
      </c>
    </row>
    <row r="22" spans="1:43">
      <c r="A22" s="133" t="s">
        <v>812</v>
      </c>
      <c r="B22" s="232">
        <v>4.9599999999999998E-2</v>
      </c>
      <c r="C22" s="232">
        <v>5.1900000000000002E-2</v>
      </c>
      <c r="D22" s="232">
        <v>9.7500000000000003E-2</v>
      </c>
      <c r="E22" s="232">
        <v>2.81E-2</v>
      </c>
      <c r="F22" s="232">
        <v>0.1115</v>
      </c>
      <c r="G22" s="232">
        <v>1.5599999999999999E-2</v>
      </c>
      <c r="H22" s="232">
        <v>5.8299999999999998E-2</v>
      </c>
      <c r="I22" s="232">
        <v>8.2299999999999998E-2</v>
      </c>
      <c r="J22" s="232">
        <v>7.4300000000000005E-2</v>
      </c>
      <c r="K22" s="232">
        <v>7.0400000000000004E-2</v>
      </c>
      <c r="L22" s="232">
        <v>3.5799999999999998E-2</v>
      </c>
      <c r="M22" s="232">
        <v>1.54E-2</v>
      </c>
      <c r="N22" s="232">
        <v>6.7299999999999999E-2</v>
      </c>
      <c r="O22" s="232">
        <v>0.05</v>
      </c>
      <c r="P22" s="232">
        <v>4.3400000000000001E-2</v>
      </c>
      <c r="Q22" s="232">
        <v>4.1500000000000002E-2</v>
      </c>
      <c r="R22" s="232">
        <v>4.3499999999999997E-2</v>
      </c>
      <c r="S22" s="232">
        <v>8.8200000000000001E-2</v>
      </c>
      <c r="T22" s="232">
        <v>2.2700000000000001E-2</v>
      </c>
      <c r="U22" s="232">
        <v>9.4000000000000004E-3</v>
      </c>
      <c r="V22" s="232">
        <v>6.0499999999999998E-2</v>
      </c>
      <c r="W22" s="232">
        <v>2.6200000000000001E-2</v>
      </c>
      <c r="X22" s="232">
        <v>1.43E-2</v>
      </c>
      <c r="Y22" s="232">
        <v>2.0799999999999999E-2</v>
      </c>
      <c r="Z22" s="232">
        <v>8.0500000000000002E-2</v>
      </c>
      <c r="AA22" s="232">
        <v>7.9299999999999995E-2</v>
      </c>
      <c r="AB22" s="232">
        <v>2.3E-2</v>
      </c>
      <c r="AC22" s="232">
        <v>6.2700000000000006E-2</v>
      </c>
      <c r="AD22" s="232">
        <v>2.75E-2</v>
      </c>
      <c r="AE22" s="232">
        <v>1.1900000000000001E-2</v>
      </c>
      <c r="AF22" s="232">
        <v>3.5099999999999999E-2</v>
      </c>
      <c r="AG22" s="232">
        <v>6.4999999999999997E-3</v>
      </c>
      <c r="AH22" s="232">
        <v>4.4200000000000003E-2</v>
      </c>
      <c r="AI22" s="232">
        <v>7.5800000000000006E-2</v>
      </c>
      <c r="AJ22" s="232">
        <v>1.78E-2</v>
      </c>
      <c r="AK22" s="232">
        <v>3.0099999999999998E-2</v>
      </c>
      <c r="AL22" s="232">
        <v>4.2000000000000003E-2</v>
      </c>
      <c r="AM22" s="232">
        <v>0.1227</v>
      </c>
      <c r="AN22" s="232">
        <v>9.4700000000000006E-2</v>
      </c>
      <c r="AO22" s="232">
        <v>0.18140000000000001</v>
      </c>
      <c r="AP22" s="232">
        <v>3.3E-3</v>
      </c>
      <c r="AQ22" s="232">
        <v>5.11E-2</v>
      </c>
    </row>
    <row r="23" spans="1:43">
      <c r="A23" s="133" t="s">
        <v>811</v>
      </c>
      <c r="B23" s="232">
        <v>0.18379999999999999</v>
      </c>
      <c r="C23" s="232">
        <v>0.43540000000000001</v>
      </c>
      <c r="D23" s="232">
        <v>0.45169999999999999</v>
      </c>
      <c r="E23" s="232">
        <v>0.49020000000000002</v>
      </c>
      <c r="F23" s="232">
        <v>0.2064</v>
      </c>
      <c r="G23" s="232">
        <v>0.33189999999999997</v>
      </c>
      <c r="H23" s="232">
        <v>0.2039</v>
      </c>
      <c r="I23" s="232">
        <v>0.31340000000000001</v>
      </c>
      <c r="J23" s="232">
        <v>0.31380000000000002</v>
      </c>
      <c r="K23" s="232">
        <v>0.24260000000000001</v>
      </c>
      <c r="L23" s="232">
        <v>0.31319999999999998</v>
      </c>
      <c r="M23" s="232">
        <v>5.3699999999999998E-2</v>
      </c>
      <c r="N23" s="232">
        <v>0.22969999999999999</v>
      </c>
      <c r="O23" s="232">
        <v>0.13009999999999999</v>
      </c>
      <c r="P23" s="232">
        <v>0.29699999999999999</v>
      </c>
      <c r="Q23" s="232">
        <v>0.51439999999999997</v>
      </c>
      <c r="R23" s="232">
        <v>0.10639999999999999</v>
      </c>
      <c r="S23" s="232">
        <v>0.25679999999999997</v>
      </c>
      <c r="T23" s="232">
        <v>0.12570000000000001</v>
      </c>
      <c r="U23" s="232">
        <v>0.45329999999999998</v>
      </c>
      <c r="V23" s="232">
        <v>0.20150000000000001</v>
      </c>
      <c r="W23" s="232">
        <v>6.0400000000000002E-2</v>
      </c>
      <c r="X23" s="232">
        <v>0.27160000000000001</v>
      </c>
      <c r="Y23" s="232">
        <v>0.1983</v>
      </c>
      <c r="Z23" s="232">
        <v>0.24490000000000001</v>
      </c>
      <c r="AA23" s="232">
        <v>0.43540000000000001</v>
      </c>
      <c r="AB23" s="232">
        <v>0.12709999999999999</v>
      </c>
      <c r="AC23" s="232">
        <v>0.29249999999999998</v>
      </c>
      <c r="AD23" s="232">
        <v>0.24610000000000001</v>
      </c>
      <c r="AE23" s="232">
        <v>0.17119999999999999</v>
      </c>
      <c r="AF23" s="232">
        <v>0.15390000000000001</v>
      </c>
      <c r="AG23" s="232">
        <v>9.0899999999999995E-2</v>
      </c>
      <c r="AH23" s="232">
        <v>0.42920000000000003</v>
      </c>
      <c r="AI23" s="232">
        <v>0.27210000000000001</v>
      </c>
      <c r="AJ23" s="232">
        <v>0.15859999999999999</v>
      </c>
      <c r="AK23" s="232">
        <v>0.11990000000000001</v>
      </c>
      <c r="AL23" s="232">
        <v>0.30030000000000001</v>
      </c>
      <c r="AM23" s="232">
        <v>0.23619999999999999</v>
      </c>
      <c r="AN23" s="232">
        <v>0.14960000000000001</v>
      </c>
      <c r="AO23" s="232">
        <v>7.3899999999999993E-2</v>
      </c>
      <c r="AP23" s="232">
        <v>3.2599999999999997E-2</v>
      </c>
      <c r="AQ23" s="232">
        <v>0.252</v>
      </c>
    </row>
    <row r="24" spans="1:43">
      <c r="A24" s="133" t="s">
        <v>810</v>
      </c>
      <c r="B24" s="232">
        <v>0.1545</v>
      </c>
      <c r="C24" s="232">
        <v>7.3700000000000002E-2</v>
      </c>
      <c r="D24" s="232">
        <v>0.16289999999999999</v>
      </c>
      <c r="E24" s="232">
        <v>3.0700000000000002E-2</v>
      </c>
      <c r="F24" s="232">
        <v>0.1237</v>
      </c>
      <c r="G24" s="232">
        <v>2.75E-2</v>
      </c>
      <c r="H24" s="232">
        <v>0.17249999999999999</v>
      </c>
      <c r="I24" s="232">
        <v>0.12230000000000001</v>
      </c>
      <c r="J24" s="232">
        <v>0.1673</v>
      </c>
      <c r="K24" s="232">
        <v>6.4000000000000001E-2</v>
      </c>
      <c r="L24" s="232">
        <v>1.6400000000000001E-2</v>
      </c>
      <c r="M24" s="232">
        <v>0.1055</v>
      </c>
      <c r="N24" s="232">
        <v>0.1542</v>
      </c>
      <c r="O24" s="232">
        <v>0.1772</v>
      </c>
      <c r="P24" s="232">
        <v>6.6299999999999998E-2</v>
      </c>
      <c r="Q24" s="232">
        <v>7.1000000000000004E-3</v>
      </c>
      <c r="R24" s="232">
        <v>0.1193</v>
      </c>
      <c r="S24" s="232">
        <v>0.1099</v>
      </c>
      <c r="T24" s="232">
        <v>6.9099999999999995E-2</v>
      </c>
      <c r="U24" s="232">
        <v>1.6400000000000001E-2</v>
      </c>
      <c r="V24" s="232">
        <v>0.1285</v>
      </c>
      <c r="W24" s="232">
        <v>4.9299999999999997E-2</v>
      </c>
      <c r="X24" s="232">
        <v>9.4999999999999998E-3</v>
      </c>
      <c r="Y24" s="232">
        <v>5.79E-2</v>
      </c>
      <c r="Z24" s="232">
        <v>0.115</v>
      </c>
      <c r="AA24" s="232">
        <v>9.0899999999999995E-2</v>
      </c>
      <c r="AB24" s="232">
        <v>7.4999999999999997E-2</v>
      </c>
      <c r="AC24" s="232">
        <v>0.125</v>
      </c>
      <c r="AD24" s="232">
        <v>5.0099999999999999E-2</v>
      </c>
      <c r="AE24" s="232">
        <v>4.6399999999999997E-2</v>
      </c>
      <c r="AF24" s="232">
        <v>7.4700000000000003E-2</v>
      </c>
      <c r="AG24" s="232">
        <v>2.12E-2</v>
      </c>
      <c r="AH24" s="232">
        <v>4.6899999999999997E-2</v>
      </c>
      <c r="AI24" s="232">
        <v>0.1195</v>
      </c>
      <c r="AJ24" s="232">
        <v>0</v>
      </c>
      <c r="AK24" s="232">
        <v>0.1101</v>
      </c>
      <c r="AL24" s="232">
        <v>5.7799999999999997E-2</v>
      </c>
      <c r="AM24" s="232">
        <v>0.1434</v>
      </c>
      <c r="AN24" s="232">
        <v>0.21659999999999999</v>
      </c>
      <c r="AO24" s="232">
        <v>0.33250000000000002</v>
      </c>
      <c r="AP24" s="232">
        <v>0</v>
      </c>
      <c r="AQ24" s="232">
        <v>9.8299999999999998E-2</v>
      </c>
    </row>
    <row r="25" spans="1:43">
      <c r="A25" s="133" t="s">
        <v>809</v>
      </c>
      <c r="B25" s="232">
        <v>6.0900000000000003E-2</v>
      </c>
      <c r="C25" s="232">
        <v>0.13469999999999999</v>
      </c>
      <c r="D25" s="232">
        <v>9.4E-2</v>
      </c>
      <c r="E25" s="232">
        <v>0.1958</v>
      </c>
      <c r="F25" s="232">
        <v>6.4299999999999996E-2</v>
      </c>
      <c r="G25" s="232">
        <v>0.1124</v>
      </c>
      <c r="H25" s="232">
        <v>8.2199999999999995E-2</v>
      </c>
      <c r="I25" s="232">
        <v>9.7500000000000003E-2</v>
      </c>
      <c r="J25" s="232">
        <v>9.7000000000000003E-2</v>
      </c>
      <c r="K25" s="232">
        <v>9.7000000000000003E-2</v>
      </c>
      <c r="L25" s="232">
        <v>9.2499999999999999E-2</v>
      </c>
      <c r="M25" s="232">
        <v>2.9899999999999999E-2</v>
      </c>
      <c r="N25" s="232">
        <v>9.1399999999999995E-2</v>
      </c>
      <c r="O25" s="232">
        <v>7.7799999999999994E-2</v>
      </c>
      <c r="P25" s="232">
        <v>0.1042</v>
      </c>
      <c r="Q25" s="232">
        <v>0.21049999999999999</v>
      </c>
      <c r="R25" s="232">
        <v>5.7000000000000002E-2</v>
      </c>
      <c r="S25" s="232">
        <v>0.1575</v>
      </c>
      <c r="T25" s="232">
        <v>5.8299999999999998E-2</v>
      </c>
      <c r="U25" s="232">
        <v>0.17130000000000001</v>
      </c>
      <c r="V25" s="232">
        <v>6.1699999999999998E-2</v>
      </c>
      <c r="W25" s="232">
        <v>4.2900000000000001E-2</v>
      </c>
      <c r="X25" s="232">
        <v>0.1019</v>
      </c>
      <c r="Y25" s="232">
        <v>9.0499999999999997E-2</v>
      </c>
      <c r="Z25" s="232">
        <v>9.2799999999999994E-2</v>
      </c>
      <c r="AA25" s="232">
        <v>0.1663</v>
      </c>
      <c r="AB25" s="232">
        <v>5.74E-2</v>
      </c>
      <c r="AC25" s="232">
        <v>0.1028</v>
      </c>
      <c r="AD25" s="232">
        <v>9.7600000000000006E-2</v>
      </c>
      <c r="AE25" s="232">
        <v>7.6100000000000001E-2</v>
      </c>
      <c r="AF25" s="232">
        <v>3.4799999999999998E-2</v>
      </c>
      <c r="AG25" s="232">
        <v>3.6499999999999998E-2</v>
      </c>
      <c r="AH25" s="232">
        <v>0.15670000000000001</v>
      </c>
      <c r="AI25" s="232">
        <v>8.8700000000000001E-2</v>
      </c>
      <c r="AJ25" s="232">
        <v>0.1125</v>
      </c>
      <c r="AK25" s="232">
        <v>4.7100000000000003E-2</v>
      </c>
      <c r="AL25" s="232">
        <v>8.9899999999999994E-2</v>
      </c>
      <c r="AM25" s="232">
        <v>0.1012</v>
      </c>
      <c r="AN25" s="232">
        <v>4.5600000000000002E-2</v>
      </c>
      <c r="AO25" s="232">
        <v>4.4200000000000003E-2</v>
      </c>
      <c r="AP25" s="232">
        <v>2.4299999999999999E-2</v>
      </c>
      <c r="AQ25" s="232">
        <v>8.8999999999999996E-2</v>
      </c>
    </row>
    <row r="26" spans="1:43">
      <c r="A26" s="133" t="s">
        <v>808</v>
      </c>
      <c r="B26" s="232">
        <v>0.1193</v>
      </c>
      <c r="C26" s="232">
        <v>7.2700000000000001E-2</v>
      </c>
      <c r="D26" s="232">
        <v>0.1177</v>
      </c>
      <c r="E26" s="232">
        <v>4.3900000000000002E-2</v>
      </c>
      <c r="F26" s="232">
        <v>0.1474</v>
      </c>
      <c r="G26" s="232">
        <v>5.7099999999999998E-2</v>
      </c>
      <c r="H26" s="232">
        <v>0.11609999999999999</v>
      </c>
      <c r="I26" s="232">
        <v>8.6199999999999999E-2</v>
      </c>
      <c r="J26" s="232">
        <v>9.7799999999999998E-2</v>
      </c>
      <c r="K26" s="232">
        <v>9.2299999999999993E-2</v>
      </c>
      <c r="L26" s="232">
        <v>0.08</v>
      </c>
      <c r="M26" s="232">
        <v>6.6600000000000006E-2</v>
      </c>
      <c r="N26" s="232">
        <v>9.3899999999999997E-2</v>
      </c>
      <c r="O26" s="232">
        <v>0.1087</v>
      </c>
      <c r="P26" s="232">
        <v>8.8099999999999998E-2</v>
      </c>
      <c r="Q26" s="232">
        <v>9.2799999999999994E-2</v>
      </c>
      <c r="R26" s="232">
        <v>0.14630000000000001</v>
      </c>
      <c r="S26" s="232">
        <v>0.2009</v>
      </c>
      <c r="T26" s="232">
        <v>0.10929999999999999</v>
      </c>
      <c r="U26" s="232">
        <v>5.7500000000000002E-2</v>
      </c>
      <c r="V26" s="232">
        <v>0.1067</v>
      </c>
      <c r="W26" s="232">
        <v>0.1263</v>
      </c>
      <c r="X26" s="232">
        <v>7.7200000000000005E-2</v>
      </c>
      <c r="Y26" s="232">
        <v>9.6500000000000002E-2</v>
      </c>
      <c r="Z26" s="232">
        <v>0.1139</v>
      </c>
      <c r="AA26" s="232">
        <v>0.1183</v>
      </c>
      <c r="AB26" s="232">
        <v>8.3099999999999993E-2</v>
      </c>
      <c r="AC26" s="232">
        <v>0.1065</v>
      </c>
      <c r="AD26" s="232">
        <v>3.5900000000000001E-2</v>
      </c>
      <c r="AE26" s="232">
        <v>8.8400000000000006E-2</v>
      </c>
      <c r="AF26" s="232">
        <v>9.6600000000000005E-2</v>
      </c>
      <c r="AG26" s="232">
        <v>4.4900000000000002E-2</v>
      </c>
      <c r="AH26" s="232">
        <v>8.2400000000000001E-2</v>
      </c>
      <c r="AI26" s="232">
        <v>0.19980000000000001</v>
      </c>
      <c r="AJ26" s="232">
        <v>4.5400000000000003E-2</v>
      </c>
      <c r="AK26" s="232">
        <v>5.3199999999999997E-2</v>
      </c>
      <c r="AL26" s="232">
        <v>7.8399999999999997E-2</v>
      </c>
      <c r="AM26" s="232">
        <v>0.122</v>
      </c>
      <c r="AN26" s="232">
        <v>0.1404</v>
      </c>
      <c r="AO26" s="232">
        <v>0.1938</v>
      </c>
      <c r="AP26" s="232">
        <v>6.0299999999999999E-2</v>
      </c>
      <c r="AQ26" s="232">
        <v>0.1002</v>
      </c>
    </row>
    <row r="27" spans="1:43">
      <c r="A27" s="133" t="s">
        <v>807</v>
      </c>
      <c r="B27" s="232">
        <v>0.93140000000000001</v>
      </c>
      <c r="C27" s="232">
        <v>0.90790000000000004</v>
      </c>
      <c r="D27" s="232">
        <v>0.82720000000000005</v>
      </c>
      <c r="E27" s="232">
        <v>0.94840000000000002</v>
      </c>
      <c r="F27" s="232">
        <v>0.85119999999999996</v>
      </c>
      <c r="G27" s="232">
        <v>0.97919999999999996</v>
      </c>
      <c r="H27" s="232">
        <v>0.90780000000000005</v>
      </c>
      <c r="I27" s="232">
        <v>0.88180000000000003</v>
      </c>
      <c r="J27" s="232">
        <v>0.88870000000000005</v>
      </c>
      <c r="K27" s="232">
        <v>0.91039999999999999</v>
      </c>
      <c r="L27" s="232">
        <v>0.95840000000000003</v>
      </c>
      <c r="M27" s="232">
        <v>0.98</v>
      </c>
      <c r="N27" s="232">
        <v>0.91990000000000005</v>
      </c>
      <c r="O27" s="232">
        <v>0.93510000000000004</v>
      </c>
      <c r="P27" s="232">
        <v>0.93420000000000003</v>
      </c>
      <c r="Q27" s="232">
        <v>0.95620000000000005</v>
      </c>
      <c r="R27" s="232">
        <v>0.94330000000000003</v>
      </c>
      <c r="S27" s="232">
        <v>0.89429999999999998</v>
      </c>
      <c r="T27" s="232">
        <v>0.96679999999999999</v>
      </c>
      <c r="U27" s="232">
        <v>0.98440000000000005</v>
      </c>
      <c r="V27" s="232">
        <v>0.93100000000000005</v>
      </c>
      <c r="W27" s="232">
        <v>0.96650000000000003</v>
      </c>
      <c r="X27" s="232">
        <v>0.98939999999999995</v>
      </c>
      <c r="Y27" s="232">
        <v>0.97050000000000003</v>
      </c>
      <c r="Z27" s="232">
        <v>0.90239999999999998</v>
      </c>
      <c r="AA27" s="232">
        <v>0.83979999999999999</v>
      </c>
      <c r="AB27" s="232">
        <v>0.96409999999999996</v>
      </c>
      <c r="AC27" s="232">
        <v>0.91610000000000003</v>
      </c>
      <c r="AD27" s="232">
        <v>0.96150000000000002</v>
      </c>
      <c r="AE27" s="232">
        <v>0.9819</v>
      </c>
      <c r="AF27" s="232">
        <v>0.90339999999999998</v>
      </c>
      <c r="AG27" s="232">
        <v>0.96970000000000001</v>
      </c>
      <c r="AH27" s="232">
        <v>0.93520000000000003</v>
      </c>
      <c r="AI27" s="232">
        <v>0.87570000000000003</v>
      </c>
      <c r="AJ27" s="232">
        <v>0.98199999999999998</v>
      </c>
      <c r="AK27" s="232">
        <v>0.9415</v>
      </c>
      <c r="AL27" s="232">
        <v>0.93889999999999996</v>
      </c>
      <c r="AM27" s="232">
        <v>0.79700000000000004</v>
      </c>
      <c r="AN27" s="232">
        <v>0.88339999999999996</v>
      </c>
      <c r="AO27" s="232">
        <v>0.78180000000000005</v>
      </c>
      <c r="AP27" s="232">
        <v>0.99029999999999996</v>
      </c>
      <c r="AQ27" s="232">
        <v>0.9254</v>
      </c>
    </row>
    <row r="28" spans="1:43">
      <c r="A28" s="133" t="s">
        <v>806</v>
      </c>
      <c r="B28" s="232">
        <v>1.1599999999999999E-2</v>
      </c>
      <c r="C28" s="232">
        <v>4.2200000000000001E-2</v>
      </c>
      <c r="D28" s="232">
        <v>8.09E-2</v>
      </c>
      <c r="E28" s="232">
        <v>2.3300000000000001E-2</v>
      </c>
      <c r="F28" s="232">
        <v>3.4299999999999997E-2</v>
      </c>
      <c r="G28" s="232">
        <v>4.4999999999999997E-3</v>
      </c>
      <c r="H28" s="232">
        <v>3.1E-2</v>
      </c>
      <c r="I28" s="232">
        <v>3.27E-2</v>
      </c>
      <c r="J28" s="232">
        <v>3.0700000000000002E-2</v>
      </c>
      <c r="K28" s="232">
        <v>1.9199999999999998E-2</v>
      </c>
      <c r="L28" s="232">
        <v>5.7999999999999996E-3</v>
      </c>
      <c r="M28" s="232">
        <v>4.4999999999999997E-3</v>
      </c>
      <c r="N28" s="232">
        <v>1.5599999999999999E-2</v>
      </c>
      <c r="O28" s="232">
        <v>1.41E-2</v>
      </c>
      <c r="P28" s="232">
        <v>2.2599999999999999E-2</v>
      </c>
      <c r="Q28" s="232">
        <v>2E-3</v>
      </c>
      <c r="R28" s="232">
        <v>1.0699999999999999E-2</v>
      </c>
      <c r="S28" s="232">
        <v>2.4500000000000001E-2</v>
      </c>
      <c r="T28" s="232">
        <v>1.0500000000000001E-2</v>
      </c>
      <c r="U28" s="232">
        <v>6.1999999999999998E-3</v>
      </c>
      <c r="V28" s="232">
        <v>1.03E-2</v>
      </c>
      <c r="W28" s="232">
        <v>6.8999999999999999E-3</v>
      </c>
      <c r="X28" s="232">
        <v>3.0999999999999999E-3</v>
      </c>
      <c r="Y28" s="232">
        <v>8.0000000000000002E-3</v>
      </c>
      <c r="Z28" s="232">
        <v>1.6500000000000001E-2</v>
      </c>
      <c r="AA28" s="232">
        <v>8.3599999999999994E-2</v>
      </c>
      <c r="AB28" s="232">
        <v>1.2800000000000001E-2</v>
      </c>
      <c r="AC28" s="232">
        <v>2.53E-2</v>
      </c>
      <c r="AD28" s="232">
        <v>1.9E-2</v>
      </c>
      <c r="AE28" s="232">
        <v>6.0000000000000001E-3</v>
      </c>
      <c r="AF28" s="232">
        <v>4.4400000000000002E-2</v>
      </c>
      <c r="AG28" s="232">
        <v>2.3699999999999999E-2</v>
      </c>
      <c r="AH28" s="232">
        <v>1.8800000000000001E-2</v>
      </c>
      <c r="AI28" s="232">
        <v>5.2600000000000001E-2</v>
      </c>
      <c r="AJ28" s="232">
        <v>8.0000000000000004E-4</v>
      </c>
      <c r="AK28" s="232">
        <v>2.8400000000000002E-2</v>
      </c>
      <c r="AL28" s="232">
        <v>1.8800000000000001E-2</v>
      </c>
      <c r="AM28" s="232">
        <v>8.1199999999999994E-2</v>
      </c>
      <c r="AN28" s="232">
        <v>2.8299999999999999E-2</v>
      </c>
      <c r="AO28" s="232">
        <v>3.8399999999999997E-2</v>
      </c>
      <c r="AP28" s="232">
        <v>6.4999999999999997E-3</v>
      </c>
      <c r="AQ28" s="232">
        <v>2.2800000000000001E-2</v>
      </c>
    </row>
    <row r="29" spans="1:43">
      <c r="A29" s="133" t="s">
        <v>805</v>
      </c>
      <c r="B29" s="232">
        <v>5.1000000000000004E-3</v>
      </c>
      <c r="C29" s="232">
        <v>9.4000000000000004E-3</v>
      </c>
      <c r="D29" s="232">
        <v>2.2499999999999999E-2</v>
      </c>
      <c r="E29" s="232">
        <v>1.4E-3</v>
      </c>
      <c r="F29" s="232">
        <v>1.2800000000000001E-2</v>
      </c>
      <c r="G29" s="232">
        <v>8.0000000000000004E-4</v>
      </c>
      <c r="H29" s="232">
        <v>8.8000000000000005E-3</v>
      </c>
      <c r="I29" s="232">
        <v>8.3000000000000001E-3</v>
      </c>
      <c r="J29" s="232">
        <v>4.0000000000000001E-3</v>
      </c>
      <c r="K29" s="232">
        <v>6.4000000000000003E-3</v>
      </c>
      <c r="L29" s="232">
        <v>8.0000000000000004E-4</v>
      </c>
      <c r="M29" s="232">
        <v>2.0000000000000001E-4</v>
      </c>
      <c r="N29" s="232">
        <v>8.9999999999999993E-3</v>
      </c>
      <c r="O29" s="232">
        <v>5.9999999999999995E-4</v>
      </c>
      <c r="P29" s="232">
        <v>9.2999999999999992E-3</v>
      </c>
      <c r="Q29" s="232">
        <v>5.9999999999999995E-4</v>
      </c>
      <c r="R29" s="232">
        <v>7.1000000000000004E-3</v>
      </c>
      <c r="S29" s="232">
        <v>1.0999999999999999E-2</v>
      </c>
      <c r="T29" s="232">
        <v>6.7999999999999996E-3</v>
      </c>
      <c r="U29" s="232">
        <v>0</v>
      </c>
      <c r="V29" s="232">
        <v>7.3000000000000001E-3</v>
      </c>
      <c r="W29" s="232">
        <v>2.3E-3</v>
      </c>
      <c r="X29" s="232">
        <v>2.0000000000000001E-4</v>
      </c>
      <c r="Y29" s="232">
        <v>1.6999999999999999E-3</v>
      </c>
      <c r="Z29" s="232">
        <v>1.2200000000000001E-2</v>
      </c>
      <c r="AA29" s="232">
        <v>3.5799999999999998E-2</v>
      </c>
      <c r="AB29" s="232">
        <v>1.4E-3</v>
      </c>
      <c r="AC29" s="232">
        <v>2.7000000000000001E-3</v>
      </c>
      <c r="AD29" s="232">
        <v>3.3E-3</v>
      </c>
      <c r="AE29" s="232">
        <v>0</v>
      </c>
      <c r="AF29" s="232">
        <v>2.0199999999999999E-2</v>
      </c>
      <c r="AG29" s="232">
        <v>1E-3</v>
      </c>
      <c r="AH29" s="232">
        <v>1.5E-3</v>
      </c>
      <c r="AI29" s="232">
        <v>1.7399999999999999E-2</v>
      </c>
      <c r="AJ29" s="232">
        <v>1E-4</v>
      </c>
      <c r="AK29" s="232">
        <v>4.0000000000000002E-4</v>
      </c>
      <c r="AL29" s="232">
        <v>1.0999999999999999E-2</v>
      </c>
      <c r="AM29" s="232">
        <v>1.9699999999999999E-2</v>
      </c>
      <c r="AN29" s="232">
        <v>5.4000000000000003E-3</v>
      </c>
      <c r="AO29" s="232">
        <v>1.0500000000000001E-2</v>
      </c>
      <c r="AP29" s="232">
        <v>1.1999999999999999E-3</v>
      </c>
      <c r="AQ29" s="232">
        <v>6.4999999999999997E-3</v>
      </c>
    </row>
    <row r="30" spans="1:43">
      <c r="A30" s="133" t="s">
        <v>804</v>
      </c>
      <c r="B30" s="232">
        <v>5.7999999999999996E-3</v>
      </c>
      <c r="C30" s="232">
        <v>2.3E-3</v>
      </c>
      <c r="D30" s="232">
        <v>8.6E-3</v>
      </c>
      <c r="E30" s="232">
        <v>4.0000000000000002E-4</v>
      </c>
      <c r="F30" s="232">
        <v>1.1999999999999999E-3</v>
      </c>
      <c r="G30" s="232">
        <v>1.9E-3</v>
      </c>
      <c r="H30" s="232">
        <v>3.7000000000000002E-3</v>
      </c>
      <c r="I30" s="232">
        <v>4.4000000000000003E-3</v>
      </c>
      <c r="J30" s="232">
        <v>5.9999999999999995E-4</v>
      </c>
      <c r="K30" s="232">
        <v>6.9999999999999999E-4</v>
      </c>
      <c r="L30" s="232">
        <v>1E-4</v>
      </c>
      <c r="M30" s="232">
        <v>1E-3</v>
      </c>
      <c r="N30" s="232">
        <v>2.0000000000000001E-4</v>
      </c>
      <c r="O30" s="232">
        <v>2.7000000000000001E-3</v>
      </c>
      <c r="P30" s="232">
        <v>1.4E-3</v>
      </c>
      <c r="Q30" s="232">
        <v>8.0000000000000002E-3</v>
      </c>
      <c r="R30" s="232">
        <v>3.8999999999999998E-3</v>
      </c>
      <c r="S30" s="232">
        <v>3.7000000000000002E-3</v>
      </c>
      <c r="T30" s="232">
        <v>1.1000000000000001E-3</v>
      </c>
      <c r="U30" s="232">
        <v>0</v>
      </c>
      <c r="V30" s="232">
        <v>3.0999999999999999E-3</v>
      </c>
      <c r="W30" s="232">
        <v>2.5000000000000001E-3</v>
      </c>
      <c r="X30" s="232">
        <v>0</v>
      </c>
      <c r="Y30" s="232">
        <v>1.2999999999999999E-3</v>
      </c>
      <c r="Z30" s="232">
        <v>7.9000000000000008E-3</v>
      </c>
      <c r="AA30" s="232">
        <v>1E-3</v>
      </c>
      <c r="AB30" s="232">
        <v>5.9999999999999995E-4</v>
      </c>
      <c r="AC30" s="232">
        <v>2.0999999999999999E-3</v>
      </c>
      <c r="AD30" s="232">
        <v>2.5999999999999999E-3</v>
      </c>
      <c r="AE30" s="232">
        <v>0</v>
      </c>
      <c r="AF30" s="232">
        <v>6.1000000000000004E-3</v>
      </c>
      <c r="AG30" s="232">
        <v>3.2000000000000002E-3</v>
      </c>
      <c r="AH30" s="232">
        <v>2.3E-3</v>
      </c>
      <c r="AI30" s="232">
        <v>0</v>
      </c>
      <c r="AJ30" s="232">
        <v>1E-4</v>
      </c>
      <c r="AK30" s="232">
        <v>1.6000000000000001E-3</v>
      </c>
      <c r="AL30" s="232">
        <v>8.0000000000000004E-4</v>
      </c>
      <c r="AM30" s="232">
        <v>3.2000000000000002E-3</v>
      </c>
      <c r="AN30" s="232">
        <v>1.66E-2</v>
      </c>
      <c r="AO30" s="232">
        <v>6.6E-3</v>
      </c>
      <c r="AP30" s="232">
        <v>0</v>
      </c>
      <c r="AQ30" s="232">
        <v>3.3E-3</v>
      </c>
    </row>
    <row r="31" spans="1:43">
      <c r="A31" s="133" t="s">
        <v>803</v>
      </c>
      <c r="B31" s="232">
        <v>3.5000000000000001E-3</v>
      </c>
      <c r="C31" s="232">
        <v>1.1999999999999999E-3</v>
      </c>
      <c r="D31" s="232">
        <v>1.47E-2</v>
      </c>
      <c r="E31" s="232">
        <v>1.1999999999999999E-3</v>
      </c>
      <c r="F31" s="232">
        <v>2.1000000000000001E-2</v>
      </c>
      <c r="G31" s="232">
        <v>0</v>
      </c>
      <c r="H31" s="232">
        <v>4.4000000000000003E-3</v>
      </c>
      <c r="I31" s="232">
        <v>1.5E-3</v>
      </c>
      <c r="J31" s="232">
        <v>4.8999999999999998E-3</v>
      </c>
      <c r="K31" s="232">
        <v>6.6E-3</v>
      </c>
      <c r="L31" s="232">
        <v>2.9999999999999997E-4</v>
      </c>
      <c r="M31" s="232">
        <v>0</v>
      </c>
      <c r="N31" s="232">
        <v>7.0000000000000001E-3</v>
      </c>
      <c r="O31" s="232">
        <v>7.7000000000000002E-3</v>
      </c>
      <c r="P31" s="232">
        <v>1.1999999999999999E-3</v>
      </c>
      <c r="Q31" s="232">
        <v>0</v>
      </c>
      <c r="R31" s="232">
        <v>1E-3</v>
      </c>
      <c r="S31" s="232">
        <v>8.8000000000000005E-3</v>
      </c>
      <c r="T31" s="232">
        <v>1E-3</v>
      </c>
      <c r="U31" s="232">
        <v>0</v>
      </c>
      <c r="V31" s="232">
        <v>1.6000000000000001E-3</v>
      </c>
      <c r="W31" s="232">
        <v>5.9999999999999995E-4</v>
      </c>
      <c r="X31" s="232">
        <v>0</v>
      </c>
      <c r="Y31" s="232">
        <v>8.9999999999999998E-4</v>
      </c>
      <c r="Z31" s="232">
        <v>2.3E-3</v>
      </c>
      <c r="AA31" s="232">
        <v>1.6000000000000001E-3</v>
      </c>
      <c r="AB31" s="232">
        <v>1.4E-3</v>
      </c>
      <c r="AC31" s="232">
        <v>3.3999999999999998E-3</v>
      </c>
      <c r="AD31" s="232">
        <v>1.4E-3</v>
      </c>
      <c r="AE31" s="232">
        <v>0</v>
      </c>
      <c r="AF31" s="232">
        <v>2.5999999999999999E-3</v>
      </c>
      <c r="AG31" s="232">
        <v>2.0000000000000001E-4</v>
      </c>
      <c r="AH31" s="232">
        <v>5.9999999999999995E-4</v>
      </c>
      <c r="AI31" s="232">
        <v>4.5999999999999999E-3</v>
      </c>
      <c r="AJ31" s="232">
        <v>1E-4</v>
      </c>
      <c r="AK31" s="232">
        <v>0</v>
      </c>
      <c r="AL31" s="232">
        <v>2.2000000000000001E-3</v>
      </c>
      <c r="AM31" s="232">
        <v>4.7000000000000002E-3</v>
      </c>
      <c r="AN31" s="232">
        <v>2.0000000000000001E-4</v>
      </c>
      <c r="AO31" s="232">
        <v>3.3999999999999998E-3</v>
      </c>
      <c r="AP31" s="232">
        <v>0</v>
      </c>
      <c r="AQ31" s="232">
        <v>2.8999999999999998E-3</v>
      </c>
    </row>
    <row r="32" spans="1:43">
      <c r="A32" s="133" t="s">
        <v>802</v>
      </c>
      <c r="B32" s="232">
        <v>4.2599999999999999E-2</v>
      </c>
      <c r="C32" s="232">
        <v>3.6999999999999998E-2</v>
      </c>
      <c r="D32" s="232">
        <v>4.5999999999999999E-2</v>
      </c>
      <c r="E32" s="232">
        <v>2.5399999999999999E-2</v>
      </c>
      <c r="F32" s="232">
        <v>7.9600000000000004E-2</v>
      </c>
      <c r="G32" s="232">
        <v>1.3599999999999999E-2</v>
      </c>
      <c r="H32" s="232">
        <v>4.4299999999999999E-2</v>
      </c>
      <c r="I32" s="232">
        <v>7.1300000000000002E-2</v>
      </c>
      <c r="J32" s="232">
        <v>7.1099999999999997E-2</v>
      </c>
      <c r="K32" s="232">
        <v>5.67E-2</v>
      </c>
      <c r="L32" s="232">
        <v>3.4599999999999999E-2</v>
      </c>
      <c r="M32" s="232">
        <v>1.43E-2</v>
      </c>
      <c r="N32" s="232">
        <v>4.82E-2</v>
      </c>
      <c r="O32" s="232">
        <v>3.9800000000000002E-2</v>
      </c>
      <c r="P32" s="232">
        <v>3.1300000000000001E-2</v>
      </c>
      <c r="Q32" s="232">
        <v>3.32E-2</v>
      </c>
      <c r="R32" s="232">
        <v>3.4000000000000002E-2</v>
      </c>
      <c r="S32" s="232">
        <v>5.7799999999999997E-2</v>
      </c>
      <c r="T32" s="232">
        <v>1.38E-2</v>
      </c>
      <c r="U32" s="232">
        <v>9.4000000000000004E-3</v>
      </c>
      <c r="V32" s="232">
        <v>4.6699999999999998E-2</v>
      </c>
      <c r="W32" s="232">
        <v>2.1299999999999999E-2</v>
      </c>
      <c r="X32" s="232">
        <v>7.3000000000000001E-3</v>
      </c>
      <c r="Y32" s="232">
        <v>1.7500000000000002E-2</v>
      </c>
      <c r="Z32" s="232">
        <v>5.8799999999999998E-2</v>
      </c>
      <c r="AA32" s="232">
        <v>3.8199999999999998E-2</v>
      </c>
      <c r="AB32" s="232">
        <v>1.9699999999999999E-2</v>
      </c>
      <c r="AC32" s="232">
        <v>5.04E-2</v>
      </c>
      <c r="AD32" s="232">
        <v>1.2200000000000001E-2</v>
      </c>
      <c r="AE32" s="232">
        <v>1.21E-2</v>
      </c>
      <c r="AF32" s="232">
        <v>2.3199999999999998E-2</v>
      </c>
      <c r="AG32" s="232">
        <v>2.2000000000000001E-3</v>
      </c>
      <c r="AH32" s="232">
        <v>4.1700000000000001E-2</v>
      </c>
      <c r="AI32" s="232">
        <v>4.9700000000000001E-2</v>
      </c>
      <c r="AJ32" s="232">
        <v>1.7000000000000001E-2</v>
      </c>
      <c r="AK32" s="232">
        <v>2.8199999999999999E-2</v>
      </c>
      <c r="AL32" s="232">
        <v>2.8299999999999999E-2</v>
      </c>
      <c r="AM32" s="232">
        <v>9.4100000000000003E-2</v>
      </c>
      <c r="AN32" s="232">
        <v>6.6100000000000006E-2</v>
      </c>
      <c r="AO32" s="232">
        <v>0.1593</v>
      </c>
      <c r="AP32" s="232">
        <v>2E-3</v>
      </c>
      <c r="AQ32" s="232">
        <v>3.9100000000000003E-2</v>
      </c>
    </row>
    <row r="33" spans="1:43">
      <c r="A33" s="132" t="s">
        <v>801</v>
      </c>
      <c r="B33" s="233"/>
      <c r="C33" s="233"/>
      <c r="D33" s="233"/>
      <c r="E33" s="233"/>
      <c r="F33" s="233"/>
      <c r="G33" s="233"/>
      <c r="H33" s="233"/>
      <c r="I33" s="233"/>
      <c r="J33" s="233"/>
      <c r="K33" s="233"/>
      <c r="L33" s="233"/>
      <c r="M33" s="233"/>
      <c r="N33" s="233"/>
      <c r="O33" s="233"/>
      <c r="P33" s="233"/>
      <c r="Q33" s="233"/>
      <c r="R33" s="233"/>
      <c r="S33" s="233"/>
      <c r="T33" s="233"/>
      <c r="U33" s="233"/>
      <c r="V33" s="233"/>
      <c r="W33" s="233"/>
      <c r="X33" s="233"/>
      <c r="Y33" s="233"/>
      <c r="Z33" s="233"/>
      <c r="AA33" s="233"/>
      <c r="AB33" s="233"/>
      <c r="AC33" s="233"/>
      <c r="AD33" s="233"/>
      <c r="AE33" s="233"/>
      <c r="AF33" s="233"/>
      <c r="AG33" s="233"/>
      <c r="AH33" s="233"/>
      <c r="AI33" s="233"/>
      <c r="AJ33" s="233"/>
      <c r="AK33" s="233"/>
      <c r="AL33" s="233"/>
      <c r="AM33" s="233"/>
      <c r="AN33" s="233"/>
      <c r="AO33" s="233"/>
      <c r="AP33" s="233"/>
      <c r="AQ33" s="233"/>
    </row>
    <row r="34" spans="1:43">
      <c r="A34" s="133" t="s">
        <v>800</v>
      </c>
      <c r="B34" s="232">
        <v>0.98409999999999997</v>
      </c>
      <c r="C34" s="232">
        <v>0.87560000000000004</v>
      </c>
      <c r="D34" s="232">
        <v>0.39879999999999999</v>
      </c>
      <c r="E34" s="232">
        <v>0.54349999999999998</v>
      </c>
      <c r="F34" s="232">
        <v>0.4078</v>
      </c>
      <c r="G34" s="232">
        <v>0.75780000000000003</v>
      </c>
      <c r="H34" s="232">
        <v>0.30049999999999999</v>
      </c>
      <c r="I34" s="232">
        <v>0.1802</v>
      </c>
      <c r="J34" s="232">
        <v>0.437</v>
      </c>
      <c r="K34" s="232">
        <v>0.45419999999999999</v>
      </c>
      <c r="L34" s="232">
        <v>0.51529999999999998</v>
      </c>
      <c r="M34" s="232">
        <v>0.30869999999999997</v>
      </c>
      <c r="N34" s="232">
        <v>0.38650000000000001</v>
      </c>
      <c r="O34" s="232">
        <v>0.65900000000000003</v>
      </c>
      <c r="P34" s="232">
        <v>0.64470000000000005</v>
      </c>
      <c r="Q34" s="232">
        <v>0.25280000000000002</v>
      </c>
      <c r="R34" s="232">
        <v>0.55189999999999995</v>
      </c>
      <c r="S34" s="232">
        <v>0.29630000000000001</v>
      </c>
      <c r="T34" s="232">
        <v>0.2414</v>
      </c>
      <c r="U34" s="232">
        <v>0.57599999999999996</v>
      </c>
      <c r="V34" s="232">
        <v>0.3765</v>
      </c>
      <c r="W34" s="232">
        <v>0.27200000000000002</v>
      </c>
      <c r="X34" s="232">
        <v>0.30259999999999998</v>
      </c>
      <c r="Y34" s="232">
        <v>0.22289999999999999</v>
      </c>
      <c r="Z34" s="232">
        <v>0.57179999999999997</v>
      </c>
      <c r="AA34" s="232">
        <v>0.2727</v>
      </c>
      <c r="AB34" s="232">
        <v>0.37369999999999998</v>
      </c>
      <c r="AC34" s="232">
        <v>0.49340000000000001</v>
      </c>
      <c r="AD34" s="232">
        <v>0.2306</v>
      </c>
      <c r="AE34" s="232">
        <v>0.17230000000000001</v>
      </c>
      <c r="AF34" s="232">
        <v>0.47299999999999998</v>
      </c>
      <c r="AG34" s="232">
        <v>0.22939999999999999</v>
      </c>
      <c r="AH34" s="232">
        <v>0.35260000000000002</v>
      </c>
      <c r="AI34" s="232">
        <v>0.34860000000000002</v>
      </c>
      <c r="AJ34" s="232">
        <v>0.5766</v>
      </c>
      <c r="AK34" s="232">
        <v>0.308</v>
      </c>
      <c r="AL34" s="232">
        <v>0.59370000000000001</v>
      </c>
      <c r="AM34" s="232">
        <v>0.2515</v>
      </c>
      <c r="AN34" s="232">
        <v>0.19689999999999999</v>
      </c>
      <c r="AO34" s="232">
        <v>0.43480000000000002</v>
      </c>
      <c r="AP34" s="232">
        <v>0.48909999999999998</v>
      </c>
      <c r="AQ34" s="232">
        <v>0.50570000000000004</v>
      </c>
    </row>
    <row r="35" spans="1:43">
      <c r="A35" s="133" t="s">
        <v>799</v>
      </c>
      <c r="B35" s="232">
        <v>1.0618000000000001</v>
      </c>
      <c r="C35" s="232">
        <v>1.0147999999999999</v>
      </c>
      <c r="D35" s="232">
        <v>0.54920000000000002</v>
      </c>
      <c r="E35" s="232">
        <v>0.66379999999999995</v>
      </c>
      <c r="F35" s="232">
        <v>0.75949999999999995</v>
      </c>
      <c r="G35" s="232">
        <v>1.1677999999999999</v>
      </c>
      <c r="H35" s="232">
        <v>0.62319999999999998</v>
      </c>
      <c r="I35" s="232">
        <v>0.43840000000000001</v>
      </c>
      <c r="J35" s="232">
        <v>0.70940000000000003</v>
      </c>
      <c r="K35" s="232">
        <v>0.95169999999999999</v>
      </c>
      <c r="L35" s="232">
        <v>1.1189</v>
      </c>
      <c r="M35" s="232">
        <v>0.63839999999999997</v>
      </c>
      <c r="N35" s="232">
        <v>0.65720000000000001</v>
      </c>
      <c r="O35" s="232">
        <v>0.87150000000000005</v>
      </c>
      <c r="P35" s="232">
        <v>1.2374000000000001</v>
      </c>
      <c r="Q35" s="232">
        <v>0.29570000000000002</v>
      </c>
      <c r="R35" s="232">
        <v>0.9204</v>
      </c>
      <c r="S35" s="232">
        <v>0.73650000000000004</v>
      </c>
      <c r="T35" s="232">
        <v>0.81040000000000001</v>
      </c>
      <c r="U35" s="232">
        <v>0.79730000000000001</v>
      </c>
      <c r="V35" s="232">
        <v>0.66110000000000002</v>
      </c>
      <c r="W35" s="232">
        <v>0.46479999999999999</v>
      </c>
      <c r="X35" s="232">
        <v>0.55920000000000003</v>
      </c>
      <c r="Y35" s="232">
        <v>0.52549999999999997</v>
      </c>
      <c r="Z35" s="232">
        <v>0.74150000000000005</v>
      </c>
      <c r="AA35" s="232">
        <v>0.86809999999999998</v>
      </c>
      <c r="AB35" s="232">
        <v>0.82509999999999994</v>
      </c>
      <c r="AC35" s="232">
        <v>0.60050000000000003</v>
      </c>
      <c r="AD35" s="232">
        <v>0.40910000000000002</v>
      </c>
      <c r="AE35" s="232">
        <v>0.63080000000000003</v>
      </c>
      <c r="AF35" s="232">
        <v>0.88749999999999996</v>
      </c>
      <c r="AG35" s="232">
        <v>0.5353</v>
      </c>
      <c r="AH35" s="232">
        <v>0.57269999999999999</v>
      </c>
      <c r="AI35" s="232">
        <v>0.83160000000000001</v>
      </c>
      <c r="AJ35" s="232">
        <v>2.0001000000000002</v>
      </c>
      <c r="AK35" s="232">
        <v>1.2511000000000001</v>
      </c>
      <c r="AL35" s="232">
        <v>0.75119999999999998</v>
      </c>
      <c r="AM35" s="232">
        <v>0.33910000000000001</v>
      </c>
      <c r="AN35" s="232">
        <v>0.45800000000000002</v>
      </c>
      <c r="AO35" s="232">
        <v>0.62929999999999997</v>
      </c>
      <c r="AP35" s="232">
        <v>0.71020000000000005</v>
      </c>
      <c r="AQ35" s="232">
        <v>0.76390000000000002</v>
      </c>
    </row>
    <row r="36" spans="1:43">
      <c r="A36" s="133" t="s">
        <v>798</v>
      </c>
      <c r="B36" s="232">
        <v>0.28239999999999998</v>
      </c>
      <c r="C36" s="232">
        <v>0.18410000000000001</v>
      </c>
      <c r="D36" s="232">
        <v>0.12590000000000001</v>
      </c>
      <c r="E36" s="232">
        <v>9.1200000000000003E-2</v>
      </c>
      <c r="F36" s="232">
        <v>0.21429999999999999</v>
      </c>
      <c r="G36" s="232">
        <v>0.19109999999999999</v>
      </c>
      <c r="H36" s="232">
        <v>0.1623</v>
      </c>
      <c r="I36" s="232">
        <v>0.17549999999999999</v>
      </c>
      <c r="J36" s="232">
        <v>0.1555</v>
      </c>
      <c r="K36" s="232">
        <v>0.22550000000000001</v>
      </c>
      <c r="L36" s="232">
        <v>0.25719999999999998</v>
      </c>
      <c r="M36" s="232">
        <v>0.2135</v>
      </c>
      <c r="N36" s="232">
        <v>0.19450000000000001</v>
      </c>
      <c r="O36" s="232">
        <v>0.32579999999999998</v>
      </c>
      <c r="P36" s="232">
        <v>0.18210000000000001</v>
      </c>
      <c r="Q36" s="232">
        <v>0.104</v>
      </c>
      <c r="R36" s="232">
        <v>0.30919999999999997</v>
      </c>
      <c r="S36" s="232">
        <v>0.23910000000000001</v>
      </c>
      <c r="T36" s="232">
        <v>0.24349999999999999</v>
      </c>
      <c r="U36" s="232">
        <v>0.1923</v>
      </c>
      <c r="V36" s="232">
        <v>0.2218</v>
      </c>
      <c r="W36" s="232">
        <v>0.25469999999999998</v>
      </c>
      <c r="X36" s="232">
        <v>0.1646</v>
      </c>
      <c r="Y36" s="232">
        <v>0.1336</v>
      </c>
      <c r="Z36" s="232">
        <v>0.1845</v>
      </c>
      <c r="AA36" s="232">
        <v>0.18360000000000001</v>
      </c>
      <c r="AB36" s="232">
        <v>0.2155</v>
      </c>
      <c r="AC36" s="232">
        <v>0.1792</v>
      </c>
      <c r="AD36" s="232">
        <v>8.1299999999999997E-2</v>
      </c>
      <c r="AE36" s="232">
        <v>0.25290000000000001</v>
      </c>
      <c r="AF36" s="232">
        <v>0.28299999999999997</v>
      </c>
      <c r="AG36" s="232">
        <v>0.2195</v>
      </c>
      <c r="AH36" s="232">
        <v>0.1169</v>
      </c>
      <c r="AI36" s="232">
        <v>0.12509999999999999</v>
      </c>
      <c r="AJ36" s="232">
        <v>0.2485</v>
      </c>
      <c r="AK36" s="232">
        <v>0.36699999999999999</v>
      </c>
      <c r="AL36" s="232">
        <v>0.16819999999999999</v>
      </c>
      <c r="AM36" s="232">
        <v>8.1799999999999998E-2</v>
      </c>
      <c r="AN36" s="232">
        <v>0.20030000000000001</v>
      </c>
      <c r="AO36" s="232">
        <v>0.1983</v>
      </c>
      <c r="AP36" s="232">
        <v>0.27100000000000002</v>
      </c>
      <c r="AQ36" s="232">
        <v>0.2112</v>
      </c>
    </row>
    <row r="37" spans="1:43">
      <c r="A37" s="133" t="s">
        <v>797</v>
      </c>
      <c r="B37" s="232">
        <v>0.2387</v>
      </c>
      <c r="C37" s="232">
        <v>0.1628</v>
      </c>
      <c r="D37" s="232">
        <v>0.1074</v>
      </c>
      <c r="E37" s="232">
        <v>8.2199999999999995E-2</v>
      </c>
      <c r="F37" s="232">
        <v>0.17949999999999999</v>
      </c>
      <c r="G37" s="232">
        <v>0.155</v>
      </c>
      <c r="H37" s="232">
        <v>0.1346</v>
      </c>
      <c r="I37" s="232">
        <v>0.14130000000000001</v>
      </c>
      <c r="J37" s="232">
        <v>0.129</v>
      </c>
      <c r="K37" s="232">
        <v>0.17560000000000001</v>
      </c>
      <c r="L37" s="232">
        <v>0.20580000000000001</v>
      </c>
      <c r="M37" s="232">
        <v>0.16839999999999999</v>
      </c>
      <c r="N37" s="232">
        <v>0.16969999999999999</v>
      </c>
      <c r="O37" s="232">
        <v>0.2923</v>
      </c>
      <c r="P37" s="232">
        <v>0.1676</v>
      </c>
      <c r="Q37" s="232">
        <v>9.6000000000000002E-2</v>
      </c>
      <c r="R37" s="232">
        <v>0.26650000000000001</v>
      </c>
      <c r="S37" s="232">
        <v>0.1573</v>
      </c>
      <c r="T37" s="232">
        <v>0.21340000000000001</v>
      </c>
      <c r="U37" s="232">
        <v>0.17199999999999999</v>
      </c>
      <c r="V37" s="232">
        <v>0.1963</v>
      </c>
      <c r="W37" s="232">
        <v>0.22439999999999999</v>
      </c>
      <c r="X37" s="232">
        <v>0.1346</v>
      </c>
      <c r="Y37" s="232">
        <v>0.1149</v>
      </c>
      <c r="Z37" s="232">
        <v>0.1671</v>
      </c>
      <c r="AA37" s="232">
        <v>0.16900000000000001</v>
      </c>
      <c r="AB37" s="232">
        <v>0.19850000000000001</v>
      </c>
      <c r="AC37" s="232">
        <v>0.15559999999999999</v>
      </c>
      <c r="AD37" s="232">
        <v>7.2900000000000006E-2</v>
      </c>
      <c r="AE37" s="232">
        <v>0.219</v>
      </c>
      <c r="AF37" s="232">
        <v>0.17680000000000001</v>
      </c>
      <c r="AG37" s="232">
        <v>0.19020000000000001</v>
      </c>
      <c r="AH37" s="232">
        <v>9.8000000000000004E-2</v>
      </c>
      <c r="AI37" s="232">
        <v>9.2200000000000004E-2</v>
      </c>
      <c r="AJ37" s="232">
        <v>0.22700000000000001</v>
      </c>
      <c r="AK37" s="232">
        <v>0.1527</v>
      </c>
      <c r="AL37" s="232">
        <v>0.1555</v>
      </c>
      <c r="AM37" s="232">
        <v>6.7799999999999999E-2</v>
      </c>
      <c r="AN37" s="232">
        <v>0.1681</v>
      </c>
      <c r="AO37" s="232">
        <v>0.1477</v>
      </c>
      <c r="AP37" s="232">
        <v>0.21560000000000001</v>
      </c>
      <c r="AQ37" s="232">
        <v>0.18049999999999999</v>
      </c>
    </row>
    <row r="38" spans="1:43">
      <c r="A38" s="129" t="s">
        <v>796</v>
      </c>
      <c r="B38" s="232">
        <v>0.67810000000000004</v>
      </c>
      <c r="C38" s="232">
        <v>0.60299999999999998</v>
      </c>
      <c r="D38" s="232">
        <v>0.54490000000000005</v>
      </c>
      <c r="E38" s="232">
        <v>0.66379999999999995</v>
      </c>
      <c r="F38" s="232">
        <v>0.39610000000000001</v>
      </c>
      <c r="G38" s="232">
        <v>0.70269999999999999</v>
      </c>
      <c r="H38" s="232">
        <v>0.39460000000000001</v>
      </c>
      <c r="I38" s="232">
        <v>0.4239</v>
      </c>
      <c r="J38" s="232">
        <v>0.63480000000000003</v>
      </c>
      <c r="K38" s="232">
        <v>0.82450000000000001</v>
      </c>
      <c r="L38" s="232">
        <v>0.99680000000000002</v>
      </c>
      <c r="M38" s="232">
        <v>0.59670000000000001</v>
      </c>
      <c r="N38" s="232">
        <v>0.65680000000000005</v>
      </c>
      <c r="O38" s="232">
        <v>0.84670000000000001</v>
      </c>
      <c r="P38" s="232">
        <v>1.1454</v>
      </c>
      <c r="Q38" s="232">
        <v>0.23780000000000001</v>
      </c>
      <c r="R38" s="232">
        <v>0.9204</v>
      </c>
      <c r="S38" s="232">
        <v>0.66620000000000001</v>
      </c>
      <c r="T38" s="232">
        <v>0.81459999999999999</v>
      </c>
      <c r="U38" s="232">
        <v>0.61280000000000001</v>
      </c>
      <c r="V38" s="232">
        <v>0.65759999999999996</v>
      </c>
      <c r="W38" s="232">
        <v>0.45739999999999997</v>
      </c>
      <c r="X38" s="232">
        <v>0.4748</v>
      </c>
      <c r="Y38" s="232">
        <v>0.52549999999999997</v>
      </c>
      <c r="Z38" s="232">
        <v>0.62880000000000003</v>
      </c>
      <c r="AA38" s="232">
        <v>0.69530000000000003</v>
      </c>
      <c r="AB38" s="232">
        <v>0.65780000000000005</v>
      </c>
      <c r="AC38" s="232">
        <v>0.52849999999999997</v>
      </c>
      <c r="AD38" s="232">
        <v>0.32979999999999998</v>
      </c>
      <c r="AE38" s="232">
        <v>0.63080000000000003</v>
      </c>
      <c r="AF38" s="232">
        <v>0.88749999999999996</v>
      </c>
      <c r="AG38" s="232">
        <v>0.49890000000000001</v>
      </c>
      <c r="AH38" s="232">
        <v>0.45779999999999998</v>
      </c>
      <c r="AI38" s="232">
        <v>0.83160000000000001</v>
      </c>
      <c r="AJ38" s="232">
        <v>1.4595</v>
      </c>
      <c r="AK38" s="232">
        <v>1.2511000000000001</v>
      </c>
      <c r="AL38" s="232">
        <v>0.73909999999999998</v>
      </c>
      <c r="AM38" s="232">
        <v>0.33910000000000001</v>
      </c>
      <c r="AN38" s="232">
        <v>0.45800000000000002</v>
      </c>
      <c r="AO38" s="232">
        <v>0.61890000000000001</v>
      </c>
      <c r="AP38" s="232">
        <v>0.71020000000000005</v>
      </c>
      <c r="AQ38" s="232">
        <v>0.62839999999999996</v>
      </c>
    </row>
    <row r="39" spans="1:43">
      <c r="A39" s="25" t="s">
        <v>795</v>
      </c>
      <c r="B39" s="233"/>
      <c r="C39" s="233"/>
      <c r="D39" s="233"/>
      <c r="E39" s="233"/>
      <c r="F39" s="233"/>
      <c r="G39" s="233"/>
      <c r="H39" s="233"/>
      <c r="I39" s="233"/>
      <c r="J39" s="233"/>
      <c r="K39" s="233"/>
      <c r="L39" s="233"/>
      <c r="M39" s="233"/>
      <c r="N39" s="233"/>
      <c r="O39" s="233"/>
      <c r="P39" s="233"/>
      <c r="Q39" s="233"/>
      <c r="R39" s="233"/>
      <c r="S39" s="233"/>
      <c r="T39" s="233"/>
      <c r="U39" s="233"/>
      <c r="V39" s="233"/>
      <c r="W39" s="233"/>
      <c r="X39" s="233"/>
      <c r="Y39" s="233"/>
      <c r="Z39" s="233"/>
      <c r="AA39" s="233"/>
      <c r="AB39" s="233"/>
      <c r="AC39" s="233"/>
      <c r="AD39" s="233"/>
      <c r="AE39" s="233"/>
      <c r="AF39" s="233"/>
      <c r="AG39" s="233"/>
      <c r="AH39" s="233"/>
      <c r="AI39" s="233"/>
      <c r="AJ39" s="233"/>
      <c r="AK39" s="233"/>
      <c r="AL39" s="233"/>
      <c r="AM39" s="233"/>
      <c r="AN39" s="233"/>
      <c r="AO39" s="233"/>
      <c r="AP39" s="233"/>
      <c r="AQ39" s="233"/>
    </row>
    <row r="40" spans="1:43">
      <c r="A40" s="133" t="s">
        <v>794</v>
      </c>
      <c r="B40" s="232">
        <v>0.15479999999999999</v>
      </c>
      <c r="C40" s="232">
        <v>0.1157</v>
      </c>
      <c r="D40" s="232">
        <v>0.1469</v>
      </c>
      <c r="E40" s="232">
        <v>9.8799999999999999E-2</v>
      </c>
      <c r="F40" s="232">
        <v>0.16259999999999999</v>
      </c>
      <c r="G40" s="232">
        <v>0.1888</v>
      </c>
      <c r="H40" s="232">
        <v>0.1709</v>
      </c>
      <c r="I40" s="232">
        <v>0.19489999999999999</v>
      </c>
      <c r="J40" s="232">
        <v>0.1709</v>
      </c>
      <c r="K40" s="232">
        <v>0.22109999999999999</v>
      </c>
      <c r="L40" s="232">
        <v>0.2001</v>
      </c>
      <c r="M40" s="232">
        <v>0.21129999999999999</v>
      </c>
      <c r="N40" s="232">
        <v>0.1275</v>
      </c>
      <c r="O40" s="232">
        <v>0.10290000000000001</v>
      </c>
      <c r="P40" s="232">
        <v>7.9600000000000004E-2</v>
      </c>
      <c r="Q40" s="232">
        <v>7.7200000000000005E-2</v>
      </c>
      <c r="R40" s="232">
        <v>0.1381</v>
      </c>
      <c r="S40" s="232">
        <v>0.34200000000000003</v>
      </c>
      <c r="T40" s="232">
        <v>0.1239</v>
      </c>
      <c r="U40" s="232">
        <v>0.1055</v>
      </c>
      <c r="V40" s="232">
        <v>0.11509999999999999</v>
      </c>
      <c r="W40" s="232">
        <v>0.11890000000000001</v>
      </c>
      <c r="X40" s="232">
        <v>0.18240000000000001</v>
      </c>
      <c r="Y40" s="232">
        <v>0.13930000000000001</v>
      </c>
      <c r="Z40" s="232">
        <v>9.4600000000000004E-2</v>
      </c>
      <c r="AA40" s="232">
        <v>7.9699999999999993E-2</v>
      </c>
      <c r="AB40" s="232">
        <v>7.9100000000000004E-2</v>
      </c>
      <c r="AC40" s="232">
        <v>0.1321</v>
      </c>
      <c r="AD40" s="232">
        <v>0.1033</v>
      </c>
      <c r="AE40" s="232">
        <v>0.1341</v>
      </c>
      <c r="AF40" s="232">
        <v>0.37509999999999999</v>
      </c>
      <c r="AG40" s="232">
        <v>0.13320000000000001</v>
      </c>
      <c r="AH40" s="232">
        <v>0.16170000000000001</v>
      </c>
      <c r="AI40" s="232">
        <v>0.2626</v>
      </c>
      <c r="AJ40" s="232">
        <v>8.6800000000000002E-2</v>
      </c>
      <c r="AK40" s="232">
        <v>0.58399999999999996</v>
      </c>
      <c r="AL40" s="232">
        <v>7.5700000000000003E-2</v>
      </c>
      <c r="AM40" s="232">
        <v>0.17199999999999999</v>
      </c>
      <c r="AN40" s="232">
        <v>0.16089999999999999</v>
      </c>
      <c r="AO40" s="232">
        <v>0.25540000000000002</v>
      </c>
      <c r="AP40" s="232">
        <v>0.2044</v>
      </c>
      <c r="AQ40" s="232">
        <v>0.14549999999999999</v>
      </c>
    </row>
    <row r="41" spans="1:43">
      <c r="A41" s="133" t="s">
        <v>793</v>
      </c>
      <c r="B41" s="232">
        <v>0.15390000000000001</v>
      </c>
      <c r="C41" s="232">
        <v>0.1157</v>
      </c>
      <c r="D41" s="232">
        <v>0.1469</v>
      </c>
      <c r="E41" s="232">
        <v>9.8799999999999999E-2</v>
      </c>
      <c r="F41" s="232">
        <v>0.16259999999999999</v>
      </c>
      <c r="G41" s="232">
        <v>0.1888</v>
      </c>
      <c r="H41" s="232">
        <v>0.1709</v>
      </c>
      <c r="I41" s="232">
        <v>0.19489999999999999</v>
      </c>
      <c r="J41" s="232">
        <v>0.1709</v>
      </c>
      <c r="K41" s="232">
        <v>0.22109999999999999</v>
      </c>
      <c r="L41" s="232">
        <v>0.2001</v>
      </c>
      <c r="M41" s="232">
        <v>0.21129999999999999</v>
      </c>
      <c r="N41" s="232">
        <v>0.1275</v>
      </c>
      <c r="O41" s="232">
        <v>0.10290000000000001</v>
      </c>
      <c r="P41" s="232">
        <v>7.9600000000000004E-2</v>
      </c>
      <c r="Q41" s="232">
        <v>7.7200000000000005E-2</v>
      </c>
      <c r="R41" s="232">
        <v>0.1381</v>
      </c>
      <c r="S41" s="232">
        <v>0.34200000000000003</v>
      </c>
      <c r="T41" s="232">
        <v>0.1239</v>
      </c>
      <c r="U41" s="232">
        <v>0.1055</v>
      </c>
      <c r="V41" s="232">
        <v>0.11509999999999999</v>
      </c>
      <c r="W41" s="232">
        <v>0.11890000000000001</v>
      </c>
      <c r="X41" s="232">
        <v>0.18240000000000001</v>
      </c>
      <c r="Y41" s="232">
        <v>0.13930000000000001</v>
      </c>
      <c r="Z41" s="232">
        <v>9.4600000000000004E-2</v>
      </c>
      <c r="AA41" s="232">
        <v>7.9699999999999993E-2</v>
      </c>
      <c r="AB41" s="232">
        <v>7.9100000000000004E-2</v>
      </c>
      <c r="AC41" s="232">
        <v>0.1321</v>
      </c>
      <c r="AD41" s="232">
        <v>0.1033</v>
      </c>
      <c r="AE41" s="232">
        <v>0.1341</v>
      </c>
      <c r="AF41" s="232">
        <v>0.37509999999999999</v>
      </c>
      <c r="AG41" s="232">
        <v>0.13320000000000001</v>
      </c>
      <c r="AH41" s="232">
        <v>0.16170000000000001</v>
      </c>
      <c r="AI41" s="232">
        <v>0.2626</v>
      </c>
      <c r="AJ41" s="232">
        <v>8.6800000000000002E-2</v>
      </c>
      <c r="AK41" s="232">
        <v>0.58399999999999996</v>
      </c>
      <c r="AL41" s="232">
        <v>7.5700000000000003E-2</v>
      </c>
      <c r="AM41" s="232">
        <v>0.17199999999999999</v>
      </c>
      <c r="AN41" s="232">
        <v>0.16089999999999999</v>
      </c>
      <c r="AO41" s="232">
        <v>0.25540000000000002</v>
      </c>
      <c r="AP41" s="232">
        <v>0.2044</v>
      </c>
      <c r="AQ41" s="232">
        <v>0.1454</v>
      </c>
    </row>
    <row r="42" spans="1:43">
      <c r="A42" s="133" t="s">
        <v>792</v>
      </c>
      <c r="B42" s="232">
        <v>0.214</v>
      </c>
      <c r="C42" s="232">
        <v>0.31409999999999999</v>
      </c>
      <c r="D42" s="232">
        <v>0.46150000000000002</v>
      </c>
      <c r="E42" s="232">
        <v>0.1983</v>
      </c>
      <c r="F42" s="232">
        <v>0.45889999999999997</v>
      </c>
      <c r="G42" s="232">
        <v>5.6500000000000002E-2</v>
      </c>
      <c r="H42" s="232">
        <v>0.27539999999999998</v>
      </c>
      <c r="I42" s="232">
        <v>0.33350000000000002</v>
      </c>
      <c r="J42" s="232">
        <v>0.35699999999999998</v>
      </c>
      <c r="K42" s="232">
        <v>0.2429</v>
      </c>
      <c r="L42" s="232">
        <v>0.128</v>
      </c>
      <c r="M42" s="232">
        <v>5.9299999999999999E-2</v>
      </c>
      <c r="N42" s="232">
        <v>0.41410000000000002</v>
      </c>
      <c r="O42" s="232">
        <v>0.32479999999999998</v>
      </c>
      <c r="P42" s="232">
        <v>0.36330000000000001</v>
      </c>
      <c r="Q42" s="232">
        <v>0.38150000000000001</v>
      </c>
      <c r="R42" s="232">
        <v>0.2228</v>
      </c>
      <c r="S42" s="232">
        <v>0.20250000000000001</v>
      </c>
      <c r="T42" s="232">
        <v>0.1381</v>
      </c>
      <c r="U42" s="232">
        <v>6.1600000000000002E-2</v>
      </c>
      <c r="V42" s="232">
        <v>0.41370000000000001</v>
      </c>
      <c r="W42" s="232">
        <v>0.1638</v>
      </c>
      <c r="X42" s="232">
        <v>5.6800000000000003E-2</v>
      </c>
      <c r="Y42" s="232">
        <v>0.12479999999999999</v>
      </c>
      <c r="Z42" s="232">
        <v>0.63049999999999995</v>
      </c>
      <c r="AA42" s="232">
        <v>0.73950000000000005</v>
      </c>
      <c r="AB42" s="232">
        <v>0.2177</v>
      </c>
      <c r="AC42" s="232">
        <v>0.35439999999999999</v>
      </c>
      <c r="AD42" s="232">
        <v>0.22009999999999999</v>
      </c>
      <c r="AE42" s="232">
        <v>6.3600000000000004E-2</v>
      </c>
      <c r="AF42" s="232">
        <v>7.5800000000000006E-2</v>
      </c>
      <c r="AG42" s="232">
        <v>3.8399999999999997E-2</v>
      </c>
      <c r="AH42" s="232">
        <v>0.21560000000000001</v>
      </c>
      <c r="AI42" s="232">
        <v>0.22670000000000001</v>
      </c>
      <c r="AJ42" s="232">
        <v>0.1346</v>
      </c>
      <c r="AK42" s="232">
        <v>4.2000000000000003E-2</v>
      </c>
      <c r="AL42" s="232">
        <v>0.4345</v>
      </c>
      <c r="AM42" s="232">
        <v>0.66710000000000003</v>
      </c>
      <c r="AN42" s="232">
        <v>0.50739999999999996</v>
      </c>
      <c r="AO42" s="232">
        <v>0.66439999999999999</v>
      </c>
      <c r="AP42" s="232">
        <v>1.23E-2</v>
      </c>
      <c r="AQ42" s="232">
        <v>0.25659999999999999</v>
      </c>
    </row>
    <row r="43" spans="1:43">
      <c r="A43" s="133" t="s">
        <v>791</v>
      </c>
      <c r="B43" s="232">
        <v>0.1376</v>
      </c>
      <c r="C43" s="232">
        <v>0.19850000000000001</v>
      </c>
      <c r="D43" s="232">
        <v>0.37519999999999998</v>
      </c>
      <c r="E43" s="232">
        <v>0.1066</v>
      </c>
      <c r="F43" s="232">
        <v>0.1066</v>
      </c>
      <c r="G43" s="232">
        <v>3.3599999999999998E-2</v>
      </c>
      <c r="H43" s="232">
        <v>0.18890000000000001</v>
      </c>
      <c r="I43" s="232">
        <v>0.16239999999999999</v>
      </c>
      <c r="J43" s="232">
        <v>0.28039999999999998</v>
      </c>
      <c r="K43" s="232">
        <v>5.3199999999999997E-2</v>
      </c>
      <c r="L43" s="232">
        <v>1.7999999999999999E-2</v>
      </c>
      <c r="M43" s="232">
        <v>2.4E-2</v>
      </c>
      <c r="N43" s="232">
        <v>0.24049999999999999</v>
      </c>
      <c r="O43" s="232">
        <v>0.1731</v>
      </c>
      <c r="P43" s="232">
        <v>0.16880000000000001</v>
      </c>
      <c r="Q43" s="232">
        <v>3.2300000000000002E-2</v>
      </c>
      <c r="R43" s="232">
        <v>7.0699999999999999E-2</v>
      </c>
      <c r="S43" s="232">
        <v>6.6400000000000001E-2</v>
      </c>
      <c r="T43" s="232">
        <v>5.5500000000000001E-2</v>
      </c>
      <c r="U43" s="232">
        <v>4.8899999999999999E-2</v>
      </c>
      <c r="V43" s="232">
        <v>0.1908</v>
      </c>
      <c r="W43" s="232">
        <v>1.9099999999999999E-2</v>
      </c>
      <c r="X43" s="232">
        <v>1.01E-2</v>
      </c>
      <c r="Y43" s="232">
        <v>7.1599999999999997E-2</v>
      </c>
      <c r="Z43" s="232">
        <v>0.22919999999999999</v>
      </c>
      <c r="AA43" s="232">
        <v>0.37409999999999999</v>
      </c>
      <c r="AB43" s="232">
        <v>9.5100000000000004E-2</v>
      </c>
      <c r="AC43" s="232">
        <v>0.22140000000000001</v>
      </c>
      <c r="AD43" s="232">
        <v>0.10100000000000001</v>
      </c>
      <c r="AE43" s="232">
        <v>4.3999999999999997E-2</v>
      </c>
      <c r="AF43" s="232">
        <v>2.5899999999999999E-2</v>
      </c>
      <c r="AG43" s="232">
        <v>1.1599999999999999E-2</v>
      </c>
      <c r="AH43" s="232">
        <v>9.8500000000000004E-2</v>
      </c>
      <c r="AI43" s="232">
        <v>0.10199999999999999</v>
      </c>
      <c r="AJ43" s="232">
        <v>0</v>
      </c>
      <c r="AK43" s="232">
        <v>2.01E-2</v>
      </c>
      <c r="AL43" s="232">
        <v>0.1827</v>
      </c>
      <c r="AM43" s="232">
        <v>0.18859999999999999</v>
      </c>
      <c r="AN43" s="232">
        <v>0.20069999999999999</v>
      </c>
      <c r="AO43" s="232">
        <v>0.1104</v>
      </c>
      <c r="AP43" s="232">
        <v>0</v>
      </c>
      <c r="AQ43" s="232">
        <v>0.13089999999999999</v>
      </c>
    </row>
    <row r="44" spans="1:43">
      <c r="A44" s="133" t="s">
        <v>790</v>
      </c>
      <c r="B44" s="232">
        <v>8.4400000000000003E-2</v>
      </c>
      <c r="C44" s="232">
        <v>0.1217</v>
      </c>
      <c r="D44" s="232">
        <v>0.26519999999999999</v>
      </c>
      <c r="E44" s="232">
        <v>8.2100000000000006E-2</v>
      </c>
      <c r="F44" s="232">
        <v>0.1515</v>
      </c>
      <c r="G44" s="232">
        <v>1.9099999999999999E-2</v>
      </c>
      <c r="H44" s="232">
        <v>8.0199999999999994E-2</v>
      </c>
      <c r="I44" s="232">
        <v>0.14030000000000001</v>
      </c>
      <c r="J44" s="232">
        <v>0.1767</v>
      </c>
      <c r="K44" s="232">
        <v>0.1027</v>
      </c>
      <c r="L44" s="232">
        <v>3.4000000000000002E-2</v>
      </c>
      <c r="M44" s="232">
        <v>2.01E-2</v>
      </c>
      <c r="N44" s="232">
        <v>0.1086</v>
      </c>
      <c r="O44" s="232">
        <v>9.98E-2</v>
      </c>
      <c r="P44" s="232">
        <v>0.1113</v>
      </c>
      <c r="Q44" s="232">
        <v>0.13420000000000001</v>
      </c>
      <c r="R44" s="232">
        <v>8.8300000000000003E-2</v>
      </c>
      <c r="S44" s="232">
        <v>8.3500000000000005E-2</v>
      </c>
      <c r="T44" s="232">
        <v>5.2699999999999997E-2</v>
      </c>
      <c r="U44" s="232">
        <v>7.1000000000000004E-3</v>
      </c>
      <c r="V44" s="232">
        <v>0.15690000000000001</v>
      </c>
      <c r="W44" s="232">
        <v>3.49E-2</v>
      </c>
      <c r="X44" s="232">
        <v>3.8199999999999998E-2</v>
      </c>
      <c r="Y44" s="232">
        <v>2.0299999999999999E-2</v>
      </c>
      <c r="Z44" s="232">
        <v>0.2162</v>
      </c>
      <c r="AA44" s="232">
        <v>0.40870000000000001</v>
      </c>
      <c r="AB44" s="232">
        <v>7.0300000000000001E-2</v>
      </c>
      <c r="AC44" s="232">
        <v>0.1371</v>
      </c>
      <c r="AD44" s="232">
        <v>0.1191</v>
      </c>
      <c r="AE44" s="232">
        <v>2.3699999999999999E-2</v>
      </c>
      <c r="AF44" s="232">
        <v>3.9600000000000003E-2</v>
      </c>
      <c r="AG44" s="232">
        <v>1.7600000000000001E-2</v>
      </c>
      <c r="AH44" s="232">
        <v>8.5099999999999995E-2</v>
      </c>
      <c r="AI44" s="232">
        <v>9.7299999999999998E-2</v>
      </c>
      <c r="AJ44" s="232">
        <v>4.4900000000000002E-2</v>
      </c>
      <c r="AK44" s="232">
        <v>5.4000000000000003E-3</v>
      </c>
      <c r="AL44" s="232">
        <v>0.21290000000000001</v>
      </c>
      <c r="AM44" s="232">
        <v>0.17</v>
      </c>
      <c r="AN44" s="232">
        <v>0.28549999999999998</v>
      </c>
      <c r="AO44" s="232">
        <v>0.35639999999999999</v>
      </c>
      <c r="AP44" s="232">
        <v>3.8E-3</v>
      </c>
      <c r="AQ44" s="232">
        <v>0.1056</v>
      </c>
    </row>
    <row r="45" spans="1:43">
      <c r="A45" s="133" t="s">
        <v>789</v>
      </c>
      <c r="B45" s="232">
        <v>0.22090000000000001</v>
      </c>
      <c r="C45" s="232">
        <v>0.16350000000000001</v>
      </c>
      <c r="D45" s="232">
        <v>0.25490000000000002</v>
      </c>
      <c r="E45" s="232">
        <v>0.12620000000000001</v>
      </c>
      <c r="F45" s="232">
        <v>0.27200000000000002</v>
      </c>
      <c r="G45" s="232">
        <v>0.27289999999999998</v>
      </c>
      <c r="H45" s="232">
        <v>0.20419999999999999</v>
      </c>
      <c r="I45" s="232">
        <v>0.25280000000000002</v>
      </c>
      <c r="J45" s="232">
        <v>0.21640000000000001</v>
      </c>
      <c r="K45" s="232">
        <v>0.30059999999999998</v>
      </c>
      <c r="L45" s="232">
        <v>0.28260000000000002</v>
      </c>
      <c r="M45" s="232">
        <v>0.2392</v>
      </c>
      <c r="N45" s="232">
        <v>0.16389999999999999</v>
      </c>
      <c r="O45" s="232">
        <v>0.16039999999999999</v>
      </c>
      <c r="P45" s="232">
        <v>0.1265</v>
      </c>
      <c r="Q45" s="232">
        <v>0.1298</v>
      </c>
      <c r="R45" s="232">
        <v>0.24149999999999999</v>
      </c>
      <c r="S45" s="232">
        <v>0.45710000000000001</v>
      </c>
      <c r="T45" s="232">
        <v>0.1797</v>
      </c>
      <c r="U45" s="232">
        <v>0.1358</v>
      </c>
      <c r="V45" s="232">
        <v>0.18779999999999999</v>
      </c>
      <c r="W45" s="232">
        <v>0.18629999999999999</v>
      </c>
      <c r="X45" s="232">
        <v>0.2271</v>
      </c>
      <c r="Y45" s="232">
        <v>0.16309999999999999</v>
      </c>
      <c r="Z45" s="232">
        <v>0.1353</v>
      </c>
      <c r="AA45" s="232">
        <v>0.13339999999999999</v>
      </c>
      <c r="AB45" s="232">
        <v>0.12130000000000001</v>
      </c>
      <c r="AC45" s="232">
        <v>0.16550000000000001</v>
      </c>
      <c r="AD45" s="232">
        <v>0.1215</v>
      </c>
      <c r="AE45" s="232">
        <v>0.20219999999999999</v>
      </c>
      <c r="AF45" s="232">
        <v>0.49070000000000003</v>
      </c>
      <c r="AG45" s="232">
        <v>0.15909999999999999</v>
      </c>
      <c r="AH45" s="232">
        <v>0.2059</v>
      </c>
      <c r="AI45" s="232">
        <v>0.41980000000000001</v>
      </c>
      <c r="AJ45" s="232">
        <v>0.1119</v>
      </c>
      <c r="AK45" s="232">
        <v>0.77500000000000002</v>
      </c>
      <c r="AL45" s="232">
        <v>0.1038</v>
      </c>
      <c r="AM45" s="232">
        <v>0.20749999999999999</v>
      </c>
      <c r="AN45" s="232">
        <v>0.23749999999999999</v>
      </c>
      <c r="AO45" s="232">
        <v>0.31369999999999998</v>
      </c>
      <c r="AP45" s="232">
        <v>0.2626</v>
      </c>
      <c r="AQ45" s="232">
        <v>0.20569999999999999</v>
      </c>
    </row>
    <row r="46" spans="1:43">
      <c r="A46" s="132" t="s">
        <v>788</v>
      </c>
      <c r="B46" s="233"/>
      <c r="C46" s="233"/>
      <c r="D46" s="233"/>
      <c r="E46" s="233"/>
      <c r="F46" s="233"/>
      <c r="G46" s="233"/>
      <c r="H46" s="233"/>
      <c r="I46" s="233"/>
      <c r="J46" s="233"/>
      <c r="K46" s="233"/>
      <c r="L46" s="233"/>
      <c r="M46" s="233"/>
      <c r="N46" s="233"/>
      <c r="O46" s="233"/>
      <c r="P46" s="233"/>
      <c r="Q46" s="233"/>
      <c r="R46" s="233"/>
      <c r="S46" s="233"/>
      <c r="T46" s="233"/>
      <c r="U46" s="233"/>
      <c r="V46" s="233"/>
      <c r="W46" s="233"/>
      <c r="X46" s="233"/>
      <c r="Y46" s="233"/>
      <c r="Z46" s="233"/>
      <c r="AA46" s="233"/>
      <c r="AB46" s="233"/>
      <c r="AC46" s="233"/>
      <c r="AD46" s="233"/>
      <c r="AE46" s="233"/>
      <c r="AF46" s="233"/>
      <c r="AG46" s="233"/>
      <c r="AH46" s="233"/>
      <c r="AI46" s="233"/>
      <c r="AJ46" s="233"/>
      <c r="AK46" s="233"/>
      <c r="AL46" s="233"/>
      <c r="AM46" s="233"/>
      <c r="AN46" s="233"/>
      <c r="AO46" s="233"/>
      <c r="AP46" s="233"/>
      <c r="AQ46" s="233"/>
    </row>
    <row r="47" spans="1:43">
      <c r="A47" s="133" t="s">
        <v>787</v>
      </c>
      <c r="B47" s="232">
        <v>0.69340000000000002</v>
      </c>
      <c r="C47" s="232">
        <v>0.73960000000000004</v>
      </c>
      <c r="D47" s="232">
        <v>0.80530000000000002</v>
      </c>
      <c r="E47" s="232">
        <v>0.75780000000000003</v>
      </c>
      <c r="F47" s="232">
        <v>0.84570000000000001</v>
      </c>
      <c r="G47" s="232">
        <v>0.8145</v>
      </c>
      <c r="H47" s="232">
        <v>0.87419999999999998</v>
      </c>
      <c r="I47" s="232">
        <v>0.83950000000000002</v>
      </c>
      <c r="J47" s="232">
        <v>0.8196</v>
      </c>
      <c r="K47" s="232">
        <v>0.83699999999999997</v>
      </c>
      <c r="L47" s="232">
        <v>0.83760000000000001</v>
      </c>
      <c r="M47" s="232">
        <v>0.90680000000000005</v>
      </c>
      <c r="N47" s="232">
        <v>0.80310000000000004</v>
      </c>
      <c r="O47" s="232">
        <v>0.72770000000000001</v>
      </c>
      <c r="P47" s="232">
        <v>0.82220000000000004</v>
      </c>
      <c r="Q47" s="232">
        <v>0.73909999999999998</v>
      </c>
      <c r="R47" s="232">
        <v>0.81469999999999998</v>
      </c>
      <c r="S47" s="232">
        <v>0.81520000000000004</v>
      </c>
      <c r="T47" s="232">
        <v>0.90400000000000003</v>
      </c>
      <c r="U47" s="232">
        <v>0.7359</v>
      </c>
      <c r="V47" s="232">
        <v>0.84189999999999998</v>
      </c>
      <c r="W47" s="232">
        <v>0.8548</v>
      </c>
      <c r="X47" s="232">
        <v>0.80249999999999999</v>
      </c>
      <c r="Y47" s="232">
        <v>0.89080000000000004</v>
      </c>
      <c r="Z47" s="232">
        <v>0.78400000000000003</v>
      </c>
      <c r="AA47" s="232">
        <v>0.8044</v>
      </c>
      <c r="AB47" s="232">
        <v>0.86819999999999997</v>
      </c>
      <c r="AC47" s="232">
        <v>0.75860000000000005</v>
      </c>
      <c r="AD47" s="232">
        <v>0.83499999999999996</v>
      </c>
      <c r="AE47" s="232">
        <v>0.88660000000000005</v>
      </c>
      <c r="AF47" s="232">
        <v>0.87070000000000003</v>
      </c>
      <c r="AG47" s="232">
        <v>0.88739999999999997</v>
      </c>
      <c r="AH47" s="232">
        <v>0.79039999999999999</v>
      </c>
      <c r="AI47" s="232">
        <v>0.77600000000000002</v>
      </c>
      <c r="AJ47" s="232">
        <v>0.82079999999999997</v>
      </c>
      <c r="AK47" s="232">
        <v>0.90300000000000002</v>
      </c>
      <c r="AL47" s="232">
        <v>0.79010000000000002</v>
      </c>
      <c r="AM47" s="232">
        <v>0.8296</v>
      </c>
      <c r="AN47" s="232">
        <v>0.85960000000000003</v>
      </c>
      <c r="AO47" s="232">
        <v>0.7954</v>
      </c>
      <c r="AP47" s="232">
        <v>0.82240000000000002</v>
      </c>
      <c r="AQ47" s="232">
        <v>0.79559999999999997</v>
      </c>
    </row>
    <row r="48" spans="1:43">
      <c r="A48" s="133" t="s">
        <v>786</v>
      </c>
      <c r="B48" s="232">
        <v>0.86040000000000005</v>
      </c>
      <c r="C48" s="232">
        <v>0.94989999999999997</v>
      </c>
      <c r="D48" s="232">
        <v>0.93089999999999995</v>
      </c>
      <c r="E48" s="232">
        <v>0.93940000000000001</v>
      </c>
      <c r="F48" s="232">
        <v>0.95120000000000005</v>
      </c>
      <c r="G48" s="232">
        <v>0.94620000000000004</v>
      </c>
      <c r="H48" s="232">
        <v>0.90469999999999995</v>
      </c>
      <c r="I48" s="232">
        <v>0.93289999999999995</v>
      </c>
      <c r="J48" s="232">
        <v>0.94379999999999997</v>
      </c>
      <c r="K48" s="232">
        <v>0.93740000000000001</v>
      </c>
      <c r="L48" s="232">
        <v>0.9204</v>
      </c>
      <c r="M48" s="232">
        <v>0.92490000000000006</v>
      </c>
      <c r="N48" s="232">
        <v>0.94910000000000005</v>
      </c>
      <c r="O48" s="232">
        <v>0.94210000000000005</v>
      </c>
      <c r="P48" s="232">
        <v>0.94930000000000003</v>
      </c>
      <c r="Q48" s="232">
        <v>0.93920000000000003</v>
      </c>
      <c r="R48" s="232">
        <v>0.89810000000000001</v>
      </c>
      <c r="S48" s="232">
        <v>0.85440000000000005</v>
      </c>
      <c r="T48" s="232">
        <v>0.90639999999999998</v>
      </c>
      <c r="U48" s="232">
        <v>0.94640000000000002</v>
      </c>
      <c r="V48" s="232">
        <v>0.91969999999999996</v>
      </c>
      <c r="W48" s="232">
        <v>0.92369999999999997</v>
      </c>
      <c r="X48" s="232">
        <v>0.92920000000000003</v>
      </c>
      <c r="Y48" s="232">
        <v>0.93259999999999998</v>
      </c>
      <c r="Z48" s="232">
        <v>0.94940000000000002</v>
      </c>
      <c r="AA48" s="232">
        <v>0.92800000000000005</v>
      </c>
      <c r="AB48" s="232">
        <v>0.92810000000000004</v>
      </c>
      <c r="AC48" s="232">
        <v>0.93420000000000003</v>
      </c>
      <c r="AD48" s="232">
        <v>0.95420000000000005</v>
      </c>
      <c r="AE48" s="232">
        <v>0.92459999999999998</v>
      </c>
      <c r="AF48" s="232">
        <v>0.89149999999999996</v>
      </c>
      <c r="AG48" s="232">
        <v>0.94769999999999999</v>
      </c>
      <c r="AH48" s="232">
        <v>0.93700000000000006</v>
      </c>
      <c r="AI48" s="232">
        <v>0.80389999999999995</v>
      </c>
      <c r="AJ48" s="232">
        <v>0.92310000000000003</v>
      </c>
      <c r="AK48" s="232">
        <v>0.71179999999999999</v>
      </c>
      <c r="AL48" s="232">
        <v>0.95660000000000001</v>
      </c>
      <c r="AM48" s="232">
        <v>0.91500000000000004</v>
      </c>
      <c r="AN48" s="232">
        <v>0.93140000000000001</v>
      </c>
      <c r="AO48" s="232">
        <v>0.8982</v>
      </c>
      <c r="AP48" s="232">
        <v>0.92979999999999996</v>
      </c>
      <c r="AQ48" s="232">
        <v>0.91949999999999998</v>
      </c>
    </row>
    <row r="49" spans="1:43">
      <c r="A49" s="133" t="s">
        <v>785</v>
      </c>
      <c r="B49" s="232">
        <v>-8.5500000000000007E-2</v>
      </c>
      <c r="C49" s="232">
        <v>-0.1195</v>
      </c>
      <c r="D49" s="232">
        <v>1.4E-2</v>
      </c>
      <c r="E49" s="232">
        <v>-0.10489999999999999</v>
      </c>
      <c r="F49" s="232">
        <v>6.1800000000000001E-2</v>
      </c>
      <c r="G49" s="232">
        <v>6.13E-2</v>
      </c>
      <c r="H49" s="232">
        <v>0.16550000000000001</v>
      </c>
      <c r="I49" s="232">
        <v>0.1177</v>
      </c>
      <c r="J49" s="232">
        <v>4.7399999999999998E-2</v>
      </c>
      <c r="K49" s="232">
        <v>0.1464</v>
      </c>
      <c r="L49" s="232">
        <v>0.13769999999999999</v>
      </c>
      <c r="M49" s="232">
        <v>0.24310000000000001</v>
      </c>
      <c r="N49" s="232">
        <v>-3.0200000000000001E-2</v>
      </c>
      <c r="O49" s="232">
        <v>-0.13900000000000001</v>
      </c>
      <c r="P49" s="232">
        <v>-5.8999999999999997E-2</v>
      </c>
      <c r="Q49" s="232">
        <v>-0.14710000000000001</v>
      </c>
      <c r="R49" s="232">
        <v>5.2499999999999998E-2</v>
      </c>
      <c r="S49" s="232">
        <v>0.45</v>
      </c>
      <c r="T49" s="232">
        <v>0.1384</v>
      </c>
      <c r="U49" s="232">
        <v>-0.13070000000000001</v>
      </c>
      <c r="V49" s="232">
        <v>3.44E-2</v>
      </c>
      <c r="W49" s="232">
        <v>5.0299999999999997E-2</v>
      </c>
      <c r="X49" s="232">
        <v>5.6300000000000003E-2</v>
      </c>
      <c r="Y49" s="232">
        <v>0.10979999999999999</v>
      </c>
      <c r="Z49" s="232">
        <v>-8.7999999999999995E-2</v>
      </c>
      <c r="AA49" s="232">
        <v>-5.8099999999999999E-2</v>
      </c>
      <c r="AB49" s="232">
        <v>1.5800000000000002E-2</v>
      </c>
      <c r="AC49" s="232">
        <v>-6.4399999999999999E-2</v>
      </c>
      <c r="AD49" s="232">
        <v>-2.41E-2</v>
      </c>
      <c r="AE49" s="232">
        <v>0.10730000000000001</v>
      </c>
      <c r="AF49" s="232">
        <v>0.56299999999999994</v>
      </c>
      <c r="AG49" s="232">
        <v>8.0299999999999996E-2</v>
      </c>
      <c r="AH49" s="232">
        <v>6.3E-3</v>
      </c>
      <c r="AI49" s="232">
        <v>0.309</v>
      </c>
      <c r="AJ49" s="232">
        <v>-2.63E-2</v>
      </c>
      <c r="AK49" s="232">
        <v>2.0497000000000001</v>
      </c>
      <c r="AL49" s="232">
        <v>-0.1065</v>
      </c>
      <c r="AM49" s="232">
        <v>9.4899999999999998E-2</v>
      </c>
      <c r="AN49" s="232">
        <v>9.98E-2</v>
      </c>
      <c r="AO49" s="232">
        <v>0.1893</v>
      </c>
      <c r="AP49" s="232">
        <v>0.11169999999999999</v>
      </c>
      <c r="AQ49" s="232">
        <v>5.4000000000000003E-3</v>
      </c>
    </row>
    <row r="50" spans="1:43" ht="15.75" thickBot="1">
      <c r="A50" s="186" t="s">
        <v>784</v>
      </c>
      <c r="B50" s="236">
        <v>1.9921</v>
      </c>
      <c r="C50" s="236">
        <v>2.2509000000000001</v>
      </c>
      <c r="D50" s="236">
        <v>1.3250999999999999</v>
      </c>
      <c r="E50" s="236">
        <v>2.4506000000000001</v>
      </c>
      <c r="F50" s="236">
        <v>0.94879999999999998</v>
      </c>
      <c r="G50" s="236">
        <v>0.98219999999999996</v>
      </c>
      <c r="H50" s="236">
        <v>0.73570000000000002</v>
      </c>
      <c r="I50" s="236">
        <v>0.82340000000000002</v>
      </c>
      <c r="J50" s="236">
        <v>1.0557000000000001</v>
      </c>
      <c r="K50" s="236">
        <v>0.73719999999999997</v>
      </c>
      <c r="L50" s="236">
        <v>0.81169999999999998</v>
      </c>
      <c r="M50" s="236">
        <v>0.44119999999999998</v>
      </c>
      <c r="N50" s="236">
        <v>1.5447</v>
      </c>
      <c r="O50" s="236">
        <v>2.6467999999999998</v>
      </c>
      <c r="P50" s="236">
        <v>2.2347000000000001</v>
      </c>
      <c r="Q50" s="236">
        <v>3.3786</v>
      </c>
      <c r="R50" s="236">
        <v>1.3416999999999999</v>
      </c>
      <c r="S50" s="236">
        <v>0.5403</v>
      </c>
      <c r="T50" s="236">
        <v>0.77459999999999996</v>
      </c>
      <c r="U50" s="236">
        <v>2.5038</v>
      </c>
      <c r="V50" s="236">
        <v>1.3745000000000001</v>
      </c>
      <c r="W50" s="236">
        <v>1.2214</v>
      </c>
      <c r="X50" s="236">
        <v>1.0826</v>
      </c>
      <c r="Y50" s="236">
        <v>0.7833</v>
      </c>
      <c r="Z50" s="236">
        <v>2.2833000000000001</v>
      </c>
      <c r="AA50" s="236">
        <v>2.4542999999999999</v>
      </c>
      <c r="AB50" s="236">
        <v>1.6675</v>
      </c>
      <c r="AC50" s="236">
        <v>1.8282</v>
      </c>
      <c r="AD50" s="236">
        <v>1.5972</v>
      </c>
      <c r="AE50" s="236">
        <v>0.8458</v>
      </c>
      <c r="AF50" s="236">
        <v>0.34470000000000001</v>
      </c>
      <c r="AG50" s="236">
        <v>0.84499999999999997</v>
      </c>
      <c r="AH50" s="236">
        <v>1.2962</v>
      </c>
      <c r="AI50" s="236">
        <v>0.85299999999999998</v>
      </c>
      <c r="AJ50" s="236">
        <v>2.0640999999999998</v>
      </c>
      <c r="AK50" s="236">
        <v>0.1661</v>
      </c>
      <c r="AL50" s="236">
        <v>2.7726000000000002</v>
      </c>
      <c r="AM50" s="236">
        <v>0.9909</v>
      </c>
      <c r="AN50" s="236">
        <v>0.87280000000000002</v>
      </c>
      <c r="AO50" s="236">
        <v>0.80110000000000003</v>
      </c>
      <c r="AP50" s="236">
        <v>0.86880000000000002</v>
      </c>
      <c r="AQ50" s="236">
        <v>1.4058999999999999</v>
      </c>
    </row>
    <row r="51" spans="1:43" ht="15.75" thickTop="1">
      <c r="A51" s="1148" t="s">
        <v>783</v>
      </c>
      <c r="B51" s="1148"/>
      <c r="C51" s="1148"/>
      <c r="D51" s="1148"/>
      <c r="E51" s="1148"/>
      <c r="F51" s="1148"/>
      <c r="G51" s="1148"/>
      <c r="H51" s="1148"/>
      <c r="I51" s="1148"/>
      <c r="J51" s="1148"/>
      <c r="K51" s="1148"/>
      <c r="L51" s="1148"/>
      <c r="M51" s="1148"/>
      <c r="N51" s="1148"/>
      <c r="O51" s="1148"/>
      <c r="P51" s="1148"/>
      <c r="Q51" s="1148"/>
      <c r="R51" s="1148"/>
      <c r="S51" s="1148"/>
      <c r="T51" s="1148"/>
      <c r="U51" s="1148"/>
      <c r="V51" s="1148"/>
      <c r="W51" s="1148"/>
      <c r="X51" s="1148"/>
      <c r="Y51" s="1148"/>
      <c r="Z51" s="1148"/>
      <c r="AA51" s="1148"/>
      <c r="AB51" s="1148"/>
      <c r="AC51" s="1148"/>
      <c r="AD51" s="1148"/>
      <c r="AE51" s="1148"/>
      <c r="AF51" s="1148"/>
      <c r="AG51" s="1148"/>
      <c r="AH51" s="1148"/>
      <c r="AI51" s="1148"/>
      <c r="AJ51" s="1148"/>
      <c r="AK51" s="1148"/>
      <c r="AL51" s="1148"/>
      <c r="AM51" s="1148"/>
      <c r="AN51" s="1148"/>
      <c r="AO51" s="1148"/>
      <c r="AP51" s="1148"/>
      <c r="AQ51" s="1148"/>
    </row>
    <row r="52" spans="1:43">
      <c r="A52" s="1147" t="s">
        <v>782</v>
      </c>
      <c r="B52" s="1147"/>
      <c r="C52" s="1147"/>
      <c r="D52" s="1147"/>
      <c r="E52" s="1147"/>
      <c r="F52" s="1147"/>
      <c r="G52" s="1147"/>
      <c r="H52" s="1147"/>
      <c r="I52" s="1147"/>
      <c r="J52" s="1147"/>
      <c r="K52" s="1147"/>
      <c r="L52" s="1147"/>
      <c r="M52" s="1147"/>
      <c r="N52" s="1147"/>
      <c r="O52" s="1147"/>
      <c r="P52" s="1147"/>
      <c r="Q52" s="1147"/>
      <c r="R52" s="1147"/>
      <c r="S52" s="1147"/>
      <c r="T52" s="1147"/>
      <c r="U52" s="1147"/>
      <c r="V52" s="1147"/>
      <c r="W52" s="1147"/>
      <c r="X52" s="1147"/>
      <c r="Y52" s="1147"/>
      <c r="Z52" s="1147"/>
      <c r="AA52" s="1147"/>
      <c r="AB52" s="1147"/>
      <c r="AC52" s="1147"/>
      <c r="AD52" s="1147"/>
      <c r="AE52" s="1147"/>
      <c r="AF52" s="1147"/>
      <c r="AG52" s="1147"/>
      <c r="AH52" s="1147"/>
      <c r="AI52" s="1147"/>
      <c r="AJ52" s="1147"/>
      <c r="AK52" s="1147"/>
      <c r="AL52" s="1147"/>
      <c r="AM52" s="1147"/>
      <c r="AN52" s="1147"/>
      <c r="AO52" s="1147"/>
      <c r="AP52" s="1147"/>
      <c r="AQ52" s="1147"/>
    </row>
    <row r="53" spans="1:43">
      <c r="A53" s="1147" t="s">
        <v>781</v>
      </c>
      <c r="B53" s="1147"/>
      <c r="C53" s="1147"/>
      <c r="D53" s="1147"/>
      <c r="E53" s="1147"/>
      <c r="F53" s="1147"/>
      <c r="G53" s="1147"/>
      <c r="H53" s="1147"/>
      <c r="I53" s="1147"/>
      <c r="J53" s="1147"/>
      <c r="K53" s="1147"/>
      <c r="L53" s="1147"/>
      <c r="M53" s="1147"/>
      <c r="N53" s="1147"/>
      <c r="O53" s="1147"/>
      <c r="P53" s="1147"/>
      <c r="Q53" s="1147"/>
      <c r="R53" s="1147"/>
      <c r="S53" s="1147"/>
      <c r="T53" s="1147"/>
      <c r="U53" s="1147"/>
      <c r="V53" s="1147"/>
      <c r="W53" s="1147"/>
      <c r="X53" s="1147"/>
      <c r="Y53" s="1147"/>
      <c r="Z53" s="1147"/>
      <c r="AA53" s="1147"/>
      <c r="AB53" s="1147"/>
      <c r="AC53" s="1147"/>
      <c r="AD53" s="1147"/>
      <c r="AE53" s="1147"/>
      <c r="AF53" s="1147"/>
      <c r="AG53" s="1147"/>
      <c r="AH53" s="1147"/>
      <c r="AI53" s="1147"/>
      <c r="AJ53" s="1147"/>
      <c r="AK53" s="1147"/>
      <c r="AL53" s="1147"/>
      <c r="AM53" s="1147"/>
      <c r="AN53" s="1147"/>
      <c r="AO53" s="1147"/>
      <c r="AP53" s="1147"/>
      <c r="AQ53" s="1147"/>
    </row>
    <row r="54" spans="1:43">
      <c r="A54" s="1146" t="s">
        <v>780</v>
      </c>
      <c r="B54" s="1146"/>
      <c r="C54" s="1146"/>
      <c r="D54" s="1146"/>
      <c r="E54" s="1146"/>
      <c r="F54" s="1146"/>
      <c r="G54" s="1146"/>
      <c r="H54" s="1146"/>
      <c r="I54" s="1146"/>
      <c r="J54" s="1146"/>
      <c r="K54" s="1146"/>
      <c r="L54" s="1146"/>
      <c r="M54" s="1146"/>
      <c r="N54" s="1146"/>
      <c r="O54" s="1146"/>
      <c r="P54" s="1146"/>
      <c r="Q54" s="1146"/>
      <c r="R54" s="1146"/>
      <c r="S54" s="1146"/>
      <c r="T54" s="1146"/>
      <c r="U54" s="1146"/>
      <c r="V54" s="1146"/>
      <c r="W54" s="1146"/>
      <c r="X54" s="1146"/>
      <c r="Y54" s="1146"/>
      <c r="Z54" s="1146"/>
      <c r="AA54" s="1146"/>
      <c r="AB54" s="1146"/>
      <c r="AC54" s="1146"/>
      <c r="AD54" s="1146"/>
      <c r="AE54" s="1146"/>
      <c r="AF54" s="1146"/>
      <c r="AG54" s="1146"/>
      <c r="AH54" s="1146"/>
      <c r="AI54" s="1146"/>
      <c r="AJ54" s="1146"/>
      <c r="AK54" s="1146"/>
      <c r="AL54" s="1146"/>
      <c r="AM54" s="1146"/>
      <c r="AN54" s="1146"/>
      <c r="AO54" s="1146"/>
      <c r="AP54" s="1146"/>
      <c r="AQ54" s="1146"/>
    </row>
    <row r="55" spans="1:43">
      <c r="A55" s="1146" t="s">
        <v>779</v>
      </c>
      <c r="B55" s="1146"/>
      <c r="C55" s="1146"/>
      <c r="D55" s="1146"/>
      <c r="E55" s="1146"/>
      <c r="F55" s="1146"/>
      <c r="G55" s="1146"/>
      <c r="H55" s="1146"/>
      <c r="I55" s="1146"/>
      <c r="J55" s="1146"/>
      <c r="K55" s="1146"/>
      <c r="L55" s="1146"/>
      <c r="M55" s="1146"/>
      <c r="N55" s="1146"/>
      <c r="O55" s="1146"/>
      <c r="P55" s="1146"/>
      <c r="Q55" s="1146"/>
      <c r="R55" s="1146"/>
      <c r="S55" s="1146"/>
      <c r="T55" s="1146"/>
      <c r="U55" s="1146"/>
      <c r="V55" s="1146"/>
      <c r="W55" s="1146"/>
      <c r="X55" s="1146"/>
      <c r="Y55" s="1146"/>
      <c r="Z55" s="1146"/>
      <c r="AA55" s="1146"/>
      <c r="AB55" s="1146"/>
      <c r="AC55" s="1146"/>
      <c r="AD55" s="1146"/>
      <c r="AE55" s="1146"/>
      <c r="AF55" s="1146"/>
      <c r="AG55" s="1146"/>
      <c r="AH55" s="1146"/>
      <c r="AI55" s="1146"/>
      <c r="AJ55" s="1146"/>
      <c r="AK55" s="1146"/>
      <c r="AL55" s="1146"/>
      <c r="AM55" s="1146"/>
      <c r="AN55" s="1146"/>
      <c r="AO55" s="1146"/>
      <c r="AP55" s="1146"/>
      <c r="AQ55" s="1146"/>
    </row>
    <row r="56" spans="1:43">
      <c r="A56" s="780"/>
      <c r="B56" s="781"/>
      <c r="C56" s="782"/>
      <c r="D56" s="782"/>
      <c r="E56" s="782"/>
      <c r="F56" s="782"/>
      <c r="G56" s="782"/>
      <c r="H56" s="782"/>
      <c r="I56" s="782"/>
      <c r="J56" s="782"/>
      <c r="K56" s="782"/>
      <c r="L56" s="781"/>
      <c r="M56" s="781"/>
      <c r="N56" s="782"/>
      <c r="O56" s="782"/>
      <c r="P56" s="782"/>
      <c r="Q56" s="782"/>
      <c r="R56" s="782"/>
      <c r="S56" s="782"/>
      <c r="T56" s="782"/>
      <c r="U56" s="782"/>
      <c r="V56" s="781"/>
      <c r="W56" s="782"/>
      <c r="X56" s="782"/>
      <c r="Y56" s="782"/>
      <c r="Z56" s="782"/>
      <c r="AA56" s="782"/>
      <c r="AB56" s="782"/>
      <c r="AC56" s="782"/>
      <c r="AD56" s="782"/>
      <c r="AE56" s="782"/>
      <c r="AF56" s="781"/>
      <c r="AG56" s="782"/>
      <c r="AH56" s="782"/>
      <c r="AI56" s="782"/>
      <c r="AJ56" s="782"/>
      <c r="AK56" s="782"/>
      <c r="AL56" s="782"/>
      <c r="AM56" s="782"/>
      <c r="AN56" s="782"/>
      <c r="AO56" s="782"/>
      <c r="AP56" s="782"/>
      <c r="AQ56" s="782"/>
    </row>
    <row r="57" spans="1:43">
      <c r="A57" s="780"/>
      <c r="B57" s="783"/>
      <c r="C57" s="782"/>
      <c r="D57" s="782"/>
      <c r="E57" s="782"/>
      <c r="F57" s="782"/>
      <c r="G57" s="782"/>
      <c r="H57" s="782"/>
      <c r="I57" s="782"/>
      <c r="J57" s="782"/>
      <c r="K57" s="782"/>
      <c r="L57" s="783"/>
      <c r="M57" s="783"/>
      <c r="N57" s="782"/>
      <c r="O57" s="782"/>
      <c r="P57" s="782"/>
      <c r="Q57" s="782"/>
      <c r="R57" s="782"/>
      <c r="S57" s="782"/>
      <c r="T57" s="782"/>
      <c r="U57" s="782"/>
      <c r="V57" s="783"/>
      <c r="W57" s="782"/>
      <c r="X57" s="782"/>
      <c r="Y57" s="782"/>
      <c r="Z57" s="782"/>
      <c r="AA57" s="782"/>
      <c r="AB57" s="782"/>
      <c r="AC57" s="782"/>
      <c r="AD57" s="782"/>
      <c r="AE57" s="782"/>
      <c r="AF57" s="783"/>
      <c r="AG57" s="782"/>
      <c r="AH57" s="782"/>
      <c r="AI57" s="782"/>
      <c r="AJ57" s="782"/>
      <c r="AK57" s="782"/>
      <c r="AL57" s="782"/>
      <c r="AM57" s="782"/>
      <c r="AN57" s="782"/>
      <c r="AO57" s="782"/>
      <c r="AP57" s="782"/>
      <c r="AQ57" s="782"/>
    </row>
    <row r="58" spans="1:43">
      <c r="A58" s="581"/>
      <c r="B58" s="588" t="s">
        <v>365</v>
      </c>
      <c r="C58" s="588" t="s">
        <v>379</v>
      </c>
      <c r="D58" s="588" t="s">
        <v>362</v>
      </c>
      <c r="E58" s="588" t="s">
        <v>371</v>
      </c>
      <c r="F58" s="588" t="s">
        <v>380</v>
      </c>
      <c r="G58" s="588" t="s">
        <v>369</v>
      </c>
      <c r="H58" s="588" t="s">
        <v>355</v>
      </c>
      <c r="I58" s="588" t="s">
        <v>378</v>
      </c>
      <c r="J58" s="588" t="s">
        <v>376</v>
      </c>
      <c r="K58" s="589" t="s">
        <v>363</v>
      </c>
      <c r="L58" s="588" t="s">
        <v>377</v>
      </c>
      <c r="M58" s="588" t="s">
        <v>367</v>
      </c>
      <c r="N58" s="588" t="s">
        <v>383</v>
      </c>
      <c r="O58" s="588" t="s">
        <v>358</v>
      </c>
      <c r="P58" s="588" t="s">
        <v>381</v>
      </c>
      <c r="Q58" s="588" t="s">
        <v>382</v>
      </c>
      <c r="R58" s="588" t="s">
        <v>360</v>
      </c>
      <c r="S58" s="588" t="s">
        <v>372</v>
      </c>
      <c r="T58" s="588" t="s">
        <v>373</v>
      </c>
      <c r="U58" s="589" t="s">
        <v>361</v>
      </c>
      <c r="V58" s="588" t="s">
        <v>359</v>
      </c>
      <c r="W58" s="588" t="s">
        <v>354</v>
      </c>
      <c r="X58" s="588" t="s">
        <v>364</v>
      </c>
      <c r="Y58" s="588" t="s">
        <v>374</v>
      </c>
      <c r="Z58" s="588" t="s">
        <v>366</v>
      </c>
      <c r="AA58" s="588" t="s">
        <v>356</v>
      </c>
      <c r="AB58" s="588" t="s">
        <v>357</v>
      </c>
      <c r="AC58" s="588" t="s">
        <v>375</v>
      </c>
      <c r="AD58" s="588" t="s">
        <v>368</v>
      </c>
      <c r="AE58" s="589" t="s">
        <v>370</v>
      </c>
      <c r="AF58" s="588" t="s">
        <v>384</v>
      </c>
      <c r="AG58" s="588" t="s">
        <v>442</v>
      </c>
      <c r="AH58" s="588" t="s">
        <v>443</v>
      </c>
      <c r="AI58" s="588" t="s">
        <v>444</v>
      </c>
      <c r="AJ58" s="588" t="s">
        <v>445</v>
      </c>
      <c r="AK58" s="588" t="s">
        <v>446</v>
      </c>
      <c r="AL58" s="588" t="s">
        <v>447</v>
      </c>
      <c r="AM58" s="588" t="s">
        <v>448</v>
      </c>
      <c r="AN58" s="588" t="s">
        <v>449</v>
      </c>
      <c r="AO58" s="588" t="s">
        <v>450</v>
      </c>
      <c r="AP58" s="588" t="s">
        <v>451</v>
      </c>
      <c r="AQ58" s="588" t="s">
        <v>712</v>
      </c>
    </row>
    <row r="59" spans="1:43">
      <c r="A59" s="132" t="s">
        <v>778</v>
      </c>
      <c r="B59" s="588"/>
      <c r="C59" s="588"/>
      <c r="D59" s="588"/>
      <c r="E59" s="588"/>
      <c r="F59" s="588"/>
      <c r="G59" s="588"/>
      <c r="H59" s="588"/>
      <c r="I59" s="588"/>
      <c r="J59" s="588"/>
      <c r="K59" s="589"/>
      <c r="L59" s="588"/>
      <c r="M59" s="588"/>
      <c r="N59" s="588"/>
      <c r="O59" s="588"/>
      <c r="P59" s="588"/>
      <c r="Q59" s="588"/>
      <c r="R59" s="588"/>
      <c r="S59" s="588"/>
      <c r="T59" s="588"/>
      <c r="U59" s="589"/>
      <c r="V59" s="588"/>
      <c r="W59" s="588"/>
      <c r="X59" s="588"/>
      <c r="Y59" s="588"/>
      <c r="Z59" s="588"/>
      <c r="AA59" s="588"/>
      <c r="AB59" s="588"/>
      <c r="AC59" s="588"/>
      <c r="AD59" s="588"/>
      <c r="AE59" s="589"/>
      <c r="AF59" s="588"/>
      <c r="AG59" s="588"/>
      <c r="AH59" s="588"/>
      <c r="AI59" s="588"/>
      <c r="AJ59" s="588"/>
      <c r="AK59" s="588"/>
      <c r="AL59" s="588"/>
      <c r="AM59" s="588"/>
      <c r="AN59" s="588"/>
      <c r="AO59" s="588"/>
      <c r="AP59" s="588"/>
      <c r="AQ59" s="588"/>
    </row>
    <row r="60" spans="1:43">
      <c r="A60" s="134" t="s">
        <v>777</v>
      </c>
      <c r="B60" s="232">
        <v>7.1400000000000005E-2</v>
      </c>
      <c r="C60" s="232">
        <v>6.5000000000000002E-2</v>
      </c>
      <c r="D60" s="232">
        <v>5.7299999999999997E-2</v>
      </c>
      <c r="E60" s="232">
        <v>5.7000000000000002E-2</v>
      </c>
      <c r="F60" s="232">
        <v>6.4500000000000002E-2</v>
      </c>
      <c r="G60" s="232">
        <v>5.0799999999999998E-2</v>
      </c>
      <c r="H60" s="232">
        <v>8.8900000000000007E-2</v>
      </c>
      <c r="I60" s="232">
        <v>6.7699999999999996E-2</v>
      </c>
      <c r="J60" s="232">
        <v>6.6100000000000006E-2</v>
      </c>
      <c r="K60" s="232">
        <v>5.79E-2</v>
      </c>
      <c r="L60" s="232">
        <v>5.8700000000000002E-2</v>
      </c>
      <c r="M60" s="232">
        <v>0.08</v>
      </c>
      <c r="N60" s="232">
        <v>0.10009999999999999</v>
      </c>
      <c r="O60" s="232">
        <v>6.1499999999999999E-2</v>
      </c>
      <c r="P60" s="232">
        <v>5.62E-2</v>
      </c>
      <c r="Q60" s="232">
        <v>5.8999999999999997E-2</v>
      </c>
      <c r="R60" s="232">
        <v>6.7699999999999996E-2</v>
      </c>
      <c r="S60" s="232">
        <v>0.12509999999999999</v>
      </c>
      <c r="T60" s="232">
        <v>7.9000000000000001E-2</v>
      </c>
      <c r="U60" s="232">
        <v>8.48E-2</v>
      </c>
      <c r="V60" s="232">
        <v>5.9499999999999997E-2</v>
      </c>
      <c r="W60" s="232">
        <v>7.7499999999999999E-2</v>
      </c>
      <c r="X60" s="232">
        <v>6.6400000000000001E-2</v>
      </c>
      <c r="Y60" s="232">
        <v>8.0199999999999994E-2</v>
      </c>
      <c r="Z60" s="232">
        <v>7.0999999999999994E-2</v>
      </c>
      <c r="AA60" s="232">
        <v>5.7799999999999997E-2</v>
      </c>
      <c r="AB60" s="232">
        <v>5.45E-2</v>
      </c>
      <c r="AC60" s="232">
        <v>7.5300000000000006E-2</v>
      </c>
      <c r="AD60" s="232">
        <v>0.12820000000000001</v>
      </c>
      <c r="AE60" s="232">
        <v>7.3300000000000004E-2</v>
      </c>
      <c r="AF60" s="232">
        <v>8.72E-2</v>
      </c>
      <c r="AG60" s="232">
        <v>7.9200000000000007E-2</v>
      </c>
      <c r="AH60" s="232">
        <v>7.4200000000000002E-2</v>
      </c>
      <c r="AI60" s="232">
        <v>9.4299999999999995E-2</v>
      </c>
      <c r="AJ60" s="232">
        <v>7.17E-2</v>
      </c>
      <c r="AK60" s="232">
        <v>0.14019999999999999</v>
      </c>
      <c r="AL60" s="232">
        <v>6.3799999999999996E-2</v>
      </c>
      <c r="AM60" s="232">
        <v>9.7199999999999995E-2</v>
      </c>
      <c r="AN60" s="232">
        <v>7.22E-2</v>
      </c>
      <c r="AO60" s="232">
        <v>8.2900000000000001E-2</v>
      </c>
      <c r="AP60" s="232">
        <v>8.2799999999999999E-2</v>
      </c>
      <c r="AQ60" s="232">
        <v>6.93E-2</v>
      </c>
    </row>
    <row r="61" spans="1:43">
      <c r="A61" s="134" t="s">
        <v>776</v>
      </c>
      <c r="B61" s="232">
        <v>7.46E-2</v>
      </c>
      <c r="C61" s="232">
        <v>6.5600000000000006E-2</v>
      </c>
      <c r="D61" s="232">
        <v>6.3799999999999996E-2</v>
      </c>
      <c r="E61" s="232">
        <v>5.8200000000000002E-2</v>
      </c>
      <c r="F61" s="232">
        <v>6.4899999999999999E-2</v>
      </c>
      <c r="G61" s="232">
        <v>5.4600000000000003E-2</v>
      </c>
      <c r="H61" s="232">
        <v>8.8800000000000004E-2</v>
      </c>
      <c r="I61" s="232">
        <v>7.3300000000000004E-2</v>
      </c>
      <c r="J61" s="232">
        <v>6.59E-2</v>
      </c>
      <c r="K61" s="232">
        <v>5.91E-2</v>
      </c>
      <c r="L61" s="232">
        <v>6.0199999999999997E-2</v>
      </c>
      <c r="M61" s="232">
        <v>8.2600000000000007E-2</v>
      </c>
      <c r="N61" s="232">
        <v>0.10639999999999999</v>
      </c>
      <c r="O61" s="232">
        <v>6.3299999999999995E-2</v>
      </c>
      <c r="P61" s="232">
        <v>5.5399999999999998E-2</v>
      </c>
      <c r="Q61" s="232">
        <v>5.9299999999999999E-2</v>
      </c>
      <c r="R61" s="232">
        <v>6.7900000000000002E-2</v>
      </c>
      <c r="S61" s="232">
        <v>0.1203</v>
      </c>
      <c r="T61" s="232">
        <v>7.9500000000000001E-2</v>
      </c>
      <c r="U61" s="232">
        <v>8.3299999999999999E-2</v>
      </c>
      <c r="V61" s="232">
        <v>5.9499999999999997E-2</v>
      </c>
      <c r="W61" s="232">
        <v>7.7700000000000005E-2</v>
      </c>
      <c r="X61" s="232">
        <v>6.6600000000000006E-2</v>
      </c>
      <c r="Y61" s="232">
        <v>8.0699999999999994E-2</v>
      </c>
      <c r="Z61" s="232">
        <v>7.3300000000000004E-2</v>
      </c>
      <c r="AA61" s="232">
        <v>6.0100000000000001E-2</v>
      </c>
      <c r="AB61" s="232">
        <v>5.4899999999999997E-2</v>
      </c>
      <c r="AC61" s="232">
        <v>7.6899999999999996E-2</v>
      </c>
      <c r="AD61" s="232">
        <v>0.13120000000000001</v>
      </c>
      <c r="AE61" s="232">
        <v>7.4200000000000002E-2</v>
      </c>
      <c r="AF61" s="232">
        <v>8.2500000000000004E-2</v>
      </c>
      <c r="AG61" s="232">
        <v>8.0299999999999996E-2</v>
      </c>
      <c r="AH61" s="232">
        <v>7.7600000000000002E-2</v>
      </c>
      <c r="AI61" s="232">
        <v>9.3299999999999994E-2</v>
      </c>
      <c r="AJ61" s="232">
        <v>7.7200000000000005E-2</v>
      </c>
      <c r="AK61" s="232">
        <v>0.14169999999999999</v>
      </c>
      <c r="AL61" s="232">
        <v>7.0800000000000002E-2</v>
      </c>
      <c r="AM61" s="232">
        <v>9.74E-2</v>
      </c>
      <c r="AN61" s="232">
        <v>6.9500000000000006E-2</v>
      </c>
      <c r="AO61" s="232">
        <v>8.72E-2</v>
      </c>
      <c r="AP61" s="232">
        <v>8.3900000000000002E-2</v>
      </c>
      <c r="AQ61" s="232">
        <v>7.0999999999999994E-2</v>
      </c>
    </row>
    <row r="62" spans="1:43">
      <c r="A62" s="134" t="s">
        <v>775</v>
      </c>
      <c r="B62" s="232">
        <v>5.3499999999999999E-2</v>
      </c>
      <c r="C62" s="232">
        <v>5.8099999999999999E-2</v>
      </c>
      <c r="D62" s="232">
        <v>4.2299999999999997E-2</v>
      </c>
      <c r="E62" s="232">
        <v>4.8500000000000001E-2</v>
      </c>
      <c r="F62" s="232">
        <v>5.3900000000000003E-2</v>
      </c>
      <c r="G62" s="232">
        <v>4.5900000000000003E-2</v>
      </c>
      <c r="H62" s="232">
        <v>7.4999999999999997E-2</v>
      </c>
      <c r="I62" s="232">
        <v>6.1100000000000002E-2</v>
      </c>
      <c r="J62" s="232">
        <v>3.8600000000000002E-2</v>
      </c>
      <c r="K62" s="232">
        <v>4.5900000000000003E-2</v>
      </c>
      <c r="L62" s="232">
        <v>5.2200000000000003E-2</v>
      </c>
      <c r="M62" s="232">
        <v>7.8700000000000006E-2</v>
      </c>
      <c r="N62" s="232">
        <v>8.5699999999999998E-2</v>
      </c>
      <c r="O62" s="232">
        <v>3.7999999999999999E-2</v>
      </c>
      <c r="P62" s="232">
        <v>2.7099999999999999E-2</v>
      </c>
      <c r="Q62" s="232">
        <v>5.7599999999999998E-2</v>
      </c>
      <c r="R62" s="232">
        <v>5.7700000000000001E-2</v>
      </c>
      <c r="S62" s="232">
        <v>8.7499999999999994E-2</v>
      </c>
      <c r="T62" s="232">
        <v>7.7399999999999997E-2</v>
      </c>
      <c r="U62" s="232">
        <v>6.3E-2</v>
      </c>
      <c r="V62" s="232">
        <v>4.2599999999999999E-2</v>
      </c>
      <c r="W62" s="232">
        <v>7.3300000000000004E-2</v>
      </c>
      <c r="X62" s="232">
        <v>6.5199999999999994E-2</v>
      </c>
      <c r="Y62" s="232">
        <v>7.0300000000000001E-2</v>
      </c>
      <c r="Z62" s="232">
        <v>4.1300000000000003E-2</v>
      </c>
      <c r="AA62" s="232">
        <v>3.9800000000000002E-2</v>
      </c>
      <c r="AB62" s="232">
        <v>4.9399999999999999E-2</v>
      </c>
      <c r="AC62" s="232">
        <v>7.2800000000000004E-2</v>
      </c>
      <c r="AD62" s="232">
        <v>0.1095</v>
      </c>
      <c r="AE62" s="232">
        <v>7.0599999999999996E-2</v>
      </c>
      <c r="AF62" s="232">
        <v>6.4299999999999996E-2</v>
      </c>
      <c r="AG62" s="232">
        <v>7.4800000000000005E-2</v>
      </c>
      <c r="AH62" s="232">
        <v>6.2E-2</v>
      </c>
      <c r="AI62" s="232">
        <v>5.9200000000000003E-2</v>
      </c>
      <c r="AJ62" s="232">
        <v>7.1199999999999999E-2</v>
      </c>
      <c r="AK62" s="232">
        <v>0.1207</v>
      </c>
      <c r="AL62" s="232">
        <v>6.2899999999999998E-2</v>
      </c>
      <c r="AM62" s="232">
        <v>5.5800000000000002E-2</v>
      </c>
      <c r="AN62" s="232">
        <v>5.8200000000000002E-2</v>
      </c>
      <c r="AO62" s="232">
        <v>7.6600000000000001E-2</v>
      </c>
      <c r="AP62" s="232">
        <v>8.1100000000000005E-2</v>
      </c>
      <c r="AQ62" s="232">
        <v>5.7200000000000001E-2</v>
      </c>
    </row>
    <row r="63" spans="1:43">
      <c r="A63" s="134" t="s">
        <v>774</v>
      </c>
      <c r="B63" s="232">
        <v>-3.2000000000000002E-3</v>
      </c>
      <c r="C63" s="232">
        <v>0</v>
      </c>
      <c r="D63" s="232">
        <v>-1.43E-2</v>
      </c>
      <c r="E63" s="232">
        <v>-1.84E-2</v>
      </c>
      <c r="F63" s="232">
        <v>-1.6000000000000001E-3</v>
      </c>
      <c r="G63" s="232">
        <v>6.3E-3</v>
      </c>
      <c r="H63" s="232">
        <v>-1.21E-2</v>
      </c>
      <c r="I63" s="232">
        <v>-8.0000000000000004E-4</v>
      </c>
      <c r="J63" s="232">
        <v>-1.5800000000000002E-2</v>
      </c>
      <c r="K63" s="232">
        <v>-3.5000000000000001E-3</v>
      </c>
      <c r="L63" s="232">
        <v>-7.7999999999999996E-3</v>
      </c>
      <c r="M63" s="232">
        <v>1.01E-2</v>
      </c>
      <c r="N63" s="232">
        <v>-2.0799999999999999E-2</v>
      </c>
      <c r="O63" s="232">
        <v>-1.46E-2</v>
      </c>
      <c r="P63" s="232">
        <v>-1.66E-2</v>
      </c>
      <c r="Q63" s="232">
        <v>-1.24E-2</v>
      </c>
      <c r="R63" s="232">
        <v>5.5999999999999999E-3</v>
      </c>
      <c r="S63" s="232">
        <v>-4.4999999999999997E-3</v>
      </c>
      <c r="T63" s="232">
        <v>1.8E-3</v>
      </c>
      <c r="U63" s="232">
        <v>-2.75E-2</v>
      </c>
      <c r="V63" s="232">
        <v>5.7999999999999996E-3</v>
      </c>
      <c r="W63" s="232">
        <v>1.77E-2</v>
      </c>
      <c r="X63" s="232">
        <v>7.3000000000000001E-3</v>
      </c>
      <c r="Y63" s="232">
        <v>1.03E-2</v>
      </c>
      <c r="Z63" s="232">
        <v>-2.2700000000000001E-2</v>
      </c>
      <c r="AA63" s="232">
        <v>-2.8199999999999999E-2</v>
      </c>
      <c r="AB63" s="232">
        <v>6.4000000000000003E-3</v>
      </c>
      <c r="AC63" s="232">
        <v>4.0000000000000002E-4</v>
      </c>
      <c r="AD63" s="232">
        <v>2.2000000000000001E-3</v>
      </c>
      <c r="AE63" s="232">
        <v>5.4000000000000003E-3</v>
      </c>
      <c r="AF63" s="232">
        <v>1.44E-2</v>
      </c>
      <c r="AG63" s="232">
        <v>1.4E-3</v>
      </c>
      <c r="AH63" s="232">
        <v>-1.72E-2</v>
      </c>
      <c r="AI63" s="232">
        <v>-5.1900000000000002E-2</v>
      </c>
      <c r="AJ63" s="232">
        <v>-1E-3</v>
      </c>
      <c r="AK63" s="232">
        <v>3.0200000000000001E-2</v>
      </c>
      <c r="AL63" s="232">
        <v>-6.3E-3</v>
      </c>
      <c r="AM63" s="232">
        <v>-0.05</v>
      </c>
      <c r="AN63" s="232">
        <v>2.3E-3</v>
      </c>
      <c r="AO63" s="232">
        <v>-1.78E-2</v>
      </c>
      <c r="AP63" s="232">
        <v>-1.1299999999999999E-2</v>
      </c>
      <c r="AQ63" s="232">
        <v>-2.8E-3</v>
      </c>
    </row>
    <row r="64" spans="1:43">
      <c r="A64" s="134" t="s">
        <v>773</v>
      </c>
      <c r="B64" s="232">
        <v>2.0000000000000001E-4</v>
      </c>
      <c r="C64" s="232">
        <v>5.0000000000000001E-4</v>
      </c>
      <c r="D64" s="232">
        <v>-1.6799999999999999E-2</v>
      </c>
      <c r="E64" s="232">
        <v>-1.8499999999999999E-2</v>
      </c>
      <c r="F64" s="232">
        <v>-2.0999999999999999E-3</v>
      </c>
      <c r="G64" s="232">
        <v>5.7999999999999996E-3</v>
      </c>
      <c r="H64" s="232">
        <v>-1.21E-2</v>
      </c>
      <c r="I64" s="232">
        <v>4.0000000000000002E-4</v>
      </c>
      <c r="J64" s="232">
        <v>-1.4999999999999999E-2</v>
      </c>
      <c r="K64" s="232">
        <v>-5.5999999999999999E-3</v>
      </c>
      <c r="L64" s="232">
        <v>-8.9999999999999998E-4</v>
      </c>
      <c r="M64" s="232">
        <v>1.11E-2</v>
      </c>
      <c r="N64" s="232">
        <v>-2.06E-2</v>
      </c>
      <c r="O64" s="232">
        <v>-1.46E-2</v>
      </c>
      <c r="P64" s="232">
        <v>-1.8100000000000002E-2</v>
      </c>
      <c r="Q64" s="232">
        <v>-1.47E-2</v>
      </c>
      <c r="R64" s="232">
        <v>6.0000000000000001E-3</v>
      </c>
      <c r="S64" s="232">
        <v>-7.9000000000000008E-3</v>
      </c>
      <c r="T64" s="232">
        <v>2.8E-3</v>
      </c>
      <c r="U64" s="232">
        <v>-3.1800000000000002E-2</v>
      </c>
      <c r="V64" s="232">
        <v>4.5999999999999999E-3</v>
      </c>
      <c r="W64" s="232">
        <v>1.7100000000000001E-2</v>
      </c>
      <c r="X64" s="232">
        <v>7.6E-3</v>
      </c>
      <c r="Y64" s="232">
        <v>1.01E-2</v>
      </c>
      <c r="Z64" s="232">
        <v>-2.2100000000000002E-2</v>
      </c>
      <c r="AA64" s="232">
        <v>-2.8299999999999999E-2</v>
      </c>
      <c r="AB64" s="232">
        <v>6.4000000000000003E-3</v>
      </c>
      <c r="AC64" s="232">
        <v>4.0000000000000002E-4</v>
      </c>
      <c r="AD64" s="232">
        <v>2.5000000000000001E-3</v>
      </c>
      <c r="AE64" s="232">
        <v>5.5999999999999999E-3</v>
      </c>
      <c r="AF64" s="232">
        <v>1.35E-2</v>
      </c>
      <c r="AG64" s="232">
        <v>2.2000000000000001E-3</v>
      </c>
      <c r="AH64" s="232">
        <v>-1.7000000000000001E-2</v>
      </c>
      <c r="AI64" s="232">
        <v>-5.2299999999999999E-2</v>
      </c>
      <c r="AJ64" s="232">
        <v>-1.6000000000000001E-3</v>
      </c>
      <c r="AK64" s="232">
        <v>3.0200000000000001E-2</v>
      </c>
      <c r="AL64" s="232">
        <v>-8.2000000000000007E-3</v>
      </c>
      <c r="AM64" s="232">
        <v>-4.87E-2</v>
      </c>
      <c r="AN64" s="232">
        <v>-1E-4</v>
      </c>
      <c r="AO64" s="232">
        <v>-1.8200000000000001E-2</v>
      </c>
      <c r="AP64" s="232">
        <v>-1.32E-2</v>
      </c>
      <c r="AQ64" s="232">
        <v>-2.3E-3</v>
      </c>
    </row>
    <row r="65" spans="1:43">
      <c r="A65" s="134" t="s">
        <v>772</v>
      </c>
      <c r="B65" s="232">
        <v>2.0000000000000001E-4</v>
      </c>
      <c r="C65" s="232">
        <v>5.0000000000000001E-4</v>
      </c>
      <c r="D65" s="232">
        <v>-1.6799999999999999E-2</v>
      </c>
      <c r="E65" s="232">
        <v>-1.8499999999999999E-2</v>
      </c>
      <c r="F65" s="232">
        <v>-2.0999999999999999E-3</v>
      </c>
      <c r="G65" s="232">
        <v>5.7999999999999996E-3</v>
      </c>
      <c r="H65" s="232">
        <v>-1.21E-2</v>
      </c>
      <c r="I65" s="232">
        <v>4.0000000000000002E-4</v>
      </c>
      <c r="J65" s="232">
        <v>-1.4999999999999999E-2</v>
      </c>
      <c r="K65" s="232">
        <v>-5.5999999999999999E-3</v>
      </c>
      <c r="L65" s="232">
        <v>-8.9999999999999998E-4</v>
      </c>
      <c r="M65" s="232">
        <v>1.11E-2</v>
      </c>
      <c r="N65" s="232">
        <v>-2.06E-2</v>
      </c>
      <c r="O65" s="232">
        <v>-1.46E-2</v>
      </c>
      <c r="P65" s="232">
        <v>-1.8100000000000002E-2</v>
      </c>
      <c r="Q65" s="232">
        <v>-1.47E-2</v>
      </c>
      <c r="R65" s="232">
        <v>6.0000000000000001E-3</v>
      </c>
      <c r="S65" s="232">
        <v>-7.9000000000000008E-3</v>
      </c>
      <c r="T65" s="232">
        <v>2.8E-3</v>
      </c>
      <c r="U65" s="232">
        <v>-3.1800000000000002E-2</v>
      </c>
      <c r="V65" s="232">
        <v>1.1999999999999999E-3</v>
      </c>
      <c r="W65" s="232">
        <v>1.7100000000000001E-2</v>
      </c>
      <c r="X65" s="232">
        <v>7.6E-3</v>
      </c>
      <c r="Y65" s="232">
        <v>1.01E-2</v>
      </c>
      <c r="Z65" s="232">
        <v>-2.2100000000000002E-2</v>
      </c>
      <c r="AA65" s="232">
        <v>-2.8299999999999999E-2</v>
      </c>
      <c r="AB65" s="232">
        <v>6.4000000000000003E-3</v>
      </c>
      <c r="AC65" s="232">
        <v>4.0000000000000002E-4</v>
      </c>
      <c r="AD65" s="232">
        <v>2.5000000000000001E-3</v>
      </c>
      <c r="AE65" s="232">
        <v>5.5999999999999999E-3</v>
      </c>
      <c r="AF65" s="232">
        <v>1.35E-2</v>
      </c>
      <c r="AG65" s="232">
        <v>2.2000000000000001E-3</v>
      </c>
      <c r="AH65" s="232">
        <v>-1.7000000000000001E-2</v>
      </c>
      <c r="AI65" s="232">
        <v>-5.2299999999999999E-2</v>
      </c>
      <c r="AJ65" s="232">
        <v>-1.6000000000000001E-3</v>
      </c>
      <c r="AK65" s="232">
        <v>2.6599999999999999E-2</v>
      </c>
      <c r="AL65" s="232">
        <v>-8.2000000000000007E-3</v>
      </c>
      <c r="AM65" s="232">
        <v>-4.87E-2</v>
      </c>
      <c r="AN65" s="232">
        <v>-1E-4</v>
      </c>
      <c r="AO65" s="232">
        <v>-1.8200000000000001E-2</v>
      </c>
      <c r="AP65" s="232">
        <v>-1.32E-2</v>
      </c>
      <c r="AQ65" s="232">
        <v>-2.3999999999999998E-3</v>
      </c>
    </row>
    <row r="66" spans="1:43">
      <c r="A66" s="134" t="s">
        <v>771</v>
      </c>
      <c r="B66" s="232">
        <v>2.2000000000000001E-3</v>
      </c>
      <c r="C66" s="232">
        <v>4.5999999999999999E-3</v>
      </c>
      <c r="D66" s="232">
        <v>-0.11310000000000001</v>
      </c>
      <c r="E66" s="232">
        <v>-0.17780000000000001</v>
      </c>
      <c r="F66" s="232">
        <v>-1.2800000000000001E-2</v>
      </c>
      <c r="G66" s="232">
        <v>3.09E-2</v>
      </c>
      <c r="H66" s="232">
        <v>-7.0999999999999994E-2</v>
      </c>
      <c r="I66" s="232">
        <v>2.0999999999999999E-3</v>
      </c>
      <c r="J66" s="232">
        <v>-8.6999999999999994E-2</v>
      </c>
      <c r="K66" s="232">
        <v>-2.52E-2</v>
      </c>
      <c r="L66" s="232">
        <v>-4.4999999999999997E-3</v>
      </c>
      <c r="M66" s="232">
        <v>5.2999999999999999E-2</v>
      </c>
      <c r="N66" s="232">
        <v>-0.15509999999999999</v>
      </c>
      <c r="O66" s="232">
        <v>-0.13389999999999999</v>
      </c>
      <c r="P66" s="232">
        <v>-0.20699999999999999</v>
      </c>
      <c r="Q66" s="232">
        <v>-0.17960000000000001</v>
      </c>
      <c r="R66" s="232">
        <v>4.41E-2</v>
      </c>
      <c r="S66" s="232">
        <v>-2.3099999999999999E-2</v>
      </c>
      <c r="T66" s="232">
        <v>2.3E-2</v>
      </c>
      <c r="U66" s="232">
        <v>-0.26910000000000001</v>
      </c>
      <c r="V66" s="232">
        <v>1.0999999999999999E-2</v>
      </c>
      <c r="W66" s="232">
        <v>0.1492</v>
      </c>
      <c r="X66" s="232">
        <v>4.2700000000000002E-2</v>
      </c>
      <c r="Y66" s="232">
        <v>7.46E-2</v>
      </c>
      <c r="Z66" s="232">
        <v>-0.21940000000000001</v>
      </c>
      <c r="AA66" s="232">
        <v>-0.31419999999999998</v>
      </c>
      <c r="AB66" s="232">
        <v>8.0399999999999999E-2</v>
      </c>
      <c r="AC66" s="232">
        <v>3.0999999999999999E-3</v>
      </c>
      <c r="AD66" s="232">
        <v>2.3400000000000001E-2</v>
      </c>
      <c r="AE66" s="232">
        <v>4.2999999999999997E-2</v>
      </c>
      <c r="AF66" s="232">
        <v>3.5900000000000001E-2</v>
      </c>
      <c r="AG66" s="232">
        <v>1.6199999999999999E-2</v>
      </c>
      <c r="AH66" s="232">
        <v>-0.10489999999999999</v>
      </c>
      <c r="AI66" s="232">
        <v>-0.19</v>
      </c>
      <c r="AJ66" s="232">
        <v>-1.7999999999999999E-2</v>
      </c>
      <c r="AK66" s="232">
        <v>4.53E-2</v>
      </c>
      <c r="AL66" s="232">
        <v>-0.1045</v>
      </c>
      <c r="AM66" s="232">
        <v>-0.26390000000000002</v>
      </c>
      <c r="AN66" s="232">
        <v>-5.0000000000000001E-4</v>
      </c>
      <c r="AO66" s="232">
        <v>-7.0199999999999999E-2</v>
      </c>
      <c r="AP66" s="232">
        <v>-6.2300000000000001E-2</v>
      </c>
      <c r="AQ66" s="232">
        <v>-1.77E-2</v>
      </c>
    </row>
    <row r="67" spans="1:43">
      <c r="A67" s="132" t="s">
        <v>770</v>
      </c>
      <c r="B67" s="588"/>
      <c r="C67" s="588"/>
      <c r="D67" s="588"/>
      <c r="E67" s="588"/>
      <c r="F67" s="588"/>
      <c r="G67" s="588"/>
      <c r="H67" s="588"/>
      <c r="I67" s="588"/>
      <c r="J67" s="588"/>
      <c r="K67" s="589"/>
      <c r="L67" s="588"/>
      <c r="M67" s="588"/>
      <c r="N67" s="588"/>
      <c r="O67" s="588"/>
      <c r="P67" s="588"/>
      <c r="Q67" s="588"/>
      <c r="R67" s="588"/>
      <c r="S67" s="588"/>
      <c r="T67" s="588"/>
      <c r="U67" s="589"/>
      <c r="V67" s="588"/>
      <c r="W67" s="588"/>
      <c r="X67" s="588"/>
      <c r="Y67" s="588"/>
      <c r="Z67" s="588"/>
      <c r="AA67" s="588"/>
      <c r="AB67" s="588"/>
      <c r="AC67" s="588"/>
      <c r="AD67" s="588"/>
      <c r="AE67" s="589"/>
      <c r="AF67" s="588"/>
      <c r="AG67" s="588"/>
      <c r="AH67" s="588"/>
      <c r="AI67" s="588"/>
      <c r="AJ67" s="588"/>
      <c r="AK67" s="588"/>
      <c r="AL67" s="588"/>
      <c r="AM67" s="588"/>
      <c r="AN67" s="588"/>
      <c r="AO67" s="588"/>
      <c r="AP67" s="588"/>
      <c r="AQ67" s="588"/>
    </row>
    <row r="68" spans="1:43">
      <c r="A68" s="134" t="s">
        <v>769</v>
      </c>
      <c r="B68" s="232">
        <v>0.1051</v>
      </c>
      <c r="C68" s="232">
        <v>0.1065</v>
      </c>
      <c r="D68" s="232">
        <v>9.0800000000000006E-2</v>
      </c>
      <c r="E68" s="232">
        <v>0.1023</v>
      </c>
      <c r="F68" s="232">
        <v>8.4099999999999994E-2</v>
      </c>
      <c r="G68" s="232">
        <v>8.9599999999999999E-2</v>
      </c>
      <c r="H68" s="232">
        <v>0.12379999999999999</v>
      </c>
      <c r="I68" s="232">
        <v>9.8400000000000001E-2</v>
      </c>
      <c r="J68" s="232">
        <v>0.10680000000000001</v>
      </c>
      <c r="K68" s="232">
        <v>9.2100000000000001E-2</v>
      </c>
      <c r="L68" s="232">
        <v>9.4299999999999995E-2</v>
      </c>
      <c r="M68" s="232">
        <v>0.1101</v>
      </c>
      <c r="N68" s="232">
        <v>0.14849999999999999</v>
      </c>
      <c r="O68" s="232">
        <v>9.8400000000000001E-2</v>
      </c>
      <c r="P68" s="232">
        <v>0.1052</v>
      </c>
      <c r="Q68" s="232">
        <v>9.8699999999999996E-2</v>
      </c>
      <c r="R68" s="232">
        <v>0.1094</v>
      </c>
      <c r="S68" s="232">
        <v>0.14990000000000001</v>
      </c>
      <c r="T68" s="232">
        <v>0.1179</v>
      </c>
      <c r="U68" s="232">
        <v>0.13070000000000001</v>
      </c>
      <c r="V68" s="232">
        <v>0.1019</v>
      </c>
      <c r="W68" s="232">
        <v>0.1085</v>
      </c>
      <c r="X68" s="232">
        <v>0.10199999999999999</v>
      </c>
      <c r="Y68" s="232">
        <v>0.12720000000000001</v>
      </c>
      <c r="Z68" s="232">
        <v>0.1065</v>
      </c>
      <c r="AA68" s="232">
        <v>0.10829999999999999</v>
      </c>
      <c r="AB68" s="232">
        <v>9.6199999999999994E-2</v>
      </c>
      <c r="AC68" s="232">
        <v>0.1143</v>
      </c>
      <c r="AD68" s="232">
        <v>0.18190000000000001</v>
      </c>
      <c r="AE68" s="232">
        <v>0.1052</v>
      </c>
      <c r="AF68" s="232">
        <v>0.12039999999999999</v>
      </c>
      <c r="AG68" s="232">
        <v>0.11360000000000001</v>
      </c>
      <c r="AH68" s="232">
        <v>0.1196</v>
      </c>
      <c r="AI68" s="232">
        <v>0.13220000000000001</v>
      </c>
      <c r="AJ68" s="232">
        <v>0.1196</v>
      </c>
      <c r="AK68" s="232">
        <v>0.1555</v>
      </c>
      <c r="AL68" s="232">
        <v>0.1076</v>
      </c>
      <c r="AM68" s="232">
        <v>0.14369999999999999</v>
      </c>
      <c r="AN68" s="232">
        <v>0.1033</v>
      </c>
      <c r="AO68" s="232">
        <v>0.10589999999999999</v>
      </c>
      <c r="AP68" s="232">
        <v>0.11020000000000001</v>
      </c>
      <c r="AQ68" s="232">
        <v>0.1066</v>
      </c>
    </row>
    <row r="69" spans="1:43">
      <c r="A69" s="134" t="s">
        <v>768</v>
      </c>
      <c r="B69" s="232">
        <v>-3.3599999999999998E-2</v>
      </c>
      <c r="C69" s="232">
        <v>-4.1500000000000002E-2</v>
      </c>
      <c r="D69" s="232">
        <v>-3.3500000000000002E-2</v>
      </c>
      <c r="E69" s="232">
        <v>-4.53E-2</v>
      </c>
      <c r="F69" s="232">
        <v>-1.9699999999999999E-2</v>
      </c>
      <c r="G69" s="232">
        <v>-3.8800000000000001E-2</v>
      </c>
      <c r="H69" s="232">
        <v>-3.49E-2</v>
      </c>
      <c r="I69" s="232">
        <v>-3.0700000000000002E-2</v>
      </c>
      <c r="J69" s="232">
        <v>-4.07E-2</v>
      </c>
      <c r="K69" s="232">
        <v>-3.4200000000000001E-2</v>
      </c>
      <c r="L69" s="232">
        <v>-3.56E-2</v>
      </c>
      <c r="M69" s="232">
        <v>-3.0099999999999998E-2</v>
      </c>
      <c r="N69" s="232">
        <v>-4.8399999999999999E-2</v>
      </c>
      <c r="O69" s="232">
        <v>-3.6900000000000002E-2</v>
      </c>
      <c r="P69" s="232">
        <v>-4.9000000000000002E-2</v>
      </c>
      <c r="Q69" s="232">
        <v>-3.9699999999999999E-2</v>
      </c>
      <c r="R69" s="232">
        <v>-4.1700000000000001E-2</v>
      </c>
      <c r="S69" s="232">
        <v>-2.4799999999999999E-2</v>
      </c>
      <c r="T69" s="232">
        <v>-3.8899999999999997E-2</v>
      </c>
      <c r="U69" s="232">
        <v>-4.5900000000000003E-2</v>
      </c>
      <c r="V69" s="232">
        <v>-4.24E-2</v>
      </c>
      <c r="W69" s="232">
        <v>-3.1E-2</v>
      </c>
      <c r="X69" s="232">
        <v>-3.5499999999999997E-2</v>
      </c>
      <c r="Y69" s="232">
        <v>-4.7E-2</v>
      </c>
      <c r="Z69" s="232">
        <v>-3.5499999999999997E-2</v>
      </c>
      <c r="AA69" s="232">
        <v>-5.0599999999999999E-2</v>
      </c>
      <c r="AB69" s="232">
        <v>-4.1700000000000001E-2</v>
      </c>
      <c r="AC69" s="232">
        <v>-3.9E-2</v>
      </c>
      <c r="AD69" s="232">
        <v>-5.3600000000000002E-2</v>
      </c>
      <c r="AE69" s="232">
        <v>-3.1899999999999998E-2</v>
      </c>
      <c r="AF69" s="232">
        <v>-3.3099999999999997E-2</v>
      </c>
      <c r="AG69" s="232">
        <v>-3.44E-2</v>
      </c>
      <c r="AH69" s="232">
        <v>-4.5400000000000003E-2</v>
      </c>
      <c r="AI69" s="232">
        <v>-3.78E-2</v>
      </c>
      <c r="AJ69" s="232">
        <v>-4.7800000000000002E-2</v>
      </c>
      <c r="AK69" s="232">
        <v>-1.52E-2</v>
      </c>
      <c r="AL69" s="232">
        <v>-4.3799999999999999E-2</v>
      </c>
      <c r="AM69" s="232">
        <v>-4.65E-2</v>
      </c>
      <c r="AN69" s="232">
        <v>-3.1099999999999999E-2</v>
      </c>
      <c r="AO69" s="232">
        <v>-2.3E-2</v>
      </c>
      <c r="AP69" s="232">
        <v>-2.7400000000000001E-2</v>
      </c>
      <c r="AQ69" s="232">
        <v>-3.73E-2</v>
      </c>
    </row>
    <row r="70" spans="1:43">
      <c r="A70" s="134" t="s">
        <v>767</v>
      </c>
      <c r="B70" s="232">
        <v>4.3900000000000002E-2</v>
      </c>
      <c r="C70" s="232">
        <v>4.9299999999999997E-2</v>
      </c>
      <c r="D70" s="232">
        <v>4.2099999999999999E-2</v>
      </c>
      <c r="E70" s="232">
        <v>5.3600000000000002E-2</v>
      </c>
      <c r="F70" s="232">
        <v>2.46E-2</v>
      </c>
      <c r="G70" s="232">
        <v>5.0599999999999999E-2</v>
      </c>
      <c r="H70" s="232">
        <v>4.6399999999999997E-2</v>
      </c>
      <c r="I70" s="232">
        <v>4.0800000000000003E-2</v>
      </c>
      <c r="J70" s="232">
        <v>5.2200000000000003E-2</v>
      </c>
      <c r="K70" s="232">
        <v>4.6699999999999998E-2</v>
      </c>
      <c r="L70" s="232">
        <v>4.8500000000000001E-2</v>
      </c>
      <c r="M70" s="232">
        <v>4.1099999999999998E-2</v>
      </c>
      <c r="N70" s="232">
        <v>5.8599999999999999E-2</v>
      </c>
      <c r="O70" s="232">
        <v>4.3900000000000002E-2</v>
      </c>
      <c r="P70" s="232">
        <v>5.6500000000000002E-2</v>
      </c>
      <c r="Q70" s="232">
        <v>4.5900000000000003E-2</v>
      </c>
      <c r="R70" s="232">
        <v>5.3699999999999998E-2</v>
      </c>
      <c r="S70" s="232">
        <v>4.4299999999999999E-2</v>
      </c>
      <c r="T70" s="232">
        <v>4.8800000000000003E-2</v>
      </c>
      <c r="U70" s="232">
        <v>5.4800000000000001E-2</v>
      </c>
      <c r="V70" s="232">
        <v>5.1700000000000003E-2</v>
      </c>
      <c r="W70" s="232">
        <v>3.7900000000000003E-2</v>
      </c>
      <c r="X70" s="232">
        <v>4.65E-2</v>
      </c>
      <c r="Y70" s="232">
        <v>5.8200000000000002E-2</v>
      </c>
      <c r="Z70" s="232">
        <v>4.1500000000000002E-2</v>
      </c>
      <c r="AA70" s="232">
        <v>5.9799999999999999E-2</v>
      </c>
      <c r="AB70" s="232">
        <v>4.8800000000000003E-2</v>
      </c>
      <c r="AC70" s="232">
        <v>4.8000000000000001E-2</v>
      </c>
      <c r="AD70" s="232">
        <v>6.2799999999999995E-2</v>
      </c>
      <c r="AE70" s="232">
        <v>3.9600000000000003E-2</v>
      </c>
      <c r="AF70" s="232">
        <v>0.06</v>
      </c>
      <c r="AG70" s="232">
        <v>4.19E-2</v>
      </c>
      <c r="AH70" s="232">
        <v>5.7700000000000001E-2</v>
      </c>
      <c r="AI70" s="232">
        <v>6.4699999999999994E-2</v>
      </c>
      <c r="AJ70" s="232">
        <v>5.6399999999999999E-2</v>
      </c>
      <c r="AK70" s="232">
        <v>5.2400000000000002E-2</v>
      </c>
      <c r="AL70" s="232">
        <v>4.9599999999999998E-2</v>
      </c>
      <c r="AM70" s="232">
        <v>6.1600000000000002E-2</v>
      </c>
      <c r="AN70" s="232">
        <v>3.9699999999999999E-2</v>
      </c>
      <c r="AO70" s="232">
        <v>3.4299999999999997E-2</v>
      </c>
      <c r="AP70" s="232">
        <v>3.7400000000000003E-2</v>
      </c>
      <c r="AQ70" s="232">
        <v>4.7100000000000003E-2</v>
      </c>
    </row>
    <row r="71" spans="1:43">
      <c r="A71" s="134" t="s">
        <v>766</v>
      </c>
      <c r="B71" s="232">
        <v>0</v>
      </c>
      <c r="C71" s="232">
        <v>0</v>
      </c>
      <c r="D71" s="232">
        <v>-1.5E-3</v>
      </c>
      <c r="E71" s="232">
        <v>0</v>
      </c>
      <c r="F71" s="232">
        <v>0</v>
      </c>
      <c r="G71" s="232">
        <v>0</v>
      </c>
      <c r="H71" s="232">
        <v>0</v>
      </c>
      <c r="I71" s="232">
        <v>0</v>
      </c>
      <c r="J71" s="232">
        <v>0</v>
      </c>
      <c r="K71" s="232">
        <v>0</v>
      </c>
      <c r="L71" s="232">
        <v>0</v>
      </c>
      <c r="M71" s="232">
        <v>0</v>
      </c>
      <c r="N71" s="232">
        <v>0</v>
      </c>
      <c r="O71" s="232">
        <v>0</v>
      </c>
      <c r="P71" s="232">
        <v>0</v>
      </c>
      <c r="Q71" s="232">
        <v>0</v>
      </c>
      <c r="R71" s="232">
        <v>0</v>
      </c>
      <c r="S71" s="232">
        <v>0</v>
      </c>
      <c r="T71" s="232">
        <v>0</v>
      </c>
      <c r="U71" s="232">
        <v>0</v>
      </c>
      <c r="V71" s="232">
        <v>0</v>
      </c>
      <c r="W71" s="232">
        <v>0</v>
      </c>
      <c r="X71" s="232">
        <v>0</v>
      </c>
      <c r="Y71" s="232">
        <v>-2.0000000000000001E-4</v>
      </c>
      <c r="Z71" s="232">
        <v>0</v>
      </c>
      <c r="AA71" s="232">
        <v>-1E-4</v>
      </c>
      <c r="AB71" s="232">
        <v>0</v>
      </c>
      <c r="AC71" s="232">
        <v>0</v>
      </c>
      <c r="AD71" s="232">
        <v>0</v>
      </c>
      <c r="AE71" s="232">
        <v>0</v>
      </c>
      <c r="AF71" s="232">
        <v>0</v>
      </c>
      <c r="AG71" s="232">
        <v>0</v>
      </c>
      <c r="AH71" s="232">
        <v>0</v>
      </c>
      <c r="AI71" s="232">
        <v>0</v>
      </c>
      <c r="AJ71" s="232">
        <v>0</v>
      </c>
      <c r="AK71" s="232">
        <v>0</v>
      </c>
      <c r="AL71" s="232">
        <v>0</v>
      </c>
      <c r="AM71" s="232">
        <v>0</v>
      </c>
      <c r="AN71" s="232">
        <v>0</v>
      </c>
      <c r="AO71" s="232">
        <v>0</v>
      </c>
      <c r="AP71" s="232">
        <v>0</v>
      </c>
      <c r="AQ71" s="232">
        <v>-1E-4</v>
      </c>
    </row>
    <row r="72" spans="1:43">
      <c r="A72" s="134" t="s">
        <v>765</v>
      </c>
      <c r="B72" s="232">
        <v>-2.1000000000000001E-2</v>
      </c>
      <c r="C72" s="232">
        <v>-7.4999999999999997E-3</v>
      </c>
      <c r="D72" s="232">
        <v>-2.1600000000000001E-2</v>
      </c>
      <c r="E72" s="232">
        <v>-9.7000000000000003E-3</v>
      </c>
      <c r="F72" s="232">
        <v>-1.0999999999999999E-2</v>
      </c>
      <c r="G72" s="232">
        <v>-8.6999999999999994E-3</v>
      </c>
      <c r="H72" s="232">
        <v>-1.37E-2</v>
      </c>
      <c r="I72" s="232">
        <v>-1.2200000000000001E-2</v>
      </c>
      <c r="J72" s="232">
        <v>-2.7300000000000001E-2</v>
      </c>
      <c r="K72" s="232">
        <v>-1.32E-2</v>
      </c>
      <c r="L72" s="232">
        <v>-8.0000000000000002E-3</v>
      </c>
      <c r="M72" s="232">
        <v>-3.8E-3</v>
      </c>
      <c r="N72" s="232">
        <v>-2.07E-2</v>
      </c>
      <c r="O72" s="232">
        <v>-2.53E-2</v>
      </c>
      <c r="P72" s="232">
        <v>-2.8299999999999999E-2</v>
      </c>
      <c r="Q72" s="232">
        <v>-1.6999999999999999E-3</v>
      </c>
      <c r="R72" s="232">
        <v>-1.0200000000000001E-2</v>
      </c>
      <c r="S72" s="232">
        <v>-3.27E-2</v>
      </c>
      <c r="T72" s="232">
        <v>-2.2000000000000001E-3</v>
      </c>
      <c r="U72" s="232">
        <v>-2.0299999999999999E-2</v>
      </c>
      <c r="V72" s="232">
        <v>-1.6899999999999998E-2</v>
      </c>
      <c r="W72" s="232">
        <v>-4.4999999999999997E-3</v>
      </c>
      <c r="X72" s="232">
        <v>-1.5E-3</v>
      </c>
      <c r="Y72" s="232">
        <v>-1.04E-2</v>
      </c>
      <c r="Z72" s="232">
        <v>-3.2000000000000001E-2</v>
      </c>
      <c r="AA72" s="232">
        <v>-2.0299999999999999E-2</v>
      </c>
      <c r="AB72" s="232">
        <v>-5.4999999999999997E-3</v>
      </c>
      <c r="AC72" s="232">
        <v>-4.1000000000000003E-3</v>
      </c>
      <c r="AD72" s="232">
        <v>-2.1700000000000001E-2</v>
      </c>
      <c r="AE72" s="232">
        <v>-3.5999999999999999E-3</v>
      </c>
      <c r="AF72" s="232">
        <v>-1.8200000000000001E-2</v>
      </c>
      <c r="AG72" s="232">
        <v>-5.4000000000000003E-3</v>
      </c>
      <c r="AH72" s="232">
        <v>-1.55E-2</v>
      </c>
      <c r="AI72" s="232">
        <v>-3.4099999999999998E-2</v>
      </c>
      <c r="AJ72" s="232">
        <v>-6.0000000000000001E-3</v>
      </c>
      <c r="AK72" s="232">
        <v>-2.1000000000000001E-2</v>
      </c>
      <c r="AL72" s="232">
        <v>-7.9000000000000008E-3</v>
      </c>
      <c r="AM72" s="232">
        <v>-4.1599999999999998E-2</v>
      </c>
      <c r="AN72" s="232">
        <v>-1.1299999999999999E-2</v>
      </c>
      <c r="AO72" s="232">
        <v>-1.0699999999999999E-2</v>
      </c>
      <c r="AP72" s="232">
        <v>-2.8E-3</v>
      </c>
      <c r="AQ72" s="232">
        <v>-1.38E-2</v>
      </c>
    </row>
    <row r="73" spans="1:43">
      <c r="A73" s="134" t="s">
        <v>764</v>
      </c>
      <c r="B73" s="232">
        <v>3.0999999999999999E-3</v>
      </c>
      <c r="C73" s="232">
        <v>5.9999999999999995E-4</v>
      </c>
      <c r="D73" s="232">
        <v>6.4999999999999997E-3</v>
      </c>
      <c r="E73" s="232">
        <v>1.1999999999999999E-3</v>
      </c>
      <c r="F73" s="232">
        <v>4.0000000000000002E-4</v>
      </c>
      <c r="G73" s="232">
        <v>3.8E-3</v>
      </c>
      <c r="H73" s="232">
        <v>-1E-4</v>
      </c>
      <c r="I73" s="232">
        <v>5.5999999999999999E-3</v>
      </c>
      <c r="J73" s="232">
        <v>-2.0000000000000001E-4</v>
      </c>
      <c r="K73" s="232">
        <v>1.1999999999999999E-3</v>
      </c>
      <c r="L73" s="232">
        <v>1.4E-3</v>
      </c>
      <c r="M73" s="232">
        <v>2.5999999999999999E-3</v>
      </c>
      <c r="N73" s="232">
        <v>6.3E-3</v>
      </c>
      <c r="O73" s="232">
        <v>1.8E-3</v>
      </c>
      <c r="P73" s="232">
        <v>-8.0000000000000004E-4</v>
      </c>
      <c r="Q73" s="232">
        <v>4.0000000000000002E-4</v>
      </c>
      <c r="R73" s="232">
        <v>2.0000000000000001E-4</v>
      </c>
      <c r="S73" s="232">
        <v>-4.8999999999999998E-3</v>
      </c>
      <c r="T73" s="232">
        <v>5.0000000000000001E-4</v>
      </c>
      <c r="U73" s="232">
        <v>-1.5E-3</v>
      </c>
      <c r="V73" s="232">
        <v>0</v>
      </c>
      <c r="W73" s="232">
        <v>2.9999999999999997E-4</v>
      </c>
      <c r="X73" s="232">
        <v>2.0000000000000001E-4</v>
      </c>
      <c r="Y73" s="232">
        <v>4.0000000000000002E-4</v>
      </c>
      <c r="Z73" s="232">
        <v>2.3E-3</v>
      </c>
      <c r="AA73" s="232">
        <v>2.3999999999999998E-3</v>
      </c>
      <c r="AB73" s="232">
        <v>4.0000000000000002E-4</v>
      </c>
      <c r="AC73" s="232">
        <v>1.6000000000000001E-3</v>
      </c>
      <c r="AD73" s="232">
        <v>2.8999999999999998E-3</v>
      </c>
      <c r="AE73" s="232">
        <v>8.9999999999999998E-4</v>
      </c>
      <c r="AF73" s="232">
        <v>-4.7000000000000002E-3</v>
      </c>
      <c r="AG73" s="232">
        <v>1.1000000000000001E-3</v>
      </c>
      <c r="AH73" s="232">
        <v>3.3E-3</v>
      </c>
      <c r="AI73" s="232">
        <v>-1E-3</v>
      </c>
      <c r="AJ73" s="232">
        <v>5.4000000000000003E-3</v>
      </c>
      <c r="AK73" s="232">
        <v>1.5E-3</v>
      </c>
      <c r="AL73" s="232">
        <v>6.8999999999999999E-3</v>
      </c>
      <c r="AM73" s="232">
        <v>2.0000000000000001E-4</v>
      </c>
      <c r="AN73" s="232">
        <v>-2.7000000000000001E-3</v>
      </c>
      <c r="AO73" s="232">
        <v>4.3E-3</v>
      </c>
      <c r="AP73" s="232">
        <v>1.1000000000000001E-3</v>
      </c>
      <c r="AQ73" s="232">
        <v>1.6999999999999999E-3</v>
      </c>
    </row>
    <row r="74" spans="1:43">
      <c r="A74" s="134" t="s">
        <v>763</v>
      </c>
      <c r="B74" s="232">
        <v>-5.67E-2</v>
      </c>
      <c r="C74" s="232">
        <v>-5.8099999999999999E-2</v>
      </c>
      <c r="D74" s="232">
        <v>-5.6500000000000002E-2</v>
      </c>
      <c r="E74" s="232">
        <v>-6.6900000000000001E-2</v>
      </c>
      <c r="F74" s="232">
        <v>-5.5500000000000001E-2</v>
      </c>
      <c r="G74" s="232">
        <v>-3.9600000000000003E-2</v>
      </c>
      <c r="H74" s="232">
        <v>-8.72E-2</v>
      </c>
      <c r="I74" s="232">
        <v>-6.1899999999999997E-2</v>
      </c>
      <c r="J74" s="232">
        <v>-5.45E-2</v>
      </c>
      <c r="K74" s="232">
        <v>-4.9399999999999999E-2</v>
      </c>
      <c r="L74" s="232">
        <v>-0.06</v>
      </c>
      <c r="M74" s="232">
        <v>-6.8599999999999994E-2</v>
      </c>
      <c r="N74" s="232">
        <v>-0.10639999999999999</v>
      </c>
      <c r="O74" s="232">
        <v>-5.2600000000000001E-2</v>
      </c>
      <c r="P74" s="232">
        <v>-4.3700000000000003E-2</v>
      </c>
      <c r="Q74" s="232">
        <v>-7.0000000000000007E-2</v>
      </c>
      <c r="R74" s="232">
        <v>-5.21E-2</v>
      </c>
      <c r="S74" s="232">
        <v>-9.2100000000000001E-2</v>
      </c>
      <c r="T74" s="232">
        <v>-7.5600000000000001E-2</v>
      </c>
      <c r="U74" s="232">
        <v>-9.0499999999999997E-2</v>
      </c>
      <c r="V74" s="232">
        <v>-3.6900000000000002E-2</v>
      </c>
      <c r="W74" s="232">
        <v>-5.5599999999999997E-2</v>
      </c>
      <c r="X74" s="232">
        <v>-5.7799999999999997E-2</v>
      </c>
      <c r="Y74" s="232">
        <v>-5.9900000000000002E-2</v>
      </c>
      <c r="Z74" s="232">
        <v>-6.4000000000000001E-2</v>
      </c>
      <c r="AA74" s="232">
        <v>-6.8000000000000005E-2</v>
      </c>
      <c r="AB74" s="232">
        <v>-4.2999999999999997E-2</v>
      </c>
      <c r="AC74" s="232">
        <v>-7.2400000000000006E-2</v>
      </c>
      <c r="AD74" s="232">
        <v>-0.10730000000000001</v>
      </c>
      <c r="AE74" s="232">
        <v>-6.5199999999999994E-2</v>
      </c>
      <c r="AF74" s="232">
        <v>-4.99E-2</v>
      </c>
      <c r="AG74" s="232">
        <v>-7.3400000000000007E-2</v>
      </c>
      <c r="AH74" s="232">
        <v>-7.9200000000000007E-2</v>
      </c>
      <c r="AI74" s="232">
        <v>-0.11119999999999999</v>
      </c>
      <c r="AJ74" s="232">
        <v>-7.22E-2</v>
      </c>
      <c r="AK74" s="232">
        <v>-9.0499999999999997E-2</v>
      </c>
      <c r="AL74" s="232">
        <v>-6.9099999999999995E-2</v>
      </c>
      <c r="AM74" s="232">
        <v>-0.10580000000000001</v>
      </c>
      <c r="AN74" s="232">
        <v>-5.5899999999999998E-2</v>
      </c>
      <c r="AO74" s="232">
        <v>-9.4399999999999998E-2</v>
      </c>
      <c r="AP74" s="232">
        <v>-9.2399999999999996E-2</v>
      </c>
      <c r="AQ74" s="232">
        <v>-5.9900000000000002E-2</v>
      </c>
    </row>
    <row r="75" spans="1:43">
      <c r="A75" s="134" t="s">
        <v>762</v>
      </c>
      <c r="B75" s="232">
        <v>3.3999999999999998E-3</v>
      </c>
      <c r="C75" s="232">
        <v>5.0000000000000001E-4</v>
      </c>
      <c r="D75" s="232">
        <v>-1.1000000000000001E-3</v>
      </c>
      <c r="E75" s="232">
        <v>-1E-4</v>
      </c>
      <c r="F75" s="232">
        <v>-4.0000000000000002E-4</v>
      </c>
      <c r="G75" s="232">
        <v>-5.0000000000000001E-4</v>
      </c>
      <c r="H75" s="232">
        <v>0</v>
      </c>
      <c r="I75" s="232">
        <v>1.1999999999999999E-3</v>
      </c>
      <c r="J75" s="232">
        <v>8.0000000000000004E-4</v>
      </c>
      <c r="K75" s="232">
        <v>-2.2000000000000001E-3</v>
      </c>
      <c r="L75" s="232">
        <v>6.8999999999999999E-3</v>
      </c>
      <c r="M75" s="232">
        <v>1E-3</v>
      </c>
      <c r="N75" s="232">
        <v>1E-4</v>
      </c>
      <c r="O75" s="232">
        <v>0</v>
      </c>
      <c r="P75" s="232">
        <v>-1.4E-3</v>
      </c>
      <c r="Q75" s="232">
        <v>-2.3E-3</v>
      </c>
      <c r="R75" s="232">
        <v>4.0000000000000002E-4</v>
      </c>
      <c r="S75" s="232">
        <v>-3.3999999999999998E-3</v>
      </c>
      <c r="T75" s="232">
        <v>1E-3</v>
      </c>
      <c r="U75" s="232">
        <v>-4.3E-3</v>
      </c>
      <c r="V75" s="232">
        <v>-1.1000000000000001E-3</v>
      </c>
      <c r="W75" s="232">
        <v>-5.9999999999999995E-4</v>
      </c>
      <c r="X75" s="232">
        <v>2.9999999999999997E-4</v>
      </c>
      <c r="Y75" s="232">
        <v>0</v>
      </c>
      <c r="Z75" s="232">
        <v>5.9999999999999995E-4</v>
      </c>
      <c r="AA75" s="232">
        <v>0</v>
      </c>
      <c r="AB75" s="232">
        <v>0</v>
      </c>
      <c r="AC75" s="232">
        <v>0</v>
      </c>
      <c r="AD75" s="232">
        <v>2.9999999999999997E-4</v>
      </c>
      <c r="AE75" s="232">
        <v>2.0000000000000001E-4</v>
      </c>
      <c r="AF75" s="232">
        <v>-8.9999999999999998E-4</v>
      </c>
      <c r="AG75" s="232">
        <v>6.9999999999999999E-4</v>
      </c>
      <c r="AH75" s="232">
        <v>1E-4</v>
      </c>
      <c r="AI75" s="232">
        <v>-4.0000000000000002E-4</v>
      </c>
      <c r="AJ75" s="232">
        <v>-5.9999999999999995E-4</v>
      </c>
      <c r="AK75" s="232">
        <v>0</v>
      </c>
      <c r="AL75" s="232">
        <v>-1.9E-3</v>
      </c>
      <c r="AM75" s="232">
        <v>1.4E-3</v>
      </c>
      <c r="AN75" s="232">
        <v>-2.3999999999999998E-3</v>
      </c>
      <c r="AO75" s="232">
        <v>-4.0000000000000002E-4</v>
      </c>
      <c r="AP75" s="232">
        <v>-1.9E-3</v>
      </c>
      <c r="AQ75" s="232">
        <v>5.0000000000000001E-4</v>
      </c>
    </row>
    <row r="76" spans="1:43">
      <c r="A76" s="134" t="s">
        <v>761</v>
      </c>
      <c r="B76" s="232">
        <v>8.3299999999999999E-2</v>
      </c>
      <c r="C76" s="232">
        <v>0.1711</v>
      </c>
      <c r="D76" s="232">
        <v>9.4100000000000003E-2</v>
      </c>
      <c r="E76" s="232">
        <v>9.6600000000000005E-2</v>
      </c>
      <c r="F76" s="232">
        <v>8.4599999999999995E-2</v>
      </c>
      <c r="G76" s="232">
        <v>0.20069999999999999</v>
      </c>
      <c r="H76" s="232">
        <v>0.29020000000000001</v>
      </c>
      <c r="I76" s="232">
        <v>0.26819999999999999</v>
      </c>
      <c r="J76" s="232">
        <v>0.20080000000000001</v>
      </c>
      <c r="K76" s="232">
        <v>0.18360000000000001</v>
      </c>
      <c r="L76" s="232">
        <v>0.1242</v>
      </c>
      <c r="M76" s="232">
        <v>0.20069999999999999</v>
      </c>
      <c r="N76" s="232">
        <v>0.13420000000000001</v>
      </c>
      <c r="O76" s="232">
        <v>0.18440000000000001</v>
      </c>
      <c r="P76" s="232">
        <v>0.109</v>
      </c>
      <c r="Q76" s="232">
        <v>0.19950000000000001</v>
      </c>
      <c r="R76" s="232">
        <v>0.22700000000000001</v>
      </c>
      <c r="S76" s="232">
        <v>0.21540000000000001</v>
      </c>
      <c r="T76" s="232">
        <v>0.38919999999999999</v>
      </c>
      <c r="U76" s="232">
        <v>0.1711</v>
      </c>
      <c r="V76" s="232">
        <v>0.17510000000000001</v>
      </c>
      <c r="W76" s="232">
        <v>9.9099999999999994E-2</v>
      </c>
      <c r="X76" s="232">
        <v>4.8800000000000003E-2</v>
      </c>
      <c r="Y76" s="232">
        <v>0.19919999999999999</v>
      </c>
      <c r="Z76" s="232">
        <v>0.1231</v>
      </c>
      <c r="AA76" s="232">
        <v>0.24790000000000001</v>
      </c>
      <c r="AB76" s="232">
        <v>0.1052</v>
      </c>
      <c r="AC76" s="232">
        <v>8.5599999999999996E-2</v>
      </c>
      <c r="AD76" s="232">
        <v>0.25080000000000002</v>
      </c>
      <c r="AE76" s="232">
        <v>0.2571</v>
      </c>
      <c r="AF76" s="232">
        <v>0.13880000000000001</v>
      </c>
      <c r="AG76" s="232">
        <v>0.1895</v>
      </c>
      <c r="AH76" s="232">
        <v>0.15540000000000001</v>
      </c>
      <c r="AI76" s="232">
        <v>7.2700000000000001E-2</v>
      </c>
      <c r="AJ76" s="232">
        <v>0.11169999999999999</v>
      </c>
      <c r="AK76" s="232">
        <v>0.29559999999999997</v>
      </c>
      <c r="AL76" s="232">
        <v>0.1106</v>
      </c>
      <c r="AM76" s="232">
        <v>0.2263</v>
      </c>
      <c r="AN76" s="232">
        <v>0.20910000000000001</v>
      </c>
      <c r="AO76" s="232">
        <v>0.28499999999999998</v>
      </c>
      <c r="AP76" s="232">
        <v>9.4500000000000001E-2</v>
      </c>
      <c r="AQ76" s="232">
        <v>0.12870000000000001</v>
      </c>
    </row>
    <row r="77" spans="1:43">
      <c r="A77" s="132" t="s">
        <v>760</v>
      </c>
      <c r="B77" s="588"/>
      <c r="C77" s="588"/>
      <c r="D77" s="588"/>
      <c r="E77" s="588"/>
      <c r="F77" s="588"/>
      <c r="G77" s="588"/>
      <c r="H77" s="588"/>
      <c r="I77" s="588"/>
      <c r="J77" s="588"/>
      <c r="K77" s="589"/>
      <c r="L77" s="588"/>
      <c r="M77" s="588"/>
      <c r="N77" s="588"/>
      <c r="O77" s="588"/>
      <c r="P77" s="588"/>
      <c r="Q77" s="588"/>
      <c r="R77" s="588"/>
      <c r="S77" s="588"/>
      <c r="T77" s="588"/>
      <c r="U77" s="589"/>
      <c r="V77" s="588"/>
      <c r="W77" s="588"/>
      <c r="X77" s="588"/>
      <c r="Y77" s="588"/>
      <c r="Z77" s="588"/>
      <c r="AA77" s="588"/>
      <c r="AB77" s="588"/>
      <c r="AC77" s="588"/>
      <c r="AD77" s="588"/>
      <c r="AE77" s="589"/>
      <c r="AF77" s="588"/>
      <c r="AG77" s="588"/>
      <c r="AH77" s="588"/>
      <c r="AI77" s="588"/>
      <c r="AJ77" s="588"/>
      <c r="AK77" s="588"/>
      <c r="AL77" s="588"/>
      <c r="AM77" s="588"/>
      <c r="AN77" s="588"/>
      <c r="AO77" s="588"/>
      <c r="AP77" s="588"/>
      <c r="AQ77" s="588"/>
    </row>
    <row r="78" spans="1:43">
      <c r="A78" s="134" t="s">
        <v>759</v>
      </c>
      <c r="B78" s="232">
        <v>0.1573</v>
      </c>
      <c r="C78" s="232">
        <v>0.16320000000000001</v>
      </c>
      <c r="D78" s="232">
        <v>0.13289999999999999</v>
      </c>
      <c r="E78" s="232">
        <v>0.1525</v>
      </c>
      <c r="F78" s="232">
        <v>0.16850000000000001</v>
      </c>
      <c r="G78" s="232">
        <v>0.17449999999999999</v>
      </c>
      <c r="H78" s="232">
        <v>0.159</v>
      </c>
      <c r="I78" s="232">
        <v>0.1404</v>
      </c>
      <c r="J78" s="232">
        <v>0.15890000000000001</v>
      </c>
      <c r="K78" s="232">
        <v>0.12690000000000001</v>
      </c>
      <c r="L78" s="232">
        <v>0.1603</v>
      </c>
      <c r="M78" s="232">
        <v>0.12620000000000001</v>
      </c>
      <c r="N78" s="232">
        <v>0.19439999999999999</v>
      </c>
      <c r="O78" s="232">
        <v>0.16489999999999999</v>
      </c>
      <c r="P78" s="232">
        <v>0.2135</v>
      </c>
      <c r="Q78" s="232">
        <v>0.15160000000000001</v>
      </c>
      <c r="R78" s="232">
        <v>0.1452</v>
      </c>
      <c r="S78" s="232">
        <v>0.20019999999999999</v>
      </c>
      <c r="T78" s="232">
        <v>0.15989999999999999</v>
      </c>
      <c r="U78" s="232">
        <v>0.1615</v>
      </c>
      <c r="V78" s="232">
        <v>0.1678</v>
      </c>
      <c r="W78" s="232">
        <v>0.14879999999999999</v>
      </c>
      <c r="X78" s="232">
        <v>0.1492</v>
      </c>
      <c r="Y78" s="232">
        <v>0.16020000000000001</v>
      </c>
      <c r="Z78" s="232">
        <v>0.14299999999999999</v>
      </c>
      <c r="AA78" s="232">
        <v>0.15559999999999999</v>
      </c>
      <c r="AB78" s="232">
        <v>0.12620000000000001</v>
      </c>
      <c r="AC78" s="232">
        <v>0.1633</v>
      </c>
      <c r="AD78" s="232">
        <v>0.2293</v>
      </c>
      <c r="AE78" s="232">
        <v>0.14369999999999999</v>
      </c>
      <c r="AF78" s="232">
        <v>0.17960000000000001</v>
      </c>
      <c r="AG78" s="232">
        <v>0.14549999999999999</v>
      </c>
      <c r="AH78" s="232">
        <v>0.17879999999999999</v>
      </c>
      <c r="AI78" s="232">
        <v>0.1794</v>
      </c>
      <c r="AJ78" s="232">
        <v>0.18140000000000001</v>
      </c>
      <c r="AK78" s="232">
        <v>0.1782</v>
      </c>
      <c r="AL78" s="232">
        <v>0.1338</v>
      </c>
      <c r="AM78" s="232">
        <v>0.21110000000000001</v>
      </c>
      <c r="AN78" s="232">
        <v>0.14749999999999999</v>
      </c>
      <c r="AO78" s="232">
        <v>0.13420000000000001</v>
      </c>
      <c r="AP78" s="232">
        <v>0.13969999999999999</v>
      </c>
      <c r="AQ78" s="232">
        <v>0.15609999999999999</v>
      </c>
    </row>
    <row r="79" spans="1:43">
      <c r="A79" s="134" t="s">
        <v>758</v>
      </c>
      <c r="B79" s="232">
        <v>0.1585</v>
      </c>
      <c r="C79" s="232">
        <v>0.1275</v>
      </c>
      <c r="D79" s="232">
        <v>0.114</v>
      </c>
      <c r="E79" s="232">
        <v>0.14069999999999999</v>
      </c>
      <c r="F79" s="232">
        <v>0</v>
      </c>
      <c r="G79" s="232">
        <v>0</v>
      </c>
      <c r="H79" s="232">
        <v>0.1318</v>
      </c>
      <c r="I79" s="232">
        <v>9.0300000000000005E-2</v>
      </c>
      <c r="J79" s="232">
        <v>9.0700000000000003E-2</v>
      </c>
      <c r="K79" s="232">
        <v>0.1085</v>
      </c>
      <c r="L79" s="232">
        <v>4.53E-2</v>
      </c>
      <c r="M79" s="232">
        <v>0.18970000000000001</v>
      </c>
      <c r="N79" s="232">
        <v>0.1429</v>
      </c>
      <c r="O79" s="232">
        <v>0</v>
      </c>
      <c r="P79" s="232">
        <v>2.0999999999999999E-3</v>
      </c>
      <c r="Q79" s="232">
        <v>0.13370000000000001</v>
      </c>
      <c r="R79" s="232">
        <v>0.14480000000000001</v>
      </c>
      <c r="S79" s="232">
        <v>0.1731</v>
      </c>
      <c r="T79" s="232">
        <v>0.12820000000000001</v>
      </c>
      <c r="U79" s="232">
        <v>0.13789999999999999</v>
      </c>
      <c r="V79" s="232">
        <v>0</v>
      </c>
      <c r="W79" s="232">
        <v>0</v>
      </c>
      <c r="X79" s="232">
        <v>0.12239999999999999</v>
      </c>
      <c r="Y79" s="232">
        <v>0.14130000000000001</v>
      </c>
      <c r="Z79" s="232">
        <v>0.13270000000000001</v>
      </c>
      <c r="AA79" s="232">
        <v>0.1232</v>
      </c>
      <c r="AB79" s="232">
        <v>0.1018</v>
      </c>
      <c r="AC79" s="232">
        <v>0.1004</v>
      </c>
      <c r="AD79" s="232">
        <v>0.18629999999999999</v>
      </c>
      <c r="AE79" s="232">
        <v>0.1386</v>
      </c>
      <c r="AF79" s="232">
        <v>1.5E-3</v>
      </c>
      <c r="AG79" s="232">
        <v>0.11</v>
      </c>
      <c r="AH79" s="232">
        <v>0.11360000000000001</v>
      </c>
      <c r="AI79" s="232">
        <v>0.14369999999999999</v>
      </c>
      <c r="AJ79" s="232">
        <v>0.1278</v>
      </c>
      <c r="AK79" s="232">
        <v>0.11609999999999999</v>
      </c>
      <c r="AL79" s="232">
        <v>0.1168</v>
      </c>
      <c r="AM79" s="232">
        <v>6.1000000000000004E-3</v>
      </c>
      <c r="AN79" s="232">
        <v>0</v>
      </c>
      <c r="AO79" s="232">
        <v>3.7600000000000001E-2</v>
      </c>
      <c r="AP79" s="232">
        <v>9.7500000000000003E-2</v>
      </c>
      <c r="AQ79" s="232">
        <v>0.1061</v>
      </c>
    </row>
    <row r="80" spans="1:43">
      <c r="A80" s="134" t="s">
        <v>757</v>
      </c>
      <c r="B80" s="232">
        <v>0.1646</v>
      </c>
      <c r="C80" s="232">
        <v>0.1303</v>
      </c>
      <c r="D80" s="232">
        <v>0.2077</v>
      </c>
      <c r="E80" s="232">
        <v>0.1106</v>
      </c>
      <c r="F80" s="232">
        <v>5.9799999999999999E-2</v>
      </c>
      <c r="G80" s="232">
        <v>1.5751999999999999</v>
      </c>
      <c r="H80" s="232">
        <v>0.22270000000000001</v>
      </c>
      <c r="I80" s="232">
        <v>7.7200000000000005E-2</v>
      </c>
      <c r="J80" s="232">
        <v>0.11219999999999999</v>
      </c>
      <c r="K80" s="232">
        <v>7.2999999999999995E-2</v>
      </c>
      <c r="L80" s="232">
        <v>3.5900000000000001E-2</v>
      </c>
      <c r="M80" s="232">
        <v>0.23960000000000001</v>
      </c>
      <c r="N80" s="232">
        <v>0.4108</v>
      </c>
      <c r="O80" s="232">
        <v>0.16059999999999999</v>
      </c>
      <c r="P80" s="232">
        <v>0.28420000000000001</v>
      </c>
      <c r="Q80" s="232">
        <v>5.6399999999999999E-2</v>
      </c>
      <c r="R80" s="232">
        <v>8.2199999999999995E-2</v>
      </c>
      <c r="S80" s="232">
        <v>0.1691</v>
      </c>
      <c r="T80" s="232">
        <v>2.1000000000000001E-2</v>
      </c>
      <c r="U80" s="232">
        <v>1.3926000000000001</v>
      </c>
      <c r="V80" s="232">
        <v>1.1000000000000001E-3</v>
      </c>
      <c r="W80" s="232">
        <v>0.11559999999999999</v>
      </c>
      <c r="X80" s="232">
        <v>0.12429999999999999</v>
      </c>
      <c r="Y80" s="232">
        <v>0</v>
      </c>
      <c r="Z80" s="232">
        <v>0.1066</v>
      </c>
      <c r="AA80" s="232">
        <v>7.7600000000000002E-2</v>
      </c>
      <c r="AB80" s="232">
        <v>0.11609999999999999</v>
      </c>
      <c r="AC80" s="232">
        <v>0.16850000000000001</v>
      </c>
      <c r="AD80" s="232">
        <v>0.31690000000000002</v>
      </c>
      <c r="AE80" s="232">
        <v>2.12E-2</v>
      </c>
      <c r="AF80" s="232">
        <v>0.193</v>
      </c>
      <c r="AG80" s="232">
        <v>0.218</v>
      </c>
      <c r="AH80" s="232">
        <v>0.1</v>
      </c>
      <c r="AI80" s="232">
        <v>0.12620000000000001</v>
      </c>
      <c r="AJ80" s="232">
        <v>1.9199999999999998E-2</v>
      </c>
      <c r="AK80" s="232">
        <v>0.93520000000000003</v>
      </c>
      <c r="AL80" s="232">
        <v>0.2089</v>
      </c>
      <c r="AM80" s="232">
        <v>0.1094</v>
      </c>
      <c r="AN80" s="232">
        <v>9.3100000000000002E-2</v>
      </c>
      <c r="AO80" s="232">
        <v>3.5099999999999999E-2</v>
      </c>
      <c r="AP80" s="232">
        <v>0.59889999999999999</v>
      </c>
      <c r="AQ80" s="232">
        <v>0.13100000000000001</v>
      </c>
    </row>
    <row r="81" spans="1:43">
      <c r="A81" s="134" t="s">
        <v>756</v>
      </c>
      <c r="B81" s="232">
        <v>9.2899999999999996E-2</v>
      </c>
      <c r="C81" s="232">
        <v>0.24199999999999999</v>
      </c>
      <c r="D81" s="232">
        <v>0.1439</v>
      </c>
      <c r="E81" s="232">
        <v>0.1802</v>
      </c>
      <c r="F81" s="232">
        <v>0</v>
      </c>
      <c r="G81" s="232">
        <v>0</v>
      </c>
      <c r="H81" s="232">
        <v>0.18410000000000001</v>
      </c>
      <c r="I81" s="232">
        <v>3.8899999999999997E-2</v>
      </c>
      <c r="J81" s="232">
        <v>3.6299999999999999E-2</v>
      </c>
      <c r="K81" s="232">
        <v>8.77E-2</v>
      </c>
      <c r="L81" s="232">
        <v>3.85E-2</v>
      </c>
      <c r="M81" s="232">
        <v>6.2600000000000003E-2</v>
      </c>
      <c r="N81" s="232">
        <v>0.255</v>
      </c>
      <c r="O81" s="232">
        <v>0.1492</v>
      </c>
      <c r="P81" s="232">
        <v>0.13950000000000001</v>
      </c>
      <c r="Q81" s="232">
        <v>3.5000000000000001E-3</v>
      </c>
      <c r="R81" s="232">
        <v>8.6800000000000002E-2</v>
      </c>
      <c r="S81" s="232">
        <v>0.1888</v>
      </c>
      <c r="T81" s="232">
        <v>0.32990000000000003</v>
      </c>
      <c r="U81" s="232">
        <v>4.9863</v>
      </c>
      <c r="V81" s="232">
        <v>0</v>
      </c>
      <c r="W81" s="232">
        <v>0</v>
      </c>
      <c r="X81" s="232">
        <v>1.47E-2</v>
      </c>
      <c r="Y81" s="232">
        <v>0</v>
      </c>
      <c r="Z81" s="232">
        <v>3.3000000000000002E-2</v>
      </c>
      <c r="AA81" s="232">
        <v>5.6000000000000001E-2</v>
      </c>
      <c r="AB81" s="232">
        <v>4.9700000000000001E-2</v>
      </c>
      <c r="AC81" s="232">
        <v>0.26219999999999999</v>
      </c>
      <c r="AD81" s="232">
        <v>7.0099999999999996E-2</v>
      </c>
      <c r="AE81" s="232">
        <v>4.5100000000000001E-2</v>
      </c>
      <c r="AF81" s="232">
        <v>0.1729</v>
      </c>
      <c r="AG81" s="232">
        <v>0.24679999999999999</v>
      </c>
      <c r="AH81" s="232">
        <v>0.252</v>
      </c>
      <c r="AI81" s="232">
        <v>0.27650000000000002</v>
      </c>
      <c r="AJ81" s="232">
        <v>0</v>
      </c>
      <c r="AK81" s="232">
        <v>0.49859999999999999</v>
      </c>
      <c r="AL81" s="232">
        <v>0.25740000000000002</v>
      </c>
      <c r="AM81" s="232">
        <v>5.1200000000000002E-2</v>
      </c>
      <c r="AN81" s="232">
        <v>3.2000000000000002E-3</v>
      </c>
      <c r="AO81" s="232">
        <v>0.1331</v>
      </c>
      <c r="AP81" s="232">
        <v>0</v>
      </c>
      <c r="AQ81" s="232">
        <v>0.13339999999999999</v>
      </c>
    </row>
    <row r="82" spans="1:43">
      <c r="A82" s="134" t="s">
        <v>755</v>
      </c>
      <c r="B82" s="232">
        <v>6.0000000000000001E-3</v>
      </c>
      <c r="C82" s="232">
        <v>0</v>
      </c>
      <c r="D82" s="232">
        <v>1.6999999999999999E-3</v>
      </c>
      <c r="E82" s="232">
        <v>8.9999999999999998E-4</v>
      </c>
      <c r="F82" s="232">
        <v>0</v>
      </c>
      <c r="G82" s="232">
        <v>0</v>
      </c>
      <c r="H82" s="232">
        <v>8.9999999999999998E-4</v>
      </c>
      <c r="I82" s="232">
        <v>0</v>
      </c>
      <c r="J82" s="232">
        <v>4.7000000000000002E-3</v>
      </c>
      <c r="K82" s="232">
        <v>0</v>
      </c>
      <c r="L82" s="232">
        <v>0</v>
      </c>
      <c r="M82" s="232">
        <v>8.0000000000000004E-4</v>
      </c>
      <c r="N82" s="232">
        <v>1.3299999999999999E-2</v>
      </c>
      <c r="O82" s="232">
        <v>2.7000000000000001E-3</v>
      </c>
      <c r="P82" s="232">
        <v>0</v>
      </c>
      <c r="Q82" s="232">
        <v>0</v>
      </c>
      <c r="R82" s="232">
        <v>1.4E-3</v>
      </c>
      <c r="S82" s="232">
        <v>2.2000000000000001E-3</v>
      </c>
      <c r="T82" s="232">
        <v>1.6999999999999999E-3</v>
      </c>
      <c r="U82" s="232">
        <v>3.8E-3</v>
      </c>
      <c r="V82" s="232">
        <v>1</v>
      </c>
      <c r="W82" s="232">
        <v>6.7999999999999996E-3</v>
      </c>
      <c r="X82" s="232">
        <v>1.2999999999999999E-3</v>
      </c>
      <c r="Y82" s="232">
        <v>0</v>
      </c>
      <c r="Z82" s="232">
        <v>8.3000000000000001E-3</v>
      </c>
      <c r="AA82" s="232">
        <v>1.6000000000000001E-3</v>
      </c>
      <c r="AB82" s="232">
        <v>3.5000000000000001E-3</v>
      </c>
      <c r="AC82" s="232">
        <v>1.4E-3</v>
      </c>
      <c r="AD82" s="232">
        <v>0.25640000000000002</v>
      </c>
      <c r="AE82" s="232">
        <v>1.9900000000000001E-2</v>
      </c>
      <c r="AF82" s="232">
        <v>0</v>
      </c>
      <c r="AG82" s="232">
        <v>0.30349999999999999</v>
      </c>
      <c r="AH82" s="232">
        <v>8.0000000000000004E-4</v>
      </c>
      <c r="AI82" s="232">
        <v>1.9E-3</v>
      </c>
      <c r="AJ82" s="232">
        <v>1.8E-3</v>
      </c>
      <c r="AK82" s="232">
        <v>4.1999999999999997E-3</v>
      </c>
      <c r="AL82" s="232">
        <v>5.7999999999999996E-3</v>
      </c>
      <c r="AM82" s="232">
        <v>8.9999999999999998E-4</v>
      </c>
      <c r="AN82" s="232">
        <v>5.9999999999999995E-4</v>
      </c>
      <c r="AO82" s="232">
        <v>8.6E-3</v>
      </c>
      <c r="AP82" s="232">
        <v>1.06E-2</v>
      </c>
      <c r="AQ82" s="232">
        <v>7.1999999999999998E-3</v>
      </c>
    </row>
    <row r="83" spans="1:43">
      <c r="A83" s="134" t="s">
        <v>754</v>
      </c>
      <c r="B83" s="232">
        <v>2.0299999999999999E-2</v>
      </c>
      <c r="C83" s="232">
        <v>0</v>
      </c>
      <c r="D83" s="232">
        <v>2.3E-3</v>
      </c>
      <c r="E83" s="232">
        <v>3.5000000000000001E-3</v>
      </c>
      <c r="F83" s="232">
        <v>0</v>
      </c>
      <c r="G83" s="232">
        <v>0</v>
      </c>
      <c r="H83" s="232">
        <v>1.0800000000000001E-2</v>
      </c>
      <c r="I83" s="232">
        <v>0</v>
      </c>
      <c r="J83" s="232">
        <v>1.23E-2</v>
      </c>
      <c r="K83" s="232">
        <v>0</v>
      </c>
      <c r="L83" s="232">
        <v>0</v>
      </c>
      <c r="M83" s="232">
        <v>6.6799999999999998E-2</v>
      </c>
      <c r="N83" s="232">
        <v>2.0400000000000001E-2</v>
      </c>
      <c r="O83" s="232">
        <v>1.9E-3</v>
      </c>
      <c r="P83" s="232">
        <v>0</v>
      </c>
      <c r="Q83" s="232">
        <v>0</v>
      </c>
      <c r="R83" s="232">
        <v>0</v>
      </c>
      <c r="S83" s="232">
        <v>1.83E-2</v>
      </c>
      <c r="T83" s="232">
        <v>6.9999999999999999E-4</v>
      </c>
      <c r="U83" s="232">
        <v>5.1000000000000004E-3</v>
      </c>
      <c r="V83" s="232">
        <v>1</v>
      </c>
      <c r="W83" s="232">
        <v>2.5899999999999999E-2</v>
      </c>
      <c r="X83" s="232">
        <v>0.35730000000000001</v>
      </c>
      <c r="Y83" s="232">
        <v>0</v>
      </c>
      <c r="Z83" s="232">
        <v>2.5100000000000001E-2</v>
      </c>
      <c r="AA83" s="232">
        <v>2E-3</v>
      </c>
      <c r="AB83" s="232">
        <v>2.92E-2</v>
      </c>
      <c r="AC83" s="232">
        <v>0</v>
      </c>
      <c r="AD83" s="232">
        <v>0</v>
      </c>
      <c r="AE83" s="232">
        <v>2.29E-2</v>
      </c>
      <c r="AF83" s="232">
        <v>0</v>
      </c>
      <c r="AG83" s="232">
        <v>0.57069999999999999</v>
      </c>
      <c r="AH83" s="232">
        <v>9.7799999999999998E-2</v>
      </c>
      <c r="AI83" s="232">
        <v>4.7999999999999996E-3</v>
      </c>
      <c r="AJ83" s="232">
        <v>1</v>
      </c>
      <c r="AK83" s="232">
        <v>0</v>
      </c>
      <c r="AL83" s="232">
        <v>2.9999999999999997E-4</v>
      </c>
      <c r="AM83" s="232">
        <v>1.8700000000000001E-2</v>
      </c>
      <c r="AN83" s="232">
        <v>0</v>
      </c>
      <c r="AO83" s="232">
        <v>1E-4</v>
      </c>
      <c r="AP83" s="232">
        <v>0</v>
      </c>
      <c r="AQ83" s="232">
        <v>1.0200000000000001E-2</v>
      </c>
    </row>
    <row r="84" spans="1:43">
      <c r="A84" s="134" t="s">
        <v>753</v>
      </c>
      <c r="B84" s="232">
        <v>1.4800000000000001E-2</v>
      </c>
      <c r="C84" s="232">
        <v>0</v>
      </c>
      <c r="D84" s="232">
        <v>2.0999999999999999E-3</v>
      </c>
      <c r="E84" s="232">
        <v>1.2999999999999999E-3</v>
      </c>
      <c r="F84" s="232">
        <v>0</v>
      </c>
      <c r="G84" s="232">
        <v>0</v>
      </c>
      <c r="H84" s="232">
        <v>6.7999999999999996E-3</v>
      </c>
      <c r="I84" s="232">
        <v>0</v>
      </c>
      <c r="J84" s="232">
        <v>8.8999999999999999E-3</v>
      </c>
      <c r="K84" s="232">
        <v>0</v>
      </c>
      <c r="L84" s="232">
        <v>0</v>
      </c>
      <c r="M84" s="232">
        <v>4.2799999999999998E-2</v>
      </c>
      <c r="N84" s="232">
        <v>1.34E-2</v>
      </c>
      <c r="O84" s="232">
        <v>2.2000000000000001E-3</v>
      </c>
      <c r="P84" s="232">
        <v>0</v>
      </c>
      <c r="Q84" s="232">
        <v>0</v>
      </c>
      <c r="R84" s="232">
        <v>5.0000000000000001E-4</v>
      </c>
      <c r="S84" s="232">
        <v>1.52E-2</v>
      </c>
      <c r="T84" s="232">
        <v>8.9999999999999998E-4</v>
      </c>
      <c r="U84" s="232">
        <v>5.0000000000000001E-3</v>
      </c>
      <c r="V84" s="232">
        <v>1</v>
      </c>
      <c r="W84" s="232">
        <v>1.9199999999999998E-2</v>
      </c>
      <c r="X84" s="232">
        <v>3.8800000000000001E-2</v>
      </c>
      <c r="Y84" s="232">
        <v>0</v>
      </c>
      <c r="Z84" s="232">
        <v>2.0299999999999999E-2</v>
      </c>
      <c r="AA84" s="232">
        <v>1.8E-3</v>
      </c>
      <c r="AB84" s="232">
        <v>2.1299999999999999E-2</v>
      </c>
      <c r="AC84" s="232">
        <v>1.1000000000000001E-3</v>
      </c>
      <c r="AD84" s="232">
        <v>0.2455</v>
      </c>
      <c r="AE84" s="232">
        <v>2.24E-2</v>
      </c>
      <c r="AF84" s="232">
        <v>0</v>
      </c>
      <c r="AG84" s="232">
        <v>0.38719999999999999</v>
      </c>
      <c r="AH84" s="232">
        <v>1.18E-2</v>
      </c>
      <c r="AI84" s="232">
        <v>3.7000000000000002E-3</v>
      </c>
      <c r="AJ84" s="232">
        <v>7.3700000000000002E-2</v>
      </c>
      <c r="AK84" s="232">
        <v>3.8999999999999998E-3</v>
      </c>
      <c r="AL84" s="232">
        <v>1.2999999999999999E-3</v>
      </c>
      <c r="AM84" s="232">
        <v>2.0999999999999999E-3</v>
      </c>
      <c r="AN84" s="232">
        <v>5.9999999999999995E-4</v>
      </c>
      <c r="AO84" s="232">
        <v>6.1000000000000004E-3</v>
      </c>
      <c r="AP84" s="232">
        <v>1.06E-2</v>
      </c>
      <c r="AQ84" s="232">
        <v>8.6E-3</v>
      </c>
    </row>
    <row r="85" spans="1:43">
      <c r="A85" s="134" t="s">
        <v>752</v>
      </c>
      <c r="B85" s="232">
        <v>0</v>
      </c>
      <c r="C85" s="232">
        <v>8.5000000000000006E-3</v>
      </c>
      <c r="D85" s="232">
        <v>0</v>
      </c>
      <c r="E85" s="232">
        <v>0</v>
      </c>
      <c r="F85" s="232">
        <v>0</v>
      </c>
      <c r="G85" s="232">
        <v>0</v>
      </c>
      <c r="H85" s="232">
        <v>0</v>
      </c>
      <c r="I85" s="232">
        <v>0</v>
      </c>
      <c r="J85" s="232">
        <v>0</v>
      </c>
      <c r="K85" s="232">
        <v>0</v>
      </c>
      <c r="L85" s="232">
        <v>0</v>
      </c>
      <c r="M85" s="232">
        <v>0</v>
      </c>
      <c r="N85" s="232">
        <v>0</v>
      </c>
      <c r="O85" s="232">
        <v>0</v>
      </c>
      <c r="P85" s="232">
        <v>0</v>
      </c>
      <c r="Q85" s="232">
        <v>0</v>
      </c>
      <c r="R85" s="232">
        <v>0</v>
      </c>
      <c r="S85" s="232">
        <v>0</v>
      </c>
      <c r="T85" s="232">
        <v>0</v>
      </c>
      <c r="U85" s="232">
        <v>0</v>
      </c>
      <c r="V85" s="232">
        <v>0</v>
      </c>
      <c r="W85" s="232">
        <v>0</v>
      </c>
      <c r="X85" s="232">
        <v>0</v>
      </c>
      <c r="Y85" s="232">
        <v>0</v>
      </c>
      <c r="Z85" s="232">
        <v>0</v>
      </c>
      <c r="AA85" s="232">
        <v>0</v>
      </c>
      <c r="AB85" s="232">
        <v>0</v>
      </c>
      <c r="AC85" s="232">
        <v>0</v>
      </c>
      <c r="AD85" s="232">
        <v>0</v>
      </c>
      <c r="AE85" s="232">
        <v>0</v>
      </c>
      <c r="AF85" s="232">
        <v>0</v>
      </c>
      <c r="AG85" s="232">
        <v>0</v>
      </c>
      <c r="AH85" s="232">
        <v>0</v>
      </c>
      <c r="AI85" s="232">
        <v>0</v>
      </c>
      <c r="AJ85" s="232">
        <v>0</v>
      </c>
      <c r="AK85" s="232">
        <v>0</v>
      </c>
      <c r="AL85" s="232">
        <v>0</v>
      </c>
      <c r="AM85" s="232">
        <v>0</v>
      </c>
      <c r="AN85" s="232">
        <v>0</v>
      </c>
      <c r="AO85" s="232">
        <v>0</v>
      </c>
      <c r="AP85" s="232">
        <v>0</v>
      </c>
      <c r="AQ85" s="232">
        <v>4.7999999999999996E-3</v>
      </c>
    </row>
    <row r="86" spans="1:43">
      <c r="A86" s="134" t="s">
        <v>751</v>
      </c>
      <c r="B86" s="232">
        <v>1.24E-2</v>
      </c>
      <c r="C86" s="232">
        <v>3.7400000000000003E-2</v>
      </c>
      <c r="D86" s="232">
        <v>8.6999999999999994E-3</v>
      </c>
      <c r="E86" s="232">
        <v>1.04E-2</v>
      </c>
      <c r="F86" s="232">
        <v>9.7000000000000003E-3</v>
      </c>
      <c r="G86" s="232">
        <v>1.46E-2</v>
      </c>
      <c r="H86" s="232">
        <v>1.43E-2</v>
      </c>
      <c r="I86" s="232">
        <v>2.2499999999999999E-2</v>
      </c>
      <c r="J86" s="232">
        <v>1.6400000000000001E-2</v>
      </c>
      <c r="K86" s="232">
        <v>1.6400000000000001E-2</v>
      </c>
      <c r="L86" s="232">
        <v>1.55E-2</v>
      </c>
      <c r="M86" s="232">
        <v>1.6899999999999998E-2</v>
      </c>
      <c r="N86" s="232">
        <v>1.9900000000000001E-2</v>
      </c>
      <c r="O86" s="232">
        <v>7.3000000000000001E-3</v>
      </c>
      <c r="P86" s="232">
        <v>3.2300000000000002E-2</v>
      </c>
      <c r="Q86" s="232">
        <v>7.7999999999999996E-3</v>
      </c>
      <c r="R86" s="232">
        <v>1.6199999999999999E-2</v>
      </c>
      <c r="S86" s="232">
        <v>1.8499999999999999E-2</v>
      </c>
      <c r="T86" s="232">
        <v>2.0299999999999999E-2</v>
      </c>
      <c r="U86" s="232">
        <v>1.5599999999999999E-2</v>
      </c>
      <c r="V86" s="232">
        <v>1.6799999999999999E-2</v>
      </c>
      <c r="W86" s="232">
        <v>2.18E-2</v>
      </c>
      <c r="X86" s="232">
        <v>1.1900000000000001E-2</v>
      </c>
      <c r="Y86" s="232">
        <v>2.4299999999999999E-2</v>
      </c>
      <c r="Z86" s="232">
        <v>1.7999999999999999E-2</v>
      </c>
      <c r="AA86" s="232">
        <v>3.3799999999999997E-2</v>
      </c>
      <c r="AB86" s="232">
        <v>3.1899999999999998E-2</v>
      </c>
      <c r="AC86" s="232">
        <v>1.7299999999999999E-2</v>
      </c>
      <c r="AD86" s="232">
        <v>5.0500000000000003E-2</v>
      </c>
      <c r="AE86" s="232">
        <v>1.84E-2</v>
      </c>
      <c r="AF86" s="232">
        <v>2.7199999999999998E-2</v>
      </c>
      <c r="AG86" s="232">
        <v>1.66E-2</v>
      </c>
      <c r="AH86" s="232">
        <v>2.0500000000000001E-2</v>
      </c>
      <c r="AI86" s="232">
        <v>1.5599999999999999E-2</v>
      </c>
      <c r="AJ86" s="232">
        <v>1.6199999999999999E-2</v>
      </c>
      <c r="AK86" s="232">
        <v>2.9100000000000001E-2</v>
      </c>
      <c r="AL86" s="232">
        <v>0.02</v>
      </c>
      <c r="AM86" s="232">
        <v>2.46E-2</v>
      </c>
      <c r="AN86" s="232">
        <v>1.6899999999999998E-2</v>
      </c>
      <c r="AO86" s="232">
        <v>7.7999999999999996E-3</v>
      </c>
      <c r="AP86" s="232">
        <v>1.2999999999999999E-2</v>
      </c>
      <c r="AQ86" s="232">
        <v>1.8800000000000001E-2</v>
      </c>
    </row>
    <row r="87" spans="1:43">
      <c r="A87" s="134" t="s">
        <v>750</v>
      </c>
      <c r="B87" s="232">
        <v>5.4600000000000003E-2</v>
      </c>
      <c r="C87" s="232">
        <v>5.8200000000000002E-2</v>
      </c>
      <c r="D87" s="232">
        <v>5.8900000000000001E-2</v>
      </c>
      <c r="E87" s="232">
        <v>6.4600000000000005E-2</v>
      </c>
      <c r="F87" s="232">
        <v>4.1799999999999997E-2</v>
      </c>
      <c r="G87" s="232">
        <v>6.5000000000000002E-2</v>
      </c>
      <c r="H87" s="232">
        <v>6.2799999999999995E-2</v>
      </c>
      <c r="I87" s="232">
        <v>5.57E-2</v>
      </c>
      <c r="J87" s="232">
        <v>6.3E-2</v>
      </c>
      <c r="K87" s="232">
        <v>6.08E-2</v>
      </c>
      <c r="L87" s="232">
        <v>5.9400000000000001E-2</v>
      </c>
      <c r="M87" s="232">
        <v>5.4699999999999999E-2</v>
      </c>
      <c r="N87" s="232">
        <v>7.6999999999999999E-2</v>
      </c>
      <c r="O87" s="232">
        <v>6.8400000000000002E-2</v>
      </c>
      <c r="P87" s="232">
        <v>6.4000000000000001E-2</v>
      </c>
      <c r="Q87" s="232">
        <v>6.83E-2</v>
      </c>
      <c r="R87" s="232">
        <v>7.6200000000000004E-2</v>
      </c>
      <c r="S87" s="232">
        <v>5.7599999999999998E-2</v>
      </c>
      <c r="T87" s="232">
        <v>6.2700000000000006E-2</v>
      </c>
      <c r="U87" s="232">
        <v>7.7600000000000002E-2</v>
      </c>
      <c r="V87" s="232">
        <v>7.1099999999999997E-2</v>
      </c>
      <c r="W87" s="232">
        <v>6.0100000000000001E-2</v>
      </c>
      <c r="X87" s="232">
        <v>7.1499999999999994E-2</v>
      </c>
      <c r="Y87" s="232">
        <v>6.7299999999999999E-2</v>
      </c>
      <c r="Z87" s="232">
        <v>5.3199999999999997E-2</v>
      </c>
      <c r="AA87" s="232">
        <v>7.1900000000000006E-2</v>
      </c>
      <c r="AB87" s="232">
        <v>5.9400000000000001E-2</v>
      </c>
      <c r="AC87" s="232">
        <v>6.2600000000000003E-2</v>
      </c>
      <c r="AD87" s="232">
        <v>7.9100000000000004E-2</v>
      </c>
      <c r="AE87" s="232">
        <v>5.67E-2</v>
      </c>
      <c r="AF87" s="232">
        <v>6.9599999999999995E-2</v>
      </c>
      <c r="AG87" s="232">
        <v>6.1499999999999999E-2</v>
      </c>
      <c r="AH87" s="232">
        <v>7.0000000000000007E-2</v>
      </c>
      <c r="AI87" s="232">
        <v>7.6700000000000004E-2</v>
      </c>
      <c r="AJ87" s="232">
        <v>6.2300000000000001E-2</v>
      </c>
      <c r="AK87" s="232">
        <v>6.7000000000000004E-2</v>
      </c>
      <c r="AL87" s="232">
        <v>5.8099999999999999E-2</v>
      </c>
      <c r="AM87" s="232">
        <v>7.0699999999999999E-2</v>
      </c>
      <c r="AN87" s="232">
        <v>6.0699999999999997E-2</v>
      </c>
      <c r="AO87" s="232">
        <v>4.7500000000000001E-2</v>
      </c>
      <c r="AP87" s="232">
        <v>5.4100000000000002E-2</v>
      </c>
      <c r="AQ87" s="232">
        <v>6.1400000000000003E-2</v>
      </c>
    </row>
    <row r="88" spans="1:43">
      <c r="A88" s="134" t="s">
        <v>749</v>
      </c>
      <c r="B88" s="232">
        <v>0</v>
      </c>
      <c r="C88" s="232">
        <v>0</v>
      </c>
      <c r="D88" s="232">
        <v>3.5999999999999999E-3</v>
      </c>
      <c r="E88" s="232">
        <v>3.0000000000000001E-3</v>
      </c>
      <c r="F88" s="232">
        <v>0</v>
      </c>
      <c r="G88" s="232">
        <v>4.1399999999999999E-2</v>
      </c>
      <c r="H88" s="232">
        <v>0</v>
      </c>
      <c r="I88" s="232">
        <v>0</v>
      </c>
      <c r="J88" s="232">
        <v>7.4999999999999997E-3</v>
      </c>
      <c r="K88" s="232">
        <v>0</v>
      </c>
      <c r="L88" s="232">
        <v>0</v>
      </c>
      <c r="M88" s="232">
        <v>0</v>
      </c>
      <c r="N88" s="232">
        <v>3.5000000000000001E-3</v>
      </c>
      <c r="O88" s="232">
        <v>0</v>
      </c>
      <c r="P88" s="232">
        <v>3.8E-3</v>
      </c>
      <c r="Q88" s="232">
        <v>0</v>
      </c>
      <c r="R88" s="232">
        <v>8.0000000000000004E-4</v>
      </c>
      <c r="S88" s="232">
        <v>1E-4</v>
      </c>
      <c r="T88" s="232">
        <v>0</v>
      </c>
      <c r="U88" s="232">
        <v>1.3899999999999999E-2</v>
      </c>
      <c r="V88" s="232">
        <v>0</v>
      </c>
      <c r="W88" s="232">
        <v>1E-4</v>
      </c>
      <c r="X88" s="232">
        <v>2.5999999999999999E-3</v>
      </c>
      <c r="Y88" s="232">
        <v>0</v>
      </c>
      <c r="Z88" s="232">
        <v>3.5000000000000001E-3</v>
      </c>
      <c r="AA88" s="232">
        <v>0</v>
      </c>
      <c r="AB88" s="232">
        <v>0</v>
      </c>
      <c r="AC88" s="232">
        <v>0</v>
      </c>
      <c r="AD88" s="232">
        <v>0</v>
      </c>
      <c r="AE88" s="232">
        <v>0</v>
      </c>
      <c r="AF88" s="232">
        <v>0</v>
      </c>
      <c r="AG88" s="232">
        <v>0</v>
      </c>
      <c r="AH88" s="232">
        <v>0</v>
      </c>
      <c r="AI88" s="232">
        <v>0</v>
      </c>
      <c r="AJ88" s="232">
        <v>0</v>
      </c>
      <c r="AK88" s="232">
        <v>0</v>
      </c>
      <c r="AL88" s="232">
        <v>0</v>
      </c>
      <c r="AM88" s="232">
        <v>0</v>
      </c>
      <c r="AN88" s="232">
        <v>0</v>
      </c>
      <c r="AO88" s="232">
        <v>0</v>
      </c>
      <c r="AP88" s="232">
        <v>0</v>
      </c>
      <c r="AQ88" s="232">
        <v>1.6000000000000001E-3</v>
      </c>
    </row>
    <row r="89" spans="1:43">
      <c r="A89" s="134" t="s">
        <v>748</v>
      </c>
      <c r="B89" s="232">
        <v>0</v>
      </c>
      <c r="C89" s="232">
        <v>0</v>
      </c>
      <c r="D89" s="232">
        <v>0</v>
      </c>
      <c r="E89" s="232">
        <v>4.0000000000000001E-3</v>
      </c>
      <c r="F89" s="232">
        <v>7.7000000000000002E-3</v>
      </c>
      <c r="G89" s="232">
        <v>1.2999999999999999E-2</v>
      </c>
      <c r="H89" s="232">
        <v>7.0000000000000001E-3</v>
      </c>
      <c r="I89" s="232">
        <v>0</v>
      </c>
      <c r="J89" s="232">
        <v>0</v>
      </c>
      <c r="K89" s="232">
        <v>0</v>
      </c>
      <c r="L89" s="232">
        <v>0</v>
      </c>
      <c r="M89" s="232">
        <v>0</v>
      </c>
      <c r="N89" s="232">
        <v>0</v>
      </c>
      <c r="O89" s="232">
        <v>1.3599999999999999E-2</v>
      </c>
      <c r="P89" s="232">
        <v>0</v>
      </c>
      <c r="Q89" s="232">
        <v>0</v>
      </c>
      <c r="R89" s="232">
        <v>0</v>
      </c>
      <c r="S89" s="232">
        <v>0</v>
      </c>
      <c r="T89" s="232">
        <v>5.0000000000000001E-4</v>
      </c>
      <c r="U89" s="232">
        <v>2.7000000000000001E-3</v>
      </c>
      <c r="V89" s="232">
        <v>0</v>
      </c>
      <c r="W89" s="232">
        <v>0</v>
      </c>
      <c r="X89" s="232">
        <v>0</v>
      </c>
      <c r="Y89" s="232">
        <v>5.9999999999999995E-4</v>
      </c>
      <c r="Z89" s="232">
        <v>8.0999999999999996E-3</v>
      </c>
      <c r="AA89" s="232">
        <v>2.3999999999999998E-3</v>
      </c>
      <c r="AB89" s="232">
        <v>5.8999999999999999E-3</v>
      </c>
      <c r="AC89" s="232">
        <v>5.2400000000000002E-2</v>
      </c>
      <c r="AD89" s="232">
        <v>0</v>
      </c>
      <c r="AE89" s="232">
        <v>0</v>
      </c>
      <c r="AF89" s="232">
        <v>0</v>
      </c>
      <c r="AG89" s="232">
        <v>0</v>
      </c>
      <c r="AH89" s="232">
        <v>0</v>
      </c>
      <c r="AI89" s="232">
        <v>0</v>
      </c>
      <c r="AJ89" s="232">
        <v>5.6000000000000001E-2</v>
      </c>
      <c r="AK89" s="232">
        <v>0</v>
      </c>
      <c r="AL89" s="232">
        <v>3.1E-2</v>
      </c>
      <c r="AM89" s="232">
        <v>0</v>
      </c>
      <c r="AN89" s="232">
        <v>0</v>
      </c>
      <c r="AO89" s="232">
        <v>0</v>
      </c>
      <c r="AP89" s="232">
        <v>0</v>
      </c>
      <c r="AQ89" s="232">
        <v>3.0999999999999999E-3</v>
      </c>
    </row>
    <row r="90" spans="1:43">
      <c r="A90" s="132" t="s">
        <v>747</v>
      </c>
      <c r="B90" s="588"/>
      <c r="C90" s="588"/>
      <c r="D90" s="588"/>
      <c r="E90" s="588"/>
      <c r="F90" s="588"/>
      <c r="G90" s="588"/>
      <c r="H90" s="588"/>
      <c r="I90" s="588"/>
      <c r="J90" s="588"/>
      <c r="K90" s="589"/>
      <c r="L90" s="588"/>
      <c r="M90" s="588"/>
      <c r="N90" s="588"/>
      <c r="O90" s="588"/>
      <c r="P90" s="588"/>
      <c r="Q90" s="588"/>
      <c r="R90" s="588"/>
      <c r="S90" s="588"/>
      <c r="T90" s="588"/>
      <c r="U90" s="589"/>
      <c r="V90" s="588"/>
      <c r="W90" s="588"/>
      <c r="X90" s="588"/>
      <c r="Y90" s="588"/>
      <c r="Z90" s="588"/>
      <c r="AA90" s="588"/>
      <c r="AB90" s="588"/>
      <c r="AC90" s="588"/>
      <c r="AD90" s="588"/>
      <c r="AE90" s="589"/>
      <c r="AF90" s="588"/>
      <c r="AG90" s="588"/>
      <c r="AH90" s="588"/>
      <c r="AI90" s="588"/>
      <c r="AJ90" s="588"/>
      <c r="AK90" s="588"/>
      <c r="AL90" s="588"/>
      <c r="AM90" s="588"/>
      <c r="AN90" s="588"/>
      <c r="AO90" s="588"/>
      <c r="AP90" s="588"/>
      <c r="AQ90" s="588"/>
    </row>
    <row r="91" spans="1:43">
      <c r="A91" s="132" t="s">
        <v>746</v>
      </c>
      <c r="B91" s="588"/>
      <c r="C91" s="588"/>
      <c r="D91" s="588"/>
      <c r="E91" s="588"/>
      <c r="F91" s="588"/>
      <c r="G91" s="588"/>
      <c r="H91" s="588"/>
      <c r="I91" s="588"/>
      <c r="J91" s="588"/>
      <c r="K91" s="589"/>
      <c r="L91" s="588"/>
      <c r="M91" s="588"/>
      <c r="N91" s="588"/>
      <c r="O91" s="588"/>
      <c r="P91" s="588"/>
      <c r="Q91" s="588"/>
      <c r="R91" s="588"/>
      <c r="S91" s="588"/>
      <c r="T91" s="588"/>
      <c r="U91" s="589"/>
      <c r="V91" s="588"/>
      <c r="W91" s="588"/>
      <c r="X91" s="588"/>
      <c r="Y91" s="588"/>
      <c r="Z91" s="588"/>
      <c r="AA91" s="588"/>
      <c r="AB91" s="588"/>
      <c r="AC91" s="588"/>
      <c r="AD91" s="588"/>
      <c r="AE91" s="589"/>
      <c r="AF91" s="588"/>
      <c r="AG91" s="588"/>
      <c r="AH91" s="588"/>
      <c r="AI91" s="588"/>
      <c r="AJ91" s="588"/>
      <c r="AK91" s="588"/>
      <c r="AL91" s="588"/>
      <c r="AM91" s="588"/>
      <c r="AN91" s="588"/>
      <c r="AO91" s="588"/>
      <c r="AP91" s="588"/>
      <c r="AQ91" s="588"/>
    </row>
    <row r="92" spans="1:43">
      <c r="A92" s="134" t="s">
        <v>745</v>
      </c>
      <c r="B92" s="232">
        <v>5.67E-2</v>
      </c>
      <c r="C92" s="232">
        <v>5.8099999999999999E-2</v>
      </c>
      <c r="D92" s="232">
        <v>5.6500000000000002E-2</v>
      </c>
      <c r="E92" s="232">
        <v>6.6900000000000001E-2</v>
      </c>
      <c r="F92" s="232">
        <v>5.5500000000000001E-2</v>
      </c>
      <c r="G92" s="232">
        <v>3.9600000000000003E-2</v>
      </c>
      <c r="H92" s="232">
        <v>8.72E-2</v>
      </c>
      <c r="I92" s="232">
        <v>6.1899999999999997E-2</v>
      </c>
      <c r="J92" s="232">
        <v>5.45E-2</v>
      </c>
      <c r="K92" s="232">
        <v>4.9399999999999999E-2</v>
      </c>
      <c r="L92" s="232">
        <v>0.06</v>
      </c>
      <c r="M92" s="232">
        <v>6.8599999999999994E-2</v>
      </c>
      <c r="N92" s="232">
        <v>0.10639999999999999</v>
      </c>
      <c r="O92" s="232">
        <v>5.2600000000000001E-2</v>
      </c>
      <c r="P92" s="232">
        <v>4.3700000000000003E-2</v>
      </c>
      <c r="Q92" s="232">
        <v>7.0000000000000007E-2</v>
      </c>
      <c r="R92" s="232">
        <v>5.21E-2</v>
      </c>
      <c r="S92" s="232">
        <v>9.2100000000000001E-2</v>
      </c>
      <c r="T92" s="232">
        <v>7.5600000000000001E-2</v>
      </c>
      <c r="U92" s="232">
        <v>9.0499999999999997E-2</v>
      </c>
      <c r="V92" s="232">
        <v>3.6900000000000002E-2</v>
      </c>
      <c r="W92" s="232">
        <v>5.5599999999999997E-2</v>
      </c>
      <c r="X92" s="232">
        <v>5.7799999999999997E-2</v>
      </c>
      <c r="Y92" s="232">
        <v>5.9900000000000002E-2</v>
      </c>
      <c r="Z92" s="232">
        <v>6.4000000000000001E-2</v>
      </c>
      <c r="AA92" s="232">
        <v>6.8000000000000005E-2</v>
      </c>
      <c r="AB92" s="232">
        <v>4.2999999999999997E-2</v>
      </c>
      <c r="AC92" s="232">
        <v>7.2400000000000006E-2</v>
      </c>
      <c r="AD92" s="232">
        <v>0.10730000000000001</v>
      </c>
      <c r="AE92" s="232">
        <v>6.5199999999999994E-2</v>
      </c>
      <c r="AF92" s="232">
        <v>4.99E-2</v>
      </c>
      <c r="AG92" s="232">
        <v>7.3400000000000007E-2</v>
      </c>
      <c r="AH92" s="232">
        <v>7.9200000000000007E-2</v>
      </c>
      <c r="AI92" s="232">
        <v>0.11119999999999999</v>
      </c>
      <c r="AJ92" s="232">
        <v>7.22E-2</v>
      </c>
      <c r="AK92" s="232">
        <v>9.0499999999999997E-2</v>
      </c>
      <c r="AL92" s="232">
        <v>6.9099999999999995E-2</v>
      </c>
      <c r="AM92" s="232">
        <v>0.10580000000000001</v>
      </c>
      <c r="AN92" s="232">
        <v>5.5899999999999998E-2</v>
      </c>
      <c r="AO92" s="232">
        <v>9.4399999999999998E-2</v>
      </c>
      <c r="AP92" s="232">
        <v>9.2399999999999996E-2</v>
      </c>
      <c r="AQ92" s="232">
        <v>5.9900000000000002E-2</v>
      </c>
    </row>
    <row r="93" spans="1:43">
      <c r="A93" s="134" t="s">
        <v>744</v>
      </c>
      <c r="B93" s="232">
        <v>8.1500000000000003E-2</v>
      </c>
      <c r="C93" s="232">
        <v>7.8100000000000003E-2</v>
      </c>
      <c r="D93" s="232">
        <v>6.9199999999999998E-2</v>
      </c>
      <c r="E93" s="232">
        <v>8.7999999999999995E-2</v>
      </c>
      <c r="F93" s="232">
        <v>6.5699999999999995E-2</v>
      </c>
      <c r="G93" s="232">
        <v>4.8500000000000001E-2</v>
      </c>
      <c r="H93" s="232">
        <v>0.10009999999999999</v>
      </c>
      <c r="I93" s="232">
        <v>7.3599999999999999E-2</v>
      </c>
      <c r="J93" s="232">
        <v>6.6000000000000003E-2</v>
      </c>
      <c r="K93" s="232">
        <v>5.8500000000000003E-2</v>
      </c>
      <c r="L93" s="232">
        <v>7.0400000000000004E-2</v>
      </c>
      <c r="M93" s="232">
        <v>7.51E-2</v>
      </c>
      <c r="N93" s="232">
        <v>0.1336</v>
      </c>
      <c r="O93" s="232">
        <v>7.0800000000000002E-2</v>
      </c>
      <c r="P93" s="232">
        <v>5.2400000000000002E-2</v>
      </c>
      <c r="Q93" s="232">
        <v>9.4600000000000004E-2</v>
      </c>
      <c r="R93" s="232">
        <v>6.2799999999999995E-2</v>
      </c>
      <c r="S93" s="232">
        <v>0.1142</v>
      </c>
      <c r="T93" s="232">
        <v>8.3699999999999997E-2</v>
      </c>
      <c r="U93" s="232">
        <v>0.12189999999999999</v>
      </c>
      <c r="V93" s="232">
        <v>4.3700000000000003E-2</v>
      </c>
      <c r="W93" s="232">
        <v>6.3600000000000004E-2</v>
      </c>
      <c r="X93" s="232">
        <v>7.3099999999999998E-2</v>
      </c>
      <c r="Y93" s="232">
        <v>6.7799999999999999E-2</v>
      </c>
      <c r="Z93" s="232">
        <v>7.8200000000000006E-2</v>
      </c>
      <c r="AA93" s="232">
        <v>8.3000000000000004E-2</v>
      </c>
      <c r="AB93" s="232">
        <v>4.9200000000000001E-2</v>
      </c>
      <c r="AC93" s="232">
        <v>9.4200000000000006E-2</v>
      </c>
      <c r="AD93" s="232">
        <v>0.12920000000000001</v>
      </c>
      <c r="AE93" s="232">
        <v>7.4099999999999999E-2</v>
      </c>
      <c r="AF93" s="232">
        <v>5.8599999999999999E-2</v>
      </c>
      <c r="AG93" s="232">
        <v>8.2199999999999995E-2</v>
      </c>
      <c r="AH93" s="232">
        <v>0.1002</v>
      </c>
      <c r="AI93" s="232">
        <v>0.14269999999999999</v>
      </c>
      <c r="AJ93" s="232">
        <v>8.8200000000000001E-2</v>
      </c>
      <c r="AK93" s="232">
        <v>0.1009</v>
      </c>
      <c r="AL93" s="232">
        <v>8.4400000000000003E-2</v>
      </c>
      <c r="AM93" s="232">
        <v>0.12520000000000001</v>
      </c>
      <c r="AN93" s="232">
        <v>6.4600000000000005E-2</v>
      </c>
      <c r="AO93" s="232">
        <v>0.1178</v>
      </c>
      <c r="AP93" s="232">
        <v>0.1128</v>
      </c>
      <c r="AQ93" s="232">
        <v>7.4999999999999997E-2</v>
      </c>
    </row>
    <row r="94" spans="1:43">
      <c r="A94" s="134" t="s">
        <v>743</v>
      </c>
      <c r="B94" s="232">
        <v>8.4199999999999997E-2</v>
      </c>
      <c r="C94" s="232">
        <v>8.3000000000000004E-2</v>
      </c>
      <c r="D94" s="232">
        <v>8.2100000000000006E-2</v>
      </c>
      <c r="E94" s="232">
        <v>9.6799999999999997E-2</v>
      </c>
      <c r="F94" s="232">
        <v>8.4199999999999997E-2</v>
      </c>
      <c r="G94" s="232">
        <v>5.7799999999999997E-2</v>
      </c>
      <c r="H94" s="232">
        <v>0.1103</v>
      </c>
      <c r="I94" s="232">
        <v>7.8600000000000003E-2</v>
      </c>
      <c r="J94" s="232">
        <v>6.7000000000000004E-2</v>
      </c>
      <c r="K94" s="232">
        <v>6.5000000000000002E-2</v>
      </c>
      <c r="L94" s="232">
        <v>8.2000000000000003E-2</v>
      </c>
      <c r="M94" s="232">
        <v>8.3500000000000005E-2</v>
      </c>
      <c r="N94" s="232">
        <v>0.1384</v>
      </c>
      <c r="O94" s="232">
        <v>7.7799999999999994E-2</v>
      </c>
      <c r="P94" s="232">
        <v>6.5100000000000005E-2</v>
      </c>
      <c r="Q94" s="232">
        <v>9.8900000000000002E-2</v>
      </c>
      <c r="R94" s="232">
        <v>7.1999999999999995E-2</v>
      </c>
      <c r="S94" s="232">
        <v>0.1193</v>
      </c>
      <c r="T94" s="232">
        <v>0.10100000000000001</v>
      </c>
      <c r="U94" s="232">
        <v>0.12809999999999999</v>
      </c>
      <c r="V94" s="232">
        <v>4.6600000000000003E-2</v>
      </c>
      <c r="W94" s="232">
        <v>7.4800000000000005E-2</v>
      </c>
      <c r="X94" s="232">
        <v>0.08</v>
      </c>
      <c r="Y94" s="232">
        <v>7.3200000000000001E-2</v>
      </c>
      <c r="Z94" s="232">
        <v>8.3500000000000005E-2</v>
      </c>
      <c r="AA94" s="232">
        <v>8.8300000000000003E-2</v>
      </c>
      <c r="AB94" s="232">
        <v>5.6599999999999998E-2</v>
      </c>
      <c r="AC94" s="232">
        <v>9.6000000000000002E-2</v>
      </c>
      <c r="AD94" s="232">
        <v>0.12959999999999999</v>
      </c>
      <c r="AE94" s="232">
        <v>9.2100000000000001E-2</v>
      </c>
      <c r="AF94" s="232">
        <v>6.2600000000000003E-2</v>
      </c>
      <c r="AG94" s="232">
        <v>9.4399999999999998E-2</v>
      </c>
      <c r="AH94" s="232">
        <v>0.10150000000000001</v>
      </c>
      <c r="AI94" s="232">
        <v>0.1452</v>
      </c>
      <c r="AJ94" s="232">
        <v>0.1053</v>
      </c>
      <c r="AK94" s="232">
        <v>0.11210000000000001</v>
      </c>
      <c r="AL94" s="232">
        <v>8.5900000000000004E-2</v>
      </c>
      <c r="AM94" s="232">
        <v>0.1135</v>
      </c>
      <c r="AN94" s="232">
        <v>6.54E-2</v>
      </c>
      <c r="AO94" s="232">
        <v>0.10150000000000001</v>
      </c>
      <c r="AP94" s="232">
        <v>0.1192</v>
      </c>
      <c r="AQ94" s="232">
        <v>8.1900000000000001E-2</v>
      </c>
    </row>
    <row r="95" spans="1:43">
      <c r="A95" s="134" t="s">
        <v>742</v>
      </c>
      <c r="B95" s="232">
        <v>0.10580000000000001</v>
      </c>
      <c r="C95" s="232">
        <v>8.9300000000000004E-2</v>
      </c>
      <c r="D95" s="232">
        <v>7.9600000000000004E-2</v>
      </c>
      <c r="E95" s="232">
        <v>8.7300000000000003E-2</v>
      </c>
      <c r="F95" s="232">
        <v>9.6299999999999997E-2</v>
      </c>
      <c r="G95" s="232">
        <v>5.96E-2</v>
      </c>
      <c r="H95" s="232">
        <v>0.1298</v>
      </c>
      <c r="I95" s="232">
        <v>9.1800000000000007E-2</v>
      </c>
      <c r="J95" s="232">
        <v>7.8299999999999995E-2</v>
      </c>
      <c r="K95" s="232">
        <v>7.2900000000000006E-2</v>
      </c>
      <c r="L95" s="232">
        <v>8.6699999999999999E-2</v>
      </c>
      <c r="M95" s="232">
        <v>9.6500000000000002E-2</v>
      </c>
      <c r="N95" s="232">
        <v>0.14940000000000001</v>
      </c>
      <c r="O95" s="232">
        <v>6.4899999999999999E-2</v>
      </c>
      <c r="P95" s="232">
        <v>5.5899999999999998E-2</v>
      </c>
      <c r="Q95" s="232">
        <v>8.5000000000000006E-2</v>
      </c>
      <c r="R95" s="232">
        <v>7.1400000000000005E-2</v>
      </c>
      <c r="S95" s="232">
        <v>0.17249999999999999</v>
      </c>
      <c r="T95" s="232">
        <v>0.1007</v>
      </c>
      <c r="U95" s="232">
        <v>0.12670000000000001</v>
      </c>
      <c r="V95" s="232">
        <v>4.7699999999999999E-2</v>
      </c>
      <c r="W95" s="232">
        <v>6.8500000000000005E-2</v>
      </c>
      <c r="X95" s="232">
        <v>8.6699999999999999E-2</v>
      </c>
      <c r="Y95" s="232">
        <v>8.1600000000000006E-2</v>
      </c>
      <c r="Z95" s="232">
        <v>9.1600000000000001E-2</v>
      </c>
      <c r="AA95" s="232">
        <v>9.2499999999999999E-2</v>
      </c>
      <c r="AB95" s="232">
        <v>6.0400000000000002E-2</v>
      </c>
      <c r="AC95" s="232">
        <v>9.7600000000000006E-2</v>
      </c>
      <c r="AD95" s="232">
        <v>0.16489999999999999</v>
      </c>
      <c r="AE95" s="232">
        <v>8.3099999999999993E-2</v>
      </c>
      <c r="AF95" s="232">
        <v>0.13980000000000001</v>
      </c>
      <c r="AG95" s="232">
        <v>9.9099999999999994E-2</v>
      </c>
      <c r="AH95" s="232">
        <v>0.1193</v>
      </c>
      <c r="AI95" s="232">
        <v>0.214</v>
      </c>
      <c r="AJ95" s="232">
        <v>9.3700000000000006E-2</v>
      </c>
      <c r="AK95" s="232">
        <v>0.31769999999999998</v>
      </c>
      <c r="AL95" s="232">
        <v>8.09E-2</v>
      </c>
      <c r="AM95" s="232">
        <v>0.14019999999999999</v>
      </c>
      <c r="AN95" s="232">
        <v>7.3099999999999998E-2</v>
      </c>
      <c r="AO95" s="232">
        <v>0.1409</v>
      </c>
      <c r="AP95" s="232">
        <v>0.13</v>
      </c>
      <c r="AQ95" s="232">
        <v>8.8099999999999998E-2</v>
      </c>
    </row>
    <row r="96" spans="1:43">
      <c r="A96" s="132" t="s">
        <v>741</v>
      </c>
      <c r="B96" s="588"/>
      <c r="C96" s="588"/>
      <c r="D96" s="588"/>
      <c r="E96" s="588"/>
      <c r="F96" s="588"/>
      <c r="G96" s="588"/>
      <c r="H96" s="588"/>
      <c r="I96" s="588"/>
      <c r="J96" s="588"/>
      <c r="K96" s="589"/>
      <c r="L96" s="588"/>
      <c r="M96" s="588"/>
      <c r="N96" s="588"/>
      <c r="O96" s="588"/>
      <c r="P96" s="588"/>
      <c r="Q96" s="588"/>
      <c r="R96" s="588"/>
      <c r="S96" s="588"/>
      <c r="T96" s="588"/>
      <c r="U96" s="589"/>
      <c r="V96" s="588"/>
      <c r="W96" s="588"/>
      <c r="X96" s="588"/>
      <c r="Y96" s="588"/>
      <c r="Z96" s="588"/>
      <c r="AA96" s="588"/>
      <c r="AB96" s="588"/>
      <c r="AC96" s="588"/>
      <c r="AD96" s="588"/>
      <c r="AE96" s="589"/>
      <c r="AF96" s="588"/>
      <c r="AG96" s="588"/>
      <c r="AH96" s="588"/>
      <c r="AI96" s="588"/>
      <c r="AJ96" s="588"/>
      <c r="AK96" s="588"/>
      <c r="AL96" s="588"/>
      <c r="AM96" s="588"/>
      <c r="AN96" s="588"/>
      <c r="AO96" s="588"/>
      <c r="AP96" s="588"/>
      <c r="AQ96" s="588"/>
    </row>
    <row r="97" spans="1:43">
      <c r="A97" s="134" t="s">
        <v>740</v>
      </c>
      <c r="B97" s="232">
        <v>0.48649999999999999</v>
      </c>
      <c r="C97" s="232">
        <v>0.53469999999999995</v>
      </c>
      <c r="D97" s="232">
        <v>0.5595</v>
      </c>
      <c r="E97" s="232">
        <v>0.55889999999999995</v>
      </c>
      <c r="F97" s="232">
        <v>0.61709999999999998</v>
      </c>
      <c r="G97" s="232">
        <v>0.51119999999999999</v>
      </c>
      <c r="H97" s="232">
        <v>0.68200000000000005</v>
      </c>
      <c r="I97" s="232">
        <v>0.57299999999999995</v>
      </c>
      <c r="J97" s="232">
        <v>0.53659999999999997</v>
      </c>
      <c r="K97" s="232">
        <v>0.62529999999999997</v>
      </c>
      <c r="L97" s="232">
        <v>0.59370000000000001</v>
      </c>
      <c r="M97" s="232">
        <v>0.63419999999999999</v>
      </c>
      <c r="N97" s="232">
        <v>0.60319999999999996</v>
      </c>
      <c r="O97" s="784">
        <v>0.59379999999999999</v>
      </c>
      <c r="P97" s="784">
        <v>0.58379999999999999</v>
      </c>
      <c r="Q97" s="784">
        <v>0.53639999999999999</v>
      </c>
      <c r="R97" s="784">
        <v>0.59219999999999995</v>
      </c>
      <c r="S97" s="784">
        <v>0.63500000000000001</v>
      </c>
      <c r="T97" s="784">
        <v>0.66139999999999999</v>
      </c>
      <c r="U97" s="784">
        <v>0.63239999999999996</v>
      </c>
      <c r="V97" s="784">
        <v>0.6179</v>
      </c>
      <c r="W97" s="784">
        <v>0.46760000000000002</v>
      </c>
      <c r="X97" s="784">
        <v>0.62870000000000004</v>
      </c>
      <c r="Y97" s="784">
        <v>0.5827</v>
      </c>
      <c r="Z97" s="784">
        <v>0.59040000000000004</v>
      </c>
      <c r="AA97" s="784">
        <v>0.59089999999999998</v>
      </c>
      <c r="AB97" s="784">
        <v>0.59619999999999995</v>
      </c>
      <c r="AC97" s="784">
        <v>0.57620000000000005</v>
      </c>
      <c r="AD97" s="784">
        <v>0.62270000000000003</v>
      </c>
      <c r="AE97" s="784">
        <v>0.55549999999999999</v>
      </c>
      <c r="AF97" s="784">
        <v>0.62350000000000005</v>
      </c>
      <c r="AG97" s="784">
        <v>0.64780000000000004</v>
      </c>
      <c r="AH97" s="784">
        <v>0.61619999999999997</v>
      </c>
      <c r="AI97" s="784">
        <v>0.65</v>
      </c>
      <c r="AJ97" s="784">
        <v>0.71819999999999995</v>
      </c>
      <c r="AK97" s="784">
        <v>0.67</v>
      </c>
      <c r="AL97" s="784">
        <v>0.62380000000000002</v>
      </c>
      <c r="AM97" s="784">
        <v>0.6512</v>
      </c>
      <c r="AN97" s="784">
        <v>0.56240000000000001</v>
      </c>
      <c r="AO97" s="784">
        <v>0.56850000000000001</v>
      </c>
      <c r="AP97" s="784">
        <v>0.74519999999999997</v>
      </c>
      <c r="AQ97" s="784">
        <v>0.56579999999999997</v>
      </c>
    </row>
    <row r="98" spans="1:43">
      <c r="A98" s="134" t="s">
        <v>739</v>
      </c>
      <c r="B98" s="232">
        <v>3.5700000000000003E-2</v>
      </c>
      <c r="C98" s="232">
        <v>4.65E-2</v>
      </c>
      <c r="D98" s="232">
        <v>4.5199999999999997E-2</v>
      </c>
      <c r="E98" s="232">
        <v>3.3599999999999998E-2</v>
      </c>
      <c r="F98" s="232">
        <v>3.04E-2</v>
      </c>
      <c r="G98" s="232">
        <v>4.8300000000000003E-2</v>
      </c>
      <c r="H98" s="232">
        <v>3.2599999999999997E-2</v>
      </c>
      <c r="I98" s="232">
        <v>2.3900000000000001E-2</v>
      </c>
      <c r="J98" s="232">
        <v>4.8500000000000001E-2</v>
      </c>
      <c r="K98" s="232">
        <v>2.5100000000000001E-2</v>
      </c>
      <c r="L98" s="232">
        <v>3.7699999999999997E-2</v>
      </c>
      <c r="M98" s="232">
        <v>3.9399999999999998E-2</v>
      </c>
      <c r="N98" s="232">
        <v>3.39E-2</v>
      </c>
      <c r="O98" s="784">
        <v>4.6600000000000003E-2</v>
      </c>
      <c r="P98" s="784">
        <v>2.75E-2</v>
      </c>
      <c r="Q98" s="784">
        <v>4.65E-2</v>
      </c>
      <c r="R98" s="784">
        <v>4.5499999999999999E-2</v>
      </c>
      <c r="S98" s="784">
        <v>8.3299999999999999E-2</v>
      </c>
      <c r="T98" s="784">
        <v>2.92E-2</v>
      </c>
      <c r="U98" s="784">
        <v>5.1999999999999998E-2</v>
      </c>
      <c r="V98" s="784">
        <v>3.5799999999999998E-2</v>
      </c>
      <c r="W98" s="784">
        <v>2.7799999999999998E-2</v>
      </c>
      <c r="X98" s="784">
        <v>4.3700000000000003E-2</v>
      </c>
      <c r="Y98" s="784">
        <v>2.5600000000000001E-2</v>
      </c>
      <c r="Z98" s="784">
        <v>3.8300000000000001E-2</v>
      </c>
      <c r="AA98" s="784">
        <v>3.5200000000000002E-2</v>
      </c>
      <c r="AB98" s="784">
        <v>2.4400000000000002E-2</v>
      </c>
      <c r="AC98" s="784">
        <v>4.4499999999999998E-2</v>
      </c>
      <c r="AD98" s="784">
        <v>5.21E-2</v>
      </c>
      <c r="AE98" s="784">
        <v>3.5999999999999997E-2</v>
      </c>
      <c r="AF98" s="784">
        <v>6.1199999999999997E-2</v>
      </c>
      <c r="AG98" s="784">
        <v>5.2900000000000003E-2</v>
      </c>
      <c r="AH98" s="784">
        <v>5.45E-2</v>
      </c>
      <c r="AI98" s="784">
        <v>5.5500000000000001E-2</v>
      </c>
      <c r="AJ98" s="784">
        <v>2.4400000000000002E-2</v>
      </c>
      <c r="AK98" s="784">
        <v>4.9500000000000002E-2</v>
      </c>
      <c r="AL98" s="784">
        <v>5.9900000000000002E-2</v>
      </c>
      <c r="AM98" s="784">
        <v>1.5100000000000001E-2</v>
      </c>
      <c r="AN98" s="784">
        <v>6.25E-2</v>
      </c>
      <c r="AO98" s="784">
        <v>4.1300000000000003E-2</v>
      </c>
      <c r="AP98" s="784">
        <v>3.32E-2</v>
      </c>
      <c r="AQ98" s="784">
        <v>3.9699999999999999E-2</v>
      </c>
    </row>
    <row r="99" spans="1:43">
      <c r="A99" s="134" t="s">
        <v>738</v>
      </c>
      <c r="B99" s="232">
        <v>0.47789999999999999</v>
      </c>
      <c r="C99" s="232">
        <v>0.41880000000000001</v>
      </c>
      <c r="D99" s="232">
        <v>0.39529999999999998</v>
      </c>
      <c r="E99" s="232">
        <v>0.40749999999999997</v>
      </c>
      <c r="F99" s="232">
        <v>0.35249999999999998</v>
      </c>
      <c r="G99" s="232">
        <v>0.44040000000000001</v>
      </c>
      <c r="H99" s="232">
        <v>0.28539999999999999</v>
      </c>
      <c r="I99" s="232">
        <v>0.40310000000000001</v>
      </c>
      <c r="J99" s="232">
        <v>0.41489999999999999</v>
      </c>
      <c r="K99" s="232">
        <v>0.34960000000000002</v>
      </c>
      <c r="L99" s="232">
        <v>0.36859999999999998</v>
      </c>
      <c r="M99" s="232">
        <v>0.32640000000000002</v>
      </c>
      <c r="N99" s="232">
        <v>0.36280000000000001</v>
      </c>
      <c r="O99" s="784">
        <v>0.35970000000000002</v>
      </c>
      <c r="P99" s="784">
        <v>0.3886</v>
      </c>
      <c r="Q99" s="784">
        <v>0.41720000000000002</v>
      </c>
      <c r="R99" s="784">
        <v>0.36230000000000001</v>
      </c>
      <c r="S99" s="784">
        <v>0.28170000000000001</v>
      </c>
      <c r="T99" s="784">
        <v>0.30930000000000002</v>
      </c>
      <c r="U99" s="784">
        <v>0.31559999999999999</v>
      </c>
      <c r="V99" s="784">
        <v>0.34639999999999999</v>
      </c>
      <c r="W99" s="784">
        <v>0.50460000000000005</v>
      </c>
      <c r="X99" s="784">
        <v>0.3276</v>
      </c>
      <c r="Y99" s="784">
        <v>0.3916</v>
      </c>
      <c r="Z99" s="784">
        <v>0.37140000000000001</v>
      </c>
      <c r="AA99" s="784">
        <v>0.37390000000000001</v>
      </c>
      <c r="AB99" s="784">
        <v>0.3795</v>
      </c>
      <c r="AC99" s="784">
        <v>0.37940000000000002</v>
      </c>
      <c r="AD99" s="784">
        <v>0.32519999999999999</v>
      </c>
      <c r="AE99" s="784">
        <v>0.40839999999999999</v>
      </c>
      <c r="AF99" s="784">
        <v>0.31530000000000002</v>
      </c>
      <c r="AG99" s="784">
        <v>0.29930000000000001</v>
      </c>
      <c r="AH99" s="784">
        <v>0.32929999999999998</v>
      </c>
      <c r="AI99" s="784">
        <v>0.29449999999999998</v>
      </c>
      <c r="AJ99" s="784">
        <v>0.25740000000000002</v>
      </c>
      <c r="AK99" s="784">
        <v>0.28050000000000003</v>
      </c>
      <c r="AL99" s="784">
        <v>0.31630000000000003</v>
      </c>
      <c r="AM99" s="784">
        <v>0.3337</v>
      </c>
      <c r="AN99" s="784">
        <v>0.37509999999999999</v>
      </c>
      <c r="AO99" s="784">
        <v>0.39019999999999999</v>
      </c>
      <c r="AP99" s="784">
        <v>0.22159999999999999</v>
      </c>
      <c r="AQ99" s="784">
        <v>0.39450000000000002</v>
      </c>
    </row>
    <row r="100" spans="1:43">
      <c r="A100" s="134" t="s">
        <v>737</v>
      </c>
      <c r="B100" s="232">
        <v>0.4123</v>
      </c>
      <c r="C100" s="232">
        <v>0.36809999999999998</v>
      </c>
      <c r="D100" s="232">
        <v>0.3841</v>
      </c>
      <c r="E100" s="232">
        <v>0.47810000000000002</v>
      </c>
      <c r="F100" s="232">
        <v>0.35809999999999997</v>
      </c>
      <c r="G100" s="232">
        <v>0.38469999999999999</v>
      </c>
      <c r="H100" s="232">
        <v>0.50119999999999998</v>
      </c>
      <c r="I100" s="232">
        <v>0.52659999999999996</v>
      </c>
      <c r="J100" s="232">
        <v>0.36099999999999999</v>
      </c>
      <c r="K100" s="232">
        <v>0.4017</v>
      </c>
      <c r="L100" s="232">
        <v>0.55649999999999999</v>
      </c>
      <c r="M100" s="232">
        <v>0.57540000000000002</v>
      </c>
      <c r="N100" s="232">
        <v>0.59419999999999995</v>
      </c>
      <c r="O100" s="784">
        <v>0.34189999999999998</v>
      </c>
      <c r="P100" s="784">
        <v>0.24340000000000001</v>
      </c>
      <c r="Q100" s="784">
        <v>0.56589999999999996</v>
      </c>
      <c r="R100" s="784">
        <v>0.40410000000000001</v>
      </c>
      <c r="S100" s="784">
        <v>0.50900000000000001</v>
      </c>
      <c r="T100" s="784">
        <v>0.52790000000000004</v>
      </c>
      <c r="U100" s="784">
        <v>0.36220000000000002</v>
      </c>
      <c r="V100" s="784">
        <v>0.28549999999999998</v>
      </c>
      <c r="W100" s="784">
        <v>0.40970000000000001</v>
      </c>
      <c r="X100" s="784">
        <v>0.54920000000000002</v>
      </c>
      <c r="Y100" s="784">
        <v>0.46450000000000002</v>
      </c>
      <c r="Z100" s="784">
        <v>0.32419999999999999</v>
      </c>
      <c r="AA100" s="784">
        <v>0.44419999999999998</v>
      </c>
      <c r="AB100" s="784">
        <v>0.34470000000000001</v>
      </c>
      <c r="AC100" s="784">
        <v>0.41420000000000001</v>
      </c>
      <c r="AD100" s="784">
        <v>0.53100000000000003</v>
      </c>
      <c r="AE100" s="784">
        <v>0.60660000000000003</v>
      </c>
      <c r="AF100" s="784">
        <v>0.3175</v>
      </c>
      <c r="AG100" s="784">
        <v>0.6079</v>
      </c>
      <c r="AH100" s="784">
        <v>0.51849999999999996</v>
      </c>
      <c r="AI100" s="784">
        <v>0.44400000000000001</v>
      </c>
      <c r="AJ100" s="784">
        <v>0.54149999999999998</v>
      </c>
      <c r="AK100" s="784">
        <v>0.2732</v>
      </c>
      <c r="AL100" s="784">
        <v>0.3644</v>
      </c>
      <c r="AM100" s="784">
        <v>0.50639999999999996</v>
      </c>
      <c r="AN100" s="784">
        <v>0.5111</v>
      </c>
      <c r="AO100" s="784">
        <v>0.4481</v>
      </c>
      <c r="AP100" s="784">
        <v>0.67600000000000005</v>
      </c>
      <c r="AQ100" s="784">
        <v>0.41710000000000003</v>
      </c>
    </row>
    <row r="101" spans="1:43">
      <c r="A101" s="132" t="s">
        <v>736</v>
      </c>
      <c r="B101" s="588"/>
      <c r="C101" s="588"/>
      <c r="D101" s="588"/>
      <c r="E101" s="588"/>
      <c r="F101" s="588"/>
      <c r="G101" s="588"/>
      <c r="H101" s="588"/>
      <c r="I101" s="588"/>
      <c r="J101" s="588"/>
      <c r="K101" s="589"/>
      <c r="L101" s="588"/>
      <c r="M101" s="588"/>
      <c r="N101" s="588"/>
      <c r="O101" s="588"/>
      <c r="P101" s="588"/>
      <c r="Q101" s="588"/>
      <c r="R101" s="588"/>
      <c r="S101" s="588"/>
      <c r="T101" s="588"/>
      <c r="U101" s="589"/>
      <c r="V101" s="588"/>
      <c r="W101" s="588"/>
      <c r="X101" s="588"/>
      <c r="Y101" s="588"/>
      <c r="Z101" s="588"/>
      <c r="AA101" s="588"/>
      <c r="AB101" s="588"/>
      <c r="AC101" s="588"/>
      <c r="AD101" s="588"/>
      <c r="AE101" s="589"/>
      <c r="AF101" s="588"/>
      <c r="AG101" s="588"/>
      <c r="AH101" s="588"/>
      <c r="AI101" s="588"/>
      <c r="AJ101" s="588"/>
      <c r="AK101" s="588"/>
      <c r="AL101" s="588"/>
      <c r="AM101" s="588"/>
      <c r="AN101" s="588"/>
      <c r="AO101" s="588"/>
      <c r="AP101" s="588"/>
      <c r="AQ101" s="588"/>
    </row>
    <row r="102" spans="1:43">
      <c r="A102" s="133" t="s">
        <v>728</v>
      </c>
      <c r="B102" s="232">
        <v>5.7500000000000002E-2</v>
      </c>
      <c r="C102" s="232">
        <v>4.36E-2</v>
      </c>
      <c r="D102" s="232">
        <v>3.6400000000000002E-2</v>
      </c>
      <c r="E102" s="232">
        <v>5.0200000000000002E-2</v>
      </c>
      <c r="F102" s="232">
        <v>3.0200000000000001E-2</v>
      </c>
      <c r="G102" s="232">
        <v>4.2200000000000001E-2</v>
      </c>
      <c r="H102" s="232">
        <v>7.5700000000000003E-2</v>
      </c>
      <c r="I102" s="232">
        <v>6.4799999999999996E-2</v>
      </c>
      <c r="J102" s="232">
        <v>5.4300000000000001E-2</v>
      </c>
      <c r="K102" s="232">
        <v>5.45E-2</v>
      </c>
      <c r="L102" s="232">
        <v>5.7599999999999998E-2</v>
      </c>
      <c r="M102" s="232">
        <v>7.9399999999999998E-2</v>
      </c>
      <c r="N102" s="232">
        <v>0.1045</v>
      </c>
      <c r="O102" s="784">
        <v>6.0299999999999999E-2</v>
      </c>
      <c r="P102" s="784">
        <v>2.93E-2</v>
      </c>
      <c r="Q102" s="784">
        <v>5.9299999999999999E-2</v>
      </c>
      <c r="R102" s="784">
        <v>6.5699999999999995E-2</v>
      </c>
      <c r="S102" s="784">
        <v>9.6199999999999994E-2</v>
      </c>
      <c r="T102" s="784">
        <v>7.6799999999999993E-2</v>
      </c>
      <c r="U102" s="784">
        <v>6.1199999999999997E-2</v>
      </c>
      <c r="V102" s="784">
        <v>5.8900000000000001E-2</v>
      </c>
      <c r="W102" s="784">
        <v>7.4700000000000003E-2</v>
      </c>
      <c r="X102" s="784">
        <v>6.6299999999999998E-2</v>
      </c>
      <c r="Y102" s="784">
        <v>7.0699999999999999E-2</v>
      </c>
      <c r="Z102" s="784">
        <v>3.04E-2</v>
      </c>
      <c r="AA102" s="784">
        <v>5.8500000000000003E-2</v>
      </c>
      <c r="AB102" s="784">
        <v>3.6200000000000003E-2</v>
      </c>
      <c r="AC102" s="784">
        <v>6.1899999999999997E-2</v>
      </c>
      <c r="AD102" s="784">
        <v>0.125</v>
      </c>
      <c r="AE102" s="784">
        <v>7.3599999999999999E-2</v>
      </c>
      <c r="AF102" s="784">
        <v>6.8699999999999997E-2</v>
      </c>
      <c r="AG102" s="784">
        <v>7.9799999999999996E-2</v>
      </c>
      <c r="AH102" s="784">
        <v>7.4399999999999994E-2</v>
      </c>
      <c r="AI102" s="784">
        <v>5.4699999999999999E-2</v>
      </c>
      <c r="AJ102" s="784">
        <v>7.6499999999999999E-2</v>
      </c>
      <c r="AK102" s="784">
        <v>0.1222</v>
      </c>
      <c r="AL102" s="784">
        <v>4.9299999999999997E-2</v>
      </c>
      <c r="AM102" s="784">
        <v>9.35E-2</v>
      </c>
      <c r="AN102" s="784">
        <v>6.9400000000000003E-2</v>
      </c>
      <c r="AO102" s="784">
        <v>7.9100000000000004E-2</v>
      </c>
      <c r="AP102" s="784">
        <v>8.3900000000000002E-2</v>
      </c>
      <c r="AQ102" s="784">
        <v>5.8000000000000003E-2</v>
      </c>
    </row>
    <row r="103" spans="1:43">
      <c r="A103" s="133" t="s">
        <v>735</v>
      </c>
      <c r="B103" s="232">
        <v>5.7599999999999998E-2</v>
      </c>
      <c r="C103" s="232">
        <v>4.2999999999999997E-2</v>
      </c>
      <c r="D103" s="232">
        <v>2.9899999999999999E-2</v>
      </c>
      <c r="E103" s="232">
        <v>4.9000000000000002E-2</v>
      </c>
      <c r="F103" s="232">
        <v>0.03</v>
      </c>
      <c r="G103" s="232">
        <v>3.8399999999999997E-2</v>
      </c>
      <c r="H103" s="232">
        <v>7.5800000000000006E-2</v>
      </c>
      <c r="I103" s="232">
        <v>5.9200000000000003E-2</v>
      </c>
      <c r="J103" s="232">
        <v>5.4600000000000003E-2</v>
      </c>
      <c r="K103" s="232">
        <v>5.3400000000000003E-2</v>
      </c>
      <c r="L103" s="232">
        <v>5.6300000000000003E-2</v>
      </c>
      <c r="M103" s="232">
        <v>7.6799999999999993E-2</v>
      </c>
      <c r="N103" s="232">
        <v>9.8299999999999998E-2</v>
      </c>
      <c r="O103" s="784">
        <v>5.8500000000000003E-2</v>
      </c>
      <c r="P103" s="784">
        <v>3.0099999999999998E-2</v>
      </c>
      <c r="Q103" s="784">
        <v>5.8999999999999997E-2</v>
      </c>
      <c r="R103" s="784">
        <v>6.5500000000000003E-2</v>
      </c>
      <c r="S103" s="784">
        <v>0.1013</v>
      </c>
      <c r="T103" s="784">
        <v>7.6200000000000004E-2</v>
      </c>
      <c r="U103" s="784">
        <v>6.2700000000000006E-2</v>
      </c>
      <c r="V103" s="784">
        <v>5.8900000000000001E-2</v>
      </c>
      <c r="W103" s="784">
        <v>7.4499999999999997E-2</v>
      </c>
      <c r="X103" s="784">
        <v>6.6100000000000006E-2</v>
      </c>
      <c r="Y103" s="784">
        <v>7.0300000000000001E-2</v>
      </c>
      <c r="Z103" s="784">
        <v>2.8199999999999999E-2</v>
      </c>
      <c r="AA103" s="784">
        <v>5.6099999999999997E-2</v>
      </c>
      <c r="AB103" s="784">
        <v>3.5900000000000001E-2</v>
      </c>
      <c r="AC103" s="784">
        <v>6.0299999999999999E-2</v>
      </c>
      <c r="AD103" s="784">
        <v>0.1221</v>
      </c>
      <c r="AE103" s="784">
        <v>7.2700000000000001E-2</v>
      </c>
      <c r="AF103" s="784">
        <v>7.3400000000000007E-2</v>
      </c>
      <c r="AG103" s="784">
        <v>7.8899999999999998E-2</v>
      </c>
      <c r="AH103" s="784">
        <v>7.0999999999999994E-2</v>
      </c>
      <c r="AI103" s="784">
        <v>5.57E-2</v>
      </c>
      <c r="AJ103" s="784">
        <v>7.1199999999999999E-2</v>
      </c>
      <c r="AK103" s="784">
        <v>0.1207</v>
      </c>
      <c r="AL103" s="784">
        <v>4.24E-2</v>
      </c>
      <c r="AM103" s="784">
        <v>9.3299999999999994E-2</v>
      </c>
      <c r="AN103" s="784">
        <v>7.2099999999999997E-2</v>
      </c>
      <c r="AO103" s="784">
        <v>7.4800000000000005E-2</v>
      </c>
      <c r="AP103" s="784">
        <v>8.2799999999999999E-2</v>
      </c>
      <c r="AQ103" s="784">
        <v>5.6800000000000003E-2</v>
      </c>
    </row>
    <row r="104" spans="1:43">
      <c r="A104" s="129" t="s">
        <v>734</v>
      </c>
      <c r="B104" s="232">
        <v>9.0899999999999995E-2</v>
      </c>
      <c r="C104" s="232">
        <v>6.2199999999999998E-2</v>
      </c>
      <c r="D104" s="232">
        <v>3.4299999999999997E-2</v>
      </c>
      <c r="E104" s="232">
        <v>7.4999999999999997E-2</v>
      </c>
      <c r="F104" s="232">
        <v>3.5200000000000002E-2</v>
      </c>
      <c r="G104" s="232">
        <v>4.65E-2</v>
      </c>
      <c r="H104" s="232">
        <v>8.2799999999999999E-2</v>
      </c>
      <c r="I104" s="232">
        <v>7.1800000000000003E-2</v>
      </c>
      <c r="J104" s="232">
        <v>7.1400000000000005E-2</v>
      </c>
      <c r="K104" s="232">
        <v>6.54E-2</v>
      </c>
      <c r="L104" s="232">
        <v>7.1199999999999999E-2</v>
      </c>
      <c r="M104" s="232">
        <v>8.43E-2</v>
      </c>
      <c r="N104" s="232">
        <v>0.1157</v>
      </c>
      <c r="O104" s="784">
        <v>8.5599999999999996E-2</v>
      </c>
      <c r="P104" s="784">
        <v>3.9300000000000002E-2</v>
      </c>
      <c r="Q104" s="784">
        <v>9.1899999999999996E-2</v>
      </c>
      <c r="R104" s="784">
        <v>8.3000000000000004E-2</v>
      </c>
      <c r="S104" s="784">
        <v>0.11899999999999999</v>
      </c>
      <c r="T104" s="784">
        <v>8.6099999999999996E-2</v>
      </c>
      <c r="U104" s="784">
        <v>6.7599999999999993E-2</v>
      </c>
      <c r="V104" s="784">
        <v>7.6799999999999993E-2</v>
      </c>
      <c r="W104" s="784">
        <v>8.7499999999999994E-2</v>
      </c>
      <c r="X104" s="784">
        <v>9.1800000000000007E-2</v>
      </c>
      <c r="Y104" s="784">
        <v>8.5599999999999996E-2</v>
      </c>
      <c r="Z104" s="784">
        <v>3.7600000000000001E-2</v>
      </c>
      <c r="AA104" s="784">
        <v>7.6200000000000004E-2</v>
      </c>
      <c r="AB104" s="784">
        <v>4.4999999999999998E-2</v>
      </c>
      <c r="AC104" s="784">
        <v>7.8399999999999997E-2</v>
      </c>
      <c r="AD104" s="784">
        <v>0.15329999999999999</v>
      </c>
      <c r="AE104" s="784">
        <v>8.6199999999999999E-2</v>
      </c>
      <c r="AF104" s="784">
        <v>8.6900000000000005E-2</v>
      </c>
      <c r="AG104" s="784">
        <v>9.0800000000000006E-2</v>
      </c>
      <c r="AH104" s="784">
        <v>9.5600000000000004E-2</v>
      </c>
      <c r="AI104" s="784">
        <v>7.0699999999999999E-2</v>
      </c>
      <c r="AJ104" s="784">
        <v>9.7299999999999998E-2</v>
      </c>
      <c r="AK104" s="784">
        <v>0.1187</v>
      </c>
      <c r="AL104" s="784">
        <v>5.3199999999999997E-2</v>
      </c>
      <c r="AM104" s="784">
        <v>0.1079</v>
      </c>
      <c r="AN104" s="784">
        <v>8.3799999999999999E-2</v>
      </c>
      <c r="AO104" s="784">
        <v>8.8300000000000003E-2</v>
      </c>
      <c r="AP104" s="784">
        <v>0.10589999999999999</v>
      </c>
      <c r="AQ104" s="784">
        <v>7.46E-2</v>
      </c>
    </row>
    <row r="105" spans="1:43">
      <c r="A105" s="129" t="s">
        <v>733</v>
      </c>
      <c r="B105" s="232">
        <v>0.1215</v>
      </c>
      <c r="C105" s="232">
        <v>0.1037</v>
      </c>
      <c r="D105" s="232">
        <v>6.7799999999999999E-2</v>
      </c>
      <c r="E105" s="232">
        <v>0.1203</v>
      </c>
      <c r="F105" s="232">
        <v>5.4800000000000001E-2</v>
      </c>
      <c r="G105" s="232">
        <v>8.5300000000000001E-2</v>
      </c>
      <c r="H105" s="232">
        <v>0.1177</v>
      </c>
      <c r="I105" s="232">
        <v>0.1026</v>
      </c>
      <c r="J105" s="232">
        <v>0.112</v>
      </c>
      <c r="K105" s="232">
        <v>9.9500000000000005E-2</v>
      </c>
      <c r="L105" s="232">
        <v>0.1067</v>
      </c>
      <c r="M105" s="232">
        <v>0.1144</v>
      </c>
      <c r="N105" s="232">
        <v>0.16420000000000001</v>
      </c>
      <c r="O105" s="784">
        <v>0.1225</v>
      </c>
      <c r="P105" s="784">
        <v>8.8300000000000003E-2</v>
      </c>
      <c r="Q105" s="784">
        <v>0.13159999999999999</v>
      </c>
      <c r="R105" s="784">
        <v>0.1246</v>
      </c>
      <c r="S105" s="784">
        <v>0.14349999999999999</v>
      </c>
      <c r="T105" s="784">
        <v>0.125</v>
      </c>
      <c r="U105" s="784">
        <v>0.1135</v>
      </c>
      <c r="V105" s="784">
        <v>0.1192</v>
      </c>
      <c r="W105" s="784">
        <v>0.11849999999999999</v>
      </c>
      <c r="X105" s="784">
        <v>0.1273</v>
      </c>
      <c r="Y105" s="784">
        <v>0.1326</v>
      </c>
      <c r="Z105" s="784">
        <v>7.2999999999999995E-2</v>
      </c>
      <c r="AA105" s="784">
        <v>0.1268</v>
      </c>
      <c r="AB105" s="784">
        <v>8.6699999999999999E-2</v>
      </c>
      <c r="AC105" s="784">
        <v>0.1174</v>
      </c>
      <c r="AD105" s="784">
        <v>0.2069</v>
      </c>
      <c r="AE105" s="784">
        <v>0.1182</v>
      </c>
      <c r="AF105" s="784">
        <v>0.1201</v>
      </c>
      <c r="AG105" s="784">
        <v>0.125</v>
      </c>
      <c r="AH105" s="784">
        <v>0.14099999999999999</v>
      </c>
      <c r="AI105" s="784">
        <v>0.1085</v>
      </c>
      <c r="AJ105" s="784">
        <v>0.14499999999999999</v>
      </c>
      <c r="AK105" s="784">
        <v>0.13389999999999999</v>
      </c>
      <c r="AL105" s="784">
        <v>9.69E-2</v>
      </c>
      <c r="AM105" s="784">
        <v>0.1545</v>
      </c>
      <c r="AN105" s="784">
        <v>0.1149</v>
      </c>
      <c r="AO105" s="784">
        <v>0.1113</v>
      </c>
      <c r="AP105" s="784">
        <v>0.1333</v>
      </c>
      <c r="AQ105" s="784">
        <v>0.1114</v>
      </c>
    </row>
    <row r="106" spans="1:43">
      <c r="A106" s="129" t="s">
        <v>732</v>
      </c>
      <c r="B106" s="232">
        <v>-3.0700000000000002E-2</v>
      </c>
      <c r="C106" s="232">
        <v>-4.1500000000000002E-2</v>
      </c>
      <c r="D106" s="232">
        <v>-3.3500000000000002E-2</v>
      </c>
      <c r="E106" s="232">
        <v>-4.53E-2</v>
      </c>
      <c r="F106" s="232">
        <v>-1.95E-2</v>
      </c>
      <c r="G106" s="232">
        <v>-3.8800000000000001E-2</v>
      </c>
      <c r="H106" s="232">
        <v>-3.49E-2</v>
      </c>
      <c r="I106" s="232">
        <v>-3.0700000000000002E-2</v>
      </c>
      <c r="J106" s="232">
        <v>-4.0500000000000001E-2</v>
      </c>
      <c r="K106" s="232">
        <v>-3.4200000000000001E-2</v>
      </c>
      <c r="L106" s="232">
        <v>-3.5499999999999997E-2</v>
      </c>
      <c r="M106" s="232">
        <v>-3.0099999999999998E-2</v>
      </c>
      <c r="N106" s="232">
        <v>-4.8399999999999999E-2</v>
      </c>
      <c r="O106" s="784">
        <v>-3.6900000000000002E-2</v>
      </c>
      <c r="P106" s="784">
        <v>-4.9000000000000002E-2</v>
      </c>
      <c r="Q106" s="784">
        <v>-3.9699999999999999E-2</v>
      </c>
      <c r="R106" s="784">
        <v>-4.1599999999999998E-2</v>
      </c>
      <c r="S106" s="784">
        <v>-2.4500000000000001E-2</v>
      </c>
      <c r="T106" s="784">
        <v>-3.8899999999999997E-2</v>
      </c>
      <c r="U106" s="784">
        <v>-4.5900000000000003E-2</v>
      </c>
      <c r="V106" s="784">
        <v>-4.24E-2</v>
      </c>
      <c r="W106" s="784">
        <v>-3.1E-2</v>
      </c>
      <c r="X106" s="784">
        <v>-3.5499999999999997E-2</v>
      </c>
      <c r="Y106" s="784">
        <v>-4.7E-2</v>
      </c>
      <c r="Z106" s="784">
        <v>-3.5499999999999997E-2</v>
      </c>
      <c r="AA106" s="784">
        <v>-5.0599999999999999E-2</v>
      </c>
      <c r="AB106" s="784">
        <v>-4.1700000000000001E-2</v>
      </c>
      <c r="AC106" s="784">
        <v>-3.9E-2</v>
      </c>
      <c r="AD106" s="784">
        <v>-5.3600000000000002E-2</v>
      </c>
      <c r="AE106" s="784">
        <v>-3.1899999999999998E-2</v>
      </c>
      <c r="AF106" s="784">
        <v>-3.3099999999999997E-2</v>
      </c>
      <c r="AG106" s="784">
        <v>-3.4099999999999998E-2</v>
      </c>
      <c r="AH106" s="784">
        <v>-4.5400000000000003E-2</v>
      </c>
      <c r="AI106" s="784">
        <v>-3.78E-2</v>
      </c>
      <c r="AJ106" s="784">
        <v>-4.7699999999999999E-2</v>
      </c>
      <c r="AK106" s="784">
        <v>-1.52E-2</v>
      </c>
      <c r="AL106" s="784">
        <v>-4.3799999999999999E-2</v>
      </c>
      <c r="AM106" s="784">
        <v>-4.65E-2</v>
      </c>
      <c r="AN106" s="784">
        <v>-3.1099999999999999E-2</v>
      </c>
      <c r="AO106" s="784">
        <v>-2.3E-2</v>
      </c>
      <c r="AP106" s="784">
        <v>-2.7400000000000001E-2</v>
      </c>
      <c r="AQ106" s="784">
        <v>-3.6799999999999999E-2</v>
      </c>
    </row>
    <row r="107" spans="1:43">
      <c r="A107" s="129" t="s">
        <v>731</v>
      </c>
      <c r="B107" s="232">
        <v>-3.3300000000000003E-2</v>
      </c>
      <c r="C107" s="232">
        <v>-1.9199999999999998E-2</v>
      </c>
      <c r="D107" s="232">
        <v>-4.4000000000000003E-3</v>
      </c>
      <c r="E107" s="232">
        <v>-2.6100000000000002E-2</v>
      </c>
      <c r="F107" s="232">
        <v>-5.1999999999999998E-3</v>
      </c>
      <c r="G107" s="232">
        <v>-8.0999999999999996E-3</v>
      </c>
      <c r="H107" s="232">
        <v>-7.0000000000000001E-3</v>
      </c>
      <c r="I107" s="232">
        <v>-1.2699999999999999E-2</v>
      </c>
      <c r="J107" s="232">
        <v>-1.6799999999999999E-2</v>
      </c>
      <c r="K107" s="232">
        <v>-1.1900000000000001E-2</v>
      </c>
      <c r="L107" s="232">
        <v>-1.4999999999999999E-2</v>
      </c>
      <c r="M107" s="232">
        <v>-7.4999999999999997E-3</v>
      </c>
      <c r="N107" s="232">
        <v>-1.7500000000000002E-2</v>
      </c>
      <c r="O107" s="784">
        <v>-2.7099999999999999E-2</v>
      </c>
      <c r="P107" s="784">
        <v>-9.2999999999999992E-3</v>
      </c>
      <c r="Q107" s="784">
        <v>-3.2899999999999999E-2</v>
      </c>
      <c r="R107" s="784">
        <v>-1.7500000000000002E-2</v>
      </c>
      <c r="S107" s="784">
        <v>-1.77E-2</v>
      </c>
      <c r="T107" s="784">
        <v>-9.9000000000000008E-3</v>
      </c>
      <c r="U107" s="784">
        <v>-4.8999999999999998E-3</v>
      </c>
      <c r="V107" s="784">
        <v>-1.7899999999999999E-2</v>
      </c>
      <c r="W107" s="784">
        <v>-1.2999999999999999E-2</v>
      </c>
      <c r="X107" s="784">
        <v>-2.5600000000000001E-2</v>
      </c>
      <c r="Y107" s="784">
        <v>-1.5299999999999999E-2</v>
      </c>
      <c r="Z107" s="784">
        <v>-9.4000000000000004E-3</v>
      </c>
      <c r="AA107" s="784">
        <v>-2.01E-2</v>
      </c>
      <c r="AB107" s="784">
        <v>-9.1000000000000004E-3</v>
      </c>
      <c r="AC107" s="784">
        <v>-1.8100000000000002E-2</v>
      </c>
      <c r="AD107" s="784">
        <v>-3.1199999999999999E-2</v>
      </c>
      <c r="AE107" s="784">
        <v>-1.35E-2</v>
      </c>
      <c r="AF107" s="784">
        <v>-1.35E-2</v>
      </c>
      <c r="AG107" s="784">
        <v>-1.1900000000000001E-2</v>
      </c>
      <c r="AH107" s="784">
        <v>-2.46E-2</v>
      </c>
      <c r="AI107" s="784">
        <v>-1.4999999999999999E-2</v>
      </c>
      <c r="AJ107" s="784">
        <v>-2.6100000000000002E-2</v>
      </c>
      <c r="AK107" s="784">
        <v>2E-3</v>
      </c>
      <c r="AL107" s="784">
        <v>-1.0800000000000001E-2</v>
      </c>
      <c r="AM107" s="784">
        <v>-1.47E-2</v>
      </c>
      <c r="AN107" s="784">
        <v>-1.17E-2</v>
      </c>
      <c r="AO107" s="784">
        <v>-1.3599999999999999E-2</v>
      </c>
      <c r="AP107" s="784">
        <v>-2.3099999999999999E-2</v>
      </c>
      <c r="AQ107" s="784">
        <v>-1.78E-2</v>
      </c>
    </row>
    <row r="108" spans="1:43">
      <c r="A108" s="129" t="s">
        <v>730</v>
      </c>
      <c r="B108" s="232">
        <v>0</v>
      </c>
      <c r="C108" s="232">
        <v>5.9999999999999995E-4</v>
      </c>
      <c r="D108" s="232">
        <v>6.4999999999999997E-3</v>
      </c>
      <c r="E108" s="232">
        <v>1.1999999999999999E-3</v>
      </c>
      <c r="F108" s="232">
        <v>2.0000000000000001E-4</v>
      </c>
      <c r="G108" s="232">
        <v>3.8E-3</v>
      </c>
      <c r="H108" s="232">
        <v>-1E-4</v>
      </c>
      <c r="I108" s="232">
        <v>5.5999999999999999E-3</v>
      </c>
      <c r="J108" s="232">
        <v>-4.0000000000000002E-4</v>
      </c>
      <c r="K108" s="232">
        <v>1.1000000000000001E-3</v>
      </c>
      <c r="L108" s="232">
        <v>1.2999999999999999E-3</v>
      </c>
      <c r="M108" s="232">
        <v>2.5999999999999999E-3</v>
      </c>
      <c r="N108" s="232">
        <v>6.3E-3</v>
      </c>
      <c r="O108" s="784">
        <v>1.8E-3</v>
      </c>
      <c r="P108" s="784">
        <v>-8.0000000000000004E-4</v>
      </c>
      <c r="Q108" s="784">
        <v>4.0000000000000002E-4</v>
      </c>
      <c r="R108" s="784">
        <v>2.0000000000000001E-4</v>
      </c>
      <c r="S108" s="784">
        <v>-5.1000000000000004E-3</v>
      </c>
      <c r="T108" s="784">
        <v>5.0000000000000001E-4</v>
      </c>
      <c r="U108" s="784">
        <v>-1.5E-3</v>
      </c>
      <c r="V108" s="784">
        <v>0</v>
      </c>
      <c r="W108" s="784">
        <v>2.0000000000000001E-4</v>
      </c>
      <c r="X108" s="784">
        <v>2.0000000000000001E-4</v>
      </c>
      <c r="Y108" s="784">
        <v>4.0000000000000002E-4</v>
      </c>
      <c r="Z108" s="784">
        <v>2.3E-3</v>
      </c>
      <c r="AA108" s="784">
        <v>2.3999999999999998E-3</v>
      </c>
      <c r="AB108" s="784">
        <v>4.0000000000000002E-4</v>
      </c>
      <c r="AC108" s="784">
        <v>1.6000000000000001E-3</v>
      </c>
      <c r="AD108" s="784">
        <v>2.8999999999999998E-3</v>
      </c>
      <c r="AE108" s="784">
        <v>8.9999999999999998E-4</v>
      </c>
      <c r="AF108" s="784">
        <v>-4.7000000000000002E-3</v>
      </c>
      <c r="AG108" s="784">
        <v>8.0000000000000004E-4</v>
      </c>
      <c r="AH108" s="784">
        <v>3.3E-3</v>
      </c>
      <c r="AI108" s="784">
        <v>-1E-3</v>
      </c>
      <c r="AJ108" s="784">
        <v>5.3E-3</v>
      </c>
      <c r="AK108" s="784">
        <v>1.5E-3</v>
      </c>
      <c r="AL108" s="784">
        <v>6.8999999999999999E-3</v>
      </c>
      <c r="AM108" s="784">
        <v>2.0000000000000001E-4</v>
      </c>
      <c r="AN108" s="784">
        <v>-2.7000000000000001E-3</v>
      </c>
      <c r="AO108" s="784">
        <v>4.3E-3</v>
      </c>
      <c r="AP108" s="784">
        <v>1.1000000000000001E-3</v>
      </c>
      <c r="AQ108" s="784">
        <v>1.1000000000000001E-3</v>
      </c>
    </row>
    <row r="109" spans="1:43">
      <c r="A109" s="132" t="s">
        <v>729</v>
      </c>
      <c r="B109" s="588"/>
      <c r="C109" s="588"/>
      <c r="D109" s="588"/>
      <c r="E109" s="588"/>
      <c r="F109" s="588"/>
      <c r="G109" s="588"/>
      <c r="H109" s="588"/>
      <c r="I109" s="588"/>
      <c r="J109" s="588"/>
      <c r="K109" s="589"/>
      <c r="L109" s="588"/>
      <c r="M109" s="588"/>
      <c r="N109" s="588"/>
      <c r="O109" s="588"/>
      <c r="P109" s="588"/>
      <c r="Q109" s="588"/>
      <c r="R109" s="588"/>
      <c r="S109" s="588"/>
      <c r="T109" s="588"/>
      <c r="U109" s="589"/>
      <c r="V109" s="588"/>
      <c r="W109" s="588"/>
      <c r="X109" s="588"/>
      <c r="Y109" s="588"/>
      <c r="Z109" s="588"/>
      <c r="AA109" s="588"/>
      <c r="AB109" s="588"/>
      <c r="AC109" s="588"/>
      <c r="AD109" s="588"/>
      <c r="AE109" s="589"/>
      <c r="AF109" s="588"/>
      <c r="AG109" s="588"/>
      <c r="AH109" s="588"/>
      <c r="AI109" s="588"/>
      <c r="AJ109" s="588"/>
      <c r="AK109" s="588"/>
      <c r="AL109" s="588"/>
      <c r="AM109" s="588"/>
      <c r="AN109" s="588"/>
      <c r="AO109" s="588"/>
      <c r="AP109" s="588"/>
      <c r="AQ109" s="588"/>
    </row>
    <row r="110" spans="1:43">
      <c r="A110" s="129" t="s">
        <v>728</v>
      </c>
      <c r="B110" s="232">
        <v>5.7500000000000002E-2</v>
      </c>
      <c r="C110" s="232">
        <v>4.36E-2</v>
      </c>
      <c r="D110" s="232">
        <v>3.6400000000000002E-2</v>
      </c>
      <c r="E110" s="232">
        <v>5.0200000000000002E-2</v>
      </c>
      <c r="F110" s="232">
        <v>3.0200000000000001E-2</v>
      </c>
      <c r="G110" s="232">
        <v>4.2200000000000001E-2</v>
      </c>
      <c r="H110" s="232">
        <v>7.5700000000000003E-2</v>
      </c>
      <c r="I110" s="232">
        <v>6.4799999999999996E-2</v>
      </c>
      <c r="J110" s="232">
        <v>5.4300000000000001E-2</v>
      </c>
      <c r="K110" s="232">
        <v>5.45E-2</v>
      </c>
      <c r="L110" s="232">
        <v>5.7599999999999998E-2</v>
      </c>
      <c r="M110" s="232">
        <v>7.9399999999999998E-2</v>
      </c>
      <c r="N110" s="232">
        <v>0.1045</v>
      </c>
      <c r="O110" s="784">
        <v>6.0299999999999999E-2</v>
      </c>
      <c r="P110" s="784">
        <v>2.93E-2</v>
      </c>
      <c r="Q110" s="784">
        <v>5.9299999999999999E-2</v>
      </c>
      <c r="R110" s="784">
        <v>6.5699999999999995E-2</v>
      </c>
      <c r="S110" s="784">
        <v>9.6199999999999994E-2</v>
      </c>
      <c r="T110" s="784">
        <v>7.6799999999999993E-2</v>
      </c>
      <c r="U110" s="784">
        <v>6.1199999999999997E-2</v>
      </c>
      <c r="V110" s="784">
        <v>5.8900000000000001E-2</v>
      </c>
      <c r="W110" s="784">
        <v>7.4700000000000003E-2</v>
      </c>
      <c r="X110" s="784">
        <v>6.6299999999999998E-2</v>
      </c>
      <c r="Y110" s="784">
        <v>7.0699999999999999E-2</v>
      </c>
      <c r="Z110" s="784">
        <v>3.04E-2</v>
      </c>
      <c r="AA110" s="784">
        <v>5.8500000000000003E-2</v>
      </c>
      <c r="AB110" s="784">
        <v>3.6200000000000003E-2</v>
      </c>
      <c r="AC110" s="784">
        <v>6.1899999999999997E-2</v>
      </c>
      <c r="AD110" s="784">
        <v>0.125</v>
      </c>
      <c r="AE110" s="784">
        <v>7.3599999999999999E-2</v>
      </c>
      <c r="AF110" s="784">
        <v>6.8699999999999997E-2</v>
      </c>
      <c r="AG110" s="784">
        <v>7.9799999999999996E-2</v>
      </c>
      <c r="AH110" s="784">
        <v>7.4399999999999994E-2</v>
      </c>
      <c r="AI110" s="784">
        <v>5.4699999999999999E-2</v>
      </c>
      <c r="AJ110" s="784">
        <v>7.6499999999999999E-2</v>
      </c>
      <c r="AK110" s="784">
        <v>0.1222</v>
      </c>
      <c r="AL110" s="784">
        <v>4.9299999999999997E-2</v>
      </c>
      <c r="AM110" s="784">
        <v>9.35E-2</v>
      </c>
      <c r="AN110" s="784">
        <v>6.9400000000000003E-2</v>
      </c>
      <c r="AO110" s="784">
        <v>7.9100000000000004E-2</v>
      </c>
      <c r="AP110" s="784">
        <v>8.3900000000000002E-2</v>
      </c>
      <c r="AQ110" s="784">
        <v>5.8000000000000003E-2</v>
      </c>
    </row>
    <row r="111" spans="1:43">
      <c r="A111" s="129" t="s">
        <v>727</v>
      </c>
      <c r="B111" s="232">
        <v>-3.7000000000000002E-3</v>
      </c>
      <c r="C111" s="232">
        <v>1.4500000000000001E-2</v>
      </c>
      <c r="D111" s="232">
        <v>5.8999999999999999E-3</v>
      </c>
      <c r="E111" s="232">
        <v>-1.6999999999999999E-3</v>
      </c>
      <c r="F111" s="232">
        <v>2.3599999999999999E-2</v>
      </c>
      <c r="G111" s="232">
        <v>3.5999999999999999E-3</v>
      </c>
      <c r="H111" s="232">
        <v>-5.9999999999999995E-4</v>
      </c>
      <c r="I111" s="232">
        <v>-3.7000000000000002E-3</v>
      </c>
      <c r="J111" s="232">
        <v>-1.5599999999999999E-2</v>
      </c>
      <c r="K111" s="232">
        <v>-8.6E-3</v>
      </c>
      <c r="L111" s="232">
        <v>-5.4000000000000003E-3</v>
      </c>
      <c r="M111" s="232">
        <v>-6.9999999999999999E-4</v>
      </c>
      <c r="N111" s="232">
        <v>-1.8800000000000001E-2</v>
      </c>
      <c r="O111" s="784">
        <v>-2.23E-2</v>
      </c>
      <c r="P111" s="784">
        <v>-2.2000000000000001E-3</v>
      </c>
      <c r="Q111" s="784">
        <v>-1.6999999999999999E-3</v>
      </c>
      <c r="R111" s="784">
        <v>-7.9000000000000008E-3</v>
      </c>
      <c r="S111" s="784">
        <v>-8.6E-3</v>
      </c>
      <c r="T111" s="784">
        <v>5.9999999999999995E-4</v>
      </c>
      <c r="U111" s="784">
        <v>1.8E-3</v>
      </c>
      <c r="V111" s="784">
        <v>-1.6299999999999999E-2</v>
      </c>
      <c r="W111" s="784">
        <v>-1.4E-3</v>
      </c>
      <c r="X111" s="784">
        <v>-1.1999999999999999E-3</v>
      </c>
      <c r="Y111" s="784">
        <v>-4.0000000000000002E-4</v>
      </c>
      <c r="Z111" s="784">
        <v>1.09E-2</v>
      </c>
      <c r="AA111" s="784">
        <v>-1.8599999999999998E-2</v>
      </c>
      <c r="AB111" s="784">
        <v>1.32E-2</v>
      </c>
      <c r="AC111" s="784">
        <v>1.09E-2</v>
      </c>
      <c r="AD111" s="784">
        <v>-1.55E-2</v>
      </c>
      <c r="AE111" s="784">
        <v>-3.0999999999999999E-3</v>
      </c>
      <c r="AF111" s="784">
        <v>-4.4000000000000003E-3</v>
      </c>
      <c r="AG111" s="784">
        <v>-4.8999999999999998E-3</v>
      </c>
      <c r="AH111" s="784">
        <v>-1.23E-2</v>
      </c>
      <c r="AI111" s="784">
        <v>4.5999999999999999E-3</v>
      </c>
      <c r="AJ111" s="784">
        <v>-5.3E-3</v>
      </c>
      <c r="AK111" s="784">
        <v>-1.5E-3</v>
      </c>
      <c r="AL111" s="784">
        <v>1.3599999999999999E-2</v>
      </c>
      <c r="AM111" s="784">
        <v>-3.7699999999999997E-2</v>
      </c>
      <c r="AN111" s="784">
        <v>-1.12E-2</v>
      </c>
      <c r="AO111" s="784">
        <v>-2.5000000000000001E-3</v>
      </c>
      <c r="AP111" s="784">
        <v>-2.8E-3</v>
      </c>
      <c r="AQ111" s="784">
        <v>-6.9999999999999999E-4</v>
      </c>
    </row>
    <row r="112" spans="1:43">
      <c r="A112" s="129" t="s">
        <v>726</v>
      </c>
      <c r="B112" s="232">
        <v>-5.7000000000000002E-2</v>
      </c>
      <c r="C112" s="232">
        <v>-5.8099999999999999E-2</v>
      </c>
      <c r="D112" s="232">
        <v>-5.6500000000000002E-2</v>
      </c>
      <c r="E112" s="232">
        <v>-6.6900000000000001E-2</v>
      </c>
      <c r="F112" s="232">
        <v>-5.5500000000000001E-2</v>
      </c>
      <c r="G112" s="232">
        <v>-3.9600000000000003E-2</v>
      </c>
      <c r="H112" s="232">
        <v>-8.72E-2</v>
      </c>
      <c r="I112" s="232">
        <v>-6.1899999999999997E-2</v>
      </c>
      <c r="J112" s="232">
        <v>-5.45E-2</v>
      </c>
      <c r="K112" s="232">
        <v>-4.9399999999999999E-2</v>
      </c>
      <c r="L112" s="232">
        <v>-0.06</v>
      </c>
      <c r="M112" s="232">
        <v>-6.8599999999999994E-2</v>
      </c>
      <c r="N112" s="232">
        <v>-0.10639999999999999</v>
      </c>
      <c r="O112" s="784">
        <v>-5.2600000000000001E-2</v>
      </c>
      <c r="P112" s="784">
        <v>-4.3700000000000003E-2</v>
      </c>
      <c r="Q112" s="784">
        <v>-7.0000000000000007E-2</v>
      </c>
      <c r="R112" s="784">
        <v>-5.21E-2</v>
      </c>
      <c r="S112" s="784">
        <v>-9.2100000000000001E-2</v>
      </c>
      <c r="T112" s="784">
        <v>-7.5600000000000001E-2</v>
      </c>
      <c r="U112" s="784">
        <v>-9.0499999999999997E-2</v>
      </c>
      <c r="V112" s="784">
        <v>-3.6900000000000002E-2</v>
      </c>
      <c r="W112" s="784">
        <v>-5.5599999999999997E-2</v>
      </c>
      <c r="X112" s="784">
        <v>-5.7799999999999997E-2</v>
      </c>
      <c r="Y112" s="784">
        <v>-5.9900000000000002E-2</v>
      </c>
      <c r="Z112" s="784">
        <v>-6.4000000000000001E-2</v>
      </c>
      <c r="AA112" s="784">
        <v>-6.8000000000000005E-2</v>
      </c>
      <c r="AB112" s="784">
        <v>-4.2999999999999997E-2</v>
      </c>
      <c r="AC112" s="784">
        <v>-7.2400000000000006E-2</v>
      </c>
      <c r="AD112" s="784">
        <v>-0.10730000000000001</v>
      </c>
      <c r="AE112" s="784">
        <v>-6.5199999999999994E-2</v>
      </c>
      <c r="AF112" s="784">
        <v>-4.99E-2</v>
      </c>
      <c r="AG112" s="784">
        <v>-7.3400000000000007E-2</v>
      </c>
      <c r="AH112" s="784">
        <v>-7.9200000000000007E-2</v>
      </c>
      <c r="AI112" s="784">
        <v>-0.11119999999999999</v>
      </c>
      <c r="AJ112" s="784">
        <v>-7.22E-2</v>
      </c>
      <c r="AK112" s="784">
        <v>-9.0499999999999997E-2</v>
      </c>
      <c r="AL112" s="784">
        <v>-6.9099999999999995E-2</v>
      </c>
      <c r="AM112" s="784">
        <v>-0.10580000000000001</v>
      </c>
      <c r="AN112" s="784">
        <v>-5.5899999999999998E-2</v>
      </c>
      <c r="AO112" s="784">
        <v>-9.4399999999999998E-2</v>
      </c>
      <c r="AP112" s="784">
        <v>-9.2399999999999996E-2</v>
      </c>
      <c r="AQ112" s="784">
        <v>-0.06</v>
      </c>
    </row>
    <row r="113" spans="1:43">
      <c r="A113" s="129" t="s">
        <v>725</v>
      </c>
      <c r="B113" s="232">
        <v>0</v>
      </c>
      <c r="C113" s="232">
        <v>0</v>
      </c>
      <c r="D113" s="232">
        <v>0</v>
      </c>
      <c r="E113" s="232">
        <v>-2.0000000000000001E-4</v>
      </c>
      <c r="F113" s="232">
        <v>0</v>
      </c>
      <c r="G113" s="232">
        <v>0</v>
      </c>
      <c r="H113" s="232">
        <v>0</v>
      </c>
      <c r="I113" s="232">
        <v>0</v>
      </c>
      <c r="J113" s="232">
        <v>1E-3</v>
      </c>
      <c r="K113" s="232">
        <v>2.0000000000000001E-4</v>
      </c>
      <c r="L113" s="232">
        <v>0</v>
      </c>
      <c r="M113" s="232">
        <v>0</v>
      </c>
      <c r="N113" s="232">
        <v>0</v>
      </c>
      <c r="O113" s="784">
        <v>0</v>
      </c>
      <c r="P113" s="784">
        <v>-1.4E-3</v>
      </c>
      <c r="Q113" s="784">
        <v>0</v>
      </c>
      <c r="R113" s="784">
        <v>0</v>
      </c>
      <c r="S113" s="784">
        <v>1E-4</v>
      </c>
      <c r="T113" s="784">
        <v>0</v>
      </c>
      <c r="U113" s="784">
        <v>0</v>
      </c>
      <c r="V113" s="784">
        <v>0</v>
      </c>
      <c r="W113" s="784">
        <v>0</v>
      </c>
      <c r="X113" s="784">
        <v>0</v>
      </c>
      <c r="Y113" s="784">
        <v>0</v>
      </c>
      <c r="Z113" s="784">
        <v>0</v>
      </c>
      <c r="AA113" s="784">
        <v>0</v>
      </c>
      <c r="AB113" s="784">
        <v>0</v>
      </c>
      <c r="AC113" s="784">
        <v>0</v>
      </c>
      <c r="AD113" s="784">
        <v>5.0000000000000001E-4</v>
      </c>
      <c r="AE113" s="784">
        <v>0</v>
      </c>
      <c r="AF113" s="784">
        <v>0</v>
      </c>
      <c r="AG113" s="784">
        <v>0</v>
      </c>
      <c r="AH113" s="784">
        <v>0</v>
      </c>
      <c r="AI113" s="784">
        <v>0</v>
      </c>
      <c r="AJ113" s="784">
        <v>1E-4</v>
      </c>
      <c r="AK113" s="784">
        <v>0</v>
      </c>
      <c r="AL113" s="784">
        <v>0</v>
      </c>
      <c r="AM113" s="784">
        <v>0</v>
      </c>
      <c r="AN113" s="784">
        <v>0</v>
      </c>
      <c r="AO113" s="784">
        <v>0</v>
      </c>
      <c r="AP113" s="784">
        <v>0</v>
      </c>
      <c r="AQ113" s="784">
        <v>0</v>
      </c>
    </row>
    <row r="114" spans="1:43">
      <c r="A114" s="129" t="s">
        <v>724</v>
      </c>
      <c r="B114" s="232">
        <v>3.3999999999999998E-3</v>
      </c>
      <c r="C114" s="232">
        <v>5.0000000000000001E-4</v>
      </c>
      <c r="D114" s="232">
        <v>-1.1000000000000001E-3</v>
      </c>
      <c r="E114" s="232">
        <v>0</v>
      </c>
      <c r="F114" s="232">
        <v>-4.0000000000000002E-4</v>
      </c>
      <c r="G114" s="232">
        <v>-5.0000000000000001E-4</v>
      </c>
      <c r="H114" s="232">
        <v>0</v>
      </c>
      <c r="I114" s="232">
        <v>1.1999999999999999E-3</v>
      </c>
      <c r="J114" s="232">
        <v>-2.0000000000000001E-4</v>
      </c>
      <c r="K114" s="232">
        <v>-2.3E-3</v>
      </c>
      <c r="L114" s="232">
        <v>6.8999999999999999E-3</v>
      </c>
      <c r="M114" s="232">
        <v>1E-3</v>
      </c>
      <c r="N114" s="232">
        <v>1E-4</v>
      </c>
      <c r="O114" s="784">
        <v>0</v>
      </c>
      <c r="P114" s="784">
        <v>-1E-4</v>
      </c>
      <c r="Q114" s="784">
        <v>-2.3E-3</v>
      </c>
      <c r="R114" s="784">
        <v>4.0000000000000002E-4</v>
      </c>
      <c r="S114" s="784">
        <v>-3.5000000000000001E-3</v>
      </c>
      <c r="T114" s="784">
        <v>1E-3</v>
      </c>
      <c r="U114" s="784">
        <v>-4.3E-3</v>
      </c>
      <c r="V114" s="784">
        <v>-1.1000000000000001E-3</v>
      </c>
      <c r="W114" s="784">
        <v>-5.9999999999999995E-4</v>
      </c>
      <c r="X114" s="784">
        <v>2.9999999999999997E-4</v>
      </c>
      <c r="Y114" s="784">
        <v>0</v>
      </c>
      <c r="Z114" s="784">
        <v>5.0000000000000001E-4</v>
      </c>
      <c r="AA114" s="784">
        <v>0</v>
      </c>
      <c r="AB114" s="784">
        <v>-1E-4</v>
      </c>
      <c r="AC114" s="784">
        <v>0</v>
      </c>
      <c r="AD114" s="784">
        <v>-2.0000000000000001E-4</v>
      </c>
      <c r="AE114" s="784">
        <v>2.0000000000000001E-4</v>
      </c>
      <c r="AF114" s="784">
        <v>-8.9999999999999998E-4</v>
      </c>
      <c r="AG114" s="784">
        <v>6.9999999999999999E-4</v>
      </c>
      <c r="AH114" s="784">
        <v>1E-4</v>
      </c>
      <c r="AI114" s="784">
        <v>-4.0000000000000002E-4</v>
      </c>
      <c r="AJ114" s="784">
        <v>-5.9999999999999995E-4</v>
      </c>
      <c r="AK114" s="784">
        <v>0</v>
      </c>
      <c r="AL114" s="784">
        <v>-1.9E-3</v>
      </c>
      <c r="AM114" s="784">
        <v>1.4E-3</v>
      </c>
      <c r="AN114" s="784">
        <v>-2.3999999999999998E-3</v>
      </c>
      <c r="AO114" s="784">
        <v>-4.0000000000000002E-4</v>
      </c>
      <c r="AP114" s="784">
        <v>-1.9E-3</v>
      </c>
      <c r="AQ114" s="784">
        <v>5.0000000000000001E-4</v>
      </c>
    </row>
    <row r="115" spans="1:43">
      <c r="A115" s="129" t="s">
        <v>723</v>
      </c>
      <c r="B115" s="232">
        <v>0</v>
      </c>
      <c r="C115" s="232">
        <v>0</v>
      </c>
      <c r="D115" s="232">
        <v>-1.5E-3</v>
      </c>
      <c r="E115" s="232">
        <v>0</v>
      </c>
      <c r="F115" s="232">
        <v>0</v>
      </c>
      <c r="G115" s="232">
        <v>0</v>
      </c>
      <c r="H115" s="232">
        <v>0</v>
      </c>
      <c r="I115" s="232">
        <v>0</v>
      </c>
      <c r="J115" s="232">
        <v>0</v>
      </c>
      <c r="K115" s="232">
        <v>0</v>
      </c>
      <c r="L115" s="232">
        <v>0</v>
      </c>
      <c r="M115" s="232">
        <v>0</v>
      </c>
      <c r="N115" s="232">
        <v>0</v>
      </c>
      <c r="O115" s="784">
        <v>0</v>
      </c>
      <c r="P115" s="784">
        <v>0</v>
      </c>
      <c r="Q115" s="784">
        <v>0</v>
      </c>
      <c r="R115" s="784">
        <v>0</v>
      </c>
      <c r="S115" s="784">
        <v>0</v>
      </c>
      <c r="T115" s="784">
        <v>0</v>
      </c>
      <c r="U115" s="784">
        <v>0</v>
      </c>
      <c r="V115" s="784">
        <v>0</v>
      </c>
      <c r="W115" s="784">
        <v>0</v>
      </c>
      <c r="X115" s="784">
        <v>0</v>
      </c>
      <c r="Y115" s="784">
        <v>-2.0000000000000001E-4</v>
      </c>
      <c r="Z115" s="784">
        <v>0</v>
      </c>
      <c r="AA115" s="784">
        <v>-1E-4</v>
      </c>
      <c r="AB115" s="784">
        <v>0</v>
      </c>
      <c r="AC115" s="784">
        <v>0</v>
      </c>
      <c r="AD115" s="784">
        <v>0</v>
      </c>
      <c r="AE115" s="784">
        <v>0</v>
      </c>
      <c r="AF115" s="784">
        <v>0</v>
      </c>
      <c r="AG115" s="784">
        <v>0</v>
      </c>
      <c r="AH115" s="784">
        <v>0</v>
      </c>
      <c r="AI115" s="784">
        <v>0</v>
      </c>
      <c r="AJ115" s="784">
        <v>0</v>
      </c>
      <c r="AK115" s="784">
        <v>0</v>
      </c>
      <c r="AL115" s="784">
        <v>0</v>
      </c>
      <c r="AM115" s="784">
        <v>0</v>
      </c>
      <c r="AN115" s="784">
        <v>0</v>
      </c>
      <c r="AO115" s="784">
        <v>0</v>
      </c>
      <c r="AP115" s="784">
        <v>0</v>
      </c>
      <c r="AQ115" s="784">
        <v>-1E-4</v>
      </c>
    </row>
    <row r="116" spans="1:43">
      <c r="A116" s="25" t="s">
        <v>722</v>
      </c>
      <c r="B116" s="598">
        <v>2.0000000000000001E-4</v>
      </c>
      <c r="C116" s="598">
        <v>5.0000000000000001E-4</v>
      </c>
      <c r="D116" s="598">
        <v>-1.6799999999999999E-2</v>
      </c>
      <c r="E116" s="598">
        <v>-1.8499999999999999E-2</v>
      </c>
      <c r="F116" s="598">
        <v>-2.0999999999999999E-3</v>
      </c>
      <c r="G116" s="598">
        <v>5.7999999999999996E-3</v>
      </c>
      <c r="H116" s="598">
        <v>-1.21E-2</v>
      </c>
      <c r="I116" s="598">
        <v>4.0000000000000002E-4</v>
      </c>
      <c r="J116" s="598">
        <v>-1.4999999999999999E-2</v>
      </c>
      <c r="K116" s="599">
        <v>-5.5999999999999999E-3</v>
      </c>
      <c r="L116" s="598">
        <v>-8.9999999999999998E-4</v>
      </c>
      <c r="M116" s="598">
        <v>1.11E-2</v>
      </c>
      <c r="N116" s="598">
        <v>-2.06E-2</v>
      </c>
      <c r="O116" s="598">
        <v>-1.46E-2</v>
      </c>
      <c r="P116" s="598">
        <v>-1.8100000000000002E-2</v>
      </c>
      <c r="Q116" s="598">
        <v>-1.47E-2</v>
      </c>
      <c r="R116" s="598">
        <v>6.0000000000000001E-3</v>
      </c>
      <c r="S116" s="598">
        <v>-7.9000000000000008E-3</v>
      </c>
      <c r="T116" s="598">
        <v>2.8E-3</v>
      </c>
      <c r="U116" s="599">
        <v>-3.1800000000000002E-2</v>
      </c>
      <c r="V116" s="598">
        <v>4.5999999999999999E-3</v>
      </c>
      <c r="W116" s="598">
        <v>1.7100000000000001E-2</v>
      </c>
      <c r="X116" s="598">
        <v>7.6E-3</v>
      </c>
      <c r="Y116" s="598">
        <v>1.01E-2</v>
      </c>
      <c r="Z116" s="598">
        <v>-2.2100000000000002E-2</v>
      </c>
      <c r="AA116" s="598">
        <v>-2.8299999999999999E-2</v>
      </c>
      <c r="AB116" s="598">
        <v>6.4000000000000003E-3</v>
      </c>
      <c r="AC116" s="598">
        <v>4.0000000000000002E-4</v>
      </c>
      <c r="AD116" s="598">
        <v>2.5000000000000001E-3</v>
      </c>
      <c r="AE116" s="599">
        <v>5.5999999999999999E-3</v>
      </c>
      <c r="AF116" s="598">
        <v>1.35E-2</v>
      </c>
      <c r="AG116" s="598">
        <v>2.2000000000000001E-3</v>
      </c>
      <c r="AH116" s="598">
        <v>-1.7000000000000001E-2</v>
      </c>
      <c r="AI116" s="598">
        <v>-5.2299999999999999E-2</v>
      </c>
      <c r="AJ116" s="598">
        <v>-1.6000000000000001E-3</v>
      </c>
      <c r="AK116" s="598">
        <v>3.0200000000000001E-2</v>
      </c>
      <c r="AL116" s="598">
        <v>-8.2000000000000007E-3</v>
      </c>
      <c r="AM116" s="598">
        <v>-4.87E-2</v>
      </c>
      <c r="AN116" s="598">
        <v>-1E-4</v>
      </c>
      <c r="AO116" s="598">
        <v>-1.8200000000000001E-2</v>
      </c>
      <c r="AP116" s="598">
        <v>-1.32E-2</v>
      </c>
      <c r="AQ116" s="598">
        <v>-2.3E-3</v>
      </c>
    </row>
    <row r="117" spans="1:43" ht="10.5" customHeight="1" thickBot="1">
      <c r="A117" s="600"/>
      <c r="B117" s="785"/>
      <c r="C117" s="785"/>
      <c r="D117" s="785"/>
      <c r="E117" s="785"/>
      <c r="F117" s="785"/>
      <c r="G117" s="785"/>
      <c r="H117" s="785"/>
      <c r="I117" s="600"/>
      <c r="J117" s="600"/>
      <c r="K117" s="600"/>
      <c r="L117" s="600"/>
      <c r="M117" s="600"/>
      <c r="N117" s="600"/>
      <c r="O117" s="600"/>
      <c r="P117" s="600"/>
      <c r="Q117" s="600"/>
      <c r="R117" s="600"/>
      <c r="S117" s="600"/>
      <c r="T117" s="600"/>
      <c r="U117" s="600"/>
      <c r="V117" s="600"/>
      <c r="W117" s="600"/>
      <c r="X117" s="600"/>
      <c r="Y117" s="600"/>
      <c r="Z117" s="600"/>
      <c r="AA117" s="600"/>
      <c r="AB117" s="600"/>
      <c r="AC117" s="600"/>
      <c r="AD117" s="600"/>
      <c r="AE117" s="600"/>
      <c r="AF117" s="600"/>
      <c r="AG117" s="600"/>
      <c r="AH117" s="600"/>
      <c r="AI117" s="600"/>
      <c r="AJ117" s="600"/>
      <c r="AK117" s="600"/>
      <c r="AL117" s="600"/>
      <c r="AM117" s="600"/>
      <c r="AN117" s="600"/>
      <c r="AO117" s="600"/>
      <c r="AP117" s="600"/>
      <c r="AQ117" s="600"/>
    </row>
    <row r="118" spans="1:43" ht="15.75" thickTop="1">
      <c r="A118" s="1145" t="s">
        <v>1572</v>
      </c>
      <c r="B118" s="1145"/>
      <c r="C118" s="1145"/>
      <c r="D118" s="1145"/>
      <c r="E118" s="1145"/>
      <c r="F118" s="1145"/>
      <c r="G118" s="1145"/>
      <c r="H118" s="1145"/>
      <c r="I118" s="1145"/>
      <c r="J118" s="1145"/>
      <c r="K118" s="1145"/>
      <c r="L118" s="1145"/>
      <c r="M118" s="1145"/>
      <c r="N118" s="1145"/>
      <c r="O118" s="1145"/>
      <c r="P118" s="1145"/>
      <c r="Q118" s="1145"/>
      <c r="R118" s="1145"/>
      <c r="S118" s="1145"/>
      <c r="T118" s="1145"/>
      <c r="U118" s="1145"/>
      <c r="V118" s="1145"/>
      <c r="W118" s="1145"/>
      <c r="X118" s="1145"/>
      <c r="Y118" s="1145"/>
      <c r="Z118" s="1145"/>
      <c r="AA118" s="1145"/>
      <c r="AB118" s="1145"/>
      <c r="AC118" s="1145"/>
      <c r="AD118" s="1145"/>
      <c r="AE118" s="1145"/>
      <c r="AF118" s="1145"/>
      <c r="AG118" s="1145"/>
      <c r="AH118" s="1145"/>
      <c r="AI118" s="1145"/>
      <c r="AJ118" s="1145"/>
      <c r="AK118" s="1145"/>
      <c r="AL118" s="1145"/>
      <c r="AM118" s="1145"/>
      <c r="AN118" s="1145"/>
      <c r="AO118" s="1145"/>
      <c r="AP118" s="1145"/>
      <c r="AQ118" s="1145"/>
    </row>
    <row r="119" spans="1:43">
      <c r="A119" s="1145" t="s">
        <v>1573</v>
      </c>
      <c r="B119" s="1145"/>
      <c r="C119" s="1145"/>
      <c r="D119" s="1145"/>
      <c r="E119" s="1145"/>
      <c r="F119" s="1145"/>
      <c r="G119" s="1145"/>
      <c r="H119" s="1145"/>
      <c r="I119" s="1145"/>
      <c r="J119" s="1145"/>
      <c r="K119" s="1145"/>
      <c r="L119" s="1145"/>
      <c r="M119" s="1145"/>
      <c r="N119" s="1145"/>
      <c r="O119" s="1145"/>
      <c r="P119" s="1145"/>
      <c r="Q119" s="1145"/>
      <c r="R119" s="1145"/>
      <c r="S119" s="1145"/>
      <c r="T119" s="1145"/>
      <c r="U119" s="1145"/>
      <c r="V119" s="1145"/>
      <c r="W119" s="1145"/>
      <c r="X119" s="1145"/>
      <c r="Y119" s="1145"/>
      <c r="Z119" s="1145"/>
      <c r="AA119" s="1145"/>
      <c r="AB119" s="1145"/>
      <c r="AC119" s="1145"/>
      <c r="AD119" s="1145"/>
      <c r="AE119" s="1145"/>
      <c r="AF119" s="1145"/>
      <c r="AG119" s="1145"/>
      <c r="AH119" s="1145"/>
      <c r="AI119" s="1145"/>
      <c r="AJ119" s="1145"/>
      <c r="AK119" s="1145"/>
      <c r="AL119" s="1145"/>
      <c r="AM119" s="1145"/>
      <c r="AN119" s="1145"/>
      <c r="AO119" s="1145"/>
      <c r="AP119" s="1145"/>
      <c r="AQ119" s="1145"/>
    </row>
    <row r="120" spans="1:43">
      <c r="A120" s="1145" t="s">
        <v>1574</v>
      </c>
      <c r="B120" s="1145"/>
      <c r="C120" s="1145"/>
      <c r="D120" s="1145"/>
      <c r="E120" s="1145"/>
      <c r="F120" s="1145"/>
      <c r="G120" s="1145"/>
      <c r="H120" s="1145"/>
      <c r="I120" s="1145"/>
      <c r="J120" s="1145"/>
      <c r="K120" s="1145"/>
      <c r="L120" s="1145"/>
      <c r="M120" s="1145"/>
      <c r="N120" s="1145"/>
      <c r="O120" s="1145"/>
      <c r="P120" s="1145"/>
      <c r="Q120" s="1145"/>
      <c r="R120" s="1145"/>
      <c r="S120" s="1145"/>
      <c r="T120" s="1145"/>
      <c r="U120" s="1145"/>
      <c r="V120" s="1145"/>
      <c r="W120" s="1145"/>
      <c r="X120" s="1145"/>
      <c r="Y120" s="1145"/>
      <c r="Z120" s="1145"/>
      <c r="AA120" s="1145"/>
      <c r="AB120" s="1145"/>
      <c r="AC120" s="1145"/>
      <c r="AD120" s="1145"/>
      <c r="AE120" s="1145"/>
      <c r="AF120" s="1145"/>
      <c r="AG120" s="1145"/>
      <c r="AH120" s="1145"/>
      <c r="AI120" s="1145"/>
      <c r="AJ120" s="1145"/>
      <c r="AK120" s="1145"/>
      <c r="AL120" s="1145"/>
      <c r="AM120" s="1145"/>
      <c r="AN120" s="1145"/>
      <c r="AO120" s="1145"/>
      <c r="AP120" s="1145"/>
      <c r="AQ120" s="1145"/>
    </row>
    <row r="121" spans="1:43">
      <c r="A121" s="1145" t="s">
        <v>1575</v>
      </c>
      <c r="B121" s="1145"/>
      <c r="C121" s="1145"/>
      <c r="D121" s="1145"/>
      <c r="E121" s="1145"/>
      <c r="F121" s="1145"/>
      <c r="G121" s="1145"/>
      <c r="H121" s="1145"/>
      <c r="I121" s="1145"/>
      <c r="J121" s="1145"/>
      <c r="K121" s="1145"/>
      <c r="L121" s="1145"/>
      <c r="M121" s="1145"/>
      <c r="N121" s="1145"/>
      <c r="O121" s="1145"/>
      <c r="P121" s="1145"/>
      <c r="Q121" s="1145"/>
      <c r="R121" s="1145"/>
      <c r="S121" s="1145"/>
      <c r="T121" s="1145"/>
      <c r="U121" s="1145"/>
      <c r="V121" s="1145"/>
      <c r="W121" s="1145"/>
      <c r="X121" s="1145"/>
      <c r="Y121" s="1145"/>
      <c r="Z121" s="1145"/>
      <c r="AA121" s="1145"/>
      <c r="AB121" s="1145"/>
      <c r="AC121" s="1145"/>
      <c r="AD121" s="1145"/>
      <c r="AE121" s="1145"/>
      <c r="AF121" s="1145"/>
      <c r="AG121" s="1145"/>
      <c r="AH121" s="1145"/>
      <c r="AI121" s="1145"/>
      <c r="AJ121" s="1145"/>
      <c r="AK121" s="1145"/>
      <c r="AL121" s="1145"/>
      <c r="AM121" s="1145"/>
      <c r="AN121" s="1145"/>
      <c r="AO121" s="1145"/>
      <c r="AP121" s="1145"/>
      <c r="AQ121" s="1145"/>
    </row>
    <row r="122" spans="1:43">
      <c r="A122" s="1145" t="s">
        <v>1273</v>
      </c>
      <c r="B122" s="1145"/>
      <c r="C122" s="1145"/>
      <c r="D122" s="1145"/>
      <c r="E122" s="1145"/>
      <c r="F122" s="1145"/>
      <c r="G122" s="1145"/>
      <c r="H122" s="1145"/>
      <c r="I122" s="1145"/>
      <c r="J122" s="1145"/>
      <c r="K122" s="1145"/>
      <c r="L122" s="1145"/>
      <c r="M122" s="1145"/>
      <c r="N122" s="1145"/>
      <c r="O122" s="1145"/>
      <c r="P122" s="1145"/>
      <c r="Q122" s="1145"/>
      <c r="R122" s="1145"/>
      <c r="S122" s="1145"/>
      <c r="T122" s="1145"/>
      <c r="U122" s="1145"/>
      <c r="V122" s="1145"/>
      <c r="W122" s="1145"/>
      <c r="X122" s="1145"/>
      <c r="Y122" s="1145"/>
      <c r="Z122" s="1145"/>
      <c r="AA122" s="1145"/>
      <c r="AB122" s="1145"/>
      <c r="AC122" s="1145"/>
      <c r="AD122" s="1145"/>
      <c r="AE122" s="1145"/>
      <c r="AF122" s="1145"/>
      <c r="AG122" s="1145"/>
      <c r="AH122" s="1145"/>
      <c r="AI122" s="1145"/>
      <c r="AJ122" s="1145"/>
      <c r="AK122" s="1145"/>
      <c r="AL122" s="1145"/>
      <c r="AM122" s="1145"/>
      <c r="AN122" s="1145"/>
      <c r="AO122" s="1145"/>
      <c r="AP122" s="1145"/>
      <c r="AQ122" s="1145"/>
    </row>
    <row r="123" spans="1:43">
      <c r="A123" s="1145" t="s">
        <v>1576</v>
      </c>
      <c r="B123" s="1145"/>
      <c r="C123" s="1145"/>
      <c r="D123" s="1145"/>
      <c r="E123" s="1145"/>
      <c r="F123" s="1145"/>
      <c r="G123" s="1145"/>
      <c r="H123" s="1145"/>
      <c r="I123" s="1145"/>
      <c r="J123" s="1145"/>
      <c r="K123" s="1145"/>
      <c r="L123" s="1145"/>
      <c r="M123" s="1145"/>
      <c r="N123" s="1145"/>
      <c r="O123" s="1145"/>
      <c r="P123" s="1145"/>
      <c r="Q123" s="1145"/>
      <c r="R123" s="1145"/>
      <c r="S123" s="1145"/>
      <c r="T123" s="1145"/>
      <c r="U123" s="1145"/>
      <c r="V123" s="1145"/>
      <c r="W123" s="1145"/>
      <c r="X123" s="1145"/>
      <c r="Y123" s="1145"/>
      <c r="Z123" s="1145"/>
      <c r="AA123" s="1145"/>
      <c r="AB123" s="1145"/>
      <c r="AC123" s="1145"/>
      <c r="AD123" s="1145"/>
      <c r="AE123" s="1145"/>
      <c r="AF123" s="1145"/>
      <c r="AG123" s="1145"/>
      <c r="AH123" s="1145"/>
      <c r="AI123" s="1145"/>
      <c r="AJ123" s="1145"/>
      <c r="AK123" s="1145"/>
      <c r="AL123" s="1145"/>
      <c r="AM123" s="1145"/>
      <c r="AN123" s="1145"/>
      <c r="AO123" s="1145"/>
      <c r="AP123" s="1145"/>
      <c r="AQ123" s="1145"/>
    </row>
    <row r="124" spans="1:43">
      <c r="A124" s="1145" t="s">
        <v>715</v>
      </c>
      <c r="B124" s="1145"/>
      <c r="C124" s="1145"/>
      <c r="D124" s="1145"/>
      <c r="E124" s="1145"/>
      <c r="F124" s="1145"/>
      <c r="G124" s="1145"/>
      <c r="H124" s="1145"/>
      <c r="I124" s="1145"/>
      <c r="J124" s="1145"/>
      <c r="K124" s="1145"/>
      <c r="L124" s="1145"/>
      <c r="M124" s="1145"/>
      <c r="N124" s="1145"/>
      <c r="O124" s="1145"/>
      <c r="P124" s="1145"/>
      <c r="Q124" s="1145"/>
      <c r="R124" s="1145"/>
      <c r="S124" s="1145"/>
      <c r="T124" s="1145"/>
      <c r="U124" s="1145"/>
      <c r="V124" s="1145"/>
      <c r="W124" s="1145"/>
      <c r="X124" s="1145"/>
      <c r="Y124" s="1145"/>
      <c r="Z124" s="1145"/>
      <c r="AA124" s="1145"/>
      <c r="AB124" s="1145"/>
      <c r="AC124" s="1145"/>
      <c r="AD124" s="1145"/>
      <c r="AE124" s="1145"/>
      <c r="AF124" s="1145"/>
      <c r="AG124" s="1145"/>
      <c r="AH124" s="1145"/>
      <c r="AI124" s="1145"/>
      <c r="AJ124" s="1145"/>
      <c r="AK124" s="1145"/>
      <c r="AL124" s="1145"/>
      <c r="AM124" s="1145"/>
      <c r="AN124" s="1145"/>
      <c r="AO124" s="1145"/>
      <c r="AP124" s="1145"/>
      <c r="AQ124" s="1145"/>
    </row>
  </sheetData>
  <mergeCells count="15">
    <mergeCell ref="A53:AQ53"/>
    <mergeCell ref="A1:AQ1"/>
    <mergeCell ref="A2:AQ2"/>
    <mergeCell ref="A3:AQ3"/>
    <mergeCell ref="A51:AQ51"/>
    <mergeCell ref="A52:AQ52"/>
    <mergeCell ref="A122:AQ122"/>
    <mergeCell ref="A123:AQ123"/>
    <mergeCell ref="A124:AQ124"/>
    <mergeCell ref="A54:AQ54"/>
    <mergeCell ref="A55:AQ55"/>
    <mergeCell ref="A118:AQ118"/>
    <mergeCell ref="A119:AQ119"/>
    <mergeCell ref="A120:AQ120"/>
    <mergeCell ref="A121:AQ121"/>
  </mergeCells>
  <pageMargins left="0.7" right="0.7" top="0.75" bottom="0.75" header="0.3" footer="0.3"/>
  <pageSetup paperSize="9" orientation="portrait" horizontalDpi="1200" verticalDpi="1200"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1">
    <pageSetUpPr fitToPage="1"/>
  </sheetPr>
  <dimension ref="A1:M85"/>
  <sheetViews>
    <sheetView zoomScale="85" zoomScaleNormal="85" workbookViewId="0">
      <selection sqref="A1:M1"/>
    </sheetView>
  </sheetViews>
  <sheetFormatPr baseColWidth="10" defaultColWidth="9.140625" defaultRowHeight="18"/>
  <cols>
    <col min="1" max="1" width="89.85546875" style="294" bestFit="1" customWidth="1"/>
    <col min="2" max="8" width="10.7109375" style="294" bestFit="1" customWidth="1"/>
    <col min="9" max="9" width="10.7109375" style="294" customWidth="1"/>
    <col min="10" max="10" width="10.7109375" style="294" bestFit="1" customWidth="1"/>
    <col min="11" max="12" width="10.7109375" style="294" customWidth="1"/>
    <col min="13" max="13" width="10.7109375" style="318" bestFit="1" customWidth="1"/>
    <col min="14" max="256" width="9.140625" style="294"/>
    <col min="257" max="257" width="89.85546875" style="294" bestFit="1" customWidth="1"/>
    <col min="258" max="264" width="10.7109375" style="294" bestFit="1" customWidth="1"/>
    <col min="265" max="265" width="10.7109375" style="294" customWidth="1"/>
    <col min="266" max="266" width="10.7109375" style="294" bestFit="1" customWidth="1"/>
    <col min="267" max="268" width="10.7109375" style="294" customWidth="1"/>
    <col min="269" max="269" width="10.7109375" style="294" bestFit="1" customWidth="1"/>
    <col min="270" max="512" width="9.140625" style="294"/>
    <col min="513" max="513" width="89.85546875" style="294" bestFit="1" customWidth="1"/>
    <col min="514" max="520" width="10.7109375" style="294" bestFit="1" customWidth="1"/>
    <col min="521" max="521" width="10.7109375" style="294" customWidth="1"/>
    <col min="522" max="522" width="10.7109375" style="294" bestFit="1" customWidth="1"/>
    <col min="523" max="524" width="10.7109375" style="294" customWidth="1"/>
    <col min="525" max="525" width="10.7109375" style="294" bestFit="1" customWidth="1"/>
    <col min="526" max="768" width="9.140625" style="294"/>
    <col min="769" max="769" width="89.85546875" style="294" bestFit="1" customWidth="1"/>
    <col min="770" max="776" width="10.7109375" style="294" bestFit="1" customWidth="1"/>
    <col min="777" max="777" width="10.7109375" style="294" customWidth="1"/>
    <col min="778" max="778" width="10.7109375" style="294" bestFit="1" customWidth="1"/>
    <col min="779" max="780" width="10.7109375" style="294" customWidth="1"/>
    <col min="781" max="781" width="10.7109375" style="294" bestFit="1" customWidth="1"/>
    <col min="782" max="1024" width="9.140625" style="294"/>
    <col min="1025" max="1025" width="89.85546875" style="294" bestFit="1" customWidth="1"/>
    <col min="1026" max="1032" width="10.7109375" style="294" bestFit="1" customWidth="1"/>
    <col min="1033" max="1033" width="10.7109375" style="294" customWidth="1"/>
    <col min="1034" max="1034" width="10.7109375" style="294" bestFit="1" customWidth="1"/>
    <col min="1035" max="1036" width="10.7109375" style="294" customWidth="1"/>
    <col min="1037" max="1037" width="10.7109375" style="294" bestFit="1" customWidth="1"/>
    <col min="1038" max="1280" width="9.140625" style="294"/>
    <col min="1281" max="1281" width="89.85546875" style="294" bestFit="1" customWidth="1"/>
    <col min="1282" max="1288" width="10.7109375" style="294" bestFit="1" customWidth="1"/>
    <col min="1289" max="1289" width="10.7109375" style="294" customWidth="1"/>
    <col min="1290" max="1290" width="10.7109375" style="294" bestFit="1" customWidth="1"/>
    <col min="1291" max="1292" width="10.7109375" style="294" customWidth="1"/>
    <col min="1293" max="1293" width="10.7109375" style="294" bestFit="1" customWidth="1"/>
    <col min="1294" max="1536" width="9.140625" style="294"/>
    <col min="1537" max="1537" width="89.85546875" style="294" bestFit="1" customWidth="1"/>
    <col min="1538" max="1544" width="10.7109375" style="294" bestFit="1" customWidth="1"/>
    <col min="1545" max="1545" width="10.7109375" style="294" customWidth="1"/>
    <col min="1546" max="1546" width="10.7109375" style="294" bestFit="1" customWidth="1"/>
    <col min="1547" max="1548" width="10.7109375" style="294" customWidth="1"/>
    <col min="1549" max="1549" width="10.7109375" style="294" bestFit="1" customWidth="1"/>
    <col min="1550" max="1792" width="9.140625" style="294"/>
    <col min="1793" max="1793" width="89.85546875" style="294" bestFit="1" customWidth="1"/>
    <col min="1794" max="1800" width="10.7109375" style="294" bestFit="1" customWidth="1"/>
    <col min="1801" max="1801" width="10.7109375" style="294" customWidth="1"/>
    <col min="1802" max="1802" width="10.7109375" style="294" bestFit="1" customWidth="1"/>
    <col min="1803" max="1804" width="10.7109375" style="294" customWidth="1"/>
    <col min="1805" max="1805" width="10.7109375" style="294" bestFit="1" customWidth="1"/>
    <col min="1806" max="2048" width="9.140625" style="294"/>
    <col min="2049" max="2049" width="89.85546875" style="294" bestFit="1" customWidth="1"/>
    <col min="2050" max="2056" width="10.7109375" style="294" bestFit="1" customWidth="1"/>
    <col min="2057" max="2057" width="10.7109375" style="294" customWidth="1"/>
    <col min="2058" max="2058" width="10.7109375" style="294" bestFit="1" customWidth="1"/>
    <col min="2059" max="2060" width="10.7109375" style="294" customWidth="1"/>
    <col min="2061" max="2061" width="10.7109375" style="294" bestFit="1" customWidth="1"/>
    <col min="2062" max="2304" width="9.140625" style="294"/>
    <col min="2305" max="2305" width="89.85546875" style="294" bestFit="1" customWidth="1"/>
    <col min="2306" max="2312" width="10.7109375" style="294" bestFit="1" customWidth="1"/>
    <col min="2313" max="2313" width="10.7109375" style="294" customWidth="1"/>
    <col min="2314" max="2314" width="10.7109375" style="294" bestFit="1" customWidth="1"/>
    <col min="2315" max="2316" width="10.7109375" style="294" customWidth="1"/>
    <col min="2317" max="2317" width="10.7109375" style="294" bestFit="1" customWidth="1"/>
    <col min="2318" max="2560" width="9.140625" style="294"/>
    <col min="2561" max="2561" width="89.85546875" style="294" bestFit="1" customWidth="1"/>
    <col min="2562" max="2568" width="10.7109375" style="294" bestFit="1" customWidth="1"/>
    <col min="2569" max="2569" width="10.7109375" style="294" customWidth="1"/>
    <col min="2570" max="2570" width="10.7109375" style="294" bestFit="1" customWidth="1"/>
    <col min="2571" max="2572" width="10.7109375" style="294" customWidth="1"/>
    <col min="2573" max="2573" width="10.7109375" style="294" bestFit="1" customWidth="1"/>
    <col min="2574" max="2816" width="9.140625" style="294"/>
    <col min="2817" max="2817" width="89.85546875" style="294" bestFit="1" customWidth="1"/>
    <col min="2818" max="2824" width="10.7109375" style="294" bestFit="1" customWidth="1"/>
    <col min="2825" max="2825" width="10.7109375" style="294" customWidth="1"/>
    <col min="2826" max="2826" width="10.7109375" style="294" bestFit="1" customWidth="1"/>
    <col min="2827" max="2828" width="10.7109375" style="294" customWidth="1"/>
    <col min="2829" max="2829" width="10.7109375" style="294" bestFit="1" customWidth="1"/>
    <col min="2830" max="3072" width="9.140625" style="294"/>
    <col min="3073" max="3073" width="89.85546875" style="294" bestFit="1" customWidth="1"/>
    <col min="3074" max="3080" width="10.7109375" style="294" bestFit="1" customWidth="1"/>
    <col min="3081" max="3081" width="10.7109375" style="294" customWidth="1"/>
    <col min="3082" max="3082" width="10.7109375" style="294" bestFit="1" customWidth="1"/>
    <col min="3083" max="3084" width="10.7109375" style="294" customWidth="1"/>
    <col min="3085" max="3085" width="10.7109375" style="294" bestFit="1" customWidth="1"/>
    <col min="3086" max="3328" width="9.140625" style="294"/>
    <col min="3329" max="3329" width="89.85546875" style="294" bestFit="1" customWidth="1"/>
    <col min="3330" max="3336" width="10.7109375" style="294" bestFit="1" customWidth="1"/>
    <col min="3337" max="3337" width="10.7109375" style="294" customWidth="1"/>
    <col min="3338" max="3338" width="10.7109375" style="294" bestFit="1" customWidth="1"/>
    <col min="3339" max="3340" width="10.7109375" style="294" customWidth="1"/>
    <col min="3341" max="3341" width="10.7109375" style="294" bestFit="1" customWidth="1"/>
    <col min="3342" max="3584" width="9.140625" style="294"/>
    <col min="3585" max="3585" width="89.85546875" style="294" bestFit="1" customWidth="1"/>
    <col min="3586" max="3592" width="10.7109375" style="294" bestFit="1" customWidth="1"/>
    <col min="3593" max="3593" width="10.7109375" style="294" customWidth="1"/>
    <col min="3594" max="3594" width="10.7109375" style="294" bestFit="1" customWidth="1"/>
    <col min="3595" max="3596" width="10.7109375" style="294" customWidth="1"/>
    <col min="3597" max="3597" width="10.7109375" style="294" bestFit="1" customWidth="1"/>
    <col min="3598" max="3840" width="9.140625" style="294"/>
    <col min="3841" max="3841" width="89.85546875" style="294" bestFit="1" customWidth="1"/>
    <col min="3842" max="3848" width="10.7109375" style="294" bestFit="1" customWidth="1"/>
    <col min="3849" max="3849" width="10.7109375" style="294" customWidth="1"/>
    <col min="3850" max="3850" width="10.7109375" style="294" bestFit="1" customWidth="1"/>
    <col min="3851" max="3852" width="10.7109375" style="294" customWidth="1"/>
    <col min="3853" max="3853" width="10.7109375" style="294" bestFit="1" customWidth="1"/>
    <col min="3854" max="4096" width="9.140625" style="294"/>
    <col min="4097" max="4097" width="89.85546875" style="294" bestFit="1" customWidth="1"/>
    <col min="4098" max="4104" width="10.7109375" style="294" bestFit="1" customWidth="1"/>
    <col min="4105" max="4105" width="10.7109375" style="294" customWidth="1"/>
    <col min="4106" max="4106" width="10.7109375" style="294" bestFit="1" customWidth="1"/>
    <col min="4107" max="4108" width="10.7109375" style="294" customWidth="1"/>
    <col min="4109" max="4109" width="10.7109375" style="294" bestFit="1" customWidth="1"/>
    <col min="4110" max="4352" width="9.140625" style="294"/>
    <col min="4353" max="4353" width="89.85546875" style="294" bestFit="1" customWidth="1"/>
    <col min="4354" max="4360" width="10.7109375" style="294" bestFit="1" customWidth="1"/>
    <col min="4361" max="4361" width="10.7109375" style="294" customWidth="1"/>
    <col min="4362" max="4362" width="10.7109375" style="294" bestFit="1" customWidth="1"/>
    <col min="4363" max="4364" width="10.7109375" style="294" customWidth="1"/>
    <col min="4365" max="4365" width="10.7109375" style="294" bestFit="1" customWidth="1"/>
    <col min="4366" max="4608" width="9.140625" style="294"/>
    <col min="4609" max="4609" width="89.85546875" style="294" bestFit="1" customWidth="1"/>
    <col min="4610" max="4616" width="10.7109375" style="294" bestFit="1" customWidth="1"/>
    <col min="4617" max="4617" width="10.7109375" style="294" customWidth="1"/>
    <col min="4618" max="4618" width="10.7109375" style="294" bestFit="1" customWidth="1"/>
    <col min="4619" max="4620" width="10.7109375" style="294" customWidth="1"/>
    <col min="4621" max="4621" width="10.7109375" style="294" bestFit="1" customWidth="1"/>
    <col min="4622" max="4864" width="9.140625" style="294"/>
    <col min="4865" max="4865" width="89.85546875" style="294" bestFit="1" customWidth="1"/>
    <col min="4866" max="4872" width="10.7109375" style="294" bestFit="1" customWidth="1"/>
    <col min="4873" max="4873" width="10.7109375" style="294" customWidth="1"/>
    <col min="4874" max="4874" width="10.7109375" style="294" bestFit="1" customWidth="1"/>
    <col min="4875" max="4876" width="10.7109375" style="294" customWidth="1"/>
    <col min="4877" max="4877" width="10.7109375" style="294" bestFit="1" customWidth="1"/>
    <col min="4878" max="5120" width="9.140625" style="294"/>
    <col min="5121" max="5121" width="89.85546875" style="294" bestFit="1" customWidth="1"/>
    <col min="5122" max="5128" width="10.7109375" style="294" bestFit="1" customWidth="1"/>
    <col min="5129" max="5129" width="10.7109375" style="294" customWidth="1"/>
    <col min="5130" max="5130" width="10.7109375" style="294" bestFit="1" customWidth="1"/>
    <col min="5131" max="5132" width="10.7109375" style="294" customWidth="1"/>
    <col min="5133" max="5133" width="10.7109375" style="294" bestFit="1" customWidth="1"/>
    <col min="5134" max="5376" width="9.140625" style="294"/>
    <col min="5377" max="5377" width="89.85546875" style="294" bestFit="1" customWidth="1"/>
    <col min="5378" max="5384" width="10.7109375" style="294" bestFit="1" customWidth="1"/>
    <col min="5385" max="5385" width="10.7109375" style="294" customWidth="1"/>
    <col min="5386" max="5386" width="10.7109375" style="294" bestFit="1" customWidth="1"/>
    <col min="5387" max="5388" width="10.7109375" style="294" customWidth="1"/>
    <col min="5389" max="5389" width="10.7109375" style="294" bestFit="1" customWidth="1"/>
    <col min="5390" max="5632" width="9.140625" style="294"/>
    <col min="5633" max="5633" width="89.85546875" style="294" bestFit="1" customWidth="1"/>
    <col min="5634" max="5640" width="10.7109375" style="294" bestFit="1" customWidth="1"/>
    <col min="5641" max="5641" width="10.7109375" style="294" customWidth="1"/>
    <col min="5642" max="5642" width="10.7109375" style="294" bestFit="1" customWidth="1"/>
    <col min="5643" max="5644" width="10.7109375" style="294" customWidth="1"/>
    <col min="5645" max="5645" width="10.7109375" style="294" bestFit="1" customWidth="1"/>
    <col min="5646" max="5888" width="9.140625" style="294"/>
    <col min="5889" max="5889" width="89.85546875" style="294" bestFit="1" customWidth="1"/>
    <col min="5890" max="5896" width="10.7109375" style="294" bestFit="1" customWidth="1"/>
    <col min="5897" max="5897" width="10.7109375" style="294" customWidth="1"/>
    <col min="5898" max="5898" width="10.7109375" style="294" bestFit="1" customWidth="1"/>
    <col min="5899" max="5900" width="10.7109375" style="294" customWidth="1"/>
    <col min="5901" max="5901" width="10.7109375" style="294" bestFit="1" customWidth="1"/>
    <col min="5902" max="6144" width="9.140625" style="294"/>
    <col min="6145" max="6145" width="89.85546875" style="294" bestFit="1" customWidth="1"/>
    <col min="6146" max="6152" width="10.7109375" style="294" bestFit="1" customWidth="1"/>
    <col min="6153" max="6153" width="10.7109375" style="294" customWidth="1"/>
    <col min="6154" max="6154" width="10.7109375" style="294" bestFit="1" customWidth="1"/>
    <col min="6155" max="6156" width="10.7109375" style="294" customWidth="1"/>
    <col min="6157" max="6157" width="10.7109375" style="294" bestFit="1" customWidth="1"/>
    <col min="6158" max="6400" width="9.140625" style="294"/>
    <col min="6401" max="6401" width="89.85546875" style="294" bestFit="1" customWidth="1"/>
    <col min="6402" max="6408" width="10.7109375" style="294" bestFit="1" customWidth="1"/>
    <col min="6409" max="6409" width="10.7109375" style="294" customWidth="1"/>
    <col min="6410" max="6410" width="10.7109375" style="294" bestFit="1" customWidth="1"/>
    <col min="6411" max="6412" width="10.7109375" style="294" customWidth="1"/>
    <col min="6413" max="6413" width="10.7109375" style="294" bestFit="1" customWidth="1"/>
    <col min="6414" max="6656" width="9.140625" style="294"/>
    <col min="6657" max="6657" width="89.85546875" style="294" bestFit="1" customWidth="1"/>
    <col min="6658" max="6664" width="10.7109375" style="294" bestFit="1" customWidth="1"/>
    <col min="6665" max="6665" width="10.7109375" style="294" customWidth="1"/>
    <col min="6666" max="6666" width="10.7109375" style="294" bestFit="1" customWidth="1"/>
    <col min="6667" max="6668" width="10.7109375" style="294" customWidth="1"/>
    <col min="6669" max="6669" width="10.7109375" style="294" bestFit="1" customWidth="1"/>
    <col min="6670" max="6912" width="9.140625" style="294"/>
    <col min="6913" max="6913" width="89.85546875" style="294" bestFit="1" customWidth="1"/>
    <col min="6914" max="6920" width="10.7109375" style="294" bestFit="1" customWidth="1"/>
    <col min="6921" max="6921" width="10.7109375" style="294" customWidth="1"/>
    <col min="6922" max="6922" width="10.7109375" style="294" bestFit="1" customWidth="1"/>
    <col min="6923" max="6924" width="10.7109375" style="294" customWidth="1"/>
    <col min="6925" max="6925" width="10.7109375" style="294" bestFit="1" customWidth="1"/>
    <col min="6926" max="7168" width="9.140625" style="294"/>
    <col min="7169" max="7169" width="89.85546875" style="294" bestFit="1" customWidth="1"/>
    <col min="7170" max="7176" width="10.7109375" style="294" bestFit="1" customWidth="1"/>
    <col min="7177" max="7177" width="10.7109375" style="294" customWidth="1"/>
    <col min="7178" max="7178" width="10.7109375" style="294" bestFit="1" customWidth="1"/>
    <col min="7179" max="7180" width="10.7109375" style="294" customWidth="1"/>
    <col min="7181" max="7181" width="10.7109375" style="294" bestFit="1" customWidth="1"/>
    <col min="7182" max="7424" width="9.140625" style="294"/>
    <col min="7425" max="7425" width="89.85546875" style="294" bestFit="1" customWidth="1"/>
    <col min="7426" max="7432" width="10.7109375" style="294" bestFit="1" customWidth="1"/>
    <col min="7433" max="7433" width="10.7109375" style="294" customWidth="1"/>
    <col min="7434" max="7434" width="10.7109375" style="294" bestFit="1" customWidth="1"/>
    <col min="7435" max="7436" width="10.7109375" style="294" customWidth="1"/>
    <col min="7437" max="7437" width="10.7109375" style="294" bestFit="1" customWidth="1"/>
    <col min="7438" max="7680" width="9.140625" style="294"/>
    <col min="7681" max="7681" width="89.85546875" style="294" bestFit="1" customWidth="1"/>
    <col min="7682" max="7688" width="10.7109375" style="294" bestFit="1" customWidth="1"/>
    <col min="7689" max="7689" width="10.7109375" style="294" customWidth="1"/>
    <col min="7690" max="7690" width="10.7109375" style="294" bestFit="1" customWidth="1"/>
    <col min="7691" max="7692" width="10.7109375" style="294" customWidth="1"/>
    <col min="7693" max="7693" width="10.7109375" style="294" bestFit="1" customWidth="1"/>
    <col min="7694" max="7936" width="9.140625" style="294"/>
    <col min="7937" max="7937" width="89.85546875" style="294" bestFit="1" customWidth="1"/>
    <col min="7938" max="7944" width="10.7109375" style="294" bestFit="1" customWidth="1"/>
    <col min="7945" max="7945" width="10.7109375" style="294" customWidth="1"/>
    <col min="7946" max="7946" width="10.7109375" style="294" bestFit="1" customWidth="1"/>
    <col min="7947" max="7948" width="10.7109375" style="294" customWidth="1"/>
    <col min="7949" max="7949" width="10.7109375" style="294" bestFit="1" customWidth="1"/>
    <col min="7950" max="8192" width="9.140625" style="294"/>
    <col min="8193" max="8193" width="89.85546875" style="294" bestFit="1" customWidth="1"/>
    <col min="8194" max="8200" width="10.7109375" style="294" bestFit="1" customWidth="1"/>
    <col min="8201" max="8201" width="10.7109375" style="294" customWidth="1"/>
    <col min="8202" max="8202" width="10.7109375" style="294" bestFit="1" customWidth="1"/>
    <col min="8203" max="8204" width="10.7109375" style="294" customWidth="1"/>
    <col min="8205" max="8205" width="10.7109375" style="294" bestFit="1" customWidth="1"/>
    <col min="8206" max="8448" width="9.140625" style="294"/>
    <col min="8449" max="8449" width="89.85546875" style="294" bestFit="1" customWidth="1"/>
    <col min="8450" max="8456" width="10.7109375" style="294" bestFit="1" customWidth="1"/>
    <col min="8457" max="8457" width="10.7109375" style="294" customWidth="1"/>
    <col min="8458" max="8458" width="10.7109375" style="294" bestFit="1" customWidth="1"/>
    <col min="8459" max="8460" width="10.7109375" style="294" customWidth="1"/>
    <col min="8461" max="8461" width="10.7109375" style="294" bestFit="1" customWidth="1"/>
    <col min="8462" max="8704" width="9.140625" style="294"/>
    <col min="8705" max="8705" width="89.85546875" style="294" bestFit="1" customWidth="1"/>
    <col min="8706" max="8712" width="10.7109375" style="294" bestFit="1" customWidth="1"/>
    <col min="8713" max="8713" width="10.7109375" style="294" customWidth="1"/>
    <col min="8714" max="8714" width="10.7109375" style="294" bestFit="1" customWidth="1"/>
    <col min="8715" max="8716" width="10.7109375" style="294" customWidth="1"/>
    <col min="8717" max="8717" width="10.7109375" style="294" bestFit="1" customWidth="1"/>
    <col min="8718" max="8960" width="9.140625" style="294"/>
    <col min="8961" max="8961" width="89.85546875" style="294" bestFit="1" customWidth="1"/>
    <col min="8962" max="8968" width="10.7109375" style="294" bestFit="1" customWidth="1"/>
    <col min="8969" max="8969" width="10.7109375" style="294" customWidth="1"/>
    <col min="8970" max="8970" width="10.7109375" style="294" bestFit="1" customWidth="1"/>
    <col min="8971" max="8972" width="10.7109375" style="294" customWidth="1"/>
    <col min="8973" max="8973" width="10.7109375" style="294" bestFit="1" customWidth="1"/>
    <col min="8974" max="9216" width="9.140625" style="294"/>
    <col min="9217" max="9217" width="89.85546875" style="294" bestFit="1" customWidth="1"/>
    <col min="9218" max="9224" width="10.7109375" style="294" bestFit="1" customWidth="1"/>
    <col min="9225" max="9225" width="10.7109375" style="294" customWidth="1"/>
    <col min="9226" max="9226" width="10.7109375" style="294" bestFit="1" customWidth="1"/>
    <col min="9227" max="9228" width="10.7109375" style="294" customWidth="1"/>
    <col min="9229" max="9229" width="10.7109375" style="294" bestFit="1" customWidth="1"/>
    <col min="9230" max="9472" width="9.140625" style="294"/>
    <col min="9473" max="9473" width="89.85546875" style="294" bestFit="1" customWidth="1"/>
    <col min="9474" max="9480" width="10.7109375" style="294" bestFit="1" customWidth="1"/>
    <col min="9481" max="9481" width="10.7109375" style="294" customWidth="1"/>
    <col min="9482" max="9482" width="10.7109375" style="294" bestFit="1" customWidth="1"/>
    <col min="9483" max="9484" width="10.7109375" style="294" customWidth="1"/>
    <col min="9485" max="9485" width="10.7109375" style="294" bestFit="1" customWidth="1"/>
    <col min="9486" max="9728" width="9.140625" style="294"/>
    <col min="9729" max="9729" width="89.85546875" style="294" bestFit="1" customWidth="1"/>
    <col min="9730" max="9736" width="10.7109375" style="294" bestFit="1" customWidth="1"/>
    <col min="9737" max="9737" width="10.7109375" style="294" customWidth="1"/>
    <col min="9738" max="9738" width="10.7109375" style="294" bestFit="1" customWidth="1"/>
    <col min="9739" max="9740" width="10.7109375" style="294" customWidth="1"/>
    <col min="9741" max="9741" width="10.7109375" style="294" bestFit="1" customWidth="1"/>
    <col min="9742" max="9984" width="9.140625" style="294"/>
    <col min="9985" max="9985" width="89.85546875" style="294" bestFit="1" customWidth="1"/>
    <col min="9986" max="9992" width="10.7109375" style="294" bestFit="1" customWidth="1"/>
    <col min="9993" max="9993" width="10.7109375" style="294" customWidth="1"/>
    <col min="9994" max="9994" width="10.7109375" style="294" bestFit="1" customWidth="1"/>
    <col min="9995" max="9996" width="10.7109375" style="294" customWidth="1"/>
    <col min="9997" max="9997" width="10.7109375" style="294" bestFit="1" customWidth="1"/>
    <col min="9998" max="10240" width="9.140625" style="294"/>
    <col min="10241" max="10241" width="89.85546875" style="294" bestFit="1" customWidth="1"/>
    <col min="10242" max="10248" width="10.7109375" style="294" bestFit="1" customWidth="1"/>
    <col min="10249" max="10249" width="10.7109375" style="294" customWidth="1"/>
    <col min="10250" max="10250" width="10.7109375" style="294" bestFit="1" customWidth="1"/>
    <col min="10251" max="10252" width="10.7109375" style="294" customWidth="1"/>
    <col min="10253" max="10253" width="10.7109375" style="294" bestFit="1" customWidth="1"/>
    <col min="10254" max="10496" width="9.140625" style="294"/>
    <col min="10497" max="10497" width="89.85546875" style="294" bestFit="1" customWidth="1"/>
    <col min="10498" max="10504" width="10.7109375" style="294" bestFit="1" customWidth="1"/>
    <col min="10505" max="10505" width="10.7109375" style="294" customWidth="1"/>
    <col min="10506" max="10506" width="10.7109375" style="294" bestFit="1" customWidth="1"/>
    <col min="10507" max="10508" width="10.7109375" style="294" customWidth="1"/>
    <col min="10509" max="10509" width="10.7109375" style="294" bestFit="1" customWidth="1"/>
    <col min="10510" max="10752" width="9.140625" style="294"/>
    <col min="10753" max="10753" width="89.85546875" style="294" bestFit="1" customWidth="1"/>
    <col min="10754" max="10760" width="10.7109375" style="294" bestFit="1" customWidth="1"/>
    <col min="10761" max="10761" width="10.7109375" style="294" customWidth="1"/>
    <col min="10762" max="10762" width="10.7109375" style="294" bestFit="1" customWidth="1"/>
    <col min="10763" max="10764" width="10.7109375" style="294" customWidth="1"/>
    <col min="10765" max="10765" width="10.7109375" style="294" bestFit="1" customWidth="1"/>
    <col min="10766" max="11008" width="9.140625" style="294"/>
    <col min="11009" max="11009" width="89.85546875" style="294" bestFit="1" customWidth="1"/>
    <col min="11010" max="11016" width="10.7109375" style="294" bestFit="1" customWidth="1"/>
    <col min="11017" max="11017" width="10.7109375" style="294" customWidth="1"/>
    <col min="11018" max="11018" width="10.7109375" style="294" bestFit="1" customWidth="1"/>
    <col min="11019" max="11020" width="10.7109375" style="294" customWidth="1"/>
    <col min="11021" max="11021" width="10.7109375" style="294" bestFit="1" customWidth="1"/>
    <col min="11022" max="11264" width="9.140625" style="294"/>
    <col min="11265" max="11265" width="89.85546875" style="294" bestFit="1" customWidth="1"/>
    <col min="11266" max="11272" width="10.7109375" style="294" bestFit="1" customWidth="1"/>
    <col min="11273" max="11273" width="10.7109375" style="294" customWidth="1"/>
    <col min="11274" max="11274" width="10.7109375" style="294" bestFit="1" customWidth="1"/>
    <col min="11275" max="11276" width="10.7109375" style="294" customWidth="1"/>
    <col min="11277" max="11277" width="10.7109375" style="294" bestFit="1" customWidth="1"/>
    <col min="11278" max="11520" width="9.140625" style="294"/>
    <col min="11521" max="11521" width="89.85546875" style="294" bestFit="1" customWidth="1"/>
    <col min="11522" max="11528" width="10.7109375" style="294" bestFit="1" customWidth="1"/>
    <col min="11529" max="11529" width="10.7109375" style="294" customWidth="1"/>
    <col min="11530" max="11530" width="10.7109375" style="294" bestFit="1" customWidth="1"/>
    <col min="11531" max="11532" width="10.7109375" style="294" customWidth="1"/>
    <col min="11533" max="11533" width="10.7109375" style="294" bestFit="1" customWidth="1"/>
    <col min="11534" max="11776" width="9.140625" style="294"/>
    <col min="11777" max="11777" width="89.85546875" style="294" bestFit="1" customWidth="1"/>
    <col min="11778" max="11784" width="10.7109375" style="294" bestFit="1" customWidth="1"/>
    <col min="11785" max="11785" width="10.7109375" style="294" customWidth="1"/>
    <col min="11786" max="11786" width="10.7109375" style="294" bestFit="1" customWidth="1"/>
    <col min="11787" max="11788" width="10.7109375" style="294" customWidth="1"/>
    <col min="11789" max="11789" width="10.7109375" style="294" bestFit="1" customWidth="1"/>
    <col min="11790" max="12032" width="9.140625" style="294"/>
    <col min="12033" max="12033" width="89.85546875" style="294" bestFit="1" customWidth="1"/>
    <col min="12034" max="12040" width="10.7109375" style="294" bestFit="1" customWidth="1"/>
    <col min="12041" max="12041" width="10.7109375" style="294" customWidth="1"/>
    <col min="12042" max="12042" width="10.7109375" style="294" bestFit="1" customWidth="1"/>
    <col min="12043" max="12044" width="10.7109375" style="294" customWidth="1"/>
    <col min="12045" max="12045" width="10.7109375" style="294" bestFit="1" customWidth="1"/>
    <col min="12046" max="12288" width="9.140625" style="294"/>
    <col min="12289" max="12289" width="89.85546875" style="294" bestFit="1" customWidth="1"/>
    <col min="12290" max="12296" width="10.7109375" style="294" bestFit="1" customWidth="1"/>
    <col min="12297" max="12297" width="10.7109375" style="294" customWidth="1"/>
    <col min="12298" max="12298" width="10.7109375" style="294" bestFit="1" customWidth="1"/>
    <col min="12299" max="12300" width="10.7109375" style="294" customWidth="1"/>
    <col min="12301" max="12301" width="10.7109375" style="294" bestFit="1" customWidth="1"/>
    <col min="12302" max="12544" width="9.140625" style="294"/>
    <col min="12545" max="12545" width="89.85546875" style="294" bestFit="1" customWidth="1"/>
    <col min="12546" max="12552" width="10.7109375" style="294" bestFit="1" customWidth="1"/>
    <col min="12553" max="12553" width="10.7109375" style="294" customWidth="1"/>
    <col min="12554" max="12554" width="10.7109375" style="294" bestFit="1" customWidth="1"/>
    <col min="12555" max="12556" width="10.7109375" style="294" customWidth="1"/>
    <col min="12557" max="12557" width="10.7109375" style="294" bestFit="1" customWidth="1"/>
    <col min="12558" max="12800" width="9.140625" style="294"/>
    <col min="12801" max="12801" width="89.85546875" style="294" bestFit="1" customWidth="1"/>
    <col min="12802" max="12808" width="10.7109375" style="294" bestFit="1" customWidth="1"/>
    <col min="12809" max="12809" width="10.7109375" style="294" customWidth="1"/>
    <col min="12810" max="12810" width="10.7109375" style="294" bestFit="1" customWidth="1"/>
    <col min="12811" max="12812" width="10.7109375" style="294" customWidth="1"/>
    <col min="12813" max="12813" width="10.7109375" style="294" bestFit="1" customWidth="1"/>
    <col min="12814" max="13056" width="9.140625" style="294"/>
    <col min="13057" max="13057" width="89.85546875" style="294" bestFit="1" customWidth="1"/>
    <col min="13058" max="13064" width="10.7109375" style="294" bestFit="1" customWidth="1"/>
    <col min="13065" max="13065" width="10.7109375" style="294" customWidth="1"/>
    <col min="13066" max="13066" width="10.7109375" style="294" bestFit="1" customWidth="1"/>
    <col min="13067" max="13068" width="10.7109375" style="294" customWidth="1"/>
    <col min="13069" max="13069" width="10.7109375" style="294" bestFit="1" customWidth="1"/>
    <col min="13070" max="13312" width="9.140625" style="294"/>
    <col min="13313" max="13313" width="89.85546875" style="294" bestFit="1" customWidth="1"/>
    <col min="13314" max="13320" width="10.7109375" style="294" bestFit="1" customWidth="1"/>
    <col min="13321" max="13321" width="10.7109375" style="294" customWidth="1"/>
    <col min="13322" max="13322" width="10.7109375" style="294" bestFit="1" customWidth="1"/>
    <col min="13323" max="13324" width="10.7109375" style="294" customWidth="1"/>
    <col min="13325" max="13325" width="10.7109375" style="294" bestFit="1" customWidth="1"/>
    <col min="13326" max="13568" width="9.140625" style="294"/>
    <col min="13569" max="13569" width="89.85546875" style="294" bestFit="1" customWidth="1"/>
    <col min="13570" max="13576" width="10.7109375" style="294" bestFit="1" customWidth="1"/>
    <col min="13577" max="13577" width="10.7109375" style="294" customWidth="1"/>
    <col min="13578" max="13578" width="10.7109375" style="294" bestFit="1" customWidth="1"/>
    <col min="13579" max="13580" width="10.7109375" style="294" customWidth="1"/>
    <col min="13581" max="13581" width="10.7109375" style="294" bestFit="1" customWidth="1"/>
    <col min="13582" max="13824" width="9.140625" style="294"/>
    <col min="13825" max="13825" width="89.85546875" style="294" bestFit="1" customWidth="1"/>
    <col min="13826" max="13832" width="10.7109375" style="294" bestFit="1" customWidth="1"/>
    <col min="13833" max="13833" width="10.7109375" style="294" customWidth="1"/>
    <col min="13834" max="13834" width="10.7109375" style="294" bestFit="1" customWidth="1"/>
    <col min="13835" max="13836" width="10.7109375" style="294" customWidth="1"/>
    <col min="13837" max="13837" width="10.7109375" style="294" bestFit="1" customWidth="1"/>
    <col min="13838" max="14080" width="9.140625" style="294"/>
    <col min="14081" max="14081" width="89.85546875" style="294" bestFit="1" customWidth="1"/>
    <col min="14082" max="14088" width="10.7109375" style="294" bestFit="1" customWidth="1"/>
    <col min="14089" max="14089" width="10.7109375" style="294" customWidth="1"/>
    <col min="14090" max="14090" width="10.7109375" style="294" bestFit="1" customWidth="1"/>
    <col min="14091" max="14092" width="10.7109375" style="294" customWidth="1"/>
    <col min="14093" max="14093" width="10.7109375" style="294" bestFit="1" customWidth="1"/>
    <col min="14094" max="14336" width="9.140625" style="294"/>
    <col min="14337" max="14337" width="89.85546875" style="294" bestFit="1" customWidth="1"/>
    <col min="14338" max="14344" width="10.7109375" style="294" bestFit="1" customWidth="1"/>
    <col min="14345" max="14345" width="10.7109375" style="294" customWidth="1"/>
    <col min="14346" max="14346" width="10.7109375" style="294" bestFit="1" customWidth="1"/>
    <col min="14347" max="14348" width="10.7109375" style="294" customWidth="1"/>
    <col min="14349" max="14349" width="10.7109375" style="294" bestFit="1" customWidth="1"/>
    <col min="14350" max="14592" width="9.140625" style="294"/>
    <col min="14593" max="14593" width="89.85546875" style="294" bestFit="1" customWidth="1"/>
    <col min="14594" max="14600" width="10.7109375" style="294" bestFit="1" customWidth="1"/>
    <col min="14601" max="14601" width="10.7109375" style="294" customWidth="1"/>
    <col min="14602" max="14602" width="10.7109375" style="294" bestFit="1" customWidth="1"/>
    <col min="14603" max="14604" width="10.7109375" style="294" customWidth="1"/>
    <col min="14605" max="14605" width="10.7109375" style="294" bestFit="1" customWidth="1"/>
    <col min="14606" max="14848" width="9.140625" style="294"/>
    <col min="14849" max="14849" width="89.85546875" style="294" bestFit="1" customWidth="1"/>
    <col min="14850" max="14856" width="10.7109375" style="294" bestFit="1" customWidth="1"/>
    <col min="14857" max="14857" width="10.7109375" style="294" customWidth="1"/>
    <col min="14858" max="14858" width="10.7109375" style="294" bestFit="1" customWidth="1"/>
    <col min="14859" max="14860" width="10.7109375" style="294" customWidth="1"/>
    <col min="14861" max="14861" width="10.7109375" style="294" bestFit="1" customWidth="1"/>
    <col min="14862" max="15104" width="9.140625" style="294"/>
    <col min="15105" max="15105" width="89.85546875" style="294" bestFit="1" customWidth="1"/>
    <col min="15106" max="15112" width="10.7109375" style="294" bestFit="1" customWidth="1"/>
    <col min="15113" max="15113" width="10.7109375" style="294" customWidth="1"/>
    <col min="15114" max="15114" width="10.7109375" style="294" bestFit="1" customWidth="1"/>
    <col min="15115" max="15116" width="10.7109375" style="294" customWidth="1"/>
    <col min="15117" max="15117" width="10.7109375" style="294" bestFit="1" customWidth="1"/>
    <col min="15118" max="15360" width="9.140625" style="294"/>
    <col min="15361" max="15361" width="89.85546875" style="294" bestFit="1" customWidth="1"/>
    <col min="15362" max="15368" width="10.7109375" style="294" bestFit="1" customWidth="1"/>
    <col min="15369" max="15369" width="10.7109375" style="294" customWidth="1"/>
    <col min="15370" max="15370" width="10.7109375" style="294" bestFit="1" customWidth="1"/>
    <col min="15371" max="15372" width="10.7109375" style="294" customWidth="1"/>
    <col min="15373" max="15373" width="10.7109375" style="294" bestFit="1" customWidth="1"/>
    <col min="15374" max="15616" width="9.140625" style="294"/>
    <col min="15617" max="15617" width="89.85546875" style="294" bestFit="1" customWidth="1"/>
    <col min="15618" max="15624" width="10.7109375" style="294" bestFit="1" customWidth="1"/>
    <col min="15625" max="15625" width="10.7109375" style="294" customWidth="1"/>
    <col min="15626" max="15626" width="10.7109375" style="294" bestFit="1" customWidth="1"/>
    <col min="15627" max="15628" width="10.7109375" style="294" customWidth="1"/>
    <col min="15629" max="15629" width="10.7109375" style="294" bestFit="1" customWidth="1"/>
    <col min="15630" max="15872" width="9.140625" style="294"/>
    <col min="15873" max="15873" width="89.85546875" style="294" bestFit="1" customWidth="1"/>
    <col min="15874" max="15880" width="10.7109375" style="294" bestFit="1" customWidth="1"/>
    <col min="15881" max="15881" width="10.7109375" style="294" customWidth="1"/>
    <col min="15882" max="15882" width="10.7109375" style="294" bestFit="1" customWidth="1"/>
    <col min="15883" max="15884" width="10.7109375" style="294" customWidth="1"/>
    <col min="15885" max="15885" width="10.7109375" style="294" bestFit="1" customWidth="1"/>
    <col min="15886" max="16128" width="9.140625" style="294"/>
    <col min="16129" max="16129" width="89.85546875" style="294" bestFit="1" customWidth="1"/>
    <col min="16130" max="16136" width="10.7109375" style="294" bestFit="1" customWidth="1"/>
    <col min="16137" max="16137" width="10.7109375" style="294" customWidth="1"/>
    <col min="16138" max="16138" width="10.7109375" style="294" bestFit="1" customWidth="1"/>
    <col min="16139" max="16140" width="10.7109375" style="294" customWidth="1"/>
    <col min="16141" max="16141" width="10.7109375" style="294" bestFit="1" customWidth="1"/>
    <col min="16142" max="16384" width="9.140625" style="294"/>
  </cols>
  <sheetData>
    <row r="1" spans="1:13" ht="30" customHeight="1">
      <c r="A1" s="1108" t="s">
        <v>353</v>
      </c>
      <c r="B1" s="1108"/>
      <c r="C1" s="1108"/>
      <c r="D1" s="1108"/>
      <c r="E1" s="1108"/>
      <c r="F1" s="1108"/>
      <c r="G1" s="1108"/>
      <c r="H1" s="1108"/>
      <c r="I1" s="1108"/>
      <c r="J1" s="1108"/>
      <c r="K1" s="1108"/>
      <c r="L1" s="1108"/>
      <c r="M1" s="1108"/>
    </row>
    <row r="2" spans="1:13" ht="15" customHeight="1">
      <c r="A2" s="1109" t="s">
        <v>902</v>
      </c>
      <c r="B2" s="1109"/>
      <c r="C2" s="1109"/>
      <c r="D2" s="1109"/>
      <c r="E2" s="1109"/>
      <c r="F2" s="1109"/>
      <c r="G2" s="1109"/>
      <c r="H2" s="1109"/>
      <c r="I2" s="1109"/>
      <c r="J2" s="1109"/>
      <c r="K2" s="1109"/>
      <c r="L2" s="1109"/>
      <c r="M2" s="1109"/>
    </row>
    <row r="3" spans="1:13" ht="30" customHeight="1">
      <c r="A3" s="1110" t="s">
        <v>2</v>
      </c>
      <c r="B3" s="1110"/>
      <c r="C3" s="1110"/>
      <c r="D3" s="1110"/>
      <c r="E3" s="1110"/>
      <c r="F3" s="1110"/>
      <c r="G3" s="1110"/>
      <c r="H3" s="1110"/>
      <c r="I3" s="1110"/>
      <c r="J3" s="1110"/>
      <c r="K3" s="1110"/>
      <c r="L3" s="1110"/>
      <c r="M3" s="1110"/>
    </row>
    <row r="4" spans="1:13" ht="3.75" customHeight="1" thickBot="1">
      <c r="M4" s="294"/>
    </row>
    <row r="5" spans="1:13" s="298" customFormat="1" ht="30" customHeight="1" thickTop="1" thickBot="1">
      <c r="A5" s="295"/>
      <c r="B5" s="296" t="s">
        <v>901</v>
      </c>
      <c r="C5" s="296" t="s">
        <v>900</v>
      </c>
      <c r="D5" s="296" t="s">
        <v>899</v>
      </c>
      <c r="E5" s="296" t="s">
        <v>898</v>
      </c>
      <c r="F5" s="296" t="s">
        <v>897</v>
      </c>
      <c r="G5" s="296" t="s">
        <v>896</v>
      </c>
      <c r="H5" s="296" t="s">
        <v>895</v>
      </c>
      <c r="I5" s="296" t="s">
        <v>894</v>
      </c>
      <c r="J5" s="296" t="s">
        <v>893</v>
      </c>
      <c r="K5" s="296" t="s">
        <v>1514</v>
      </c>
      <c r="L5" s="296" t="s">
        <v>892</v>
      </c>
      <c r="M5" s="296" t="s">
        <v>1515</v>
      </c>
    </row>
    <row r="6" spans="1:13" ht="15" customHeight="1" thickTop="1" thickBot="1">
      <c r="A6" s="299" t="s">
        <v>891</v>
      </c>
      <c r="B6" s="300">
        <v>6346780.98649</v>
      </c>
      <c r="C6" s="300">
        <v>6742531.6573100006</v>
      </c>
      <c r="D6" s="300">
        <v>7463390.9307899997</v>
      </c>
      <c r="E6" s="300">
        <v>8097442.2818599995</v>
      </c>
      <c r="F6" s="300">
        <v>8600157.797770001</v>
      </c>
      <c r="G6" s="300">
        <v>8634880.4145400003</v>
      </c>
      <c r="H6" s="300">
        <v>8819705.0921800006</v>
      </c>
      <c r="I6" s="300">
        <v>9465708.483860001</v>
      </c>
      <c r="J6" s="300">
        <v>9940948.9231599998</v>
      </c>
      <c r="K6" s="300">
        <v>10377890.31868</v>
      </c>
      <c r="L6" s="300">
        <v>10431805.55242</v>
      </c>
      <c r="M6" s="300">
        <v>10144197.77974</v>
      </c>
    </row>
    <row r="7" spans="1:13" s="303" customFormat="1" ht="15" customHeight="1" thickTop="1">
      <c r="A7" s="301" t="s">
        <v>9</v>
      </c>
      <c r="B7" s="302">
        <v>750530.69742999994</v>
      </c>
      <c r="C7" s="302">
        <v>778856.65601000004</v>
      </c>
      <c r="D7" s="302">
        <v>849076.53466</v>
      </c>
      <c r="E7" s="302">
        <v>863346.04076999996</v>
      </c>
      <c r="F7" s="302">
        <v>1085860.4016</v>
      </c>
      <c r="G7" s="302">
        <v>994148.4328200001</v>
      </c>
      <c r="H7" s="302">
        <v>923398.25358999998</v>
      </c>
      <c r="I7" s="302">
        <v>1027842.21364</v>
      </c>
      <c r="J7" s="302">
        <v>1010315.8893500001</v>
      </c>
      <c r="K7" s="302">
        <v>1101791.87298</v>
      </c>
      <c r="L7" s="302">
        <v>1141031.8021600002</v>
      </c>
      <c r="M7" s="302">
        <v>1211996.3190200001</v>
      </c>
    </row>
    <row r="8" spans="1:13" s="303" customFormat="1" ht="15" customHeight="1">
      <c r="A8" s="301" t="s">
        <v>18</v>
      </c>
      <c r="B8" s="302">
        <v>869450.23566000001</v>
      </c>
      <c r="C8" s="302">
        <v>988389.44837999996</v>
      </c>
      <c r="D8" s="302">
        <v>1048799.8753200001</v>
      </c>
      <c r="E8" s="302">
        <v>968267.01883000007</v>
      </c>
      <c r="F8" s="302">
        <v>802684.07961000002</v>
      </c>
      <c r="G8" s="302">
        <v>616261.01666999992</v>
      </c>
      <c r="H8" s="302">
        <v>572181.70239999995</v>
      </c>
      <c r="I8" s="302">
        <v>724111.34905999992</v>
      </c>
      <c r="J8" s="302">
        <v>645928.62775999994</v>
      </c>
      <c r="K8" s="302">
        <v>597686.76623000007</v>
      </c>
      <c r="L8" s="302">
        <v>618894.13202999998</v>
      </c>
      <c r="M8" s="302">
        <v>618870.48482000001</v>
      </c>
    </row>
    <row r="9" spans="1:13" s="303" customFormat="1" ht="15" customHeight="1">
      <c r="A9" s="301" t="s">
        <v>27</v>
      </c>
      <c r="B9" s="302">
        <v>4453567.6606099997</v>
      </c>
      <c r="C9" s="302">
        <v>4697583.0869899997</v>
      </c>
      <c r="D9" s="302">
        <v>5280072.1117099999</v>
      </c>
      <c r="E9" s="302">
        <v>5801649.3040899998</v>
      </c>
      <c r="F9" s="302">
        <v>6218344.7975600008</v>
      </c>
      <c r="G9" s="302">
        <v>6411317.9907099996</v>
      </c>
      <c r="H9" s="302">
        <v>6608542.7707799999</v>
      </c>
      <c r="I9" s="302">
        <v>6995371.3027799996</v>
      </c>
      <c r="J9" s="302">
        <v>7402765.1412500003</v>
      </c>
      <c r="K9" s="302">
        <v>7774087.2873299997</v>
      </c>
      <c r="L9" s="302">
        <v>7792437.3786499994</v>
      </c>
      <c r="M9" s="302">
        <v>7456308.8461300004</v>
      </c>
    </row>
    <row r="10" spans="1:13" s="303" customFormat="1" ht="15" customHeight="1">
      <c r="A10" s="304" t="s">
        <v>890</v>
      </c>
      <c r="B10" s="302">
        <v>4589945.4798400002</v>
      </c>
      <c r="C10" s="302">
        <v>4839511.4438500004</v>
      </c>
      <c r="D10" s="302">
        <v>5439687.8013999993</v>
      </c>
      <c r="E10" s="302">
        <v>5971091.7822399996</v>
      </c>
      <c r="F10" s="302">
        <v>6382419.5136899995</v>
      </c>
      <c r="G10" s="302">
        <v>6584271.8021400003</v>
      </c>
      <c r="H10" s="302">
        <v>6351438.1310299998</v>
      </c>
      <c r="I10" s="302">
        <v>6531950.9309799997</v>
      </c>
      <c r="J10" s="302">
        <v>6921310.0936000003</v>
      </c>
      <c r="K10" s="302">
        <v>7304384.0952500002</v>
      </c>
      <c r="L10" s="302">
        <v>7358164.6468900004</v>
      </c>
      <c r="M10" s="302">
        <v>7031935.28632</v>
      </c>
    </row>
    <row r="11" spans="1:13" s="303" customFormat="1" ht="15" customHeight="1">
      <c r="A11" s="304" t="s">
        <v>889</v>
      </c>
      <c r="B11" s="302">
        <v>4484628.2372500002</v>
      </c>
      <c r="C11" s="302">
        <v>4719942.1965699997</v>
      </c>
      <c r="D11" s="302">
        <v>5273702.9245299995</v>
      </c>
      <c r="E11" s="302">
        <v>5773500.9840600006</v>
      </c>
      <c r="F11" s="302">
        <v>6132043.5630000001</v>
      </c>
      <c r="G11" s="302">
        <v>6295073.0187400002</v>
      </c>
      <c r="H11" s="302">
        <v>6008049.9428500002</v>
      </c>
      <c r="I11" s="302">
        <v>4618358.3792599998</v>
      </c>
      <c r="J11" s="302">
        <v>4909999.5833799997</v>
      </c>
      <c r="K11" s="302">
        <v>5333428.6776599996</v>
      </c>
      <c r="L11" s="302">
        <v>5409551.3865299998</v>
      </c>
      <c r="M11" s="302">
        <v>5259566.5621400001</v>
      </c>
    </row>
    <row r="12" spans="1:13" s="303" customFormat="1" ht="15" customHeight="1">
      <c r="A12" s="304" t="s">
        <v>888</v>
      </c>
      <c r="B12" s="302">
        <v>105317.24259000001</v>
      </c>
      <c r="C12" s="302">
        <v>119569.24728</v>
      </c>
      <c r="D12" s="302">
        <v>165984.87687000001</v>
      </c>
      <c r="E12" s="302">
        <v>197590.79818000001</v>
      </c>
      <c r="F12" s="302">
        <v>250375.95069</v>
      </c>
      <c r="G12" s="302">
        <v>289198.78339999996</v>
      </c>
      <c r="H12" s="302">
        <v>343388.18818</v>
      </c>
      <c r="I12" s="302">
        <v>1913592.5517200001</v>
      </c>
      <c r="J12" s="302">
        <v>2011310.5102200001</v>
      </c>
      <c r="K12" s="302">
        <v>1970955.41759</v>
      </c>
      <c r="L12" s="302">
        <v>1948613.26036</v>
      </c>
      <c r="M12" s="302">
        <v>1772368.7241800001</v>
      </c>
    </row>
    <row r="13" spans="1:13" s="303" customFormat="1" ht="15" customHeight="1">
      <c r="A13" s="304" t="s">
        <v>887</v>
      </c>
      <c r="B13" s="302">
        <v>28520.864960000003</v>
      </c>
      <c r="C13" s="302">
        <v>25788.206249999999</v>
      </c>
      <c r="D13" s="302">
        <v>38478.044320000001</v>
      </c>
      <c r="E13" s="302">
        <v>49061.826869999997</v>
      </c>
      <c r="F13" s="302">
        <v>58189.964599999999</v>
      </c>
      <c r="G13" s="302">
        <v>64683.643299999996</v>
      </c>
      <c r="H13" s="302">
        <v>21124.274649999999</v>
      </c>
      <c r="I13" s="302">
        <v>32410.119730000002</v>
      </c>
      <c r="J13" s="302">
        <v>61807.300609999998</v>
      </c>
      <c r="K13" s="302">
        <v>93380.990160000001</v>
      </c>
      <c r="L13" s="302">
        <v>66686.429810000001</v>
      </c>
      <c r="M13" s="302">
        <v>104925.63168000001</v>
      </c>
    </row>
    <row r="14" spans="1:13" s="303" customFormat="1" ht="15" customHeight="1">
      <c r="A14" s="304" t="s">
        <v>886</v>
      </c>
      <c r="B14" s="302">
        <v>24186.194230000001</v>
      </c>
      <c r="C14" s="302">
        <v>22100.38782</v>
      </c>
      <c r="D14" s="302">
        <v>28902.98647</v>
      </c>
      <c r="E14" s="302">
        <v>35671.100610000001</v>
      </c>
      <c r="F14" s="302">
        <v>42710.330179999997</v>
      </c>
      <c r="G14" s="302">
        <v>49039.407090000001</v>
      </c>
      <c r="H14" s="302">
        <v>15469.651760000001</v>
      </c>
      <c r="I14" s="302">
        <v>17278.79349</v>
      </c>
      <c r="J14" s="302">
        <v>26085.65278</v>
      </c>
      <c r="K14" s="302">
        <v>36894.65842</v>
      </c>
      <c r="L14" s="302">
        <v>28268.005069999999</v>
      </c>
      <c r="M14" s="302">
        <v>42241.212350000002</v>
      </c>
    </row>
    <row r="15" spans="1:13" s="303" customFormat="1" ht="15" customHeight="1">
      <c r="A15" s="304" t="s">
        <v>885</v>
      </c>
      <c r="B15" s="302">
        <v>4334.6707300000007</v>
      </c>
      <c r="C15" s="302">
        <v>3687.8184300000003</v>
      </c>
      <c r="D15" s="302">
        <v>9575.0578499999992</v>
      </c>
      <c r="E15" s="302">
        <v>13390.726259999999</v>
      </c>
      <c r="F15" s="302">
        <v>15479.63442</v>
      </c>
      <c r="G15" s="302">
        <v>15644.236210000001</v>
      </c>
      <c r="H15" s="302">
        <v>5654.6228899999996</v>
      </c>
      <c r="I15" s="302">
        <v>15131.32624</v>
      </c>
      <c r="J15" s="302">
        <v>35721.647830000002</v>
      </c>
      <c r="K15" s="302">
        <v>56486.331740000001</v>
      </c>
      <c r="L15" s="302">
        <v>38418.424740000002</v>
      </c>
      <c r="M15" s="302">
        <v>62684.419329999997</v>
      </c>
    </row>
    <row r="16" spans="1:13" s="303" customFormat="1" ht="15" customHeight="1">
      <c r="A16" s="304" t="s">
        <v>884</v>
      </c>
      <c r="B16" s="302">
        <v>57004.357790000002</v>
      </c>
      <c r="C16" s="302">
        <v>67303.963199999998</v>
      </c>
      <c r="D16" s="302">
        <v>82506.288610000003</v>
      </c>
      <c r="E16" s="302">
        <v>102422.6743</v>
      </c>
      <c r="F16" s="302">
        <v>119352.26256</v>
      </c>
      <c r="G16" s="302">
        <v>160835.57756000001</v>
      </c>
      <c r="H16" s="302">
        <v>156915.12161999999</v>
      </c>
      <c r="I16" s="302">
        <v>133323.87591</v>
      </c>
      <c r="J16" s="302">
        <v>156064.73616</v>
      </c>
      <c r="K16" s="302">
        <v>212188.7635</v>
      </c>
      <c r="L16" s="302">
        <v>209455.56498</v>
      </c>
      <c r="M16" s="302">
        <v>273849.91889999999</v>
      </c>
    </row>
    <row r="17" spans="1:13" s="303" customFormat="1" ht="15" customHeight="1">
      <c r="A17" s="304" t="s">
        <v>883</v>
      </c>
      <c r="B17" s="302">
        <v>48108.372900000002</v>
      </c>
      <c r="C17" s="302">
        <v>53984.914270000001</v>
      </c>
      <c r="D17" s="302">
        <v>69363.83851999999</v>
      </c>
      <c r="E17" s="302">
        <v>80913.611739999993</v>
      </c>
      <c r="F17" s="302">
        <v>85742.610509999999</v>
      </c>
      <c r="G17" s="302">
        <v>114268.38924999999</v>
      </c>
      <c r="H17" s="302">
        <v>117366.27035999999</v>
      </c>
      <c r="I17" s="302">
        <v>100155.24487000001</v>
      </c>
      <c r="J17" s="302">
        <v>98554.576979999998</v>
      </c>
      <c r="K17" s="302">
        <v>127606.01414</v>
      </c>
      <c r="L17" s="302">
        <v>119663.80707</v>
      </c>
      <c r="M17" s="302">
        <v>143333.12459999998</v>
      </c>
    </row>
    <row r="18" spans="1:13" s="303" customFormat="1" ht="15" customHeight="1">
      <c r="A18" s="304" t="s">
        <v>882</v>
      </c>
      <c r="B18" s="302">
        <v>8895.9848899999997</v>
      </c>
      <c r="C18" s="302">
        <v>13319.048929999999</v>
      </c>
      <c r="D18" s="302">
        <v>13142.45009</v>
      </c>
      <c r="E18" s="302">
        <v>21509.062559999998</v>
      </c>
      <c r="F18" s="302">
        <v>33609.652049999997</v>
      </c>
      <c r="G18" s="302">
        <v>46567.188310000005</v>
      </c>
      <c r="H18" s="302">
        <v>39548.851259999996</v>
      </c>
      <c r="I18" s="302">
        <v>33168.63104</v>
      </c>
      <c r="J18" s="302">
        <v>57510.159180000002</v>
      </c>
      <c r="K18" s="302">
        <v>84582.749360000002</v>
      </c>
      <c r="L18" s="302">
        <v>89791.75791</v>
      </c>
      <c r="M18" s="302">
        <v>130516.79429999999</v>
      </c>
    </row>
    <row r="19" spans="1:13" s="303" customFormat="1" ht="15" customHeight="1">
      <c r="A19" s="304" t="s">
        <v>40</v>
      </c>
      <c r="B19" s="302">
        <v>39182.464650000002</v>
      </c>
      <c r="C19" s="302">
        <v>41313.004780000003</v>
      </c>
      <c r="D19" s="302">
        <v>50557.009180000001</v>
      </c>
      <c r="E19" s="302">
        <v>57133.997229999994</v>
      </c>
      <c r="F19" s="302">
        <v>62895.826670000002</v>
      </c>
      <c r="G19" s="302">
        <v>67141.631569999998</v>
      </c>
      <c r="H19" s="302">
        <v>578569.43801000004</v>
      </c>
      <c r="I19" s="302">
        <v>802623.20799999998</v>
      </c>
      <c r="J19" s="302">
        <v>780570.03</v>
      </c>
      <c r="K19" s="302">
        <v>759638.82671000005</v>
      </c>
      <c r="L19" s="302">
        <v>740130.09838999994</v>
      </c>
      <c r="M19" s="302">
        <v>659499.52094000007</v>
      </c>
    </row>
    <row r="20" spans="1:13" s="303" customFormat="1" ht="15" customHeight="1">
      <c r="A20" s="304" t="s">
        <v>881</v>
      </c>
      <c r="B20" s="302">
        <v>-261085.50662999999</v>
      </c>
      <c r="C20" s="302">
        <v>-276333.53108999995</v>
      </c>
      <c r="D20" s="302">
        <v>-331157.0318</v>
      </c>
      <c r="E20" s="302">
        <v>-378060.97655000002</v>
      </c>
      <c r="F20" s="302">
        <v>-404512.76996000001</v>
      </c>
      <c r="G20" s="302">
        <v>-465614.66386000003</v>
      </c>
      <c r="H20" s="302">
        <v>-499504.19452999998</v>
      </c>
      <c r="I20" s="302">
        <v>-504936.83184</v>
      </c>
      <c r="J20" s="302">
        <v>-516987.01912000001</v>
      </c>
      <c r="K20" s="302">
        <v>-595505.38828999992</v>
      </c>
      <c r="L20" s="302">
        <v>-581999.36141999997</v>
      </c>
      <c r="M20" s="302">
        <v>-613901.51170999999</v>
      </c>
    </row>
    <row r="21" spans="1:13" s="303" customFormat="1" ht="15" customHeight="1">
      <c r="A21" s="301" t="s">
        <v>70</v>
      </c>
      <c r="B21" s="302">
        <v>30860.168089999999</v>
      </c>
      <c r="C21" s="302">
        <v>32951.839789999998</v>
      </c>
      <c r="D21" s="302">
        <v>48327.026310000001</v>
      </c>
      <c r="E21" s="302">
        <v>43401.871180000002</v>
      </c>
      <c r="F21" s="302">
        <v>44714.962090000001</v>
      </c>
      <c r="G21" s="302">
        <v>53735.872719999999</v>
      </c>
      <c r="H21" s="302">
        <v>81259.851750000002</v>
      </c>
      <c r="I21" s="302">
        <v>78260.084989999988</v>
      </c>
      <c r="J21" s="302">
        <v>80614.715590000007</v>
      </c>
      <c r="K21" s="302">
        <v>86876.730129999996</v>
      </c>
      <c r="L21" s="302">
        <v>85620.934999999998</v>
      </c>
      <c r="M21" s="302">
        <v>81041.183040000004</v>
      </c>
    </row>
    <row r="22" spans="1:13" s="303" customFormat="1" ht="15" customHeight="1">
      <c r="A22" s="301" t="s">
        <v>76</v>
      </c>
      <c r="B22" s="302">
        <v>1050.26828</v>
      </c>
      <c r="C22" s="302">
        <v>456.70222999999999</v>
      </c>
      <c r="D22" s="302">
        <v>2465.6646900000001</v>
      </c>
      <c r="E22" s="302">
        <v>3333.7183300000002</v>
      </c>
      <c r="F22" s="302">
        <v>6846.8100899999999</v>
      </c>
      <c r="G22" s="302">
        <v>8918.9692599999998</v>
      </c>
      <c r="H22" s="302">
        <v>9044.178890000001</v>
      </c>
      <c r="I22" s="302">
        <v>7792.3845899999997</v>
      </c>
      <c r="J22" s="302">
        <v>9299.24107</v>
      </c>
      <c r="K22" s="302">
        <v>10348.424560000001</v>
      </c>
      <c r="L22" s="302">
        <v>11879.554179999999</v>
      </c>
      <c r="M22" s="302">
        <v>14275.237509999999</v>
      </c>
    </row>
    <row r="23" spans="1:13" s="303" customFormat="1" ht="15" customHeight="1">
      <c r="A23" s="301" t="s">
        <v>880</v>
      </c>
      <c r="B23" s="302">
        <v>26891.61289</v>
      </c>
      <c r="C23" s="302">
        <v>21058.730379999997</v>
      </c>
      <c r="D23" s="302">
        <v>24778.40912</v>
      </c>
      <c r="E23" s="302">
        <v>196379.05617</v>
      </c>
      <c r="F23" s="302">
        <v>218531.77412000002</v>
      </c>
      <c r="G23" s="302">
        <v>329946.79598</v>
      </c>
      <c r="H23" s="302">
        <v>411312.77299000003</v>
      </c>
      <c r="I23" s="302">
        <v>420657.94524999999</v>
      </c>
      <c r="J23" s="302">
        <v>574241.37544000009</v>
      </c>
      <c r="K23" s="302">
        <v>563749.29333000001</v>
      </c>
      <c r="L23" s="302">
        <v>546899.34062999999</v>
      </c>
      <c r="M23" s="302">
        <v>534336.66917000001</v>
      </c>
    </row>
    <row r="24" spans="1:13" s="303" customFormat="1" ht="15" customHeight="1">
      <c r="A24" s="301" t="s">
        <v>86</v>
      </c>
      <c r="B24" s="302">
        <v>180667.23075999998</v>
      </c>
      <c r="C24" s="302">
        <v>177689.79877000002</v>
      </c>
      <c r="D24" s="302">
        <v>189126.60128999999</v>
      </c>
      <c r="E24" s="302">
        <v>200098.06341</v>
      </c>
      <c r="F24" s="302">
        <v>201846.01078000001</v>
      </c>
      <c r="G24" s="302">
        <v>201058.03750000001</v>
      </c>
      <c r="H24" s="302">
        <v>193542.37025000001</v>
      </c>
      <c r="I24" s="302">
        <v>191368.78878</v>
      </c>
      <c r="J24" s="302">
        <v>192622.71549999999</v>
      </c>
      <c r="K24" s="302">
        <v>202565.77643</v>
      </c>
      <c r="L24" s="302">
        <v>201275.41091000001</v>
      </c>
      <c r="M24" s="302">
        <v>195925.61436000001</v>
      </c>
    </row>
    <row r="25" spans="1:13" s="303" customFormat="1" ht="15" customHeight="1">
      <c r="A25" s="301" t="s">
        <v>879</v>
      </c>
      <c r="B25" s="302">
        <v>33763.11277</v>
      </c>
      <c r="C25" s="302">
        <v>45545.394759999996</v>
      </c>
      <c r="D25" s="302">
        <v>20744.707690000003</v>
      </c>
      <c r="E25" s="302">
        <v>20967.209079999997</v>
      </c>
      <c r="F25" s="302">
        <v>21328.961920000002</v>
      </c>
      <c r="G25" s="302">
        <v>19493.298879999998</v>
      </c>
      <c r="H25" s="302">
        <v>20423.19153</v>
      </c>
      <c r="I25" s="302">
        <v>20304.414769999999</v>
      </c>
      <c r="J25" s="302">
        <v>25161.217199999999</v>
      </c>
      <c r="K25" s="302">
        <v>40784.167689999995</v>
      </c>
      <c r="L25" s="302">
        <v>33766.99886</v>
      </c>
      <c r="M25" s="302">
        <v>31443.42569</v>
      </c>
    </row>
    <row r="26" spans="1:13" s="305" customFormat="1" ht="12.75" customHeight="1" thickBot="1">
      <c r="A26" s="301" t="s">
        <v>102</v>
      </c>
      <c r="B26" s="302">
        <v>0</v>
      </c>
      <c r="C26" s="302">
        <v>0</v>
      </c>
      <c r="D26" s="302">
        <v>0</v>
      </c>
      <c r="E26" s="302">
        <v>0</v>
      </c>
      <c r="F26" s="302">
        <v>0</v>
      </c>
      <c r="G26" s="302">
        <v>0</v>
      </c>
      <c r="H26" s="302">
        <v>0</v>
      </c>
      <c r="I26" s="302">
        <v>0</v>
      </c>
      <c r="J26" s="302">
        <v>0</v>
      </c>
      <c r="K26" s="302">
        <v>0</v>
      </c>
      <c r="L26" s="302">
        <v>0</v>
      </c>
      <c r="M26" s="302">
        <v>0</v>
      </c>
    </row>
    <row r="27" spans="1:13" ht="15" customHeight="1" thickTop="1" thickBot="1">
      <c r="A27" s="299" t="s">
        <v>878</v>
      </c>
      <c r="B27" s="300">
        <v>5528361.2653100006</v>
      </c>
      <c r="C27" s="300">
        <v>5882492.1751999995</v>
      </c>
      <c r="D27" s="300">
        <v>6507362.8375699995</v>
      </c>
      <c r="E27" s="300">
        <v>7056459.9472399997</v>
      </c>
      <c r="F27" s="300">
        <v>7507910.4816899998</v>
      </c>
      <c r="G27" s="300">
        <v>7492852.3054200001</v>
      </c>
      <c r="H27" s="300">
        <v>7611010.91395</v>
      </c>
      <c r="I27" s="300">
        <v>8179804.9918800006</v>
      </c>
      <c r="J27" s="300">
        <v>8610900.6187600009</v>
      </c>
      <c r="K27" s="300">
        <v>8961818.2063100003</v>
      </c>
      <c r="L27" s="300">
        <v>8998721.6299599987</v>
      </c>
      <c r="M27" s="300">
        <v>8728289.0398999993</v>
      </c>
    </row>
    <row r="28" spans="1:13" s="303" customFormat="1" ht="15" customHeight="1" thickTop="1">
      <c r="A28" s="301" t="s">
        <v>877</v>
      </c>
      <c r="B28" s="302">
        <v>4883380.5992900003</v>
      </c>
      <c r="C28" s="302">
        <v>5224672.61723</v>
      </c>
      <c r="D28" s="302">
        <v>5759462.8663800005</v>
      </c>
      <c r="E28" s="302">
        <v>6163559.0259999996</v>
      </c>
      <c r="F28" s="302">
        <v>6454191.63112</v>
      </c>
      <c r="G28" s="302">
        <v>6289660.2405099999</v>
      </c>
      <c r="H28" s="302">
        <v>6254373.60207</v>
      </c>
      <c r="I28" s="302">
        <v>6757382.0621800004</v>
      </c>
      <c r="J28" s="302">
        <v>7266363.7180900006</v>
      </c>
      <c r="K28" s="302">
        <v>7397941.8304399997</v>
      </c>
      <c r="L28" s="302">
        <v>7491413.2098599998</v>
      </c>
      <c r="M28" s="302">
        <v>7366076.1869099997</v>
      </c>
    </row>
    <row r="29" spans="1:13" s="303" customFormat="1" ht="15" customHeight="1">
      <c r="A29" s="304" t="s">
        <v>876</v>
      </c>
      <c r="B29" s="302">
        <v>2646.9847</v>
      </c>
      <c r="C29" s="302">
        <v>4247.7262899999996</v>
      </c>
      <c r="D29" s="302">
        <v>9448.6178099999997</v>
      </c>
      <c r="E29" s="302">
        <v>5238.9225700000006</v>
      </c>
      <c r="F29" s="302">
        <v>5449.0407699999996</v>
      </c>
      <c r="G29" s="302">
        <v>6545.0367800000004</v>
      </c>
      <c r="H29" s="302">
        <v>8434.1232100000016</v>
      </c>
      <c r="I29" s="302">
        <v>4231.4000599999999</v>
      </c>
      <c r="J29" s="302">
        <v>5115.4408099999991</v>
      </c>
      <c r="K29" s="302">
        <v>5766.33979</v>
      </c>
      <c r="L29" s="302">
        <v>7282.53586</v>
      </c>
      <c r="M29" s="302">
        <v>7096.0143799999996</v>
      </c>
    </row>
    <row r="30" spans="1:13" s="303" customFormat="1" ht="15" customHeight="1">
      <c r="A30" s="304" t="s">
        <v>875</v>
      </c>
      <c r="B30" s="302">
        <v>2000669.5300999999</v>
      </c>
      <c r="C30" s="302">
        <v>2033489.1775</v>
      </c>
      <c r="D30" s="302">
        <v>2042260.4625799998</v>
      </c>
      <c r="E30" s="302">
        <v>2203581.90472</v>
      </c>
      <c r="F30" s="302">
        <v>2313745.6927199997</v>
      </c>
      <c r="G30" s="302">
        <v>2174227.1072900002</v>
      </c>
      <c r="H30" s="302">
        <v>2084205.28599</v>
      </c>
      <c r="I30" s="302">
        <v>2225780.9408800001</v>
      </c>
      <c r="J30" s="302">
        <v>2213470.0038100001</v>
      </c>
      <c r="K30" s="302">
        <v>2201551.7660599998</v>
      </c>
      <c r="L30" s="302">
        <v>2287213.1664200001</v>
      </c>
      <c r="M30" s="302">
        <v>2228471.76755</v>
      </c>
    </row>
    <row r="31" spans="1:13" s="303" customFormat="1" ht="15" customHeight="1">
      <c r="A31" s="304" t="s">
        <v>874</v>
      </c>
      <c r="B31" s="302">
        <v>2298563.4105000002</v>
      </c>
      <c r="C31" s="302">
        <v>2367328.89904</v>
      </c>
      <c r="D31" s="302">
        <v>2673235.09418</v>
      </c>
      <c r="E31" s="302">
        <v>2952762.4016199997</v>
      </c>
      <c r="F31" s="302">
        <v>3206802.6031799996</v>
      </c>
      <c r="G31" s="302">
        <v>3250495.8386300001</v>
      </c>
      <c r="H31" s="302">
        <v>3330377.2463099998</v>
      </c>
      <c r="I31" s="302">
        <v>3630534.9464400001</v>
      </c>
      <c r="J31" s="302">
        <v>3999024.8884000001</v>
      </c>
      <c r="K31" s="302">
        <v>4196309.8878300004</v>
      </c>
      <c r="L31" s="302">
        <v>4210494.5255800001</v>
      </c>
      <c r="M31" s="302">
        <v>4138835.29691</v>
      </c>
    </row>
    <row r="32" spans="1:13" s="303" customFormat="1" ht="15" customHeight="1">
      <c r="A32" s="304" t="s">
        <v>873</v>
      </c>
      <c r="B32" s="302">
        <v>177149.40874000001</v>
      </c>
      <c r="C32" s="302">
        <v>178282.16821</v>
      </c>
      <c r="D32" s="302">
        <v>246087.24721999999</v>
      </c>
      <c r="E32" s="302">
        <v>249594.43935</v>
      </c>
      <c r="F32" s="302">
        <v>241891.65102000002</v>
      </c>
      <c r="G32" s="302">
        <v>241414.73177000001</v>
      </c>
      <c r="H32" s="302">
        <v>223957.72047999999</v>
      </c>
      <c r="I32" s="302">
        <v>277311.11907999997</v>
      </c>
      <c r="J32" s="302">
        <v>265174.11255999998</v>
      </c>
      <c r="K32" s="302">
        <v>269698.91638999997</v>
      </c>
      <c r="L32" s="302">
        <v>275816.60843999998</v>
      </c>
      <c r="M32" s="302">
        <v>294666.10377999995</v>
      </c>
    </row>
    <row r="33" spans="1:13" s="303" customFormat="1" ht="15" customHeight="1">
      <c r="A33" s="304" t="s">
        <v>872</v>
      </c>
      <c r="B33" s="302">
        <v>343317.95686999999</v>
      </c>
      <c r="C33" s="302">
        <v>572398.31961000001</v>
      </c>
      <c r="D33" s="302">
        <v>705442.62714</v>
      </c>
      <c r="E33" s="302">
        <v>657157.83044000005</v>
      </c>
      <c r="F33" s="302">
        <v>583922.11165999994</v>
      </c>
      <c r="G33" s="302">
        <v>523896.18082999997</v>
      </c>
      <c r="H33" s="302">
        <v>512059.32198000001</v>
      </c>
      <c r="I33" s="302">
        <v>515371.50229000003</v>
      </c>
      <c r="J33" s="302">
        <v>661587.50025000004</v>
      </c>
      <c r="K33" s="302">
        <v>595400.40584999998</v>
      </c>
      <c r="L33" s="302">
        <v>579477.19651000004</v>
      </c>
      <c r="M33" s="302">
        <v>566393.94189000002</v>
      </c>
    </row>
    <row r="34" spans="1:13" s="303" customFormat="1" ht="15" customHeight="1">
      <c r="A34" s="304" t="s">
        <v>871</v>
      </c>
      <c r="B34" s="302">
        <v>61033.308380000002</v>
      </c>
      <c r="C34" s="302">
        <v>68926.326579999994</v>
      </c>
      <c r="D34" s="302">
        <v>82988.817450000002</v>
      </c>
      <c r="E34" s="302">
        <v>95223.527300000002</v>
      </c>
      <c r="F34" s="302">
        <v>102380.53177</v>
      </c>
      <c r="G34" s="302">
        <v>93081.345209999999</v>
      </c>
      <c r="H34" s="302">
        <v>95339.9041</v>
      </c>
      <c r="I34" s="302">
        <v>104152.15343000001</v>
      </c>
      <c r="J34" s="302">
        <v>121991.77226000001</v>
      </c>
      <c r="K34" s="302">
        <v>129214.51452</v>
      </c>
      <c r="L34" s="302">
        <v>131129.17705</v>
      </c>
      <c r="M34" s="302">
        <v>130613.06240000001</v>
      </c>
    </row>
    <row r="35" spans="1:13" s="303" customFormat="1" ht="15" customHeight="1">
      <c r="A35" s="301" t="s">
        <v>870</v>
      </c>
      <c r="B35" s="302">
        <v>136.08073000000002</v>
      </c>
      <c r="C35" s="302">
        <v>129.12429</v>
      </c>
      <c r="D35" s="302">
        <v>425.98725000000002</v>
      </c>
      <c r="E35" s="302">
        <v>248.84399999999999</v>
      </c>
      <c r="F35" s="302">
        <v>754.34410000000003</v>
      </c>
      <c r="G35" s="302">
        <v>776.28143</v>
      </c>
      <c r="H35" s="302">
        <v>688.73364000000004</v>
      </c>
      <c r="I35" s="302">
        <v>539.25990999999999</v>
      </c>
      <c r="J35" s="302">
        <v>225.48948000000001</v>
      </c>
      <c r="K35" s="302">
        <v>275.99912</v>
      </c>
      <c r="L35" s="302">
        <v>364.79498999999998</v>
      </c>
      <c r="M35" s="302">
        <v>304.94929999999999</v>
      </c>
    </row>
    <row r="36" spans="1:13" s="303" customFormat="1" ht="15" customHeight="1">
      <c r="A36" s="301" t="s">
        <v>869</v>
      </c>
      <c r="B36" s="302">
        <v>352017.38552999997</v>
      </c>
      <c r="C36" s="302">
        <v>371357.30971</v>
      </c>
      <c r="D36" s="302">
        <v>389243.85083999997</v>
      </c>
      <c r="E36" s="302">
        <v>506007.52360000001</v>
      </c>
      <c r="F36" s="302">
        <v>569328.40872000006</v>
      </c>
      <c r="G36" s="302">
        <v>622842.92712000001</v>
      </c>
      <c r="H36" s="302">
        <v>724545.49872000003</v>
      </c>
      <c r="I36" s="302">
        <v>759436.98622000008</v>
      </c>
      <c r="J36" s="302">
        <v>785007.88447000005</v>
      </c>
      <c r="K36" s="302">
        <v>856395.97705999995</v>
      </c>
      <c r="L36" s="302">
        <v>824336.49857000005</v>
      </c>
      <c r="M36" s="302">
        <v>794429.77228999999</v>
      </c>
    </row>
    <row r="37" spans="1:13" s="303" customFormat="1" ht="15" customHeight="1">
      <c r="A37" s="301" t="s">
        <v>868</v>
      </c>
      <c r="B37" s="302">
        <v>172857.29358000003</v>
      </c>
      <c r="C37" s="302">
        <v>166007.93231999999</v>
      </c>
      <c r="D37" s="302">
        <v>190998.27522000001</v>
      </c>
      <c r="E37" s="302">
        <v>194108.70028999998</v>
      </c>
      <c r="F37" s="302">
        <v>297065.84743999998</v>
      </c>
      <c r="G37" s="302">
        <v>311735.26517999999</v>
      </c>
      <c r="H37" s="302">
        <v>345555.76274000003</v>
      </c>
      <c r="I37" s="302">
        <v>315174.25472000003</v>
      </c>
      <c r="J37" s="302">
        <v>290399.76597000001</v>
      </c>
      <c r="K37" s="302">
        <v>315624.15630999999</v>
      </c>
      <c r="L37" s="302">
        <v>295371.66389999999</v>
      </c>
      <c r="M37" s="302">
        <v>291878.65066000004</v>
      </c>
    </row>
    <row r="38" spans="1:13" s="303" customFormat="1" ht="15" customHeight="1">
      <c r="A38" s="301" t="s">
        <v>147</v>
      </c>
      <c r="B38" s="302">
        <v>118801.62046999999</v>
      </c>
      <c r="C38" s="302">
        <v>119156.90594</v>
      </c>
      <c r="D38" s="302">
        <v>128161.89262</v>
      </c>
      <c r="E38" s="302">
        <v>146658.45231999998</v>
      </c>
      <c r="F38" s="302">
        <v>155902.65747000001</v>
      </c>
      <c r="G38" s="302">
        <v>173502.34091999999</v>
      </c>
      <c r="H38" s="302">
        <v>190602.41011000003</v>
      </c>
      <c r="I38" s="302">
        <v>204622.02218</v>
      </c>
      <c r="J38" s="302">
        <v>213011.78479000001</v>
      </c>
      <c r="K38" s="302">
        <v>214356.64840999999</v>
      </c>
      <c r="L38" s="302">
        <v>213609.70974000002</v>
      </c>
      <c r="M38" s="302">
        <v>205493.02071000001</v>
      </c>
    </row>
    <row r="39" spans="1:13" s="303" customFormat="1" ht="15" customHeight="1">
      <c r="A39" s="301" t="s">
        <v>154</v>
      </c>
      <c r="B39" s="302">
        <v>0</v>
      </c>
      <c r="C39" s="302">
        <v>0</v>
      </c>
      <c r="D39" s="302">
        <v>37382.519420000004</v>
      </c>
      <c r="E39" s="302">
        <v>43867.250509999998</v>
      </c>
      <c r="F39" s="302">
        <v>28007.488890000001</v>
      </c>
      <c r="G39" s="302">
        <v>86561.83167</v>
      </c>
      <c r="H39" s="302">
        <v>88543.125</v>
      </c>
      <c r="I39" s="302">
        <v>136648.69555999999</v>
      </c>
      <c r="J39" s="302">
        <v>50598.260070000004</v>
      </c>
      <c r="K39" s="302">
        <v>155753.90833000001</v>
      </c>
      <c r="L39" s="302">
        <v>153623.89658999999</v>
      </c>
      <c r="M39" s="302">
        <v>62728.035710000004</v>
      </c>
    </row>
    <row r="40" spans="1:13" s="303" customFormat="1" ht="15" customHeight="1">
      <c r="A40" s="301" t="s">
        <v>867</v>
      </c>
      <c r="B40" s="302">
        <v>1168.2857099999999</v>
      </c>
      <c r="C40" s="302">
        <v>1168.2857099999999</v>
      </c>
      <c r="D40" s="302">
        <v>1687.4458400000001</v>
      </c>
      <c r="E40" s="302">
        <v>2010.1505199999999</v>
      </c>
      <c r="F40" s="302">
        <v>1751.98676</v>
      </c>
      <c r="G40" s="302">
        <v>1687.4458400000001</v>
      </c>
      <c r="H40" s="302">
        <v>1573.5303899999999</v>
      </c>
      <c r="I40" s="302">
        <v>1788.5173799999998</v>
      </c>
      <c r="J40" s="302">
        <v>1788.5173799999998</v>
      </c>
      <c r="K40" s="302">
        <v>2220.4298399999998</v>
      </c>
      <c r="L40" s="302">
        <v>2220.4298399999998</v>
      </c>
      <c r="M40" s="302">
        <v>2220.4298399999998</v>
      </c>
    </row>
    <row r="41" spans="1:13" s="305" customFormat="1" ht="15" customHeight="1" thickBot="1">
      <c r="A41" s="301" t="s">
        <v>128</v>
      </c>
      <c r="B41" s="302">
        <v>0</v>
      </c>
      <c r="C41" s="302">
        <v>0</v>
      </c>
      <c r="D41" s="302">
        <v>0</v>
      </c>
      <c r="E41" s="302">
        <v>0</v>
      </c>
      <c r="F41" s="302">
        <v>908.11718999999994</v>
      </c>
      <c r="G41" s="302">
        <v>6085.9727499999999</v>
      </c>
      <c r="H41" s="302">
        <v>5128.2512800000004</v>
      </c>
      <c r="I41" s="302">
        <v>4213.1937300000009</v>
      </c>
      <c r="J41" s="302">
        <v>3505.1985099999997</v>
      </c>
      <c r="K41" s="302">
        <v>19249.256799999999</v>
      </c>
      <c r="L41" s="302">
        <v>17781.426469999999</v>
      </c>
      <c r="M41" s="302">
        <v>5157.9944800000003</v>
      </c>
    </row>
    <row r="42" spans="1:13" ht="15" customHeight="1" thickTop="1" thickBot="1">
      <c r="A42" s="299" t="s">
        <v>866</v>
      </c>
      <c r="B42" s="300">
        <v>818419.72236999997</v>
      </c>
      <c r="C42" s="300">
        <v>860039.48338999995</v>
      </c>
      <c r="D42" s="300">
        <v>956028.09341999993</v>
      </c>
      <c r="E42" s="300">
        <v>1040982.33502</v>
      </c>
      <c r="F42" s="300">
        <v>1092247.3163399999</v>
      </c>
      <c r="G42" s="300">
        <v>1142028.10932</v>
      </c>
      <c r="H42" s="300">
        <v>1208694.1784300001</v>
      </c>
      <c r="I42" s="300">
        <v>1285903.4921800001</v>
      </c>
      <c r="J42" s="300">
        <v>1330048.30388</v>
      </c>
      <c r="K42" s="300">
        <v>1416072.1118299998</v>
      </c>
      <c r="L42" s="300">
        <v>1433083.9219200001</v>
      </c>
      <c r="M42" s="300">
        <v>1415908.7397</v>
      </c>
    </row>
    <row r="43" spans="1:13" s="303" customFormat="1" ht="15" customHeight="1" thickTop="1">
      <c r="A43" s="301" t="s">
        <v>169</v>
      </c>
      <c r="B43" s="302">
        <v>275509.46491000004</v>
      </c>
      <c r="C43" s="302">
        <v>292139.92518999998</v>
      </c>
      <c r="D43" s="302">
        <v>337232.19748999999</v>
      </c>
      <c r="E43" s="302">
        <v>375403.06383999996</v>
      </c>
      <c r="F43" s="302">
        <v>402617.37533000001</v>
      </c>
      <c r="G43" s="302">
        <v>417461.24633999995</v>
      </c>
      <c r="H43" s="302">
        <v>432650.43563000002</v>
      </c>
      <c r="I43" s="302">
        <v>469722.50293999998</v>
      </c>
      <c r="J43" s="302">
        <v>489476.00020999997</v>
      </c>
      <c r="K43" s="302">
        <v>523866.76066999999</v>
      </c>
      <c r="L43" s="302">
        <v>530584.43329000007</v>
      </c>
      <c r="M43" s="302">
        <v>540916.87239000003</v>
      </c>
    </row>
    <row r="44" spans="1:13" s="303" customFormat="1" ht="15" customHeight="1">
      <c r="A44" s="301" t="s">
        <v>173</v>
      </c>
      <c r="B44" s="302">
        <v>19085.297859999999</v>
      </c>
      <c r="C44" s="302">
        <v>18304.091499999999</v>
      </c>
      <c r="D44" s="302">
        <v>19095.46472</v>
      </c>
      <c r="E44" s="302">
        <v>19476.404399999999</v>
      </c>
      <c r="F44" s="302">
        <v>19531.35122</v>
      </c>
      <c r="G44" s="302">
        <v>19718.32907</v>
      </c>
      <c r="H44" s="302">
        <v>19899.28542</v>
      </c>
      <c r="I44" s="302">
        <v>20029.476300000002</v>
      </c>
      <c r="J44" s="302">
        <v>20038.668239999999</v>
      </c>
      <c r="K44" s="302">
        <v>26182.533329999998</v>
      </c>
      <c r="L44" s="302">
        <v>25974.411889999999</v>
      </c>
      <c r="M44" s="302">
        <v>26155.87716</v>
      </c>
    </row>
    <row r="45" spans="1:13" s="303" customFormat="1" ht="15" customHeight="1">
      <c r="A45" s="301" t="s">
        <v>177</v>
      </c>
      <c r="B45" s="302">
        <v>0</v>
      </c>
      <c r="C45" s="302">
        <v>0</v>
      </c>
      <c r="D45" s="302">
        <v>0</v>
      </c>
      <c r="E45" s="302">
        <v>0</v>
      </c>
      <c r="F45" s="302">
        <v>0</v>
      </c>
      <c r="G45" s="302">
        <v>0</v>
      </c>
      <c r="H45" s="302">
        <v>0</v>
      </c>
      <c r="I45" s="302">
        <v>0</v>
      </c>
      <c r="J45" s="302">
        <v>0</v>
      </c>
      <c r="K45" s="302">
        <v>0</v>
      </c>
      <c r="L45" s="302">
        <v>0</v>
      </c>
      <c r="M45" s="302">
        <v>0</v>
      </c>
    </row>
    <row r="46" spans="1:13" s="303" customFormat="1" ht="15" customHeight="1">
      <c r="A46" s="301" t="s">
        <v>865</v>
      </c>
      <c r="B46" s="302">
        <v>490776.23796</v>
      </c>
      <c r="C46" s="302">
        <v>514830.82739999995</v>
      </c>
      <c r="D46" s="302">
        <v>562546.90380999993</v>
      </c>
      <c r="E46" s="302">
        <v>607098.69238999998</v>
      </c>
      <c r="F46" s="302">
        <v>633557.91483000002</v>
      </c>
      <c r="G46" s="302">
        <v>664878.67674000002</v>
      </c>
      <c r="H46" s="302">
        <v>698233.17803999991</v>
      </c>
      <c r="I46" s="302">
        <v>765224.19415</v>
      </c>
      <c r="J46" s="302">
        <v>804867.49913000001</v>
      </c>
      <c r="K46" s="302">
        <v>869050.00108000007</v>
      </c>
      <c r="L46" s="302">
        <v>869392.65526999999</v>
      </c>
      <c r="M46" s="302">
        <v>872120.67669000011</v>
      </c>
    </row>
    <row r="47" spans="1:13" s="303" customFormat="1" ht="15" customHeight="1">
      <c r="A47" s="301" t="s">
        <v>183</v>
      </c>
      <c r="B47" s="302">
        <v>33048.721640000003</v>
      </c>
      <c r="C47" s="302">
        <v>34764.639299999995</v>
      </c>
      <c r="D47" s="302">
        <v>37153.527399999999</v>
      </c>
      <c r="E47" s="302">
        <v>39004.17439</v>
      </c>
      <c r="F47" s="302">
        <v>36540.674960000004</v>
      </c>
      <c r="G47" s="302">
        <v>39969.857170000003</v>
      </c>
      <c r="H47" s="302">
        <v>57911.279340000001</v>
      </c>
      <c r="I47" s="302">
        <v>30927.318789999998</v>
      </c>
      <c r="J47" s="302">
        <v>15666.1363</v>
      </c>
      <c r="K47" s="302">
        <v>-3027.18325</v>
      </c>
      <c r="L47" s="302">
        <v>7132.4214699999993</v>
      </c>
      <c r="M47" s="302">
        <v>-23284.686539999999</v>
      </c>
    </row>
    <row r="48" spans="1:13" s="303" customFormat="1" ht="15" customHeight="1">
      <c r="A48" s="304" t="s">
        <v>864</v>
      </c>
      <c r="B48" s="302">
        <v>-296.97107</v>
      </c>
      <c r="C48" s="302">
        <v>-135.09914999999998</v>
      </c>
      <c r="D48" s="302">
        <v>-12.739610000000001</v>
      </c>
      <c r="E48" s="302">
        <v>-1241.3931699999998</v>
      </c>
      <c r="F48" s="302">
        <v>108.68007</v>
      </c>
      <c r="G48" s="302">
        <v>-1804.7117700000001</v>
      </c>
      <c r="H48" s="302">
        <v>19046.182929999999</v>
      </c>
      <c r="I48" s="302">
        <v>-1278.2898799999998</v>
      </c>
      <c r="J48" s="302">
        <v>-5879.8613499999992</v>
      </c>
      <c r="K48" s="302">
        <v>-8457.3302800000001</v>
      </c>
      <c r="L48" s="302">
        <v>-8631.5521800000006</v>
      </c>
      <c r="M48" s="302">
        <v>-4405.80854</v>
      </c>
    </row>
    <row r="49" spans="1:13" s="305" customFormat="1" ht="15" customHeight="1" thickBot="1">
      <c r="A49" s="304" t="s">
        <v>863</v>
      </c>
      <c r="B49" s="302">
        <v>33345.692710000003</v>
      </c>
      <c r="C49" s="302">
        <v>34899.738450000004</v>
      </c>
      <c r="D49" s="302">
        <v>37166.267009999996</v>
      </c>
      <c r="E49" s="302">
        <v>40245.567560000003</v>
      </c>
      <c r="F49" s="302">
        <v>36431.994890000002</v>
      </c>
      <c r="G49" s="302">
        <v>41774.568939999997</v>
      </c>
      <c r="H49" s="302">
        <v>38865.096409999998</v>
      </c>
      <c r="I49" s="302">
        <v>32205.608670000001</v>
      </c>
      <c r="J49" s="302">
        <v>21545.997649999998</v>
      </c>
      <c r="K49" s="302">
        <v>5430.1470300000001</v>
      </c>
      <c r="L49" s="302">
        <v>15763.97365</v>
      </c>
      <c r="M49" s="302">
        <v>-18878.878000000001</v>
      </c>
    </row>
    <row r="50" spans="1:13" ht="15" customHeight="1" thickTop="1" thickBot="1">
      <c r="A50" s="299" t="s">
        <v>862</v>
      </c>
      <c r="B50" s="300">
        <v>6346780.9876800003</v>
      </c>
      <c r="C50" s="300">
        <v>6742531.6585900001</v>
      </c>
      <c r="D50" s="300">
        <v>7463390.9309899993</v>
      </c>
      <c r="E50" s="300">
        <v>8097442.2822599998</v>
      </c>
      <c r="F50" s="300">
        <v>8600157.7980300002</v>
      </c>
      <c r="G50" s="300">
        <v>8634880.4147399999</v>
      </c>
      <c r="H50" s="300">
        <v>8819705.0923799984</v>
      </c>
      <c r="I50" s="300">
        <v>9465708.4840599988</v>
      </c>
      <c r="J50" s="300">
        <v>9940948.9226399995</v>
      </c>
      <c r="K50" s="300">
        <v>10377890.31814</v>
      </c>
      <c r="L50" s="300">
        <v>10431805.551879998</v>
      </c>
      <c r="M50" s="300">
        <v>10144197.7796</v>
      </c>
    </row>
    <row r="51" spans="1:13" s="303" customFormat="1" ht="15" customHeight="1" thickTop="1">
      <c r="A51" s="306" t="s">
        <v>861</v>
      </c>
      <c r="B51" s="302">
        <v>58.458289999999998</v>
      </c>
      <c r="C51" s="302">
        <v>47.447669999999995</v>
      </c>
      <c r="D51" s="302">
        <v>1577.5981299999999</v>
      </c>
      <c r="E51" s="302">
        <v>4910.1710400000002</v>
      </c>
      <c r="F51" s="302">
        <v>7065.7239300000001</v>
      </c>
      <c r="G51" s="302">
        <v>11804.40401</v>
      </c>
      <c r="H51" s="302">
        <v>8908.20183</v>
      </c>
      <c r="I51" s="302">
        <v>14227.542230000001</v>
      </c>
      <c r="J51" s="302">
        <v>13148.910749999999</v>
      </c>
      <c r="K51" s="302">
        <v>11229.82352</v>
      </c>
      <c r="L51" s="302">
        <v>12301.561089999999</v>
      </c>
      <c r="M51" s="302">
        <v>10132.52476</v>
      </c>
    </row>
    <row r="52" spans="1:13" s="305" customFormat="1" ht="15" customHeight="1">
      <c r="A52" s="304" t="s">
        <v>860</v>
      </c>
      <c r="B52" s="302">
        <v>0</v>
      </c>
      <c r="C52" s="302">
        <v>0</v>
      </c>
      <c r="D52" s="302">
        <v>0</v>
      </c>
      <c r="E52" s="302">
        <v>0</v>
      </c>
      <c r="F52" s="302">
        <v>0</v>
      </c>
      <c r="G52" s="302">
        <v>0</v>
      </c>
      <c r="H52" s="302">
        <v>0</v>
      </c>
      <c r="I52" s="302">
        <v>0</v>
      </c>
      <c r="J52" s="302">
        <v>0</v>
      </c>
      <c r="K52" s="302">
        <v>0</v>
      </c>
      <c r="L52" s="302">
        <v>0</v>
      </c>
      <c r="M52" s="302">
        <v>0</v>
      </c>
    </row>
    <row r="53" spans="1:13" s="305" customFormat="1" ht="15" customHeight="1">
      <c r="A53" s="304" t="s">
        <v>859</v>
      </c>
      <c r="B53" s="302">
        <v>0</v>
      </c>
      <c r="C53" s="302">
        <v>0</v>
      </c>
      <c r="D53" s="302">
        <v>1577.5981299999999</v>
      </c>
      <c r="E53" s="302">
        <v>4910.1710400000002</v>
      </c>
      <c r="F53" s="302">
        <v>2738.1502700000001</v>
      </c>
      <c r="G53" s="302">
        <v>3854.8998500000002</v>
      </c>
      <c r="H53" s="302">
        <v>3121.1971899999999</v>
      </c>
      <c r="I53" s="302">
        <v>2684.9906900000001</v>
      </c>
      <c r="J53" s="302">
        <v>1118.4132099999999</v>
      </c>
      <c r="K53" s="302">
        <v>226.60035999999999</v>
      </c>
      <c r="L53" s="302">
        <v>578.85603000000003</v>
      </c>
      <c r="M53" s="302">
        <v>263.34078999999997</v>
      </c>
    </row>
    <row r="54" spans="1:13" s="305" customFormat="1" ht="15" customHeight="1">
      <c r="A54" s="304" t="s">
        <v>858</v>
      </c>
      <c r="B54" s="302">
        <v>0</v>
      </c>
      <c r="C54" s="302">
        <v>0</v>
      </c>
      <c r="D54" s="302">
        <v>0</v>
      </c>
      <c r="E54" s="302">
        <v>0</v>
      </c>
      <c r="F54" s="302">
        <v>0</v>
      </c>
      <c r="G54" s="302">
        <v>0</v>
      </c>
      <c r="H54" s="302">
        <v>0</v>
      </c>
      <c r="I54" s="302">
        <v>0</v>
      </c>
      <c r="J54" s="302">
        <v>0</v>
      </c>
      <c r="K54" s="302">
        <v>0</v>
      </c>
      <c r="L54" s="302">
        <v>0</v>
      </c>
      <c r="M54" s="302">
        <v>0</v>
      </c>
    </row>
    <row r="55" spans="1:13" s="305" customFormat="1" ht="15" customHeight="1">
      <c r="A55" s="304" t="s">
        <v>857</v>
      </c>
      <c r="B55" s="302">
        <v>58.458289999999998</v>
      </c>
      <c r="C55" s="302">
        <v>47.447669999999995</v>
      </c>
      <c r="D55" s="302">
        <v>0</v>
      </c>
      <c r="E55" s="302">
        <v>0</v>
      </c>
      <c r="F55" s="302">
        <v>4327.57366</v>
      </c>
      <c r="G55" s="302">
        <v>7949.5041600000004</v>
      </c>
      <c r="H55" s="302">
        <v>5787.0046400000001</v>
      </c>
      <c r="I55" s="302">
        <v>11542.551539999999</v>
      </c>
      <c r="J55" s="302">
        <v>12030.497539999998</v>
      </c>
      <c r="K55" s="302">
        <v>11003.22316</v>
      </c>
      <c r="L55" s="302">
        <v>11722.70506</v>
      </c>
      <c r="M55" s="302">
        <v>9869.18397</v>
      </c>
    </row>
    <row r="56" spans="1:13" s="305" customFormat="1" ht="15" customHeight="1">
      <c r="A56" s="304" t="s">
        <v>856</v>
      </c>
      <c r="B56" s="302">
        <v>0</v>
      </c>
      <c r="C56" s="302">
        <v>0</v>
      </c>
      <c r="D56" s="302">
        <v>0</v>
      </c>
      <c r="E56" s="302">
        <v>0</v>
      </c>
      <c r="F56" s="302">
        <v>0</v>
      </c>
      <c r="G56" s="302">
        <v>0</v>
      </c>
      <c r="H56" s="302">
        <v>0</v>
      </c>
      <c r="I56" s="302">
        <v>0</v>
      </c>
      <c r="J56" s="302">
        <v>0</v>
      </c>
      <c r="K56" s="302">
        <v>0</v>
      </c>
      <c r="L56" s="302">
        <v>0</v>
      </c>
      <c r="M56" s="302">
        <v>0</v>
      </c>
    </row>
    <row r="57" spans="1:13" s="305" customFormat="1" ht="15" customHeight="1">
      <c r="A57" s="301" t="s">
        <v>855</v>
      </c>
      <c r="B57" s="302">
        <v>10114583.138899999</v>
      </c>
      <c r="C57" s="302">
        <v>11250970.210290002</v>
      </c>
      <c r="D57" s="302">
        <v>12121000.153479999</v>
      </c>
      <c r="E57" s="302">
        <v>13177753.127319999</v>
      </c>
      <c r="F57" s="302">
        <v>13781578.03325</v>
      </c>
      <c r="G57" s="302">
        <v>14162888.65068</v>
      </c>
      <c r="H57" s="302">
        <v>13905269.85053</v>
      </c>
      <c r="I57" s="302">
        <v>14009621.35053</v>
      </c>
      <c r="J57" s="302">
        <v>14246477.634229999</v>
      </c>
      <c r="K57" s="302">
        <v>15101267.754180001</v>
      </c>
      <c r="L57" s="302">
        <v>15290554.707799999</v>
      </c>
      <c r="M57" s="302">
        <v>15696355.815399999</v>
      </c>
    </row>
    <row r="58" spans="1:13">
      <c r="A58" s="307" t="s">
        <v>854</v>
      </c>
      <c r="B58" s="308">
        <v>650086.69677000004</v>
      </c>
      <c r="C58" s="308">
        <v>683536.13828999992</v>
      </c>
      <c r="D58" s="308">
        <v>779841.33642999991</v>
      </c>
      <c r="E58" s="308">
        <v>873574.78078999999</v>
      </c>
      <c r="F58" s="308">
        <v>943219.82932000002</v>
      </c>
      <c r="G58" s="308">
        <v>995681.66328999994</v>
      </c>
      <c r="H58" s="308">
        <v>956917.77136999997</v>
      </c>
      <c r="I58" s="308">
        <v>896743.19389999995</v>
      </c>
      <c r="J58" s="308">
        <v>986213.62699000002</v>
      </c>
      <c r="K58" s="308">
        <v>809601.09464000002</v>
      </c>
      <c r="L58" s="308">
        <v>1089137.05886</v>
      </c>
      <c r="M58" s="308">
        <v>823752.07357000001</v>
      </c>
    </row>
    <row r="59" spans="1:13" ht="15" customHeight="1">
      <c r="A59" s="304" t="s">
        <v>853</v>
      </c>
      <c r="B59" s="302">
        <v>-160669.16019999998</v>
      </c>
      <c r="C59" s="302">
        <v>-179852.63718000002</v>
      </c>
      <c r="D59" s="302">
        <v>-213334.5601</v>
      </c>
      <c r="E59" s="302">
        <v>-237103.99362999998</v>
      </c>
      <c r="F59" s="302">
        <v>-255042.87195</v>
      </c>
      <c r="G59" s="302">
        <v>-267587.82121000002</v>
      </c>
      <c r="H59" s="302">
        <v>-275619.94770999998</v>
      </c>
      <c r="I59" s="302">
        <v>-301406.48360000004</v>
      </c>
      <c r="J59" s="302">
        <v>-346695.29872000002</v>
      </c>
      <c r="K59" s="302">
        <v>-283252.97899000003</v>
      </c>
      <c r="L59" s="302">
        <v>-380438.12202000001</v>
      </c>
      <c r="M59" s="302">
        <v>-288446.87885000004</v>
      </c>
    </row>
    <row r="60" spans="1:13" ht="15" customHeight="1">
      <c r="A60" s="301" t="s">
        <v>852</v>
      </c>
      <c r="B60" s="302">
        <v>489417.53657</v>
      </c>
      <c r="C60" s="302">
        <v>503683.50111000001</v>
      </c>
      <c r="D60" s="302">
        <v>566506.77633000002</v>
      </c>
      <c r="E60" s="302">
        <v>636470.78715999995</v>
      </c>
      <c r="F60" s="302">
        <v>688176.95736999996</v>
      </c>
      <c r="G60" s="302">
        <v>728093.84208000009</v>
      </c>
      <c r="H60" s="302">
        <v>681297.82365999999</v>
      </c>
      <c r="I60" s="302">
        <v>595336.71029999992</v>
      </c>
      <c r="J60" s="302">
        <v>639518.32826999994</v>
      </c>
      <c r="K60" s="302">
        <v>526348.11564999993</v>
      </c>
      <c r="L60" s="302">
        <v>708698.93683999998</v>
      </c>
      <c r="M60" s="302">
        <v>535305.19472000003</v>
      </c>
    </row>
    <row r="61" spans="1:13" ht="15" customHeight="1">
      <c r="A61" s="309" t="s">
        <v>851</v>
      </c>
      <c r="B61" s="302">
        <v>36447.763979999996</v>
      </c>
      <c r="C61" s="302">
        <v>30782.113659999999</v>
      </c>
      <c r="D61" s="302">
        <v>32440.366819999999</v>
      </c>
      <c r="E61" s="302">
        <v>41870.564109999999</v>
      </c>
      <c r="F61" s="302">
        <v>35413.657469999998</v>
      </c>
      <c r="G61" s="302">
        <v>36480.438529999999</v>
      </c>
      <c r="H61" s="302">
        <v>34695.080829999999</v>
      </c>
      <c r="I61" s="302">
        <v>45589.144979999997</v>
      </c>
      <c r="J61" s="302">
        <v>48080.40324</v>
      </c>
      <c r="K61" s="302">
        <v>40918.6103</v>
      </c>
      <c r="L61" s="302">
        <v>56749.148689999995</v>
      </c>
      <c r="M61" s="302">
        <v>38770.59938</v>
      </c>
    </row>
    <row r="62" spans="1:13" ht="15" customHeight="1">
      <c r="A62" s="304" t="s">
        <v>850</v>
      </c>
      <c r="B62" s="302">
        <v>-13813.4005</v>
      </c>
      <c r="C62" s="302">
        <v>-10048.333789999999</v>
      </c>
      <c r="D62" s="302">
        <v>-11843.44016</v>
      </c>
      <c r="E62" s="302">
        <v>-13465.73603</v>
      </c>
      <c r="F62" s="302">
        <v>-19333.268980000001</v>
      </c>
      <c r="G62" s="302">
        <v>-15691.149449999999</v>
      </c>
      <c r="H62" s="302">
        <v>-15599.500239999999</v>
      </c>
      <c r="I62" s="302">
        <v>-22919.405839999999</v>
      </c>
      <c r="J62" s="302">
        <v>-28052.580579999998</v>
      </c>
      <c r="K62" s="302">
        <v>-23035.203799999999</v>
      </c>
      <c r="L62" s="302">
        <v>-35246.059820000002</v>
      </c>
      <c r="M62" s="302">
        <v>-25575.623070000001</v>
      </c>
    </row>
    <row r="63" spans="1:13" ht="15" customHeight="1">
      <c r="A63" s="310" t="s">
        <v>849</v>
      </c>
      <c r="B63" s="302">
        <v>512051.90005</v>
      </c>
      <c r="C63" s="302">
        <v>524417.28098000004</v>
      </c>
      <c r="D63" s="302">
        <v>587103.70299000002</v>
      </c>
      <c r="E63" s="302">
        <v>664875.61523999996</v>
      </c>
      <c r="F63" s="302">
        <v>704257.34586</v>
      </c>
      <c r="G63" s="302">
        <v>748883.13115999999</v>
      </c>
      <c r="H63" s="302">
        <v>700393.40425000002</v>
      </c>
      <c r="I63" s="302">
        <v>618006.44944000011</v>
      </c>
      <c r="J63" s="302">
        <v>659546.15093</v>
      </c>
      <c r="K63" s="302">
        <v>544231.52214999998</v>
      </c>
      <c r="L63" s="302">
        <v>730202.02571000007</v>
      </c>
      <c r="M63" s="302">
        <v>548500.17102999997</v>
      </c>
    </row>
    <row r="64" spans="1:13" ht="15" customHeight="1">
      <c r="A64" s="309" t="s">
        <v>848</v>
      </c>
      <c r="B64" s="302">
        <v>90410.709189999994</v>
      </c>
      <c r="C64" s="302">
        <v>89721.305069999988</v>
      </c>
      <c r="D64" s="302">
        <v>111242.77789</v>
      </c>
      <c r="E64" s="302">
        <v>129898.54167000001</v>
      </c>
      <c r="F64" s="302">
        <v>119807.0258</v>
      </c>
      <c r="G64" s="302">
        <v>135002.77612999998</v>
      </c>
      <c r="H64" s="302">
        <v>167706.85887</v>
      </c>
      <c r="I64" s="302">
        <v>183132.59020999999</v>
      </c>
      <c r="J64" s="302">
        <v>296803.15018</v>
      </c>
      <c r="K64" s="302">
        <v>191477.21966</v>
      </c>
      <c r="L64" s="302">
        <v>276671.66076</v>
      </c>
      <c r="M64" s="302">
        <v>218529.84408000001</v>
      </c>
    </row>
    <row r="65" spans="1:13" ht="15" customHeight="1">
      <c r="A65" s="309" t="s">
        <v>847</v>
      </c>
      <c r="B65" s="302">
        <v>-119807.26148</v>
      </c>
      <c r="C65" s="302">
        <v>-117030.66668000001</v>
      </c>
      <c r="D65" s="302">
        <v>-163805.58162000001</v>
      </c>
      <c r="E65" s="302">
        <v>-205052.27416999999</v>
      </c>
      <c r="F65" s="302">
        <v>-185349.97994999998</v>
      </c>
      <c r="G65" s="302">
        <v>-235860.88466000001</v>
      </c>
      <c r="H65" s="302">
        <v>-242172.57741</v>
      </c>
      <c r="I65" s="302">
        <v>-211233.02028999999</v>
      </c>
      <c r="J65" s="302">
        <v>-362511.81770000001</v>
      </c>
      <c r="K65" s="302">
        <v>-266845.69863999996</v>
      </c>
      <c r="L65" s="302">
        <v>-361683.94341000001</v>
      </c>
      <c r="M65" s="302">
        <v>-325505.18026999995</v>
      </c>
    </row>
    <row r="66" spans="1:13" ht="15" customHeight="1">
      <c r="A66" s="301" t="s">
        <v>846</v>
      </c>
      <c r="B66" s="302">
        <v>482655.34775999998</v>
      </c>
      <c r="C66" s="302">
        <v>497107.91937000002</v>
      </c>
      <c r="D66" s="302">
        <v>534540.89925999998</v>
      </c>
      <c r="E66" s="302">
        <v>589721.88274000003</v>
      </c>
      <c r="F66" s="302">
        <v>638714.39171</v>
      </c>
      <c r="G66" s="302">
        <v>648025.02263000002</v>
      </c>
      <c r="H66" s="302">
        <v>625927.68570999999</v>
      </c>
      <c r="I66" s="302">
        <v>589906.01936000003</v>
      </c>
      <c r="J66" s="302">
        <v>593837.48340999999</v>
      </c>
      <c r="K66" s="302">
        <v>468863.04317000002</v>
      </c>
      <c r="L66" s="302">
        <v>645189.74305999989</v>
      </c>
      <c r="M66" s="302">
        <v>441524.83483999997</v>
      </c>
    </row>
    <row r="67" spans="1:13" ht="15" customHeight="1">
      <c r="A67" s="304" t="s">
        <v>845</v>
      </c>
      <c r="B67" s="302">
        <v>-444537.54972000001</v>
      </c>
      <c r="C67" s="302">
        <v>-456766.7499</v>
      </c>
      <c r="D67" s="302">
        <v>-493966.14345999999</v>
      </c>
      <c r="E67" s="302">
        <v>-549642.14038999996</v>
      </c>
      <c r="F67" s="302">
        <v>-596260.39016999991</v>
      </c>
      <c r="G67" s="302">
        <v>-594797.12649000005</v>
      </c>
      <c r="H67" s="302">
        <v>-573764.30342000001</v>
      </c>
      <c r="I67" s="302">
        <v>-554342.69232999999</v>
      </c>
      <c r="J67" s="302">
        <v>-583284.92233000009</v>
      </c>
      <c r="K67" s="302">
        <v>-463005.80447000003</v>
      </c>
      <c r="L67" s="302">
        <v>-626626.88526000001</v>
      </c>
      <c r="M67" s="302">
        <v>-462936.67501000001</v>
      </c>
    </row>
    <row r="68" spans="1:13" ht="15" customHeight="1">
      <c r="A68" s="310" t="s">
        <v>844</v>
      </c>
      <c r="B68" s="302">
        <v>38117.798040000001</v>
      </c>
      <c r="C68" s="302">
        <v>40341.169470000001</v>
      </c>
      <c r="D68" s="302">
        <v>40574.755799999999</v>
      </c>
      <c r="E68" s="302">
        <v>40079.74235</v>
      </c>
      <c r="F68" s="302">
        <v>42454.001539999997</v>
      </c>
      <c r="G68" s="302">
        <v>53227.896139999997</v>
      </c>
      <c r="H68" s="302">
        <v>52163.382290000001</v>
      </c>
      <c r="I68" s="302">
        <v>35563.32703</v>
      </c>
      <c r="J68" s="302">
        <v>10552.561079999999</v>
      </c>
      <c r="K68" s="302">
        <v>5857.2386999999999</v>
      </c>
      <c r="L68" s="302">
        <v>18562.857800000002</v>
      </c>
      <c r="M68" s="302">
        <v>-21411.840170000003</v>
      </c>
    </row>
    <row r="69" spans="1:13" ht="15" customHeight="1">
      <c r="A69" s="310" t="s">
        <v>843</v>
      </c>
      <c r="B69" s="302">
        <v>247.05882</v>
      </c>
      <c r="C69" s="302">
        <v>139.16004999999998</v>
      </c>
      <c r="D69" s="302">
        <v>86.879199999999997</v>
      </c>
      <c r="E69" s="302">
        <v>140.77169000000001</v>
      </c>
      <c r="F69" s="302">
        <v>388.72230999999999</v>
      </c>
      <c r="G69" s="302">
        <v>210.92975000000001</v>
      </c>
      <c r="H69" s="302">
        <v>277.25900999999999</v>
      </c>
      <c r="I69" s="302">
        <v>901.4703199999999</v>
      </c>
      <c r="J69" s="302">
        <v>244.49601999999999</v>
      </c>
      <c r="K69" s="302">
        <v>42.767960000000002</v>
      </c>
      <c r="L69" s="302">
        <v>63.289470000000001</v>
      </c>
      <c r="M69" s="302">
        <v>79.2804</v>
      </c>
    </row>
    <row r="70" spans="1:13" ht="15" customHeight="1">
      <c r="A70" s="311" t="s">
        <v>842</v>
      </c>
      <c r="B70" s="302">
        <v>240.37679999999997</v>
      </c>
      <c r="C70" s="302">
        <v>136.67183</v>
      </c>
      <c r="D70" s="302">
        <v>84.544499999999999</v>
      </c>
      <c r="E70" s="302">
        <v>138.82195000000002</v>
      </c>
      <c r="F70" s="302">
        <v>387.14178000000004</v>
      </c>
      <c r="G70" s="302">
        <v>207.10499999999999</v>
      </c>
      <c r="H70" s="302">
        <v>274.63675000000001</v>
      </c>
      <c r="I70" s="302">
        <v>896.22306999999989</v>
      </c>
      <c r="J70" s="302">
        <v>241.45371</v>
      </c>
      <c r="K70" s="302">
        <v>38.34449</v>
      </c>
      <c r="L70" s="302">
        <v>57.613489999999999</v>
      </c>
      <c r="M70" s="302">
        <v>74.20487</v>
      </c>
    </row>
    <row r="71" spans="1:13" ht="15" customHeight="1">
      <c r="A71" s="311" t="s">
        <v>841</v>
      </c>
      <c r="B71" s="302">
        <v>6.6820200000000005</v>
      </c>
      <c r="C71" s="302">
        <v>2.4882199999999997</v>
      </c>
      <c r="D71" s="302">
        <v>2.3346999999999998</v>
      </c>
      <c r="E71" s="302">
        <v>1.94974</v>
      </c>
      <c r="F71" s="302">
        <v>1.58053</v>
      </c>
      <c r="G71" s="302">
        <v>3.8247499999999999</v>
      </c>
      <c r="H71" s="302">
        <v>2.6222600000000003</v>
      </c>
      <c r="I71" s="302">
        <v>5.2472500000000002</v>
      </c>
      <c r="J71" s="302">
        <v>3.0423100000000001</v>
      </c>
      <c r="K71" s="302">
        <v>4.42347</v>
      </c>
      <c r="L71" s="302">
        <v>5.6759799999999991</v>
      </c>
      <c r="M71" s="302">
        <v>5.0755299999999997</v>
      </c>
    </row>
    <row r="72" spans="1:13" ht="15" customHeight="1">
      <c r="A72" s="301" t="s">
        <v>840</v>
      </c>
      <c r="B72" s="302">
        <v>-293.82848999999999</v>
      </c>
      <c r="C72" s="302">
        <v>-107.93689000000001</v>
      </c>
      <c r="D72" s="302">
        <v>-328.60689000000002</v>
      </c>
      <c r="E72" s="302">
        <v>-444.99777</v>
      </c>
      <c r="F72" s="302">
        <v>-47.838190000000004</v>
      </c>
      <c r="G72" s="302">
        <v>-519.27657999999997</v>
      </c>
      <c r="H72" s="302">
        <v>-591.58894999999995</v>
      </c>
      <c r="I72" s="302">
        <v>-1108.4067299999999</v>
      </c>
      <c r="J72" s="302">
        <v>-50.201769999999996</v>
      </c>
      <c r="K72" s="302">
        <v>-566.47266999999999</v>
      </c>
      <c r="L72" s="302">
        <v>-666.76914999999997</v>
      </c>
      <c r="M72" s="302">
        <v>-596.05240000000003</v>
      </c>
    </row>
    <row r="73" spans="1:13" ht="15" customHeight="1">
      <c r="A73" s="301" t="s">
        <v>839</v>
      </c>
      <c r="B73" s="302">
        <v>-289.00342000000001</v>
      </c>
      <c r="C73" s="302">
        <v>-106.42736000000001</v>
      </c>
      <c r="D73" s="302">
        <v>-327.26612</v>
      </c>
      <c r="E73" s="302">
        <v>-443.92697999999996</v>
      </c>
      <c r="F73" s="302">
        <v>-47.320769999999996</v>
      </c>
      <c r="G73" s="302">
        <v>-519.13290000000006</v>
      </c>
      <c r="H73" s="302">
        <v>-591.53971999999999</v>
      </c>
      <c r="I73" s="302">
        <v>-1107.8843200000001</v>
      </c>
      <c r="J73" s="302">
        <v>-50.199260000000002</v>
      </c>
      <c r="K73" s="302">
        <v>-566.4628100000001</v>
      </c>
      <c r="L73" s="302">
        <v>-666.75868999999989</v>
      </c>
      <c r="M73" s="302">
        <v>-633.93828000000008</v>
      </c>
    </row>
    <row r="74" spans="1:13" ht="15" customHeight="1">
      <c r="A74" s="304" t="s">
        <v>838</v>
      </c>
      <c r="B74" s="302">
        <v>-4.8250699999999993</v>
      </c>
      <c r="C74" s="302">
        <v>-1.50953</v>
      </c>
      <c r="D74" s="302">
        <v>-1.34077</v>
      </c>
      <c r="E74" s="302">
        <v>-1.0707899999999999</v>
      </c>
      <c r="F74" s="302">
        <v>-0.51741999999999999</v>
      </c>
      <c r="G74" s="302">
        <v>-0.14368</v>
      </c>
      <c r="H74" s="302">
        <v>-4.9229999999999996E-2</v>
      </c>
      <c r="I74" s="302">
        <v>-0.52240999999999993</v>
      </c>
      <c r="J74" s="302">
        <v>-2.5099999999999996E-3</v>
      </c>
      <c r="K74" s="302">
        <v>-9.859999999999999E-3</v>
      </c>
      <c r="L74" s="302">
        <v>-1.0460000000000001E-2</v>
      </c>
      <c r="M74" s="302">
        <v>37.88588</v>
      </c>
    </row>
    <row r="75" spans="1:13" ht="15" customHeight="1">
      <c r="A75" s="301" t="s">
        <v>837</v>
      </c>
      <c r="B75" s="302">
        <v>38071.02837</v>
      </c>
      <c r="C75" s="302">
        <v>40372.392630000002</v>
      </c>
      <c r="D75" s="302">
        <v>40333.028109999999</v>
      </c>
      <c r="E75" s="302">
        <v>39775.51627</v>
      </c>
      <c r="F75" s="302">
        <v>42794.88566</v>
      </c>
      <c r="G75" s="302">
        <v>52919.549310000002</v>
      </c>
      <c r="H75" s="302">
        <v>51849.052349999998</v>
      </c>
      <c r="I75" s="302">
        <v>35356.390619999998</v>
      </c>
      <c r="J75" s="302">
        <v>10746.85533</v>
      </c>
      <c r="K75" s="302">
        <v>5333.5339899999999</v>
      </c>
      <c r="L75" s="302">
        <v>17959.378120000001</v>
      </c>
      <c r="M75" s="302">
        <v>-21928.61217</v>
      </c>
    </row>
    <row r="76" spans="1:13" ht="15" customHeight="1">
      <c r="A76" s="312" t="s">
        <v>836</v>
      </c>
      <c r="B76" s="302">
        <v>-564.02329000000009</v>
      </c>
      <c r="C76" s="302">
        <v>-539.98868999999991</v>
      </c>
      <c r="D76" s="302">
        <v>-627.3908100000001</v>
      </c>
      <c r="E76" s="302">
        <v>400.96357</v>
      </c>
      <c r="F76" s="302">
        <v>-27.545720000000003</v>
      </c>
      <c r="G76" s="302">
        <v>-970.35082</v>
      </c>
      <c r="H76" s="302">
        <v>176.22892999999999</v>
      </c>
      <c r="I76" s="302">
        <v>-1327.0554199999999</v>
      </c>
      <c r="J76" s="302">
        <v>-1042.94595</v>
      </c>
      <c r="K76" s="302">
        <v>-200.44979999999998</v>
      </c>
      <c r="L76" s="302">
        <v>-120.72648</v>
      </c>
      <c r="M76" s="302">
        <v>-52.726349999999996</v>
      </c>
    </row>
    <row r="77" spans="1:13" ht="15" customHeight="1">
      <c r="A77" s="310" t="s">
        <v>835</v>
      </c>
      <c r="B77" s="302">
        <v>37507.005079999995</v>
      </c>
      <c r="C77" s="302">
        <v>39832.403939999997</v>
      </c>
      <c r="D77" s="302">
        <v>39705.637299999995</v>
      </c>
      <c r="E77" s="302">
        <v>40176.47984</v>
      </c>
      <c r="F77" s="302">
        <v>42767.339939999998</v>
      </c>
      <c r="G77" s="302">
        <v>51949.198490000002</v>
      </c>
      <c r="H77" s="302">
        <v>52025.281280000003</v>
      </c>
      <c r="I77" s="302">
        <v>34029.335200000001</v>
      </c>
      <c r="J77" s="302">
        <v>9703.909380000001</v>
      </c>
      <c r="K77" s="302">
        <v>5133.0841900000005</v>
      </c>
      <c r="L77" s="302">
        <v>17838.65164</v>
      </c>
      <c r="M77" s="302">
        <v>-21981.338520000001</v>
      </c>
    </row>
    <row r="78" spans="1:13" ht="15" customHeight="1">
      <c r="A78" s="309" t="s">
        <v>834</v>
      </c>
      <c r="B78" s="302">
        <v>-328.78746000000001</v>
      </c>
      <c r="C78" s="302">
        <v>-141.54326</v>
      </c>
      <c r="D78" s="302">
        <v>2476.8597599999998</v>
      </c>
      <c r="E78" s="302">
        <v>4436.5932699999994</v>
      </c>
      <c r="F78" s="302">
        <v>1978.15608</v>
      </c>
      <c r="G78" s="302">
        <v>1267.5048999999999</v>
      </c>
      <c r="H78" s="302">
        <v>-2677.1809600000001</v>
      </c>
      <c r="I78" s="302">
        <v>4189.6991699999999</v>
      </c>
      <c r="J78" s="302">
        <v>16348.55897</v>
      </c>
      <c r="K78" s="302">
        <v>1770.2318</v>
      </c>
      <c r="L78" s="302">
        <v>2173.0432099999998</v>
      </c>
      <c r="M78" s="302">
        <v>4033.4503199999999</v>
      </c>
    </row>
    <row r="79" spans="1:13" ht="15" customHeight="1">
      <c r="A79" s="301" t="s">
        <v>833</v>
      </c>
      <c r="B79" s="302">
        <v>37178.217619999996</v>
      </c>
      <c r="C79" s="302">
        <v>39690.860679999998</v>
      </c>
      <c r="D79" s="302">
        <v>42182.497060000002</v>
      </c>
      <c r="E79" s="302">
        <v>44613.073109999998</v>
      </c>
      <c r="F79" s="302">
        <v>44745.496020000006</v>
      </c>
      <c r="G79" s="302">
        <v>53216.703390000002</v>
      </c>
      <c r="H79" s="302">
        <v>49348.100319999998</v>
      </c>
      <c r="I79" s="302">
        <v>38219.034369999994</v>
      </c>
      <c r="J79" s="302">
        <v>26052.468350000003</v>
      </c>
      <c r="K79" s="302">
        <v>6903.3159900000001</v>
      </c>
      <c r="L79" s="302">
        <v>20011.69485</v>
      </c>
      <c r="M79" s="302">
        <v>-17947.888199999998</v>
      </c>
    </row>
    <row r="80" spans="1:13" ht="15" customHeight="1">
      <c r="A80" s="309" t="s">
        <v>832</v>
      </c>
      <c r="B80" s="302">
        <v>0</v>
      </c>
      <c r="C80" s="302">
        <v>0</v>
      </c>
      <c r="D80" s="302">
        <v>0</v>
      </c>
      <c r="E80" s="302">
        <v>0</v>
      </c>
      <c r="F80" s="302">
        <v>0</v>
      </c>
      <c r="G80" s="302">
        <v>1.0000000000000001E-5</v>
      </c>
      <c r="H80" s="302">
        <v>0</v>
      </c>
      <c r="I80" s="302">
        <v>0</v>
      </c>
      <c r="J80" s="302">
        <v>0</v>
      </c>
      <c r="K80" s="302">
        <v>0</v>
      </c>
      <c r="L80" s="302">
        <v>9.8999999999999999E-4</v>
      </c>
      <c r="M80" s="302">
        <v>0</v>
      </c>
    </row>
    <row r="81" spans="1:13" ht="15" customHeight="1">
      <c r="A81" s="301" t="s">
        <v>831</v>
      </c>
      <c r="B81" s="302">
        <v>37178.217619999996</v>
      </c>
      <c r="C81" s="302">
        <v>39690.860679999998</v>
      </c>
      <c r="D81" s="302">
        <v>42182.497060000002</v>
      </c>
      <c r="E81" s="302">
        <v>44613.073109999998</v>
      </c>
      <c r="F81" s="302">
        <v>44745.496020000006</v>
      </c>
      <c r="G81" s="302">
        <v>53216.703399999999</v>
      </c>
      <c r="H81" s="302">
        <v>49348.100319999998</v>
      </c>
      <c r="I81" s="302">
        <v>38219.034369999994</v>
      </c>
      <c r="J81" s="302">
        <v>26052.468350000003</v>
      </c>
      <c r="K81" s="302">
        <v>6903.3159900000001</v>
      </c>
      <c r="L81" s="302">
        <v>20011.69584</v>
      </c>
      <c r="M81" s="302">
        <v>-17947.888199999998</v>
      </c>
    </row>
    <row r="82" spans="1:13" ht="15" customHeight="1" thickBot="1">
      <c r="A82" s="309" t="s">
        <v>830</v>
      </c>
      <c r="B82" s="302">
        <v>-3832.5249100000001</v>
      </c>
      <c r="C82" s="302">
        <v>-4791.1222300000009</v>
      </c>
      <c r="D82" s="302">
        <v>-5016.2301699999998</v>
      </c>
      <c r="E82" s="302">
        <v>-4367.5056399999994</v>
      </c>
      <c r="F82" s="302">
        <v>-8313.5009200000004</v>
      </c>
      <c r="G82" s="302">
        <v>-11442.134400000001</v>
      </c>
      <c r="H82" s="302">
        <v>-10483.004150000001</v>
      </c>
      <c r="I82" s="302">
        <v>-6013.4257099999995</v>
      </c>
      <c r="J82" s="302">
        <v>-4506.4706999999999</v>
      </c>
      <c r="K82" s="302">
        <v>-1473.16896</v>
      </c>
      <c r="L82" s="302">
        <v>-4247.7221900000004</v>
      </c>
      <c r="M82" s="302">
        <v>-930.98980000000006</v>
      </c>
    </row>
    <row r="83" spans="1:13" ht="15" customHeight="1" thickTop="1" thickBot="1">
      <c r="A83" s="299" t="s">
        <v>829</v>
      </c>
      <c r="B83" s="300">
        <v>33345.692710000003</v>
      </c>
      <c r="C83" s="300">
        <v>34899.738450000004</v>
      </c>
      <c r="D83" s="300">
        <v>37166.266889999999</v>
      </c>
      <c r="E83" s="300">
        <v>40245.567470000002</v>
      </c>
      <c r="F83" s="300">
        <v>36431.9951</v>
      </c>
      <c r="G83" s="300">
        <v>41774.569000000003</v>
      </c>
      <c r="H83" s="300">
        <v>38865.096170000004</v>
      </c>
      <c r="I83" s="300">
        <v>32205.608660000002</v>
      </c>
      <c r="J83" s="300">
        <v>21545.997649999998</v>
      </c>
      <c r="K83" s="300">
        <v>5430.1470300000001</v>
      </c>
      <c r="L83" s="300">
        <v>15763.97365</v>
      </c>
      <c r="M83" s="300">
        <v>-18878.878000000001</v>
      </c>
    </row>
    <row r="84" spans="1:13" ht="3.75" customHeight="1" thickTop="1" thickBot="1">
      <c r="A84" s="313"/>
      <c r="B84" s="314"/>
      <c r="C84" s="314"/>
      <c r="D84" s="314"/>
      <c r="E84" s="314"/>
      <c r="F84" s="314"/>
      <c r="G84" s="314"/>
      <c r="H84" s="314"/>
      <c r="I84" s="314"/>
      <c r="J84" s="314"/>
      <c r="K84" s="314"/>
      <c r="L84" s="314"/>
      <c r="M84" s="314"/>
    </row>
    <row r="85" spans="1:13" ht="15" customHeight="1" thickTop="1">
      <c r="A85" s="315"/>
      <c r="B85" s="316"/>
      <c r="C85" s="316"/>
      <c r="D85" s="316"/>
      <c r="E85" s="316"/>
      <c r="F85" s="316"/>
      <c r="G85" s="316"/>
      <c r="H85" s="316"/>
      <c r="I85" s="316"/>
      <c r="J85" s="316"/>
      <c r="K85" s="316"/>
      <c r="L85" s="316"/>
      <c r="M85" s="316"/>
    </row>
  </sheetData>
  <mergeCells count="3">
    <mergeCell ref="A1:M1"/>
    <mergeCell ref="A2:M2"/>
    <mergeCell ref="A3:M3"/>
  </mergeCells>
  <pageMargins left="0.88" right="0.75" top="0.76" bottom="0.56999999999999995" header="0.74" footer="0.22"/>
  <pageSetup scale="34"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2">
    <pageSetUpPr fitToPage="1"/>
  </sheetPr>
  <dimension ref="A1:P58"/>
  <sheetViews>
    <sheetView topLeftCell="C1" zoomScale="115" zoomScaleNormal="115" workbookViewId="0">
      <selection activeCell="E14" sqref="E14"/>
    </sheetView>
  </sheetViews>
  <sheetFormatPr baseColWidth="10" defaultColWidth="9.140625" defaultRowHeight="12.75"/>
  <cols>
    <col min="1" max="1" width="3" style="327" hidden="1" customWidth="1"/>
    <col min="2" max="2" width="6" style="327" hidden="1" customWidth="1"/>
    <col min="3" max="3" width="81.5703125" style="327" customWidth="1"/>
    <col min="4" max="6" width="8.28515625" style="327" bestFit="1" customWidth="1"/>
    <col min="7" max="7" width="7.28515625" style="327" bestFit="1" customWidth="1"/>
    <col min="8" max="8" width="8.28515625" style="327" bestFit="1" customWidth="1"/>
    <col min="9" max="9" width="7.28515625" style="327" bestFit="1" customWidth="1"/>
    <col min="10" max="10" width="8.28515625" style="327" bestFit="1" customWidth="1"/>
    <col min="11" max="11" width="8.28515625" style="327" customWidth="1"/>
    <col min="12" max="12" width="8.28515625" style="327" bestFit="1" customWidth="1"/>
    <col min="13" max="14" width="8.28515625" style="327" customWidth="1"/>
    <col min="15" max="15" width="8.28515625" style="327" bestFit="1" customWidth="1"/>
    <col min="16" max="256" width="9.140625" style="327"/>
    <col min="257" max="258" width="0" style="327" hidden="1" customWidth="1"/>
    <col min="259" max="259" width="81.5703125" style="327" customWidth="1"/>
    <col min="260" max="262" width="8.28515625" style="327" bestFit="1" customWidth="1"/>
    <col min="263" max="263" width="7.28515625" style="327" bestFit="1" customWidth="1"/>
    <col min="264" max="264" width="8.28515625" style="327" bestFit="1" customWidth="1"/>
    <col min="265" max="265" width="7.28515625" style="327" bestFit="1" customWidth="1"/>
    <col min="266" max="266" width="8.28515625" style="327" bestFit="1" customWidth="1"/>
    <col min="267" max="267" width="8.28515625" style="327" customWidth="1"/>
    <col min="268" max="268" width="8.28515625" style="327" bestFit="1" customWidth="1"/>
    <col min="269" max="270" width="8.28515625" style="327" customWidth="1"/>
    <col min="271" max="271" width="8.28515625" style="327" bestFit="1" customWidth="1"/>
    <col min="272" max="512" width="9.140625" style="327"/>
    <col min="513" max="514" width="0" style="327" hidden="1" customWidth="1"/>
    <col min="515" max="515" width="81.5703125" style="327" customWidth="1"/>
    <col min="516" max="518" width="8.28515625" style="327" bestFit="1" customWidth="1"/>
    <col min="519" max="519" width="7.28515625" style="327" bestFit="1" customWidth="1"/>
    <col min="520" max="520" width="8.28515625" style="327" bestFit="1" customWidth="1"/>
    <col min="521" max="521" width="7.28515625" style="327" bestFit="1" customWidth="1"/>
    <col min="522" max="522" width="8.28515625" style="327" bestFit="1" customWidth="1"/>
    <col min="523" max="523" width="8.28515625" style="327" customWidth="1"/>
    <col min="524" max="524" width="8.28515625" style="327" bestFit="1" customWidth="1"/>
    <col min="525" max="526" width="8.28515625" style="327" customWidth="1"/>
    <col min="527" max="527" width="8.28515625" style="327" bestFit="1" customWidth="1"/>
    <col min="528" max="768" width="9.140625" style="327"/>
    <col min="769" max="770" width="0" style="327" hidden="1" customWidth="1"/>
    <col min="771" max="771" width="81.5703125" style="327" customWidth="1"/>
    <col min="772" max="774" width="8.28515625" style="327" bestFit="1" customWidth="1"/>
    <col min="775" max="775" width="7.28515625" style="327" bestFit="1" customWidth="1"/>
    <col min="776" max="776" width="8.28515625" style="327" bestFit="1" customWidth="1"/>
    <col min="777" max="777" width="7.28515625" style="327" bestFit="1" customWidth="1"/>
    <col min="778" max="778" width="8.28515625" style="327" bestFit="1" customWidth="1"/>
    <col min="779" max="779" width="8.28515625" style="327" customWidth="1"/>
    <col min="780" max="780" width="8.28515625" style="327" bestFit="1" customWidth="1"/>
    <col min="781" max="782" width="8.28515625" style="327" customWidth="1"/>
    <col min="783" max="783" width="8.28515625" style="327" bestFit="1" customWidth="1"/>
    <col min="784" max="1024" width="9.140625" style="327"/>
    <col min="1025" max="1026" width="0" style="327" hidden="1" customWidth="1"/>
    <col min="1027" max="1027" width="81.5703125" style="327" customWidth="1"/>
    <col min="1028" max="1030" width="8.28515625" style="327" bestFit="1" customWidth="1"/>
    <col min="1031" max="1031" width="7.28515625" style="327" bestFit="1" customWidth="1"/>
    <col min="1032" max="1032" width="8.28515625" style="327" bestFit="1" customWidth="1"/>
    <col min="1033" max="1033" width="7.28515625" style="327" bestFit="1" customWidth="1"/>
    <col min="1034" max="1034" width="8.28515625" style="327" bestFit="1" customWidth="1"/>
    <col min="1035" max="1035" width="8.28515625" style="327" customWidth="1"/>
    <col min="1036" max="1036" width="8.28515625" style="327" bestFit="1" customWidth="1"/>
    <col min="1037" max="1038" width="8.28515625" style="327" customWidth="1"/>
    <col min="1039" max="1039" width="8.28515625" style="327" bestFit="1" customWidth="1"/>
    <col min="1040" max="1280" width="9.140625" style="327"/>
    <col min="1281" max="1282" width="0" style="327" hidden="1" customWidth="1"/>
    <col min="1283" max="1283" width="81.5703125" style="327" customWidth="1"/>
    <col min="1284" max="1286" width="8.28515625" style="327" bestFit="1" customWidth="1"/>
    <col min="1287" max="1287" width="7.28515625" style="327" bestFit="1" customWidth="1"/>
    <col min="1288" max="1288" width="8.28515625" style="327" bestFit="1" customWidth="1"/>
    <col min="1289" max="1289" width="7.28515625" style="327" bestFit="1" customWidth="1"/>
    <col min="1290" max="1290" width="8.28515625" style="327" bestFit="1" customWidth="1"/>
    <col min="1291" max="1291" width="8.28515625" style="327" customWidth="1"/>
    <col min="1292" max="1292" width="8.28515625" style="327" bestFit="1" customWidth="1"/>
    <col min="1293" max="1294" width="8.28515625" style="327" customWidth="1"/>
    <col min="1295" max="1295" width="8.28515625" style="327" bestFit="1" customWidth="1"/>
    <col min="1296" max="1536" width="9.140625" style="327"/>
    <col min="1537" max="1538" width="0" style="327" hidden="1" customWidth="1"/>
    <col min="1539" max="1539" width="81.5703125" style="327" customWidth="1"/>
    <col min="1540" max="1542" width="8.28515625" style="327" bestFit="1" customWidth="1"/>
    <col min="1543" max="1543" width="7.28515625" style="327" bestFit="1" customWidth="1"/>
    <col min="1544" max="1544" width="8.28515625" style="327" bestFit="1" customWidth="1"/>
    <col min="1545" max="1545" width="7.28515625" style="327" bestFit="1" customWidth="1"/>
    <col min="1546" max="1546" width="8.28515625" style="327" bestFit="1" customWidth="1"/>
    <col min="1547" max="1547" width="8.28515625" style="327" customWidth="1"/>
    <col min="1548" max="1548" width="8.28515625" style="327" bestFit="1" customWidth="1"/>
    <col min="1549" max="1550" width="8.28515625" style="327" customWidth="1"/>
    <col min="1551" max="1551" width="8.28515625" style="327" bestFit="1" customWidth="1"/>
    <col min="1552" max="1792" width="9.140625" style="327"/>
    <col min="1793" max="1794" width="0" style="327" hidden="1" customWidth="1"/>
    <col min="1795" max="1795" width="81.5703125" style="327" customWidth="1"/>
    <col min="1796" max="1798" width="8.28515625" style="327" bestFit="1" customWidth="1"/>
    <col min="1799" max="1799" width="7.28515625" style="327" bestFit="1" customWidth="1"/>
    <col min="1800" max="1800" width="8.28515625" style="327" bestFit="1" customWidth="1"/>
    <col min="1801" max="1801" width="7.28515625" style="327" bestFit="1" customWidth="1"/>
    <col min="1802" max="1802" width="8.28515625" style="327" bestFit="1" customWidth="1"/>
    <col min="1803" max="1803" width="8.28515625" style="327" customWidth="1"/>
    <col min="1804" max="1804" width="8.28515625" style="327" bestFit="1" customWidth="1"/>
    <col min="1805" max="1806" width="8.28515625" style="327" customWidth="1"/>
    <col min="1807" max="1807" width="8.28515625" style="327" bestFit="1" customWidth="1"/>
    <col min="1808" max="2048" width="9.140625" style="327"/>
    <col min="2049" max="2050" width="0" style="327" hidden="1" customWidth="1"/>
    <col min="2051" max="2051" width="81.5703125" style="327" customWidth="1"/>
    <col min="2052" max="2054" width="8.28515625" style="327" bestFit="1" customWidth="1"/>
    <col min="2055" max="2055" width="7.28515625" style="327" bestFit="1" customWidth="1"/>
    <col min="2056" max="2056" width="8.28515625" style="327" bestFit="1" customWidth="1"/>
    <col min="2057" max="2057" width="7.28515625" style="327" bestFit="1" customWidth="1"/>
    <col min="2058" max="2058" width="8.28515625" style="327" bestFit="1" customWidth="1"/>
    <col min="2059" max="2059" width="8.28515625" style="327" customWidth="1"/>
    <col min="2060" max="2060" width="8.28515625" style="327" bestFit="1" customWidth="1"/>
    <col min="2061" max="2062" width="8.28515625" style="327" customWidth="1"/>
    <col min="2063" max="2063" width="8.28515625" style="327" bestFit="1" customWidth="1"/>
    <col min="2064" max="2304" width="9.140625" style="327"/>
    <col min="2305" max="2306" width="0" style="327" hidden="1" customWidth="1"/>
    <col min="2307" max="2307" width="81.5703125" style="327" customWidth="1"/>
    <col min="2308" max="2310" width="8.28515625" style="327" bestFit="1" customWidth="1"/>
    <col min="2311" max="2311" width="7.28515625" style="327" bestFit="1" customWidth="1"/>
    <col min="2312" max="2312" width="8.28515625" style="327" bestFit="1" customWidth="1"/>
    <col min="2313" max="2313" width="7.28515625" style="327" bestFit="1" customWidth="1"/>
    <col min="2314" max="2314" width="8.28515625" style="327" bestFit="1" customWidth="1"/>
    <col min="2315" max="2315" width="8.28515625" style="327" customWidth="1"/>
    <col min="2316" max="2316" width="8.28515625" style="327" bestFit="1" customWidth="1"/>
    <col min="2317" max="2318" width="8.28515625" style="327" customWidth="1"/>
    <col min="2319" max="2319" width="8.28515625" style="327" bestFit="1" customWidth="1"/>
    <col min="2320" max="2560" width="9.140625" style="327"/>
    <col min="2561" max="2562" width="0" style="327" hidden="1" customWidth="1"/>
    <col min="2563" max="2563" width="81.5703125" style="327" customWidth="1"/>
    <col min="2564" max="2566" width="8.28515625" style="327" bestFit="1" customWidth="1"/>
    <col min="2567" max="2567" width="7.28515625" style="327" bestFit="1" customWidth="1"/>
    <col min="2568" max="2568" width="8.28515625" style="327" bestFit="1" customWidth="1"/>
    <col min="2569" max="2569" width="7.28515625" style="327" bestFit="1" customWidth="1"/>
    <col min="2570" max="2570" width="8.28515625" style="327" bestFit="1" customWidth="1"/>
    <col min="2571" max="2571" width="8.28515625" style="327" customWidth="1"/>
    <col min="2572" max="2572" width="8.28515625" style="327" bestFit="1" customWidth="1"/>
    <col min="2573" max="2574" width="8.28515625" style="327" customWidth="1"/>
    <col min="2575" max="2575" width="8.28515625" style="327" bestFit="1" customWidth="1"/>
    <col min="2576" max="2816" width="9.140625" style="327"/>
    <col min="2817" max="2818" width="0" style="327" hidden="1" customWidth="1"/>
    <col min="2819" max="2819" width="81.5703125" style="327" customWidth="1"/>
    <col min="2820" max="2822" width="8.28515625" style="327" bestFit="1" customWidth="1"/>
    <col min="2823" max="2823" width="7.28515625" style="327" bestFit="1" customWidth="1"/>
    <col min="2824" max="2824" width="8.28515625" style="327" bestFit="1" customWidth="1"/>
    <col min="2825" max="2825" width="7.28515625" style="327" bestFit="1" customWidth="1"/>
    <col min="2826" max="2826" width="8.28515625" style="327" bestFit="1" customWidth="1"/>
    <col min="2827" max="2827" width="8.28515625" style="327" customWidth="1"/>
    <col min="2828" max="2828" width="8.28515625" style="327" bestFit="1" customWidth="1"/>
    <col min="2829" max="2830" width="8.28515625" style="327" customWidth="1"/>
    <col min="2831" max="2831" width="8.28515625" style="327" bestFit="1" customWidth="1"/>
    <col min="2832" max="3072" width="9.140625" style="327"/>
    <col min="3073" max="3074" width="0" style="327" hidden="1" customWidth="1"/>
    <col min="3075" max="3075" width="81.5703125" style="327" customWidth="1"/>
    <col min="3076" max="3078" width="8.28515625" style="327" bestFit="1" customWidth="1"/>
    <col min="3079" max="3079" width="7.28515625" style="327" bestFit="1" customWidth="1"/>
    <col min="3080" max="3080" width="8.28515625" style="327" bestFit="1" customWidth="1"/>
    <col min="3081" max="3081" width="7.28515625" style="327" bestFit="1" customWidth="1"/>
    <col min="3082" max="3082" width="8.28515625" style="327" bestFit="1" customWidth="1"/>
    <col min="3083" max="3083" width="8.28515625" style="327" customWidth="1"/>
    <col min="3084" max="3084" width="8.28515625" style="327" bestFit="1" customWidth="1"/>
    <col min="3085" max="3086" width="8.28515625" style="327" customWidth="1"/>
    <col min="3087" max="3087" width="8.28515625" style="327" bestFit="1" customWidth="1"/>
    <col min="3088" max="3328" width="9.140625" style="327"/>
    <col min="3329" max="3330" width="0" style="327" hidden="1" customWidth="1"/>
    <col min="3331" max="3331" width="81.5703125" style="327" customWidth="1"/>
    <col min="3332" max="3334" width="8.28515625" style="327" bestFit="1" customWidth="1"/>
    <col min="3335" max="3335" width="7.28515625" style="327" bestFit="1" customWidth="1"/>
    <col min="3336" max="3336" width="8.28515625" style="327" bestFit="1" customWidth="1"/>
    <col min="3337" max="3337" width="7.28515625" style="327" bestFit="1" customWidth="1"/>
    <col min="3338" max="3338" width="8.28515625" style="327" bestFit="1" customWidth="1"/>
    <col min="3339" max="3339" width="8.28515625" style="327" customWidth="1"/>
    <col min="3340" max="3340" width="8.28515625" style="327" bestFit="1" customWidth="1"/>
    <col min="3341" max="3342" width="8.28515625" style="327" customWidth="1"/>
    <col min="3343" max="3343" width="8.28515625" style="327" bestFit="1" customWidth="1"/>
    <col min="3344" max="3584" width="9.140625" style="327"/>
    <col min="3585" max="3586" width="0" style="327" hidden="1" customWidth="1"/>
    <col min="3587" max="3587" width="81.5703125" style="327" customWidth="1"/>
    <col min="3588" max="3590" width="8.28515625" style="327" bestFit="1" customWidth="1"/>
    <col min="3591" max="3591" width="7.28515625" style="327" bestFit="1" customWidth="1"/>
    <col min="3592" max="3592" width="8.28515625" style="327" bestFit="1" customWidth="1"/>
    <col min="3593" max="3593" width="7.28515625" style="327" bestFit="1" customWidth="1"/>
    <col min="3594" max="3594" width="8.28515625" style="327" bestFit="1" customWidth="1"/>
    <col min="3595" max="3595" width="8.28515625" style="327" customWidth="1"/>
    <col min="3596" max="3596" width="8.28515625" style="327" bestFit="1" customWidth="1"/>
    <col min="3597" max="3598" width="8.28515625" style="327" customWidth="1"/>
    <col min="3599" max="3599" width="8.28515625" style="327" bestFit="1" customWidth="1"/>
    <col min="3600" max="3840" width="9.140625" style="327"/>
    <col min="3841" max="3842" width="0" style="327" hidden="1" customWidth="1"/>
    <col min="3843" max="3843" width="81.5703125" style="327" customWidth="1"/>
    <col min="3844" max="3846" width="8.28515625" style="327" bestFit="1" customWidth="1"/>
    <col min="3847" max="3847" width="7.28515625" style="327" bestFit="1" customWidth="1"/>
    <col min="3848" max="3848" width="8.28515625" style="327" bestFit="1" customWidth="1"/>
    <col min="3849" max="3849" width="7.28515625" style="327" bestFit="1" customWidth="1"/>
    <col min="3850" max="3850" width="8.28515625" style="327" bestFit="1" customWidth="1"/>
    <col min="3851" max="3851" width="8.28515625" style="327" customWidth="1"/>
    <col min="3852" max="3852" width="8.28515625" style="327" bestFit="1" customWidth="1"/>
    <col min="3853" max="3854" width="8.28515625" style="327" customWidth="1"/>
    <col min="3855" max="3855" width="8.28515625" style="327" bestFit="1" customWidth="1"/>
    <col min="3856" max="4096" width="9.140625" style="327"/>
    <col min="4097" max="4098" width="0" style="327" hidden="1" customWidth="1"/>
    <col min="4099" max="4099" width="81.5703125" style="327" customWidth="1"/>
    <col min="4100" max="4102" width="8.28515625" style="327" bestFit="1" customWidth="1"/>
    <col min="4103" max="4103" width="7.28515625" style="327" bestFit="1" customWidth="1"/>
    <col min="4104" max="4104" width="8.28515625" style="327" bestFit="1" customWidth="1"/>
    <col min="4105" max="4105" width="7.28515625" style="327" bestFit="1" customWidth="1"/>
    <col min="4106" max="4106" width="8.28515625" style="327" bestFit="1" customWidth="1"/>
    <col min="4107" max="4107" width="8.28515625" style="327" customWidth="1"/>
    <col min="4108" max="4108" width="8.28515625" style="327" bestFit="1" customWidth="1"/>
    <col min="4109" max="4110" width="8.28515625" style="327" customWidth="1"/>
    <col min="4111" max="4111" width="8.28515625" style="327" bestFit="1" customWidth="1"/>
    <col min="4112" max="4352" width="9.140625" style="327"/>
    <col min="4353" max="4354" width="0" style="327" hidden="1" customWidth="1"/>
    <col min="4355" max="4355" width="81.5703125" style="327" customWidth="1"/>
    <col min="4356" max="4358" width="8.28515625" style="327" bestFit="1" customWidth="1"/>
    <col min="4359" max="4359" width="7.28515625" style="327" bestFit="1" customWidth="1"/>
    <col min="4360" max="4360" width="8.28515625" style="327" bestFit="1" customWidth="1"/>
    <col min="4361" max="4361" width="7.28515625" style="327" bestFit="1" customWidth="1"/>
    <col min="4362" max="4362" width="8.28515625" style="327" bestFit="1" customWidth="1"/>
    <col min="4363" max="4363" width="8.28515625" style="327" customWidth="1"/>
    <col min="4364" max="4364" width="8.28515625" style="327" bestFit="1" customWidth="1"/>
    <col min="4365" max="4366" width="8.28515625" style="327" customWidth="1"/>
    <col min="4367" max="4367" width="8.28515625" style="327" bestFit="1" customWidth="1"/>
    <col min="4368" max="4608" width="9.140625" style="327"/>
    <col min="4609" max="4610" width="0" style="327" hidden="1" customWidth="1"/>
    <col min="4611" max="4611" width="81.5703125" style="327" customWidth="1"/>
    <col min="4612" max="4614" width="8.28515625" style="327" bestFit="1" customWidth="1"/>
    <col min="4615" max="4615" width="7.28515625" style="327" bestFit="1" customWidth="1"/>
    <col min="4616" max="4616" width="8.28515625" style="327" bestFit="1" customWidth="1"/>
    <col min="4617" max="4617" width="7.28515625" style="327" bestFit="1" customWidth="1"/>
    <col min="4618" max="4618" width="8.28515625" style="327" bestFit="1" customWidth="1"/>
    <col min="4619" max="4619" width="8.28515625" style="327" customWidth="1"/>
    <col min="4620" max="4620" width="8.28515625" style="327" bestFit="1" customWidth="1"/>
    <col min="4621" max="4622" width="8.28515625" style="327" customWidth="1"/>
    <col min="4623" max="4623" width="8.28515625" style="327" bestFit="1" customWidth="1"/>
    <col min="4624" max="4864" width="9.140625" style="327"/>
    <col min="4865" max="4866" width="0" style="327" hidden="1" customWidth="1"/>
    <col min="4867" max="4867" width="81.5703125" style="327" customWidth="1"/>
    <col min="4868" max="4870" width="8.28515625" style="327" bestFit="1" customWidth="1"/>
    <col min="4871" max="4871" width="7.28515625" style="327" bestFit="1" customWidth="1"/>
    <col min="4872" max="4872" width="8.28515625" style="327" bestFit="1" customWidth="1"/>
    <col min="4873" max="4873" width="7.28515625" style="327" bestFit="1" customWidth="1"/>
    <col min="4874" max="4874" width="8.28515625" style="327" bestFit="1" customWidth="1"/>
    <col min="4875" max="4875" width="8.28515625" style="327" customWidth="1"/>
    <col min="4876" max="4876" width="8.28515625" style="327" bestFit="1" customWidth="1"/>
    <col min="4877" max="4878" width="8.28515625" style="327" customWidth="1"/>
    <col min="4879" max="4879" width="8.28515625" style="327" bestFit="1" customWidth="1"/>
    <col min="4880" max="5120" width="9.140625" style="327"/>
    <col min="5121" max="5122" width="0" style="327" hidden="1" customWidth="1"/>
    <col min="5123" max="5123" width="81.5703125" style="327" customWidth="1"/>
    <col min="5124" max="5126" width="8.28515625" style="327" bestFit="1" customWidth="1"/>
    <col min="5127" max="5127" width="7.28515625" style="327" bestFit="1" customWidth="1"/>
    <col min="5128" max="5128" width="8.28515625" style="327" bestFit="1" customWidth="1"/>
    <col min="5129" max="5129" width="7.28515625" style="327" bestFit="1" customWidth="1"/>
    <col min="5130" max="5130" width="8.28515625" style="327" bestFit="1" customWidth="1"/>
    <col min="5131" max="5131" width="8.28515625" style="327" customWidth="1"/>
    <col min="5132" max="5132" width="8.28515625" style="327" bestFit="1" customWidth="1"/>
    <col min="5133" max="5134" width="8.28515625" style="327" customWidth="1"/>
    <col min="5135" max="5135" width="8.28515625" style="327" bestFit="1" customWidth="1"/>
    <col min="5136" max="5376" width="9.140625" style="327"/>
    <col min="5377" max="5378" width="0" style="327" hidden="1" customWidth="1"/>
    <col min="5379" max="5379" width="81.5703125" style="327" customWidth="1"/>
    <col min="5380" max="5382" width="8.28515625" style="327" bestFit="1" customWidth="1"/>
    <col min="5383" max="5383" width="7.28515625" style="327" bestFit="1" customWidth="1"/>
    <col min="5384" max="5384" width="8.28515625" style="327" bestFit="1" customWidth="1"/>
    <col min="5385" max="5385" width="7.28515625" style="327" bestFit="1" customWidth="1"/>
    <col min="5386" max="5386" width="8.28515625" style="327" bestFit="1" customWidth="1"/>
    <col min="5387" max="5387" width="8.28515625" style="327" customWidth="1"/>
    <col min="5388" max="5388" width="8.28515625" style="327" bestFit="1" customWidth="1"/>
    <col min="5389" max="5390" width="8.28515625" style="327" customWidth="1"/>
    <col min="5391" max="5391" width="8.28515625" style="327" bestFit="1" customWidth="1"/>
    <col min="5392" max="5632" width="9.140625" style="327"/>
    <col min="5633" max="5634" width="0" style="327" hidden="1" customWidth="1"/>
    <col min="5635" max="5635" width="81.5703125" style="327" customWidth="1"/>
    <col min="5636" max="5638" width="8.28515625" style="327" bestFit="1" customWidth="1"/>
    <col min="5639" max="5639" width="7.28515625" style="327" bestFit="1" customWidth="1"/>
    <col min="5640" max="5640" width="8.28515625" style="327" bestFit="1" customWidth="1"/>
    <col min="5641" max="5641" width="7.28515625" style="327" bestFit="1" customWidth="1"/>
    <col min="5642" max="5642" width="8.28515625" style="327" bestFit="1" customWidth="1"/>
    <col min="5643" max="5643" width="8.28515625" style="327" customWidth="1"/>
    <col min="5644" max="5644" width="8.28515625" style="327" bestFit="1" customWidth="1"/>
    <col min="5645" max="5646" width="8.28515625" style="327" customWidth="1"/>
    <col min="5647" max="5647" width="8.28515625" style="327" bestFit="1" customWidth="1"/>
    <col min="5648" max="5888" width="9.140625" style="327"/>
    <col min="5889" max="5890" width="0" style="327" hidden="1" customWidth="1"/>
    <col min="5891" max="5891" width="81.5703125" style="327" customWidth="1"/>
    <col min="5892" max="5894" width="8.28515625" style="327" bestFit="1" customWidth="1"/>
    <col min="5895" max="5895" width="7.28515625" style="327" bestFit="1" customWidth="1"/>
    <col min="5896" max="5896" width="8.28515625" style="327" bestFit="1" customWidth="1"/>
    <col min="5897" max="5897" width="7.28515625" style="327" bestFit="1" customWidth="1"/>
    <col min="5898" max="5898" width="8.28515625" style="327" bestFit="1" customWidth="1"/>
    <col min="5899" max="5899" width="8.28515625" style="327" customWidth="1"/>
    <col min="5900" max="5900" width="8.28515625" style="327" bestFit="1" customWidth="1"/>
    <col min="5901" max="5902" width="8.28515625" style="327" customWidth="1"/>
    <col min="5903" max="5903" width="8.28515625" style="327" bestFit="1" customWidth="1"/>
    <col min="5904" max="6144" width="9.140625" style="327"/>
    <col min="6145" max="6146" width="0" style="327" hidden="1" customWidth="1"/>
    <col min="6147" max="6147" width="81.5703125" style="327" customWidth="1"/>
    <col min="6148" max="6150" width="8.28515625" style="327" bestFit="1" customWidth="1"/>
    <col min="6151" max="6151" width="7.28515625" style="327" bestFit="1" customWidth="1"/>
    <col min="6152" max="6152" width="8.28515625" style="327" bestFit="1" customWidth="1"/>
    <col min="6153" max="6153" width="7.28515625" style="327" bestFit="1" customWidth="1"/>
    <col min="6154" max="6154" width="8.28515625" style="327" bestFit="1" customWidth="1"/>
    <col min="6155" max="6155" width="8.28515625" style="327" customWidth="1"/>
    <col min="6156" max="6156" width="8.28515625" style="327" bestFit="1" customWidth="1"/>
    <col min="6157" max="6158" width="8.28515625" style="327" customWidth="1"/>
    <col min="6159" max="6159" width="8.28515625" style="327" bestFit="1" customWidth="1"/>
    <col min="6160" max="6400" width="9.140625" style="327"/>
    <col min="6401" max="6402" width="0" style="327" hidden="1" customWidth="1"/>
    <col min="6403" max="6403" width="81.5703125" style="327" customWidth="1"/>
    <col min="6404" max="6406" width="8.28515625" style="327" bestFit="1" customWidth="1"/>
    <col min="6407" max="6407" width="7.28515625" style="327" bestFit="1" customWidth="1"/>
    <col min="6408" max="6408" width="8.28515625" style="327" bestFit="1" customWidth="1"/>
    <col min="6409" max="6409" width="7.28515625" style="327" bestFit="1" customWidth="1"/>
    <col min="6410" max="6410" width="8.28515625" style="327" bestFit="1" customWidth="1"/>
    <col min="6411" max="6411" width="8.28515625" style="327" customWidth="1"/>
    <col min="6412" max="6412" width="8.28515625" style="327" bestFit="1" customWidth="1"/>
    <col min="6413" max="6414" width="8.28515625" style="327" customWidth="1"/>
    <col min="6415" max="6415" width="8.28515625" style="327" bestFit="1" customWidth="1"/>
    <col min="6416" max="6656" width="9.140625" style="327"/>
    <col min="6657" max="6658" width="0" style="327" hidden="1" customWidth="1"/>
    <col min="6659" max="6659" width="81.5703125" style="327" customWidth="1"/>
    <col min="6660" max="6662" width="8.28515625" style="327" bestFit="1" customWidth="1"/>
    <col min="6663" max="6663" width="7.28515625" style="327" bestFit="1" customWidth="1"/>
    <col min="6664" max="6664" width="8.28515625" style="327" bestFit="1" customWidth="1"/>
    <col min="6665" max="6665" width="7.28515625" style="327" bestFit="1" customWidth="1"/>
    <col min="6666" max="6666" width="8.28515625" style="327" bestFit="1" customWidth="1"/>
    <col min="6667" max="6667" width="8.28515625" style="327" customWidth="1"/>
    <col min="6668" max="6668" width="8.28515625" style="327" bestFit="1" customWidth="1"/>
    <col min="6669" max="6670" width="8.28515625" style="327" customWidth="1"/>
    <col min="6671" max="6671" width="8.28515625" style="327" bestFit="1" customWidth="1"/>
    <col min="6672" max="6912" width="9.140625" style="327"/>
    <col min="6913" max="6914" width="0" style="327" hidden="1" customWidth="1"/>
    <col min="6915" max="6915" width="81.5703125" style="327" customWidth="1"/>
    <col min="6916" max="6918" width="8.28515625" style="327" bestFit="1" customWidth="1"/>
    <col min="6919" max="6919" width="7.28515625" style="327" bestFit="1" customWidth="1"/>
    <col min="6920" max="6920" width="8.28515625" style="327" bestFit="1" customWidth="1"/>
    <col min="6921" max="6921" width="7.28515625" style="327" bestFit="1" customWidth="1"/>
    <col min="6922" max="6922" width="8.28515625" style="327" bestFit="1" customWidth="1"/>
    <col min="6923" max="6923" width="8.28515625" style="327" customWidth="1"/>
    <col min="6924" max="6924" width="8.28515625" style="327" bestFit="1" customWidth="1"/>
    <col min="6925" max="6926" width="8.28515625" style="327" customWidth="1"/>
    <col min="6927" max="6927" width="8.28515625" style="327" bestFit="1" customWidth="1"/>
    <col min="6928" max="7168" width="9.140625" style="327"/>
    <col min="7169" max="7170" width="0" style="327" hidden="1" customWidth="1"/>
    <col min="7171" max="7171" width="81.5703125" style="327" customWidth="1"/>
    <col min="7172" max="7174" width="8.28515625" style="327" bestFit="1" customWidth="1"/>
    <col min="7175" max="7175" width="7.28515625" style="327" bestFit="1" customWidth="1"/>
    <col min="7176" max="7176" width="8.28515625" style="327" bestFit="1" customWidth="1"/>
    <col min="7177" max="7177" width="7.28515625" style="327" bestFit="1" customWidth="1"/>
    <col min="7178" max="7178" width="8.28515625" style="327" bestFit="1" customWidth="1"/>
    <col min="7179" max="7179" width="8.28515625" style="327" customWidth="1"/>
    <col min="7180" max="7180" width="8.28515625" style="327" bestFit="1" customWidth="1"/>
    <col min="7181" max="7182" width="8.28515625" style="327" customWidth="1"/>
    <col min="7183" max="7183" width="8.28515625" style="327" bestFit="1" customWidth="1"/>
    <col min="7184" max="7424" width="9.140625" style="327"/>
    <col min="7425" max="7426" width="0" style="327" hidden="1" customWidth="1"/>
    <col min="7427" max="7427" width="81.5703125" style="327" customWidth="1"/>
    <col min="7428" max="7430" width="8.28515625" style="327" bestFit="1" customWidth="1"/>
    <col min="7431" max="7431" width="7.28515625" style="327" bestFit="1" customWidth="1"/>
    <col min="7432" max="7432" width="8.28515625" style="327" bestFit="1" customWidth="1"/>
    <col min="7433" max="7433" width="7.28515625" style="327" bestFit="1" customWidth="1"/>
    <col min="7434" max="7434" width="8.28515625" style="327" bestFit="1" customWidth="1"/>
    <col min="7435" max="7435" width="8.28515625" style="327" customWidth="1"/>
    <col min="7436" max="7436" width="8.28515625" style="327" bestFit="1" customWidth="1"/>
    <col min="7437" max="7438" width="8.28515625" style="327" customWidth="1"/>
    <col min="7439" max="7439" width="8.28515625" style="327" bestFit="1" customWidth="1"/>
    <col min="7440" max="7680" width="9.140625" style="327"/>
    <col min="7681" max="7682" width="0" style="327" hidden="1" customWidth="1"/>
    <col min="7683" max="7683" width="81.5703125" style="327" customWidth="1"/>
    <col min="7684" max="7686" width="8.28515625" style="327" bestFit="1" customWidth="1"/>
    <col min="7687" max="7687" width="7.28515625" style="327" bestFit="1" customWidth="1"/>
    <col min="7688" max="7688" width="8.28515625" style="327" bestFit="1" customWidth="1"/>
    <col min="7689" max="7689" width="7.28515625" style="327" bestFit="1" customWidth="1"/>
    <col min="7690" max="7690" width="8.28515625" style="327" bestFit="1" customWidth="1"/>
    <col min="7691" max="7691" width="8.28515625" style="327" customWidth="1"/>
    <col min="7692" max="7692" width="8.28515625" style="327" bestFit="1" customWidth="1"/>
    <col min="7693" max="7694" width="8.28515625" style="327" customWidth="1"/>
    <col min="7695" max="7695" width="8.28515625" style="327" bestFit="1" customWidth="1"/>
    <col min="7696" max="7936" width="9.140625" style="327"/>
    <col min="7937" max="7938" width="0" style="327" hidden="1" customWidth="1"/>
    <col min="7939" max="7939" width="81.5703125" style="327" customWidth="1"/>
    <col min="7940" max="7942" width="8.28515625" style="327" bestFit="1" customWidth="1"/>
    <col min="7943" max="7943" width="7.28515625" style="327" bestFit="1" customWidth="1"/>
    <col min="7944" max="7944" width="8.28515625" style="327" bestFit="1" customWidth="1"/>
    <col min="7945" max="7945" width="7.28515625" style="327" bestFit="1" customWidth="1"/>
    <col min="7946" max="7946" width="8.28515625" style="327" bestFit="1" customWidth="1"/>
    <col min="7947" max="7947" width="8.28515625" style="327" customWidth="1"/>
    <col min="7948" max="7948" width="8.28515625" style="327" bestFit="1" customWidth="1"/>
    <col min="7949" max="7950" width="8.28515625" style="327" customWidth="1"/>
    <col min="7951" max="7951" width="8.28515625" style="327" bestFit="1" customWidth="1"/>
    <col min="7952" max="8192" width="9.140625" style="327"/>
    <col min="8193" max="8194" width="0" style="327" hidden="1" customWidth="1"/>
    <col min="8195" max="8195" width="81.5703125" style="327" customWidth="1"/>
    <col min="8196" max="8198" width="8.28515625" style="327" bestFit="1" customWidth="1"/>
    <col min="8199" max="8199" width="7.28515625" style="327" bestFit="1" customWidth="1"/>
    <col min="8200" max="8200" width="8.28515625" style="327" bestFit="1" customWidth="1"/>
    <col min="8201" max="8201" width="7.28515625" style="327" bestFit="1" customWidth="1"/>
    <col min="8202" max="8202" width="8.28515625" style="327" bestFit="1" customWidth="1"/>
    <col min="8203" max="8203" width="8.28515625" style="327" customWidth="1"/>
    <col min="8204" max="8204" width="8.28515625" style="327" bestFit="1" customWidth="1"/>
    <col min="8205" max="8206" width="8.28515625" style="327" customWidth="1"/>
    <col min="8207" max="8207" width="8.28515625" style="327" bestFit="1" customWidth="1"/>
    <col min="8208" max="8448" width="9.140625" style="327"/>
    <col min="8449" max="8450" width="0" style="327" hidden="1" customWidth="1"/>
    <col min="8451" max="8451" width="81.5703125" style="327" customWidth="1"/>
    <col min="8452" max="8454" width="8.28515625" style="327" bestFit="1" customWidth="1"/>
    <col min="8455" max="8455" width="7.28515625" style="327" bestFit="1" customWidth="1"/>
    <col min="8456" max="8456" width="8.28515625" style="327" bestFit="1" customWidth="1"/>
    <col min="8457" max="8457" width="7.28515625" style="327" bestFit="1" customWidth="1"/>
    <col min="8458" max="8458" width="8.28515625" style="327" bestFit="1" customWidth="1"/>
    <col min="8459" max="8459" width="8.28515625" style="327" customWidth="1"/>
    <col min="8460" max="8460" width="8.28515625" style="327" bestFit="1" customWidth="1"/>
    <col min="8461" max="8462" width="8.28515625" style="327" customWidth="1"/>
    <col min="8463" max="8463" width="8.28515625" style="327" bestFit="1" customWidth="1"/>
    <col min="8464" max="8704" width="9.140625" style="327"/>
    <col min="8705" max="8706" width="0" style="327" hidden="1" customWidth="1"/>
    <col min="8707" max="8707" width="81.5703125" style="327" customWidth="1"/>
    <col min="8708" max="8710" width="8.28515625" style="327" bestFit="1" customWidth="1"/>
    <col min="8711" max="8711" width="7.28515625" style="327" bestFit="1" customWidth="1"/>
    <col min="8712" max="8712" width="8.28515625" style="327" bestFit="1" customWidth="1"/>
    <col min="8713" max="8713" width="7.28515625" style="327" bestFit="1" customWidth="1"/>
    <col min="8714" max="8714" width="8.28515625" style="327" bestFit="1" customWidth="1"/>
    <col min="8715" max="8715" width="8.28515625" style="327" customWidth="1"/>
    <col min="8716" max="8716" width="8.28515625" style="327" bestFit="1" customWidth="1"/>
    <col min="8717" max="8718" width="8.28515625" style="327" customWidth="1"/>
    <col min="8719" max="8719" width="8.28515625" style="327" bestFit="1" customWidth="1"/>
    <col min="8720" max="8960" width="9.140625" style="327"/>
    <col min="8961" max="8962" width="0" style="327" hidden="1" customWidth="1"/>
    <col min="8963" max="8963" width="81.5703125" style="327" customWidth="1"/>
    <col min="8964" max="8966" width="8.28515625" style="327" bestFit="1" customWidth="1"/>
    <col min="8967" max="8967" width="7.28515625" style="327" bestFit="1" customWidth="1"/>
    <col min="8968" max="8968" width="8.28515625" style="327" bestFit="1" customWidth="1"/>
    <col min="8969" max="8969" width="7.28515625" style="327" bestFit="1" customWidth="1"/>
    <col min="8970" max="8970" width="8.28515625" style="327" bestFit="1" customWidth="1"/>
    <col min="8971" max="8971" width="8.28515625" style="327" customWidth="1"/>
    <col min="8972" max="8972" width="8.28515625" style="327" bestFit="1" customWidth="1"/>
    <col min="8973" max="8974" width="8.28515625" style="327" customWidth="1"/>
    <col min="8975" max="8975" width="8.28515625" style="327" bestFit="1" customWidth="1"/>
    <col min="8976" max="9216" width="9.140625" style="327"/>
    <col min="9217" max="9218" width="0" style="327" hidden="1" customWidth="1"/>
    <col min="9219" max="9219" width="81.5703125" style="327" customWidth="1"/>
    <col min="9220" max="9222" width="8.28515625" style="327" bestFit="1" customWidth="1"/>
    <col min="9223" max="9223" width="7.28515625" style="327" bestFit="1" customWidth="1"/>
    <col min="9224" max="9224" width="8.28515625" style="327" bestFit="1" customWidth="1"/>
    <col min="9225" max="9225" width="7.28515625" style="327" bestFit="1" customWidth="1"/>
    <col min="9226" max="9226" width="8.28515625" style="327" bestFit="1" customWidth="1"/>
    <col min="9227" max="9227" width="8.28515625" style="327" customWidth="1"/>
    <col min="9228" max="9228" width="8.28515625" style="327" bestFit="1" customWidth="1"/>
    <col min="9229" max="9230" width="8.28515625" style="327" customWidth="1"/>
    <col min="9231" max="9231" width="8.28515625" style="327" bestFit="1" customWidth="1"/>
    <col min="9232" max="9472" width="9.140625" style="327"/>
    <col min="9473" max="9474" width="0" style="327" hidden="1" customWidth="1"/>
    <col min="9475" max="9475" width="81.5703125" style="327" customWidth="1"/>
    <col min="9476" max="9478" width="8.28515625" style="327" bestFit="1" customWidth="1"/>
    <col min="9479" max="9479" width="7.28515625" style="327" bestFit="1" customWidth="1"/>
    <col min="9480" max="9480" width="8.28515625" style="327" bestFit="1" customWidth="1"/>
    <col min="9481" max="9481" width="7.28515625" style="327" bestFit="1" customWidth="1"/>
    <col min="9482" max="9482" width="8.28515625" style="327" bestFit="1" customWidth="1"/>
    <col min="9483" max="9483" width="8.28515625" style="327" customWidth="1"/>
    <col min="9484" max="9484" width="8.28515625" style="327" bestFit="1" customWidth="1"/>
    <col min="9485" max="9486" width="8.28515625" style="327" customWidth="1"/>
    <col min="9487" max="9487" width="8.28515625" style="327" bestFit="1" customWidth="1"/>
    <col min="9488" max="9728" width="9.140625" style="327"/>
    <col min="9729" max="9730" width="0" style="327" hidden="1" customWidth="1"/>
    <col min="9731" max="9731" width="81.5703125" style="327" customWidth="1"/>
    <col min="9732" max="9734" width="8.28515625" style="327" bestFit="1" customWidth="1"/>
    <col min="9735" max="9735" width="7.28515625" style="327" bestFit="1" customWidth="1"/>
    <col min="9736" max="9736" width="8.28515625" style="327" bestFit="1" customWidth="1"/>
    <col min="9737" max="9737" width="7.28515625" style="327" bestFit="1" customWidth="1"/>
    <col min="9738" max="9738" width="8.28515625" style="327" bestFit="1" customWidth="1"/>
    <col min="9739" max="9739" width="8.28515625" style="327" customWidth="1"/>
    <col min="9740" max="9740" width="8.28515625" style="327" bestFit="1" customWidth="1"/>
    <col min="9741" max="9742" width="8.28515625" style="327" customWidth="1"/>
    <col min="9743" max="9743" width="8.28515625" style="327" bestFit="1" customWidth="1"/>
    <col min="9744" max="9984" width="9.140625" style="327"/>
    <col min="9985" max="9986" width="0" style="327" hidden="1" customWidth="1"/>
    <col min="9987" max="9987" width="81.5703125" style="327" customWidth="1"/>
    <col min="9988" max="9990" width="8.28515625" style="327" bestFit="1" customWidth="1"/>
    <col min="9991" max="9991" width="7.28515625" style="327" bestFit="1" customWidth="1"/>
    <col min="9992" max="9992" width="8.28515625" style="327" bestFit="1" customWidth="1"/>
    <col min="9993" max="9993" width="7.28515625" style="327" bestFit="1" customWidth="1"/>
    <col min="9994" max="9994" width="8.28515625" style="327" bestFit="1" customWidth="1"/>
    <col min="9995" max="9995" width="8.28515625" style="327" customWidth="1"/>
    <col min="9996" max="9996" width="8.28515625" style="327" bestFit="1" customWidth="1"/>
    <col min="9997" max="9998" width="8.28515625" style="327" customWidth="1"/>
    <col min="9999" max="9999" width="8.28515625" style="327" bestFit="1" customWidth="1"/>
    <col min="10000" max="10240" width="9.140625" style="327"/>
    <col min="10241" max="10242" width="0" style="327" hidden="1" customWidth="1"/>
    <col min="10243" max="10243" width="81.5703125" style="327" customWidth="1"/>
    <col min="10244" max="10246" width="8.28515625" style="327" bestFit="1" customWidth="1"/>
    <col min="10247" max="10247" width="7.28515625" style="327" bestFit="1" customWidth="1"/>
    <col min="10248" max="10248" width="8.28515625" style="327" bestFit="1" customWidth="1"/>
    <col min="10249" max="10249" width="7.28515625" style="327" bestFit="1" customWidth="1"/>
    <col min="10250" max="10250" width="8.28515625" style="327" bestFit="1" customWidth="1"/>
    <col min="10251" max="10251" width="8.28515625" style="327" customWidth="1"/>
    <col min="10252" max="10252" width="8.28515625" style="327" bestFit="1" customWidth="1"/>
    <col min="10253" max="10254" width="8.28515625" style="327" customWidth="1"/>
    <col min="10255" max="10255" width="8.28515625" style="327" bestFit="1" customWidth="1"/>
    <col min="10256" max="10496" width="9.140625" style="327"/>
    <col min="10497" max="10498" width="0" style="327" hidden="1" customWidth="1"/>
    <col min="10499" max="10499" width="81.5703125" style="327" customWidth="1"/>
    <col min="10500" max="10502" width="8.28515625" style="327" bestFit="1" customWidth="1"/>
    <col min="10503" max="10503" width="7.28515625" style="327" bestFit="1" customWidth="1"/>
    <col min="10504" max="10504" width="8.28515625" style="327" bestFit="1" customWidth="1"/>
    <col min="10505" max="10505" width="7.28515625" style="327" bestFit="1" customWidth="1"/>
    <col min="10506" max="10506" width="8.28515625" style="327" bestFit="1" customWidth="1"/>
    <col min="10507" max="10507" width="8.28515625" style="327" customWidth="1"/>
    <col min="10508" max="10508" width="8.28515625" style="327" bestFit="1" customWidth="1"/>
    <col min="10509" max="10510" width="8.28515625" style="327" customWidth="1"/>
    <col min="10511" max="10511" width="8.28515625" style="327" bestFit="1" customWidth="1"/>
    <col min="10512" max="10752" width="9.140625" style="327"/>
    <col min="10753" max="10754" width="0" style="327" hidden="1" customWidth="1"/>
    <col min="10755" max="10755" width="81.5703125" style="327" customWidth="1"/>
    <col min="10756" max="10758" width="8.28515625" style="327" bestFit="1" customWidth="1"/>
    <col min="10759" max="10759" width="7.28515625" style="327" bestFit="1" customWidth="1"/>
    <col min="10760" max="10760" width="8.28515625" style="327" bestFit="1" customWidth="1"/>
    <col min="10761" max="10761" width="7.28515625" style="327" bestFit="1" customWidth="1"/>
    <col min="10762" max="10762" width="8.28515625" style="327" bestFit="1" customWidth="1"/>
    <col min="10763" max="10763" width="8.28515625" style="327" customWidth="1"/>
    <col min="10764" max="10764" width="8.28515625" style="327" bestFit="1" customWidth="1"/>
    <col min="10765" max="10766" width="8.28515625" style="327" customWidth="1"/>
    <col min="10767" max="10767" width="8.28515625" style="327" bestFit="1" customWidth="1"/>
    <col min="10768" max="11008" width="9.140625" style="327"/>
    <col min="11009" max="11010" width="0" style="327" hidden="1" customWidth="1"/>
    <col min="11011" max="11011" width="81.5703125" style="327" customWidth="1"/>
    <col min="11012" max="11014" width="8.28515625" style="327" bestFit="1" customWidth="1"/>
    <col min="11015" max="11015" width="7.28515625" style="327" bestFit="1" customWidth="1"/>
    <col min="11016" max="11016" width="8.28515625" style="327" bestFit="1" customWidth="1"/>
    <col min="11017" max="11017" width="7.28515625" style="327" bestFit="1" customWidth="1"/>
    <col min="11018" max="11018" width="8.28515625" style="327" bestFit="1" customWidth="1"/>
    <col min="11019" max="11019" width="8.28515625" style="327" customWidth="1"/>
    <col min="11020" max="11020" width="8.28515625" style="327" bestFit="1" customWidth="1"/>
    <col min="11021" max="11022" width="8.28515625" style="327" customWidth="1"/>
    <col min="11023" max="11023" width="8.28515625" style="327" bestFit="1" customWidth="1"/>
    <col min="11024" max="11264" width="9.140625" style="327"/>
    <col min="11265" max="11266" width="0" style="327" hidden="1" customWidth="1"/>
    <col min="11267" max="11267" width="81.5703125" style="327" customWidth="1"/>
    <col min="11268" max="11270" width="8.28515625" style="327" bestFit="1" customWidth="1"/>
    <col min="11271" max="11271" width="7.28515625" style="327" bestFit="1" customWidth="1"/>
    <col min="11272" max="11272" width="8.28515625" style="327" bestFit="1" customWidth="1"/>
    <col min="11273" max="11273" width="7.28515625" style="327" bestFit="1" customWidth="1"/>
    <col min="11274" max="11274" width="8.28515625" style="327" bestFit="1" customWidth="1"/>
    <col min="11275" max="11275" width="8.28515625" style="327" customWidth="1"/>
    <col min="11276" max="11276" width="8.28515625" style="327" bestFit="1" customWidth="1"/>
    <col min="11277" max="11278" width="8.28515625" style="327" customWidth="1"/>
    <col min="11279" max="11279" width="8.28515625" style="327" bestFit="1" customWidth="1"/>
    <col min="11280" max="11520" width="9.140625" style="327"/>
    <col min="11521" max="11522" width="0" style="327" hidden="1" customWidth="1"/>
    <col min="11523" max="11523" width="81.5703125" style="327" customWidth="1"/>
    <col min="11524" max="11526" width="8.28515625" style="327" bestFit="1" customWidth="1"/>
    <col min="11527" max="11527" width="7.28515625" style="327" bestFit="1" customWidth="1"/>
    <col min="11528" max="11528" width="8.28515625" style="327" bestFit="1" customWidth="1"/>
    <col min="11529" max="11529" width="7.28515625" style="327" bestFit="1" customWidth="1"/>
    <col min="11530" max="11530" width="8.28515625" style="327" bestFit="1" customWidth="1"/>
    <col min="11531" max="11531" width="8.28515625" style="327" customWidth="1"/>
    <col min="11532" max="11532" width="8.28515625" style="327" bestFit="1" customWidth="1"/>
    <col min="11533" max="11534" width="8.28515625" style="327" customWidth="1"/>
    <col min="11535" max="11535" width="8.28515625" style="327" bestFit="1" customWidth="1"/>
    <col min="11536" max="11776" width="9.140625" style="327"/>
    <col min="11777" max="11778" width="0" style="327" hidden="1" customWidth="1"/>
    <col min="11779" max="11779" width="81.5703125" style="327" customWidth="1"/>
    <col min="11780" max="11782" width="8.28515625" style="327" bestFit="1" customWidth="1"/>
    <col min="11783" max="11783" width="7.28515625" style="327" bestFit="1" customWidth="1"/>
    <col min="11784" max="11784" width="8.28515625" style="327" bestFit="1" customWidth="1"/>
    <col min="11785" max="11785" width="7.28515625" style="327" bestFit="1" customWidth="1"/>
    <col min="11786" max="11786" width="8.28515625" style="327" bestFit="1" customWidth="1"/>
    <col min="11787" max="11787" width="8.28515625" style="327" customWidth="1"/>
    <col min="11788" max="11788" width="8.28515625" style="327" bestFit="1" customWidth="1"/>
    <col min="11789" max="11790" width="8.28515625" style="327" customWidth="1"/>
    <col min="11791" max="11791" width="8.28515625" style="327" bestFit="1" customWidth="1"/>
    <col min="11792" max="12032" width="9.140625" style="327"/>
    <col min="12033" max="12034" width="0" style="327" hidden="1" customWidth="1"/>
    <col min="12035" max="12035" width="81.5703125" style="327" customWidth="1"/>
    <col min="12036" max="12038" width="8.28515625" style="327" bestFit="1" customWidth="1"/>
    <col min="12039" max="12039" width="7.28515625" style="327" bestFit="1" customWidth="1"/>
    <col min="12040" max="12040" width="8.28515625" style="327" bestFit="1" customWidth="1"/>
    <col min="12041" max="12041" width="7.28515625" style="327" bestFit="1" customWidth="1"/>
    <col min="12042" max="12042" width="8.28515625" style="327" bestFit="1" customWidth="1"/>
    <col min="12043" max="12043" width="8.28515625" style="327" customWidth="1"/>
    <col min="12044" max="12044" width="8.28515625" style="327" bestFit="1" customWidth="1"/>
    <col min="12045" max="12046" width="8.28515625" style="327" customWidth="1"/>
    <col min="12047" max="12047" width="8.28515625" style="327" bestFit="1" customWidth="1"/>
    <col min="12048" max="12288" width="9.140625" style="327"/>
    <col min="12289" max="12290" width="0" style="327" hidden="1" customWidth="1"/>
    <col min="12291" max="12291" width="81.5703125" style="327" customWidth="1"/>
    <col min="12292" max="12294" width="8.28515625" style="327" bestFit="1" customWidth="1"/>
    <col min="12295" max="12295" width="7.28515625" style="327" bestFit="1" customWidth="1"/>
    <col min="12296" max="12296" width="8.28515625" style="327" bestFit="1" customWidth="1"/>
    <col min="12297" max="12297" width="7.28515625" style="327" bestFit="1" customWidth="1"/>
    <col min="12298" max="12298" width="8.28515625" style="327" bestFit="1" customWidth="1"/>
    <col min="12299" max="12299" width="8.28515625" style="327" customWidth="1"/>
    <col min="12300" max="12300" width="8.28515625" style="327" bestFit="1" customWidth="1"/>
    <col min="12301" max="12302" width="8.28515625" style="327" customWidth="1"/>
    <col min="12303" max="12303" width="8.28515625" style="327" bestFit="1" customWidth="1"/>
    <col min="12304" max="12544" width="9.140625" style="327"/>
    <col min="12545" max="12546" width="0" style="327" hidden="1" customWidth="1"/>
    <col min="12547" max="12547" width="81.5703125" style="327" customWidth="1"/>
    <col min="12548" max="12550" width="8.28515625" style="327" bestFit="1" customWidth="1"/>
    <col min="12551" max="12551" width="7.28515625" style="327" bestFit="1" customWidth="1"/>
    <col min="12552" max="12552" width="8.28515625" style="327" bestFit="1" customWidth="1"/>
    <col min="12553" max="12553" width="7.28515625" style="327" bestFit="1" customWidth="1"/>
    <col min="12554" max="12554" width="8.28515625" style="327" bestFit="1" customWidth="1"/>
    <col min="12555" max="12555" width="8.28515625" style="327" customWidth="1"/>
    <col min="12556" max="12556" width="8.28515625" style="327" bestFit="1" customWidth="1"/>
    <col min="12557" max="12558" width="8.28515625" style="327" customWidth="1"/>
    <col min="12559" max="12559" width="8.28515625" style="327" bestFit="1" customWidth="1"/>
    <col min="12560" max="12800" width="9.140625" style="327"/>
    <col min="12801" max="12802" width="0" style="327" hidden="1" customWidth="1"/>
    <col min="12803" max="12803" width="81.5703125" style="327" customWidth="1"/>
    <col min="12804" max="12806" width="8.28515625" style="327" bestFit="1" customWidth="1"/>
    <col min="12807" max="12807" width="7.28515625" style="327" bestFit="1" customWidth="1"/>
    <col min="12808" max="12808" width="8.28515625" style="327" bestFit="1" customWidth="1"/>
    <col min="12809" max="12809" width="7.28515625" style="327" bestFit="1" customWidth="1"/>
    <col min="12810" max="12810" width="8.28515625" style="327" bestFit="1" customWidth="1"/>
    <col min="12811" max="12811" width="8.28515625" style="327" customWidth="1"/>
    <col min="12812" max="12812" width="8.28515625" style="327" bestFit="1" customWidth="1"/>
    <col min="12813" max="12814" width="8.28515625" style="327" customWidth="1"/>
    <col min="12815" max="12815" width="8.28515625" style="327" bestFit="1" customWidth="1"/>
    <col min="12816" max="13056" width="9.140625" style="327"/>
    <col min="13057" max="13058" width="0" style="327" hidden="1" customWidth="1"/>
    <col min="13059" max="13059" width="81.5703125" style="327" customWidth="1"/>
    <col min="13060" max="13062" width="8.28515625" style="327" bestFit="1" customWidth="1"/>
    <col min="13063" max="13063" width="7.28515625" style="327" bestFit="1" customWidth="1"/>
    <col min="13064" max="13064" width="8.28515625" style="327" bestFit="1" customWidth="1"/>
    <col min="13065" max="13065" width="7.28515625" style="327" bestFit="1" customWidth="1"/>
    <col min="13066" max="13066" width="8.28515625" style="327" bestFit="1" customWidth="1"/>
    <col min="13067" max="13067" width="8.28515625" style="327" customWidth="1"/>
    <col min="13068" max="13068" width="8.28515625" style="327" bestFit="1" customWidth="1"/>
    <col min="13069" max="13070" width="8.28515625" style="327" customWidth="1"/>
    <col min="13071" max="13071" width="8.28515625" style="327" bestFit="1" customWidth="1"/>
    <col min="13072" max="13312" width="9.140625" style="327"/>
    <col min="13313" max="13314" width="0" style="327" hidden="1" customWidth="1"/>
    <col min="13315" max="13315" width="81.5703125" style="327" customWidth="1"/>
    <col min="13316" max="13318" width="8.28515625" style="327" bestFit="1" customWidth="1"/>
    <col min="13319" max="13319" width="7.28515625" style="327" bestFit="1" customWidth="1"/>
    <col min="13320" max="13320" width="8.28515625" style="327" bestFit="1" customWidth="1"/>
    <col min="13321" max="13321" width="7.28515625" style="327" bestFit="1" customWidth="1"/>
    <col min="13322" max="13322" width="8.28515625" style="327" bestFit="1" customWidth="1"/>
    <col min="13323" max="13323" width="8.28515625" style="327" customWidth="1"/>
    <col min="13324" max="13324" width="8.28515625" style="327" bestFit="1" customWidth="1"/>
    <col min="13325" max="13326" width="8.28515625" style="327" customWidth="1"/>
    <col min="13327" max="13327" width="8.28515625" style="327" bestFit="1" customWidth="1"/>
    <col min="13328" max="13568" width="9.140625" style="327"/>
    <col min="13569" max="13570" width="0" style="327" hidden="1" customWidth="1"/>
    <col min="13571" max="13571" width="81.5703125" style="327" customWidth="1"/>
    <col min="13572" max="13574" width="8.28515625" style="327" bestFit="1" customWidth="1"/>
    <col min="13575" max="13575" width="7.28515625" style="327" bestFit="1" customWidth="1"/>
    <col min="13576" max="13576" width="8.28515625" style="327" bestFit="1" customWidth="1"/>
    <col min="13577" max="13577" width="7.28515625" style="327" bestFit="1" customWidth="1"/>
    <col min="13578" max="13578" width="8.28515625" style="327" bestFit="1" customWidth="1"/>
    <col min="13579" max="13579" width="8.28515625" style="327" customWidth="1"/>
    <col min="13580" max="13580" width="8.28515625" style="327" bestFit="1" customWidth="1"/>
    <col min="13581" max="13582" width="8.28515625" style="327" customWidth="1"/>
    <col min="13583" max="13583" width="8.28515625" style="327" bestFit="1" customWidth="1"/>
    <col min="13584" max="13824" width="9.140625" style="327"/>
    <col min="13825" max="13826" width="0" style="327" hidden="1" customWidth="1"/>
    <col min="13827" max="13827" width="81.5703125" style="327" customWidth="1"/>
    <col min="13828" max="13830" width="8.28515625" style="327" bestFit="1" customWidth="1"/>
    <col min="13831" max="13831" width="7.28515625" style="327" bestFit="1" customWidth="1"/>
    <col min="13832" max="13832" width="8.28515625" style="327" bestFit="1" customWidth="1"/>
    <col min="13833" max="13833" width="7.28515625" style="327" bestFit="1" customWidth="1"/>
    <col min="13834" max="13834" width="8.28515625" style="327" bestFit="1" customWidth="1"/>
    <col min="13835" max="13835" width="8.28515625" style="327" customWidth="1"/>
    <col min="13836" max="13836" width="8.28515625" style="327" bestFit="1" customWidth="1"/>
    <col min="13837" max="13838" width="8.28515625" style="327" customWidth="1"/>
    <col min="13839" max="13839" width="8.28515625" style="327" bestFit="1" customWidth="1"/>
    <col min="13840" max="14080" width="9.140625" style="327"/>
    <col min="14081" max="14082" width="0" style="327" hidden="1" customWidth="1"/>
    <col min="14083" max="14083" width="81.5703125" style="327" customWidth="1"/>
    <col min="14084" max="14086" width="8.28515625" style="327" bestFit="1" customWidth="1"/>
    <col min="14087" max="14087" width="7.28515625" style="327" bestFit="1" customWidth="1"/>
    <col min="14088" max="14088" width="8.28515625" style="327" bestFit="1" customWidth="1"/>
    <col min="14089" max="14089" width="7.28515625" style="327" bestFit="1" customWidth="1"/>
    <col min="14090" max="14090" width="8.28515625" style="327" bestFit="1" customWidth="1"/>
    <col min="14091" max="14091" width="8.28515625" style="327" customWidth="1"/>
    <col min="14092" max="14092" width="8.28515625" style="327" bestFit="1" customWidth="1"/>
    <col min="14093" max="14094" width="8.28515625" style="327" customWidth="1"/>
    <col min="14095" max="14095" width="8.28515625" style="327" bestFit="1" customWidth="1"/>
    <col min="14096" max="14336" width="9.140625" style="327"/>
    <col min="14337" max="14338" width="0" style="327" hidden="1" customWidth="1"/>
    <col min="14339" max="14339" width="81.5703125" style="327" customWidth="1"/>
    <col min="14340" max="14342" width="8.28515625" style="327" bestFit="1" customWidth="1"/>
    <col min="14343" max="14343" width="7.28515625" style="327" bestFit="1" customWidth="1"/>
    <col min="14344" max="14344" width="8.28515625" style="327" bestFit="1" customWidth="1"/>
    <col min="14345" max="14345" width="7.28515625" style="327" bestFit="1" customWidth="1"/>
    <col min="14346" max="14346" width="8.28515625" style="327" bestFit="1" customWidth="1"/>
    <col min="14347" max="14347" width="8.28515625" style="327" customWidth="1"/>
    <col min="14348" max="14348" width="8.28515625" style="327" bestFit="1" customWidth="1"/>
    <col min="14349" max="14350" width="8.28515625" style="327" customWidth="1"/>
    <col min="14351" max="14351" width="8.28515625" style="327" bestFit="1" customWidth="1"/>
    <col min="14352" max="14592" width="9.140625" style="327"/>
    <col min="14593" max="14594" width="0" style="327" hidden="1" customWidth="1"/>
    <col min="14595" max="14595" width="81.5703125" style="327" customWidth="1"/>
    <col min="14596" max="14598" width="8.28515625" style="327" bestFit="1" customWidth="1"/>
    <col min="14599" max="14599" width="7.28515625" style="327" bestFit="1" customWidth="1"/>
    <col min="14600" max="14600" width="8.28515625" style="327" bestFit="1" customWidth="1"/>
    <col min="14601" max="14601" width="7.28515625" style="327" bestFit="1" customWidth="1"/>
    <col min="14602" max="14602" width="8.28515625" style="327" bestFit="1" customWidth="1"/>
    <col min="14603" max="14603" width="8.28515625" style="327" customWidth="1"/>
    <col min="14604" max="14604" width="8.28515625" style="327" bestFit="1" customWidth="1"/>
    <col min="14605" max="14606" width="8.28515625" style="327" customWidth="1"/>
    <col min="14607" max="14607" width="8.28515625" style="327" bestFit="1" customWidth="1"/>
    <col min="14608" max="14848" width="9.140625" style="327"/>
    <col min="14849" max="14850" width="0" style="327" hidden="1" customWidth="1"/>
    <col min="14851" max="14851" width="81.5703125" style="327" customWidth="1"/>
    <col min="14852" max="14854" width="8.28515625" style="327" bestFit="1" customWidth="1"/>
    <col min="14855" max="14855" width="7.28515625" style="327" bestFit="1" customWidth="1"/>
    <col min="14856" max="14856" width="8.28515625" style="327" bestFit="1" customWidth="1"/>
    <col min="14857" max="14857" width="7.28515625" style="327" bestFit="1" customWidth="1"/>
    <col min="14858" max="14858" width="8.28515625" style="327" bestFit="1" customWidth="1"/>
    <col min="14859" max="14859" width="8.28515625" style="327" customWidth="1"/>
    <col min="14860" max="14860" width="8.28515625" style="327" bestFit="1" customWidth="1"/>
    <col min="14861" max="14862" width="8.28515625" style="327" customWidth="1"/>
    <col min="14863" max="14863" width="8.28515625" style="327" bestFit="1" customWidth="1"/>
    <col min="14864" max="15104" width="9.140625" style="327"/>
    <col min="15105" max="15106" width="0" style="327" hidden="1" customWidth="1"/>
    <col min="15107" max="15107" width="81.5703125" style="327" customWidth="1"/>
    <col min="15108" max="15110" width="8.28515625" style="327" bestFit="1" customWidth="1"/>
    <col min="15111" max="15111" width="7.28515625" style="327" bestFit="1" customWidth="1"/>
    <col min="15112" max="15112" width="8.28515625" style="327" bestFit="1" customWidth="1"/>
    <col min="15113" max="15113" width="7.28515625" style="327" bestFit="1" customWidth="1"/>
    <col min="15114" max="15114" width="8.28515625" style="327" bestFit="1" customWidth="1"/>
    <col min="15115" max="15115" width="8.28515625" style="327" customWidth="1"/>
    <col min="15116" max="15116" width="8.28515625" style="327" bestFit="1" customWidth="1"/>
    <col min="15117" max="15118" width="8.28515625" style="327" customWidth="1"/>
    <col min="15119" max="15119" width="8.28515625" style="327" bestFit="1" customWidth="1"/>
    <col min="15120" max="15360" width="9.140625" style="327"/>
    <col min="15361" max="15362" width="0" style="327" hidden="1" customWidth="1"/>
    <col min="15363" max="15363" width="81.5703125" style="327" customWidth="1"/>
    <col min="15364" max="15366" width="8.28515625" style="327" bestFit="1" customWidth="1"/>
    <col min="15367" max="15367" width="7.28515625" style="327" bestFit="1" customWidth="1"/>
    <col min="15368" max="15368" width="8.28515625" style="327" bestFit="1" customWidth="1"/>
    <col min="15369" max="15369" width="7.28515625" style="327" bestFit="1" customWidth="1"/>
    <col min="15370" max="15370" width="8.28515625" style="327" bestFit="1" customWidth="1"/>
    <col min="15371" max="15371" width="8.28515625" style="327" customWidth="1"/>
    <col min="15372" max="15372" width="8.28515625" style="327" bestFit="1" customWidth="1"/>
    <col min="15373" max="15374" width="8.28515625" style="327" customWidth="1"/>
    <col min="15375" max="15375" width="8.28515625" style="327" bestFit="1" customWidth="1"/>
    <col min="15376" max="15616" width="9.140625" style="327"/>
    <col min="15617" max="15618" width="0" style="327" hidden="1" customWidth="1"/>
    <col min="15619" max="15619" width="81.5703125" style="327" customWidth="1"/>
    <col min="15620" max="15622" width="8.28515625" style="327" bestFit="1" customWidth="1"/>
    <col min="15623" max="15623" width="7.28515625" style="327" bestFit="1" customWidth="1"/>
    <col min="15624" max="15624" width="8.28515625" style="327" bestFit="1" customWidth="1"/>
    <col min="15625" max="15625" width="7.28515625" style="327" bestFit="1" customWidth="1"/>
    <col min="15626" max="15626" width="8.28515625" style="327" bestFit="1" customWidth="1"/>
    <col min="15627" max="15627" width="8.28515625" style="327" customWidth="1"/>
    <col min="15628" max="15628" width="8.28515625" style="327" bestFit="1" customWidth="1"/>
    <col min="15629" max="15630" width="8.28515625" style="327" customWidth="1"/>
    <col min="15631" max="15631" width="8.28515625" style="327" bestFit="1" customWidth="1"/>
    <col min="15632" max="15872" width="9.140625" style="327"/>
    <col min="15873" max="15874" width="0" style="327" hidden="1" customWidth="1"/>
    <col min="15875" max="15875" width="81.5703125" style="327" customWidth="1"/>
    <col min="15876" max="15878" width="8.28515625" style="327" bestFit="1" customWidth="1"/>
    <col min="15879" max="15879" width="7.28515625" style="327" bestFit="1" customWidth="1"/>
    <col min="15880" max="15880" width="8.28515625" style="327" bestFit="1" customWidth="1"/>
    <col min="15881" max="15881" width="7.28515625" style="327" bestFit="1" customWidth="1"/>
    <col min="15882" max="15882" width="8.28515625" style="327" bestFit="1" customWidth="1"/>
    <col min="15883" max="15883" width="8.28515625" style="327" customWidth="1"/>
    <col min="15884" max="15884" width="8.28515625" style="327" bestFit="1" customWidth="1"/>
    <col min="15885" max="15886" width="8.28515625" style="327" customWidth="1"/>
    <col min="15887" max="15887" width="8.28515625" style="327" bestFit="1" customWidth="1"/>
    <col min="15888" max="16128" width="9.140625" style="327"/>
    <col min="16129" max="16130" width="0" style="327" hidden="1" customWidth="1"/>
    <col min="16131" max="16131" width="81.5703125" style="327" customWidth="1"/>
    <col min="16132" max="16134" width="8.28515625" style="327" bestFit="1" customWidth="1"/>
    <col min="16135" max="16135" width="7.28515625" style="327" bestFit="1" customWidth="1"/>
    <col min="16136" max="16136" width="8.28515625" style="327" bestFit="1" customWidth="1"/>
    <col min="16137" max="16137" width="7.28515625" style="327" bestFit="1" customWidth="1"/>
    <col min="16138" max="16138" width="8.28515625" style="327" bestFit="1" customWidth="1"/>
    <col min="16139" max="16139" width="8.28515625" style="327" customWidth="1"/>
    <col min="16140" max="16140" width="8.28515625" style="327" bestFit="1" customWidth="1"/>
    <col min="16141" max="16142" width="8.28515625" style="327" customWidth="1"/>
    <col min="16143" max="16143" width="8.28515625" style="327" bestFit="1" customWidth="1"/>
    <col min="16144" max="16384" width="9.140625" style="327"/>
  </cols>
  <sheetData>
    <row r="1" spans="1:16" s="319" customFormat="1" ht="15" customHeight="1">
      <c r="A1" s="604"/>
      <c r="B1" s="604"/>
      <c r="C1" s="1113"/>
      <c r="D1" s="1113"/>
      <c r="E1" s="1113"/>
      <c r="F1" s="1113"/>
      <c r="G1" s="1113"/>
      <c r="H1" s="1113"/>
      <c r="I1" s="1113"/>
      <c r="J1" s="1113"/>
      <c r="K1" s="1113"/>
      <c r="L1" s="1113"/>
      <c r="M1" s="1113"/>
      <c r="N1" s="1113"/>
      <c r="O1" s="1113"/>
    </row>
    <row r="2" spans="1:16" s="319" customFormat="1" ht="15" customHeight="1">
      <c r="A2" s="1114" t="s">
        <v>353</v>
      </c>
      <c r="B2" s="1114"/>
      <c r="C2" s="1114"/>
      <c r="D2" s="1114"/>
      <c r="E2" s="1114"/>
      <c r="F2" s="1114"/>
      <c r="G2" s="1114"/>
      <c r="H2" s="1114"/>
      <c r="I2" s="1114"/>
      <c r="J2" s="1114"/>
      <c r="K2" s="1114"/>
      <c r="L2" s="1114"/>
      <c r="M2" s="1114"/>
      <c r="N2" s="1114"/>
      <c r="O2" s="1114"/>
    </row>
    <row r="3" spans="1:16" s="319" customFormat="1" ht="15" customHeight="1">
      <c r="A3" s="604"/>
      <c r="B3" s="604"/>
      <c r="C3" s="1114" t="s">
        <v>985</v>
      </c>
      <c r="D3" s="1114"/>
      <c r="E3" s="1114"/>
      <c r="F3" s="1114"/>
      <c r="G3" s="1114"/>
      <c r="H3" s="1114"/>
      <c r="I3" s="1114"/>
      <c r="J3" s="1114"/>
      <c r="K3" s="1114"/>
      <c r="L3" s="1114"/>
      <c r="M3" s="1114"/>
      <c r="N3" s="1114"/>
      <c r="O3" s="1114"/>
    </row>
    <row r="4" spans="1:16" s="319" customFormat="1" ht="15" customHeight="1">
      <c r="A4" s="1115"/>
      <c r="B4" s="1114"/>
      <c r="C4" s="1114"/>
      <c r="D4" s="1114"/>
      <c r="E4" s="1114"/>
      <c r="F4" s="1114"/>
      <c r="G4" s="1114"/>
      <c r="H4" s="1114"/>
      <c r="I4" s="1114"/>
      <c r="J4" s="1114"/>
      <c r="K4" s="1114"/>
      <c r="L4" s="1114"/>
      <c r="M4" s="1114"/>
      <c r="N4" s="1114"/>
      <c r="O4" s="1114"/>
    </row>
    <row r="5" spans="1:16" s="322" customFormat="1" ht="15" customHeight="1" thickBot="1">
      <c r="A5" s="320"/>
      <c r="B5" s="321"/>
      <c r="C5" s="321"/>
      <c r="D5" s="321"/>
      <c r="E5" s="321"/>
      <c r="F5" s="321"/>
      <c r="G5" s="321"/>
      <c r="H5" s="321"/>
      <c r="I5" s="321"/>
      <c r="J5" s="321"/>
      <c r="K5" s="321"/>
      <c r="L5" s="321"/>
      <c r="M5" s="321"/>
      <c r="N5" s="321"/>
      <c r="O5" s="321"/>
    </row>
    <row r="6" spans="1:16" s="325" customFormat="1" ht="30" customHeight="1" thickTop="1" thickBot="1">
      <c r="A6" s="293"/>
      <c r="B6" s="293"/>
      <c r="C6" s="323"/>
      <c r="D6" s="296" t="s">
        <v>901</v>
      </c>
      <c r="E6" s="296" t="s">
        <v>900</v>
      </c>
      <c r="F6" s="296" t="s">
        <v>899</v>
      </c>
      <c r="G6" s="296" t="s">
        <v>898</v>
      </c>
      <c r="H6" s="296" t="s">
        <v>897</v>
      </c>
      <c r="I6" s="296" t="s">
        <v>896</v>
      </c>
      <c r="J6" s="296" t="s">
        <v>895</v>
      </c>
      <c r="K6" s="296" t="s">
        <v>894</v>
      </c>
      <c r="L6" s="324" t="s">
        <v>893</v>
      </c>
      <c r="M6" s="324" t="s">
        <v>1514</v>
      </c>
      <c r="N6" s="324" t="s">
        <v>892</v>
      </c>
      <c r="O6" s="324" t="s">
        <v>1515</v>
      </c>
    </row>
    <row r="7" spans="1:16" ht="15" customHeight="1" thickTop="1" thickBot="1">
      <c r="A7" s="293"/>
      <c r="B7" s="293"/>
      <c r="C7" s="316"/>
      <c r="D7" s="316"/>
      <c r="E7" s="316"/>
      <c r="F7" s="316"/>
      <c r="G7" s="316"/>
      <c r="H7" s="316"/>
      <c r="I7" s="316"/>
      <c r="J7" s="316"/>
      <c r="K7" s="316"/>
      <c r="L7" s="316"/>
      <c r="M7" s="316"/>
      <c r="N7" s="316"/>
      <c r="O7" s="316"/>
    </row>
    <row r="8" spans="1:16" s="332" customFormat="1" ht="16.5" thickTop="1" thickBot="1">
      <c r="A8" s="293"/>
      <c r="B8" s="328"/>
      <c r="C8" s="329" t="s">
        <v>827</v>
      </c>
      <c r="D8" s="330"/>
      <c r="E8" s="330"/>
      <c r="F8" s="330"/>
      <c r="G8" s="330"/>
      <c r="H8" s="330"/>
      <c r="I8" s="330"/>
      <c r="J8" s="330"/>
      <c r="K8" s="330"/>
      <c r="L8" s="330"/>
      <c r="M8" s="330"/>
      <c r="N8" s="330"/>
      <c r="O8" s="331"/>
    </row>
    <row r="9" spans="1:16" ht="15" customHeight="1" thickTop="1">
      <c r="A9" s="293" t="s">
        <v>910</v>
      </c>
      <c r="B9" s="152" t="s">
        <v>984</v>
      </c>
      <c r="C9" s="151" t="s">
        <v>983</v>
      </c>
      <c r="D9" s="333">
        <v>0.1183</v>
      </c>
      <c r="E9" s="333">
        <v>0.11550000000000001</v>
      </c>
      <c r="F9" s="333">
        <v>0.1138</v>
      </c>
      <c r="G9" s="333">
        <v>0.1066</v>
      </c>
      <c r="H9" s="333">
        <v>0.1263</v>
      </c>
      <c r="I9" s="333">
        <v>0.11509999999999999</v>
      </c>
      <c r="J9" s="333">
        <v>0.1047</v>
      </c>
      <c r="K9" s="333">
        <v>0.1086</v>
      </c>
      <c r="L9" s="333">
        <v>0.1016</v>
      </c>
      <c r="M9" s="333">
        <v>0.1062</v>
      </c>
      <c r="N9" s="333">
        <v>0.1094</v>
      </c>
      <c r="O9" s="333">
        <v>0.1195</v>
      </c>
      <c r="P9" s="603"/>
    </row>
    <row r="10" spans="1:16" ht="15" customHeight="1" thickBot="1">
      <c r="A10" s="293" t="s">
        <v>910</v>
      </c>
      <c r="B10" s="152" t="s">
        <v>982</v>
      </c>
      <c r="C10" s="151" t="s">
        <v>981</v>
      </c>
      <c r="D10" s="333">
        <v>0.70169999999999999</v>
      </c>
      <c r="E10" s="333">
        <v>0.69669999999999999</v>
      </c>
      <c r="F10" s="333">
        <v>0.70750000000000002</v>
      </c>
      <c r="G10" s="333">
        <v>0.71650000000000003</v>
      </c>
      <c r="H10" s="333">
        <v>0.72309999999999997</v>
      </c>
      <c r="I10" s="333">
        <v>0.74250000000000005</v>
      </c>
      <c r="J10" s="333">
        <v>0.74929999999999997</v>
      </c>
      <c r="K10" s="333">
        <v>0.73899999999999999</v>
      </c>
      <c r="L10" s="333">
        <v>0.74470000000000003</v>
      </c>
      <c r="M10" s="333">
        <v>0.74909999999999999</v>
      </c>
      <c r="N10" s="333">
        <v>0.747</v>
      </c>
      <c r="O10" s="333">
        <v>0.73499999999999999</v>
      </c>
      <c r="P10" s="603"/>
    </row>
    <row r="11" spans="1:16" s="334" customFormat="1" ht="15" customHeight="1" thickTop="1" thickBot="1">
      <c r="A11" s="293"/>
      <c r="B11" s="328"/>
      <c r="C11" s="329" t="s">
        <v>824</v>
      </c>
      <c r="D11" s="330"/>
      <c r="E11" s="330"/>
      <c r="F11" s="330"/>
      <c r="G11" s="330"/>
      <c r="H11" s="330"/>
      <c r="I11" s="330"/>
      <c r="J11" s="330"/>
      <c r="K11" s="330"/>
      <c r="L11" s="786"/>
      <c r="M11" s="786"/>
      <c r="N11" s="786"/>
      <c r="O11" s="331"/>
      <c r="P11" s="603"/>
    </row>
    <row r="12" spans="1:16" s="325" customFormat="1" ht="15" customHeight="1" thickTop="1">
      <c r="A12" s="293" t="s">
        <v>910</v>
      </c>
      <c r="B12" s="152" t="s">
        <v>980</v>
      </c>
      <c r="C12" s="151" t="s">
        <v>979</v>
      </c>
      <c r="D12" s="333">
        <v>0.76939999999999997</v>
      </c>
      <c r="E12" s="333">
        <v>0.77490000000000003</v>
      </c>
      <c r="F12" s="333">
        <v>0.77170000000000005</v>
      </c>
      <c r="G12" s="333">
        <v>0.76119999999999999</v>
      </c>
      <c r="H12" s="333">
        <v>0.75049999999999994</v>
      </c>
      <c r="I12" s="333">
        <v>0.72840000000000005</v>
      </c>
      <c r="J12" s="333">
        <v>0.70909999999999995</v>
      </c>
      <c r="K12" s="333">
        <v>0.71389999999999998</v>
      </c>
      <c r="L12" s="333">
        <v>0.73099999999999998</v>
      </c>
      <c r="M12" s="333">
        <v>0.71289999999999998</v>
      </c>
      <c r="N12" s="333">
        <v>0.71809999999999996</v>
      </c>
      <c r="O12" s="333">
        <v>0.72609999999999997</v>
      </c>
      <c r="P12" s="603"/>
    </row>
    <row r="13" spans="1:16" s="335" customFormat="1" ht="15" customHeight="1">
      <c r="A13" s="293" t="s">
        <v>910</v>
      </c>
      <c r="B13" s="152" t="s">
        <v>978</v>
      </c>
      <c r="C13" s="151" t="s">
        <v>977</v>
      </c>
      <c r="D13" s="361">
        <v>0.76939999999999997</v>
      </c>
      <c r="E13" s="333">
        <v>0.77490000000000003</v>
      </c>
      <c r="F13" s="333">
        <v>0.77170000000000005</v>
      </c>
      <c r="G13" s="333">
        <v>0.76119999999999999</v>
      </c>
      <c r="H13" s="333">
        <v>0.75060000000000004</v>
      </c>
      <c r="I13" s="333">
        <v>0.72909999999999997</v>
      </c>
      <c r="J13" s="333">
        <v>0.7097</v>
      </c>
      <c r="K13" s="333">
        <v>0.71430000000000005</v>
      </c>
      <c r="L13" s="333">
        <v>0.73129999999999995</v>
      </c>
      <c r="M13" s="333">
        <v>0.7147</v>
      </c>
      <c r="N13" s="333">
        <v>0.7198</v>
      </c>
      <c r="O13" s="333">
        <v>0.72660000000000002</v>
      </c>
      <c r="P13" s="603"/>
    </row>
    <row r="14" spans="1:16" s="335" customFormat="1" ht="15" customHeight="1">
      <c r="A14" s="293"/>
      <c r="B14" s="152"/>
      <c r="C14" s="151" t="s">
        <v>976</v>
      </c>
      <c r="D14" s="333">
        <v>5.5500000000000001E-2</v>
      </c>
      <c r="E14" s="333">
        <v>5.5100000000000003E-2</v>
      </c>
      <c r="F14" s="333">
        <v>5.2200000000000003E-2</v>
      </c>
      <c r="G14" s="333">
        <v>6.25E-2</v>
      </c>
      <c r="H14" s="333">
        <v>6.6199999999999995E-2</v>
      </c>
      <c r="I14" s="333">
        <v>7.2099999999999997E-2</v>
      </c>
      <c r="J14" s="333">
        <v>8.2199999999999995E-2</v>
      </c>
      <c r="K14" s="333">
        <v>8.0199999999999994E-2</v>
      </c>
      <c r="L14" s="333">
        <v>7.9000000000000001E-2</v>
      </c>
      <c r="M14" s="333">
        <v>8.2500000000000004E-2</v>
      </c>
      <c r="N14" s="333">
        <v>7.9000000000000001E-2</v>
      </c>
      <c r="O14" s="333">
        <v>7.8299999999999995E-2</v>
      </c>
      <c r="P14" s="603"/>
    </row>
    <row r="15" spans="1:16" s="335" customFormat="1" ht="15" customHeight="1" thickBot="1">
      <c r="A15" s="293" t="s">
        <v>910</v>
      </c>
      <c r="B15" s="152" t="s">
        <v>975</v>
      </c>
      <c r="C15" s="151" t="s">
        <v>974</v>
      </c>
      <c r="D15" s="333">
        <v>2.0000000000000001E-4</v>
      </c>
      <c r="E15" s="333">
        <v>2.0000000000000001E-4</v>
      </c>
      <c r="F15" s="333">
        <v>2.0000000000000001E-4</v>
      </c>
      <c r="G15" s="333">
        <v>2.0000000000000001E-4</v>
      </c>
      <c r="H15" s="333">
        <v>2.0000000000000001E-4</v>
      </c>
      <c r="I15" s="333">
        <v>2.0000000000000001E-4</v>
      </c>
      <c r="J15" s="333">
        <v>2.0000000000000001E-4</v>
      </c>
      <c r="K15" s="333">
        <v>2.0000000000000001E-4</v>
      </c>
      <c r="L15" s="333">
        <v>2.0000000000000001E-4</v>
      </c>
      <c r="M15" s="333">
        <v>2.0000000000000001E-4</v>
      </c>
      <c r="N15" s="333">
        <v>2.0000000000000001E-4</v>
      </c>
      <c r="O15" s="333">
        <v>2.0000000000000001E-4</v>
      </c>
      <c r="P15" s="603"/>
    </row>
    <row r="16" spans="1:16" s="334" customFormat="1" ht="15" customHeight="1" thickTop="1" thickBot="1">
      <c r="A16" s="293"/>
      <c r="B16" s="328"/>
      <c r="C16" s="329" t="s">
        <v>973</v>
      </c>
      <c r="D16" s="330"/>
      <c r="E16" s="330"/>
      <c r="F16" s="330"/>
      <c r="G16" s="330"/>
      <c r="H16" s="330"/>
      <c r="I16" s="330"/>
      <c r="J16" s="330"/>
      <c r="K16" s="330"/>
      <c r="L16" s="786"/>
      <c r="M16" s="786"/>
      <c r="N16" s="786"/>
      <c r="O16" s="331"/>
      <c r="P16" s="603"/>
    </row>
    <row r="17" spans="1:16" s="325" customFormat="1" ht="15" customHeight="1" thickTop="1">
      <c r="A17" s="293" t="s">
        <v>910</v>
      </c>
      <c r="B17" s="152" t="s">
        <v>972</v>
      </c>
      <c r="C17" s="151" t="s">
        <v>971</v>
      </c>
      <c r="D17" s="333">
        <v>0.1154</v>
      </c>
      <c r="E17" s="333">
        <v>0.1762</v>
      </c>
      <c r="F17" s="333">
        <v>0.14269999999999999</v>
      </c>
      <c r="G17" s="333">
        <v>0.1265</v>
      </c>
      <c r="H17" s="333">
        <v>0.1123</v>
      </c>
      <c r="I17" s="333">
        <v>0.10680000000000001</v>
      </c>
      <c r="J17" s="333">
        <v>7.5300000000000006E-2</v>
      </c>
      <c r="K17" s="333">
        <v>6.7199999999999996E-2</v>
      </c>
      <c r="L17" s="333">
        <v>7.9000000000000001E-2</v>
      </c>
      <c r="M17" s="333">
        <v>6.4799999999999996E-2</v>
      </c>
      <c r="N17" s="333">
        <v>5.79E-2</v>
      </c>
      <c r="O17" s="333">
        <v>5.1499999999999997E-2</v>
      </c>
      <c r="P17" s="603"/>
    </row>
    <row r="18" spans="1:16" s="335" customFormat="1" ht="15" customHeight="1">
      <c r="A18" s="293" t="s">
        <v>910</v>
      </c>
      <c r="B18" s="152" t="s">
        <v>970</v>
      </c>
      <c r="C18" s="151" t="s">
        <v>969</v>
      </c>
      <c r="D18" s="333">
        <v>0.88460000000000005</v>
      </c>
      <c r="E18" s="333">
        <v>0.82379999999999998</v>
      </c>
      <c r="F18" s="333">
        <v>0.85729999999999995</v>
      </c>
      <c r="G18" s="333">
        <v>0.87350000000000005</v>
      </c>
      <c r="H18" s="333">
        <v>0.88770000000000004</v>
      </c>
      <c r="I18" s="333">
        <v>0.89319999999999999</v>
      </c>
      <c r="J18" s="333">
        <v>0.92469999999999997</v>
      </c>
      <c r="K18" s="333">
        <v>0.93279999999999996</v>
      </c>
      <c r="L18" s="333">
        <v>0.92100000000000004</v>
      </c>
      <c r="M18" s="333">
        <v>0.93520000000000003</v>
      </c>
      <c r="N18" s="333">
        <v>0.94210000000000005</v>
      </c>
      <c r="O18" s="333">
        <v>0.94850000000000001</v>
      </c>
      <c r="P18" s="603"/>
    </row>
    <row r="19" spans="1:16" s="335" customFormat="1" ht="15" customHeight="1" thickBot="1">
      <c r="A19" s="293" t="s">
        <v>910</v>
      </c>
      <c r="B19" s="152" t="s">
        <v>968</v>
      </c>
      <c r="C19" s="151" t="s">
        <v>967</v>
      </c>
      <c r="D19" s="336">
        <v>590.3895</v>
      </c>
      <c r="E19" s="336">
        <v>596.69920000000002</v>
      </c>
      <c r="F19" s="336">
        <v>605.7183</v>
      </c>
      <c r="G19" s="336">
        <v>614.42200000000003</v>
      </c>
      <c r="H19" s="336">
        <v>645.2319</v>
      </c>
      <c r="I19" s="336">
        <v>628.03279999999995</v>
      </c>
      <c r="J19" s="336">
        <v>621.57389999999998</v>
      </c>
      <c r="K19" s="336">
        <v>624.17139999999995</v>
      </c>
      <c r="L19" s="336">
        <v>630.20209999999997</v>
      </c>
      <c r="M19" s="336">
        <v>634.3297</v>
      </c>
      <c r="N19" s="336">
        <v>631.23249999999996</v>
      </c>
      <c r="O19" s="336">
        <v>631.83659999999998</v>
      </c>
      <c r="P19" s="603"/>
    </row>
    <row r="20" spans="1:16" s="334" customFormat="1" ht="15" customHeight="1" thickTop="1" thickBot="1">
      <c r="A20" s="293"/>
      <c r="B20" s="328"/>
      <c r="C20" s="329" t="s">
        <v>966</v>
      </c>
      <c r="D20" s="330"/>
      <c r="E20" s="330"/>
      <c r="F20" s="330"/>
      <c r="G20" s="330"/>
      <c r="H20" s="330"/>
      <c r="I20" s="330"/>
      <c r="J20" s="330"/>
      <c r="K20" s="330"/>
      <c r="L20" s="786"/>
      <c r="M20" s="786"/>
      <c r="N20" s="786"/>
      <c r="O20" s="331"/>
      <c r="P20" s="603"/>
    </row>
    <row r="21" spans="1:16" s="325" customFormat="1" ht="15" customHeight="1" thickTop="1">
      <c r="A21" s="293" t="s">
        <v>910</v>
      </c>
      <c r="B21" s="152" t="s">
        <v>965</v>
      </c>
      <c r="C21" s="151" t="s">
        <v>964</v>
      </c>
      <c r="D21" s="333">
        <v>0.98170000000000002</v>
      </c>
      <c r="E21" s="333">
        <v>0.98109999999999997</v>
      </c>
      <c r="F21" s="333">
        <v>0.97819999999999996</v>
      </c>
      <c r="G21" s="333">
        <v>0.97529999999999994</v>
      </c>
      <c r="H21" s="333">
        <v>0.97289999999999999</v>
      </c>
      <c r="I21" s="333">
        <v>0.96689999999999998</v>
      </c>
      <c r="J21" s="333">
        <v>0.97270000000000001</v>
      </c>
      <c r="K21" s="333">
        <v>0.97529999999999994</v>
      </c>
      <c r="L21" s="333">
        <v>0.96950000000000003</v>
      </c>
      <c r="M21" s="333">
        <v>0.95979999999999999</v>
      </c>
      <c r="N21" s="333">
        <v>0.96379999999999999</v>
      </c>
      <c r="O21" s="333">
        <v>0.94889999999999997</v>
      </c>
      <c r="P21" s="603"/>
    </row>
    <row r="22" spans="1:16" s="335" customFormat="1" ht="15" customHeight="1">
      <c r="A22" s="293" t="s">
        <v>910</v>
      </c>
      <c r="B22" s="152" t="s">
        <v>963</v>
      </c>
      <c r="C22" s="151" t="s">
        <v>962</v>
      </c>
      <c r="D22" s="333">
        <v>2.5399999999999999E-2</v>
      </c>
      <c r="E22" s="333">
        <v>2.7699999999999999E-2</v>
      </c>
      <c r="F22" s="333">
        <v>3.39E-2</v>
      </c>
      <c r="G22" s="333">
        <v>3.7999999999999999E-2</v>
      </c>
      <c r="H22" s="333">
        <v>4.5699999999999998E-2</v>
      </c>
      <c r="I22" s="333">
        <v>5.16E-2</v>
      </c>
      <c r="J22" s="333">
        <v>5.9499999999999997E-2</v>
      </c>
      <c r="K22" s="333">
        <v>0.29289999999999999</v>
      </c>
      <c r="L22" s="333">
        <v>0.29480000000000001</v>
      </c>
      <c r="M22" s="333">
        <v>0.27750000000000002</v>
      </c>
      <c r="N22" s="333">
        <v>0.27200000000000002</v>
      </c>
      <c r="O22" s="333">
        <v>0.26519999999999999</v>
      </c>
      <c r="P22" s="603"/>
    </row>
    <row r="23" spans="1:16" s="335" customFormat="1" ht="15" customHeight="1">
      <c r="A23" s="293" t="s">
        <v>910</v>
      </c>
      <c r="B23" s="152" t="s">
        <v>961</v>
      </c>
      <c r="C23" s="151" t="s">
        <v>960</v>
      </c>
      <c r="D23" s="333">
        <v>1.83E-2</v>
      </c>
      <c r="E23" s="333">
        <v>1.89E-2</v>
      </c>
      <c r="F23" s="333">
        <v>2.18E-2</v>
      </c>
      <c r="G23" s="333">
        <v>2.47E-2</v>
      </c>
      <c r="H23" s="333">
        <v>2.7099999999999999E-2</v>
      </c>
      <c r="I23" s="333">
        <v>3.3099999999999997E-2</v>
      </c>
      <c r="J23" s="333">
        <v>2.7300000000000001E-2</v>
      </c>
      <c r="K23" s="333">
        <v>2.47E-2</v>
      </c>
      <c r="L23" s="333">
        <v>3.0499999999999999E-2</v>
      </c>
      <c r="M23" s="333">
        <v>4.02E-2</v>
      </c>
      <c r="N23" s="333">
        <v>3.6200000000000003E-2</v>
      </c>
      <c r="O23" s="333">
        <v>5.11E-2</v>
      </c>
      <c r="P23" s="603"/>
    </row>
    <row r="24" spans="1:16" s="335" customFormat="1" ht="15" customHeight="1">
      <c r="A24" s="293" t="s">
        <v>910</v>
      </c>
      <c r="B24" s="152" t="s">
        <v>959</v>
      </c>
      <c r="C24" s="151" t="s">
        <v>958</v>
      </c>
      <c r="D24" s="333">
        <v>2.29E-2</v>
      </c>
      <c r="E24" s="333">
        <v>2.47E-2</v>
      </c>
      <c r="F24" s="333">
        <v>3.0499999999999999E-2</v>
      </c>
      <c r="G24" s="333">
        <v>3.3099999999999997E-2</v>
      </c>
      <c r="H24" s="333">
        <v>3.9199999999999999E-2</v>
      </c>
      <c r="I24" s="333">
        <v>4.3900000000000002E-2</v>
      </c>
      <c r="J24" s="333">
        <v>5.4100000000000002E-2</v>
      </c>
      <c r="K24" s="333">
        <v>0.29299999999999998</v>
      </c>
      <c r="L24" s="333">
        <v>0.29060000000000002</v>
      </c>
      <c r="M24" s="333">
        <v>0.26979999999999998</v>
      </c>
      <c r="N24" s="333">
        <v>0.26479999999999998</v>
      </c>
      <c r="O24" s="333">
        <v>0.252</v>
      </c>
      <c r="P24" s="603"/>
    </row>
    <row r="25" spans="1:16" s="335" customFormat="1" ht="15" customHeight="1">
      <c r="A25" s="293" t="s">
        <v>910</v>
      </c>
      <c r="B25" s="152" t="s">
        <v>957</v>
      </c>
      <c r="C25" s="151" t="s">
        <v>1264</v>
      </c>
      <c r="D25" s="333">
        <v>0.1116</v>
      </c>
      <c r="E25" s="333">
        <v>0.1245</v>
      </c>
      <c r="F25" s="333">
        <v>0.12039999999999999</v>
      </c>
      <c r="G25" s="333">
        <v>0.15010000000000001</v>
      </c>
      <c r="H25" s="333">
        <v>0.16389999999999999</v>
      </c>
      <c r="I25" s="333">
        <v>0.17699999999999999</v>
      </c>
      <c r="J25" s="333">
        <v>0.1163</v>
      </c>
      <c r="K25" s="333">
        <v>2.46E-2</v>
      </c>
      <c r="L25" s="333">
        <v>4.4299999999999999E-2</v>
      </c>
      <c r="M25" s="333">
        <v>6.6799999999999998E-2</v>
      </c>
      <c r="N25" s="333">
        <v>6.1699999999999998E-2</v>
      </c>
      <c r="O25" s="333">
        <v>9.8299999999999998E-2</v>
      </c>
      <c r="P25" s="603"/>
    </row>
    <row r="26" spans="1:16" s="335" customFormat="1" ht="15" customHeight="1">
      <c r="A26" s="293" t="s">
        <v>910</v>
      </c>
      <c r="B26" s="152" t="s">
        <v>955</v>
      </c>
      <c r="C26" s="151" t="s">
        <v>954</v>
      </c>
      <c r="D26" s="333">
        <v>8.3999999999999995E-3</v>
      </c>
      <c r="E26" s="333">
        <v>8.3999999999999995E-3</v>
      </c>
      <c r="F26" s="333">
        <v>9.1000000000000004E-3</v>
      </c>
      <c r="G26" s="333">
        <v>9.2999999999999992E-3</v>
      </c>
      <c r="H26" s="333">
        <v>9.5999999999999992E-3</v>
      </c>
      <c r="I26" s="333">
        <v>9.9000000000000008E-3</v>
      </c>
      <c r="J26" s="333">
        <v>8.8599999999999998E-2</v>
      </c>
      <c r="K26" s="333">
        <v>0.1198</v>
      </c>
      <c r="L26" s="333">
        <v>0.10929999999999999</v>
      </c>
      <c r="M26" s="333">
        <v>9.98E-2</v>
      </c>
      <c r="N26" s="333">
        <v>9.69E-2</v>
      </c>
      <c r="O26" s="333">
        <v>8.8999999999999996E-2</v>
      </c>
      <c r="P26" s="603"/>
    </row>
    <row r="27" spans="1:16" s="335" customFormat="1" ht="15" customHeight="1">
      <c r="A27" s="293" t="s">
        <v>910</v>
      </c>
      <c r="B27" s="152" t="s">
        <v>953</v>
      </c>
      <c r="C27" s="151" t="s">
        <v>952</v>
      </c>
      <c r="D27" s="333">
        <v>7.0900000000000005E-2</v>
      </c>
      <c r="E27" s="333">
        <v>6.9900000000000004E-2</v>
      </c>
      <c r="F27" s="333">
        <v>7.2300000000000003E-2</v>
      </c>
      <c r="G27" s="333">
        <v>7.5300000000000006E-2</v>
      </c>
      <c r="H27" s="333">
        <v>7.4999999999999997E-2</v>
      </c>
      <c r="I27" s="333">
        <v>8.3000000000000004E-2</v>
      </c>
      <c r="J27" s="333">
        <v>9.4100000000000003E-2</v>
      </c>
      <c r="K27" s="333">
        <v>9.3399999999999997E-2</v>
      </c>
      <c r="L27" s="333">
        <v>8.9499999999999996E-2</v>
      </c>
      <c r="M27" s="333">
        <v>9.5200000000000007E-2</v>
      </c>
      <c r="N27" s="333">
        <v>9.3100000000000002E-2</v>
      </c>
      <c r="O27" s="333">
        <v>0.1002</v>
      </c>
      <c r="P27" s="603"/>
    </row>
    <row r="28" spans="1:16" s="335" customFormat="1" ht="15" customHeight="1">
      <c r="A28" s="293" t="s">
        <v>910</v>
      </c>
      <c r="B28" s="152" t="s">
        <v>951</v>
      </c>
      <c r="C28" s="151" t="s">
        <v>950</v>
      </c>
      <c r="D28" s="333">
        <v>0.97030000000000005</v>
      </c>
      <c r="E28" s="333">
        <v>0.96809999999999996</v>
      </c>
      <c r="F28" s="333">
        <v>0.96489999999999998</v>
      </c>
      <c r="G28" s="333">
        <v>0.96140000000000003</v>
      </c>
      <c r="H28" s="333">
        <v>0.95879999999999999</v>
      </c>
      <c r="I28" s="333">
        <v>0.95189999999999997</v>
      </c>
      <c r="J28" s="333">
        <v>0.97</v>
      </c>
      <c r="K28" s="333">
        <v>0.96709999999999996</v>
      </c>
      <c r="L28" s="333">
        <v>0.95940000000000003</v>
      </c>
      <c r="M28" s="333">
        <v>0.9385</v>
      </c>
      <c r="N28" s="333">
        <v>0.95009999999999994</v>
      </c>
      <c r="O28" s="333">
        <v>0.9254</v>
      </c>
      <c r="P28" s="603"/>
    </row>
    <row r="29" spans="1:16" s="335" customFormat="1" ht="15" customHeight="1">
      <c r="A29" s="293" t="s">
        <v>910</v>
      </c>
      <c r="B29" s="152" t="s">
        <v>949</v>
      </c>
      <c r="C29" s="151" t="s">
        <v>948</v>
      </c>
      <c r="D29" s="333">
        <v>1.0800000000000001E-2</v>
      </c>
      <c r="E29" s="333">
        <v>1.23E-2</v>
      </c>
      <c r="F29" s="333">
        <v>1.2999999999999999E-2</v>
      </c>
      <c r="G29" s="333">
        <v>1.34E-2</v>
      </c>
      <c r="H29" s="333">
        <v>1.3899999999999999E-2</v>
      </c>
      <c r="I29" s="333">
        <v>1.3599999999999999E-2</v>
      </c>
      <c r="J29" s="333">
        <v>1E-4</v>
      </c>
      <c r="K29" s="333">
        <v>3.7000000000000002E-3</v>
      </c>
      <c r="L29" s="333">
        <v>7.7999999999999996E-3</v>
      </c>
      <c r="M29" s="333">
        <v>1.9199999999999998E-2</v>
      </c>
      <c r="N29" s="333">
        <v>1.14E-2</v>
      </c>
      <c r="O29" s="333">
        <v>2.2800000000000001E-2</v>
      </c>
      <c r="P29" s="603"/>
    </row>
    <row r="30" spans="1:16" s="335" customFormat="1" ht="15" customHeight="1">
      <c r="A30" s="293" t="s">
        <v>910</v>
      </c>
      <c r="B30" s="152" t="s">
        <v>947</v>
      </c>
      <c r="C30" s="151" t="s">
        <v>946</v>
      </c>
      <c r="D30" s="333">
        <v>3.5000000000000001E-3</v>
      </c>
      <c r="E30" s="333">
        <v>2.8E-3</v>
      </c>
      <c r="F30" s="333">
        <v>2.7000000000000001E-3</v>
      </c>
      <c r="G30" s="333">
        <v>3.8999999999999998E-3</v>
      </c>
      <c r="H30" s="333">
        <v>3.5000000000000001E-3</v>
      </c>
      <c r="I30" s="333">
        <v>4.0000000000000001E-3</v>
      </c>
      <c r="J30" s="333">
        <v>0</v>
      </c>
      <c r="K30" s="333">
        <v>2.5999999999999999E-3</v>
      </c>
      <c r="L30" s="333">
        <v>3.2000000000000002E-3</v>
      </c>
      <c r="M30" s="333">
        <v>7.0000000000000001E-3</v>
      </c>
      <c r="N30" s="333">
        <v>4.3E-3</v>
      </c>
      <c r="O30" s="333">
        <v>6.4999999999999997E-3</v>
      </c>
      <c r="P30" s="603"/>
    </row>
    <row r="31" spans="1:16" s="335" customFormat="1" ht="15" customHeight="1">
      <c r="A31" s="293" t="s">
        <v>910</v>
      </c>
      <c r="B31" s="152" t="s">
        <v>945</v>
      </c>
      <c r="C31" s="151" t="s">
        <v>944</v>
      </c>
      <c r="D31" s="333">
        <v>8.9999999999999998E-4</v>
      </c>
      <c r="E31" s="333">
        <v>8.0000000000000004E-4</v>
      </c>
      <c r="F31" s="333">
        <v>1.1999999999999999E-3</v>
      </c>
      <c r="G31" s="333">
        <v>1E-3</v>
      </c>
      <c r="H31" s="333">
        <v>1.5E-3</v>
      </c>
      <c r="I31" s="333">
        <v>1.6999999999999999E-3</v>
      </c>
      <c r="J31" s="333">
        <v>8.9999999999999998E-4</v>
      </c>
      <c r="K31" s="333">
        <v>1.6000000000000001E-3</v>
      </c>
      <c r="L31" s="333">
        <v>2.0999999999999999E-3</v>
      </c>
      <c r="M31" s="333">
        <v>2.5000000000000001E-3</v>
      </c>
      <c r="N31" s="333">
        <v>2.2000000000000001E-3</v>
      </c>
      <c r="O31" s="333">
        <v>3.3E-3</v>
      </c>
      <c r="P31" s="603"/>
    </row>
    <row r="32" spans="1:16" s="335" customFormat="1" ht="15" customHeight="1">
      <c r="A32" s="293" t="s">
        <v>910</v>
      </c>
      <c r="B32" s="152" t="s">
        <v>943</v>
      </c>
      <c r="C32" s="151" t="s">
        <v>942</v>
      </c>
      <c r="D32" s="333">
        <v>1.2999999999999999E-3</v>
      </c>
      <c r="E32" s="333">
        <v>1.1000000000000001E-3</v>
      </c>
      <c r="F32" s="333">
        <v>1.1999999999999999E-3</v>
      </c>
      <c r="G32" s="333">
        <v>1.6000000000000001E-3</v>
      </c>
      <c r="H32" s="333">
        <v>2.5000000000000001E-3</v>
      </c>
      <c r="I32" s="333">
        <v>2.5999999999999999E-3</v>
      </c>
      <c r="J32" s="333">
        <v>6.9999999999999999E-4</v>
      </c>
      <c r="K32" s="333">
        <v>5.0000000000000001E-4</v>
      </c>
      <c r="L32" s="333">
        <v>1.6000000000000001E-3</v>
      </c>
      <c r="M32" s="333">
        <v>2.0999999999999999E-3</v>
      </c>
      <c r="N32" s="333">
        <v>1.8E-3</v>
      </c>
      <c r="O32" s="333">
        <v>2.8999999999999998E-3</v>
      </c>
      <c r="P32" s="603"/>
    </row>
    <row r="33" spans="1:16" s="335" customFormat="1" ht="15" customHeight="1" thickBot="1">
      <c r="A33" s="293" t="s">
        <v>910</v>
      </c>
      <c r="B33" s="151" t="s">
        <v>941</v>
      </c>
      <c r="C33" s="151" t="s">
        <v>940</v>
      </c>
      <c r="D33" s="333">
        <v>1.3299999999999999E-2</v>
      </c>
      <c r="E33" s="333">
        <v>1.4999999999999999E-2</v>
      </c>
      <c r="F33" s="333">
        <v>1.7000000000000001E-2</v>
      </c>
      <c r="G33" s="333">
        <v>1.8599999999999998E-2</v>
      </c>
      <c r="H33" s="333">
        <v>1.9699999999999999E-2</v>
      </c>
      <c r="I33" s="333">
        <v>2.6100000000000002E-2</v>
      </c>
      <c r="J33" s="333">
        <v>2.8199999999999999E-2</v>
      </c>
      <c r="K33" s="333">
        <v>2.4400000000000002E-2</v>
      </c>
      <c r="L33" s="333">
        <v>2.58E-2</v>
      </c>
      <c r="M33" s="333">
        <v>3.0599999999999999E-2</v>
      </c>
      <c r="N33" s="333">
        <v>3.0099999999999998E-2</v>
      </c>
      <c r="O33" s="333">
        <v>3.9100000000000003E-2</v>
      </c>
      <c r="P33" s="603"/>
    </row>
    <row r="34" spans="1:16" s="334" customFormat="1" ht="15" customHeight="1" thickTop="1" thickBot="1">
      <c r="A34" s="293"/>
      <c r="B34" s="328"/>
      <c r="C34" s="329" t="s">
        <v>801</v>
      </c>
      <c r="D34" s="330"/>
      <c r="E34" s="330"/>
      <c r="F34" s="330"/>
      <c r="G34" s="330"/>
      <c r="H34" s="330"/>
      <c r="I34" s="330"/>
      <c r="J34" s="330"/>
      <c r="K34" s="330"/>
      <c r="L34" s="786"/>
      <c r="M34" s="786"/>
      <c r="N34" s="786"/>
      <c r="O34" s="331"/>
      <c r="P34" s="603"/>
    </row>
    <row r="35" spans="1:16" s="325" customFormat="1" ht="15" customHeight="1" thickTop="1">
      <c r="A35" s="293" t="s">
        <v>910</v>
      </c>
      <c r="B35" s="152" t="s">
        <v>939</v>
      </c>
      <c r="C35" s="151" t="s">
        <v>938</v>
      </c>
      <c r="D35" s="333">
        <v>0.35160000000000002</v>
      </c>
      <c r="E35" s="333">
        <v>0.3619</v>
      </c>
      <c r="F35" s="333">
        <v>0.3871</v>
      </c>
      <c r="G35" s="333">
        <v>0.36320000000000002</v>
      </c>
      <c r="H35" s="333">
        <v>0.43859999999999999</v>
      </c>
      <c r="I35" s="333">
        <v>0.42630000000000001</v>
      </c>
      <c r="J35" s="333">
        <v>0.40379999999999999</v>
      </c>
      <c r="K35" s="333">
        <v>0.42749999999999999</v>
      </c>
      <c r="L35" s="333">
        <v>0.4259</v>
      </c>
      <c r="M35" s="333">
        <v>0.46660000000000001</v>
      </c>
      <c r="N35" s="333">
        <v>0.46539999999999998</v>
      </c>
      <c r="O35" s="333">
        <v>0.50570000000000004</v>
      </c>
      <c r="P35" s="603"/>
    </row>
    <row r="36" spans="1:16" s="335" customFormat="1" ht="15" customHeight="1">
      <c r="A36" s="293" t="s">
        <v>910</v>
      </c>
      <c r="B36" s="152" t="s">
        <v>937</v>
      </c>
      <c r="C36" s="151" t="s">
        <v>936</v>
      </c>
      <c r="D36" s="333">
        <v>0.75890000000000002</v>
      </c>
      <c r="E36" s="333">
        <v>0.82110000000000005</v>
      </c>
      <c r="F36" s="333">
        <v>0.86529999999999996</v>
      </c>
      <c r="G36" s="333">
        <v>0.77039999999999997</v>
      </c>
      <c r="H36" s="333">
        <v>0.76280000000000003</v>
      </c>
      <c r="I36" s="333">
        <v>0.6905</v>
      </c>
      <c r="J36" s="333">
        <v>0.65410000000000001</v>
      </c>
      <c r="K36" s="333">
        <v>0.72870000000000001</v>
      </c>
      <c r="L36" s="333">
        <v>0.69810000000000005</v>
      </c>
      <c r="M36" s="333">
        <v>0.7198</v>
      </c>
      <c r="N36" s="333">
        <v>0.71789999999999998</v>
      </c>
      <c r="O36" s="333">
        <v>0.76390000000000002</v>
      </c>
      <c r="P36" s="603"/>
    </row>
    <row r="37" spans="1:16" s="335" customFormat="1" ht="15" customHeight="1">
      <c r="A37" s="293" t="s">
        <v>910</v>
      </c>
      <c r="B37" s="152" t="s">
        <v>935</v>
      </c>
      <c r="C37" s="151" t="s">
        <v>934</v>
      </c>
      <c r="D37" s="333">
        <v>0.29299999999999998</v>
      </c>
      <c r="E37" s="333">
        <v>0.3004</v>
      </c>
      <c r="F37" s="333">
        <v>0.29330000000000001</v>
      </c>
      <c r="G37" s="333">
        <v>0.2611</v>
      </c>
      <c r="H37" s="333">
        <v>0.25240000000000001</v>
      </c>
      <c r="I37" s="333">
        <v>0.21740000000000001</v>
      </c>
      <c r="J37" s="333">
        <v>0.19869999999999999</v>
      </c>
      <c r="K37" s="333">
        <v>0.2177</v>
      </c>
      <c r="L37" s="333">
        <v>0.19350000000000001</v>
      </c>
      <c r="M37" s="333">
        <v>0.19289999999999999</v>
      </c>
      <c r="N37" s="333">
        <v>0.19889999999999999</v>
      </c>
      <c r="O37" s="333">
        <v>0.2112</v>
      </c>
      <c r="P37" s="603"/>
    </row>
    <row r="38" spans="1:16" s="335" customFormat="1" ht="15" customHeight="1">
      <c r="A38" s="293" t="s">
        <v>910</v>
      </c>
      <c r="B38" s="152" t="s">
        <v>933</v>
      </c>
      <c r="C38" s="151" t="s">
        <v>932</v>
      </c>
      <c r="D38" s="333">
        <v>0.25519999999999998</v>
      </c>
      <c r="E38" s="333">
        <v>0.2621</v>
      </c>
      <c r="F38" s="333">
        <v>0.25430000000000003</v>
      </c>
      <c r="G38" s="333">
        <v>0.22620000000000001</v>
      </c>
      <c r="H38" s="333">
        <v>0.21959999999999999</v>
      </c>
      <c r="I38" s="333">
        <v>0.1865</v>
      </c>
      <c r="J38" s="333">
        <v>0.1696</v>
      </c>
      <c r="K38" s="333">
        <v>0.18509999999999999</v>
      </c>
      <c r="L38" s="333">
        <v>0.1666</v>
      </c>
      <c r="M38" s="333">
        <v>0.1638</v>
      </c>
      <c r="N38" s="333">
        <v>0.16869999999999999</v>
      </c>
      <c r="O38" s="333">
        <v>0.18049999999999999</v>
      </c>
      <c r="P38" s="603"/>
    </row>
    <row r="39" spans="1:16" s="335" customFormat="1" ht="15" customHeight="1" thickBot="1">
      <c r="A39" s="293" t="s">
        <v>910</v>
      </c>
      <c r="B39" s="152" t="s">
        <v>931</v>
      </c>
      <c r="C39" s="129" t="s">
        <v>930</v>
      </c>
      <c r="D39" s="333">
        <v>0.69132415449990348</v>
      </c>
      <c r="E39" s="333">
        <v>0.73706659307770672</v>
      </c>
      <c r="F39" s="333">
        <v>0.77213374952504044</v>
      </c>
      <c r="G39" s="333">
        <v>0.67095448912534461</v>
      </c>
      <c r="H39" s="333">
        <v>0.28820000000000001</v>
      </c>
      <c r="I39" s="333">
        <v>0.58699999999999997</v>
      </c>
      <c r="J39" s="333">
        <v>0.52239999999999998</v>
      </c>
      <c r="K39" s="333">
        <v>0.59630000000000005</v>
      </c>
      <c r="L39" s="333">
        <v>0.56989999999999996</v>
      </c>
      <c r="M39" s="333">
        <v>0.60099999999999998</v>
      </c>
      <c r="N39" s="333">
        <v>0.59660000000000002</v>
      </c>
      <c r="O39" s="333">
        <v>0.62839999999999996</v>
      </c>
      <c r="P39" s="603"/>
    </row>
    <row r="40" spans="1:16" s="334" customFormat="1" ht="15" customHeight="1" thickTop="1" thickBot="1">
      <c r="A40" s="293"/>
      <c r="B40" s="328"/>
      <c r="C40" s="329" t="s">
        <v>795</v>
      </c>
      <c r="D40" s="330"/>
      <c r="E40" s="330"/>
      <c r="F40" s="330"/>
      <c r="G40" s="330"/>
      <c r="H40" s="330"/>
      <c r="I40" s="330"/>
      <c r="J40" s="330"/>
      <c r="K40" s="330"/>
      <c r="L40" s="786"/>
      <c r="M40" s="786"/>
      <c r="N40" s="786"/>
      <c r="O40" s="331"/>
      <c r="P40" s="603"/>
    </row>
    <row r="41" spans="1:16" s="325" customFormat="1" ht="15" customHeight="1" thickTop="1">
      <c r="A41" s="293" t="s">
        <v>910</v>
      </c>
      <c r="B41" s="152" t="s">
        <v>929</v>
      </c>
      <c r="C41" s="151" t="s">
        <v>928</v>
      </c>
      <c r="D41" s="333">
        <v>0.129</v>
      </c>
      <c r="E41" s="333">
        <v>0.12759999999999999</v>
      </c>
      <c r="F41" s="333">
        <v>0.13289999999999999</v>
      </c>
      <c r="G41" s="333">
        <v>0.1336</v>
      </c>
      <c r="H41" s="333">
        <v>0.12989999999999999</v>
      </c>
      <c r="I41" s="333">
        <v>0.1421</v>
      </c>
      <c r="J41" s="333">
        <v>0.14680000000000001</v>
      </c>
      <c r="K41" s="333">
        <v>0.14990000000000001</v>
      </c>
      <c r="L41" s="333">
        <v>0.13880000000000001</v>
      </c>
      <c r="M41" s="333">
        <v>0.151</v>
      </c>
      <c r="N41" s="333">
        <v>0.15160000000000001</v>
      </c>
      <c r="O41" s="333">
        <v>0.14549999999999999</v>
      </c>
      <c r="P41" s="603"/>
    </row>
    <row r="42" spans="1:16" s="335" customFormat="1" ht="15" customHeight="1">
      <c r="A42" s="293" t="s">
        <v>910</v>
      </c>
      <c r="B42" s="152" t="s">
        <v>927</v>
      </c>
      <c r="C42" s="151" t="s">
        <v>926</v>
      </c>
      <c r="D42" s="333">
        <v>0.12889999999999999</v>
      </c>
      <c r="E42" s="333">
        <v>0.12759999999999999</v>
      </c>
      <c r="F42" s="333">
        <v>0.13289999999999999</v>
      </c>
      <c r="G42" s="333">
        <v>0.13350000000000001</v>
      </c>
      <c r="H42" s="333">
        <v>0.1298</v>
      </c>
      <c r="I42" s="333">
        <v>0.1419</v>
      </c>
      <c r="J42" s="333">
        <v>0.14660000000000001</v>
      </c>
      <c r="K42" s="333">
        <v>0.1497</v>
      </c>
      <c r="L42" s="333">
        <v>0.1386</v>
      </c>
      <c r="M42" s="333">
        <v>0.15090000000000001</v>
      </c>
      <c r="N42" s="333">
        <v>0.15140000000000001</v>
      </c>
      <c r="O42" s="333">
        <v>0.1454</v>
      </c>
      <c r="P42" s="603"/>
    </row>
    <row r="43" spans="1:16" s="335" customFormat="1" ht="15" customHeight="1">
      <c r="A43" s="293" t="s">
        <v>910</v>
      </c>
      <c r="B43" s="152" t="s">
        <v>925</v>
      </c>
      <c r="C43" s="151" t="s">
        <v>924</v>
      </c>
      <c r="D43" s="333">
        <v>0.1045</v>
      </c>
      <c r="E43" s="333">
        <v>0.1082</v>
      </c>
      <c r="F43" s="333">
        <v>0.122</v>
      </c>
      <c r="G43" s="333">
        <v>0.14000000000000001</v>
      </c>
      <c r="H43" s="333">
        <v>0.15890000000000001</v>
      </c>
      <c r="I43" s="333">
        <v>0.18379999999999999</v>
      </c>
      <c r="J43" s="333">
        <v>0.13750000000000001</v>
      </c>
      <c r="K43" s="333">
        <v>0.1168</v>
      </c>
      <c r="L43" s="333">
        <v>0.15790000000000001</v>
      </c>
      <c r="M43" s="333">
        <v>0.19489999999999999</v>
      </c>
      <c r="N43" s="333">
        <v>0.17460000000000001</v>
      </c>
      <c r="O43" s="333">
        <v>0.25659999999999999</v>
      </c>
      <c r="P43" s="603"/>
    </row>
    <row r="44" spans="1:16" s="335" customFormat="1" ht="15" customHeight="1">
      <c r="A44" s="293" t="s">
        <v>910</v>
      </c>
      <c r="B44" s="152" t="s">
        <v>923</v>
      </c>
      <c r="C44" s="151" t="s">
        <v>922</v>
      </c>
      <c r="D44" s="333">
        <v>1.6199999999999999E-2</v>
      </c>
      <c r="E44" s="333">
        <v>1.9800000000000002E-2</v>
      </c>
      <c r="F44" s="333">
        <v>2.29E-2</v>
      </c>
      <c r="G44" s="333">
        <v>3.2300000000000002E-2</v>
      </c>
      <c r="H44" s="333">
        <v>4.3900000000000002E-2</v>
      </c>
      <c r="I44" s="333">
        <v>5.0700000000000002E-2</v>
      </c>
      <c r="J44" s="333">
        <v>3.49E-2</v>
      </c>
      <c r="K44" s="333">
        <v>3.4000000000000002E-2</v>
      </c>
      <c r="L44" s="333">
        <v>6.7599999999999993E-2</v>
      </c>
      <c r="M44" s="333">
        <v>0.09</v>
      </c>
      <c r="N44" s="333">
        <v>8.1100000000000005E-2</v>
      </c>
      <c r="O44" s="333">
        <v>0.13089999999999999</v>
      </c>
      <c r="P44" s="603"/>
    </row>
    <row r="45" spans="1:16" s="335" customFormat="1" ht="15" customHeight="1">
      <c r="A45" s="293" t="s">
        <v>910</v>
      </c>
      <c r="B45" s="152" t="s">
        <v>921</v>
      </c>
      <c r="C45" s="151" t="s">
        <v>920</v>
      </c>
      <c r="D45" s="333">
        <v>2.81E-2</v>
      </c>
      <c r="E45" s="333">
        <v>2.7E-2</v>
      </c>
      <c r="F45" s="333">
        <v>3.2300000000000002E-2</v>
      </c>
      <c r="G45" s="333">
        <v>4.8300000000000003E-2</v>
      </c>
      <c r="H45" s="333">
        <v>5.8700000000000002E-2</v>
      </c>
      <c r="I45" s="333">
        <v>6.4500000000000002E-2</v>
      </c>
      <c r="J45" s="333">
        <v>3.7400000000000003E-2</v>
      </c>
      <c r="K45" s="333">
        <v>3.8100000000000002E-2</v>
      </c>
      <c r="L45" s="333">
        <v>5.8799999999999998E-2</v>
      </c>
      <c r="M45" s="333">
        <v>8.3099999999999993E-2</v>
      </c>
      <c r="N45" s="333">
        <v>6.7299999999999999E-2</v>
      </c>
      <c r="O45" s="333">
        <v>0.1056</v>
      </c>
      <c r="P45" s="603"/>
    </row>
    <row r="46" spans="1:16" s="335" customFormat="1" ht="15" customHeight="1" thickBot="1">
      <c r="A46" s="293" t="s">
        <v>910</v>
      </c>
      <c r="B46" s="152" t="s">
        <v>919</v>
      </c>
      <c r="C46" s="151" t="s">
        <v>918</v>
      </c>
      <c r="D46" s="333">
        <v>0.1938</v>
      </c>
      <c r="E46" s="333">
        <v>0.19289999999999999</v>
      </c>
      <c r="F46" s="333">
        <v>0.1898</v>
      </c>
      <c r="G46" s="333">
        <v>0.18659999999999999</v>
      </c>
      <c r="H46" s="333">
        <v>0.18179999999999999</v>
      </c>
      <c r="I46" s="333">
        <v>0.18590000000000001</v>
      </c>
      <c r="J46" s="333">
        <v>0.1883</v>
      </c>
      <c r="K46" s="333">
        <v>0.19339999999999999</v>
      </c>
      <c r="L46" s="333">
        <v>0.19040000000000001</v>
      </c>
      <c r="M46" s="333">
        <v>0.19600000000000001</v>
      </c>
      <c r="N46" s="333">
        <v>0.19620000000000001</v>
      </c>
      <c r="O46" s="333">
        <v>0.20569999999999999</v>
      </c>
      <c r="P46" s="603"/>
    </row>
    <row r="47" spans="1:16" s="332" customFormat="1" ht="15" customHeight="1" thickTop="1" thickBot="1">
      <c r="A47" s="293"/>
      <c r="B47" s="328"/>
      <c r="C47" s="329" t="s">
        <v>917</v>
      </c>
      <c r="D47" s="330"/>
      <c r="E47" s="330"/>
      <c r="F47" s="330"/>
      <c r="G47" s="330"/>
      <c r="H47" s="330"/>
      <c r="I47" s="330"/>
      <c r="J47" s="330"/>
      <c r="K47" s="330"/>
      <c r="L47" s="786"/>
      <c r="M47" s="786"/>
      <c r="N47" s="786"/>
      <c r="O47" s="331"/>
      <c r="P47" s="603"/>
    </row>
    <row r="48" spans="1:16" s="325" customFormat="1" ht="15" customHeight="1" thickTop="1">
      <c r="A48" s="293" t="s">
        <v>910</v>
      </c>
      <c r="B48" s="152" t="s">
        <v>916</v>
      </c>
      <c r="C48" s="151" t="s">
        <v>915</v>
      </c>
      <c r="D48" s="333">
        <v>0.85260000000000002</v>
      </c>
      <c r="E48" s="333">
        <v>0.85570000000000002</v>
      </c>
      <c r="F48" s="333">
        <v>0.86140000000000005</v>
      </c>
      <c r="G48" s="333">
        <v>0.87039999999999995</v>
      </c>
      <c r="H48" s="333">
        <v>0.84989999999999999</v>
      </c>
      <c r="I48" s="333">
        <v>0.85980000000000001</v>
      </c>
      <c r="J48" s="333">
        <v>0.82</v>
      </c>
      <c r="K48" s="333">
        <v>0.79920000000000002</v>
      </c>
      <c r="L48" s="333">
        <v>0.80779999999999996</v>
      </c>
      <c r="M48" s="333">
        <v>0.80379999999999996</v>
      </c>
      <c r="N48" s="333">
        <v>0.80559999999999998</v>
      </c>
      <c r="O48" s="333">
        <v>0.79559999999999997</v>
      </c>
      <c r="P48" s="603"/>
    </row>
    <row r="49" spans="1:16" s="335" customFormat="1" ht="15" customHeight="1">
      <c r="A49" s="293" t="s">
        <v>910</v>
      </c>
      <c r="B49" s="152" t="s">
        <v>914</v>
      </c>
      <c r="C49" s="151" t="s">
        <v>913</v>
      </c>
      <c r="D49" s="333">
        <v>0.93240000000000001</v>
      </c>
      <c r="E49" s="333">
        <v>0.93520000000000003</v>
      </c>
      <c r="F49" s="333">
        <v>0.93240000000000001</v>
      </c>
      <c r="G49" s="333">
        <v>0.93220000000000003</v>
      </c>
      <c r="H49" s="333">
        <v>0.91859999999999997</v>
      </c>
      <c r="I49" s="333">
        <v>0.9143</v>
      </c>
      <c r="J49" s="333">
        <v>0.90790000000000004</v>
      </c>
      <c r="K49" s="333">
        <v>0.91049999999999998</v>
      </c>
      <c r="L49" s="333">
        <v>0.91920000000000002</v>
      </c>
      <c r="M49" s="333">
        <v>0.91910000000000003</v>
      </c>
      <c r="N49" s="333">
        <v>0.92079999999999995</v>
      </c>
      <c r="O49" s="333">
        <v>0.91949999999999998</v>
      </c>
      <c r="P49" s="603"/>
    </row>
    <row r="50" spans="1:16" s="335" customFormat="1" ht="15" customHeight="1">
      <c r="A50" s="293" t="s">
        <v>910</v>
      </c>
      <c r="B50" s="152" t="s">
        <v>912</v>
      </c>
      <c r="C50" s="151" t="s">
        <v>911</v>
      </c>
      <c r="D50" s="333">
        <v>4.9799999999999997E-2</v>
      </c>
      <c r="E50" s="333">
        <v>4.8800000000000003E-2</v>
      </c>
      <c r="F50" s="333">
        <v>5.96E-2</v>
      </c>
      <c r="G50" s="333">
        <v>7.1400000000000005E-2</v>
      </c>
      <c r="H50" s="333">
        <v>5.9700000000000003E-2</v>
      </c>
      <c r="I50" s="333">
        <v>8.3500000000000005E-2</v>
      </c>
      <c r="J50" s="333">
        <v>4.6399999999999997E-2</v>
      </c>
      <c r="K50" s="333">
        <v>1.55E-2</v>
      </c>
      <c r="L50" s="333">
        <v>1.43E-2</v>
      </c>
      <c r="M50" s="333">
        <v>1.26E-2</v>
      </c>
      <c r="N50" s="333">
        <v>1.41E-2</v>
      </c>
      <c r="O50" s="333">
        <v>5.4000000000000003E-3</v>
      </c>
      <c r="P50" s="603"/>
    </row>
    <row r="51" spans="1:16" s="335" customFormat="1" ht="15" customHeight="1">
      <c r="A51" s="293" t="s">
        <v>910</v>
      </c>
      <c r="B51" s="152" t="s">
        <v>909</v>
      </c>
      <c r="C51" s="151" t="s">
        <v>908</v>
      </c>
      <c r="D51" s="333">
        <v>1.1427</v>
      </c>
      <c r="E51" s="333">
        <v>1.1315</v>
      </c>
      <c r="F51" s="333">
        <v>1.0427999999999999</v>
      </c>
      <c r="G51" s="333">
        <v>0.97050000000000003</v>
      </c>
      <c r="H51" s="333">
        <v>1.1565000000000001</v>
      </c>
      <c r="I51" s="333">
        <v>0.9879</v>
      </c>
      <c r="J51" s="333">
        <v>1.2275</v>
      </c>
      <c r="K51" s="333">
        <v>1.3413999999999999</v>
      </c>
      <c r="L51" s="333">
        <v>1.3869</v>
      </c>
      <c r="M51" s="333">
        <v>1.3</v>
      </c>
      <c r="N51" s="333">
        <v>1.2838000000000001</v>
      </c>
      <c r="O51" s="333">
        <v>1.4058999999999999</v>
      </c>
      <c r="P51" s="603"/>
    </row>
    <row r="52" spans="1:16" ht="3.75" customHeight="1" thickBot="1">
      <c r="A52" s="293"/>
      <c r="B52" s="293"/>
      <c r="C52" s="313"/>
      <c r="D52" s="313"/>
      <c r="E52" s="313"/>
      <c r="F52" s="313"/>
      <c r="G52" s="313"/>
      <c r="H52" s="313"/>
      <c r="I52" s="313"/>
      <c r="J52" s="313"/>
      <c r="K52" s="313"/>
      <c r="L52" s="313"/>
      <c r="M52" s="313"/>
      <c r="N52" s="313"/>
      <c r="O52" s="313"/>
    </row>
    <row r="53" spans="1:16" ht="13.5" thickTop="1">
      <c r="A53" s="337" t="s">
        <v>907</v>
      </c>
      <c r="B53" s="151" t="s">
        <v>907</v>
      </c>
      <c r="C53" s="1084" t="s">
        <v>783</v>
      </c>
      <c r="D53" s="1084"/>
      <c r="E53" s="1084"/>
      <c r="F53" s="1084"/>
      <c r="G53" s="1084"/>
      <c r="H53" s="1084"/>
      <c r="I53" s="1084"/>
      <c r="J53" s="1084"/>
      <c r="K53" s="1084"/>
      <c r="L53" s="1084"/>
      <c r="M53" s="1084"/>
      <c r="N53" s="1084"/>
      <c r="O53" s="1084"/>
    </row>
    <row r="54" spans="1:16">
      <c r="A54" s="293"/>
      <c r="B54" s="293"/>
      <c r="C54" s="1111" t="s">
        <v>906</v>
      </c>
      <c r="D54" s="1111"/>
      <c r="E54" s="1111"/>
      <c r="F54" s="1111"/>
      <c r="G54" s="1111"/>
      <c r="H54" s="1111"/>
      <c r="I54" s="1111"/>
      <c r="J54" s="1111"/>
      <c r="K54" s="1111"/>
      <c r="L54" s="1111"/>
      <c r="M54" s="1111"/>
      <c r="N54" s="1111"/>
      <c r="O54" s="1111"/>
    </row>
    <row r="55" spans="1:16">
      <c r="A55" s="293"/>
      <c r="B55" s="293"/>
      <c r="C55" s="1111" t="s">
        <v>905</v>
      </c>
      <c r="D55" s="1111"/>
      <c r="E55" s="1111"/>
      <c r="F55" s="1111"/>
      <c r="G55" s="1111"/>
      <c r="H55" s="1111"/>
      <c r="I55" s="1111"/>
      <c r="J55" s="1111"/>
      <c r="K55" s="1111"/>
      <c r="L55" s="1111"/>
      <c r="M55" s="1111"/>
      <c r="N55" s="1111"/>
      <c r="O55" s="1111"/>
    </row>
    <row r="56" spans="1:16">
      <c r="A56" s="293"/>
      <c r="B56" s="293"/>
      <c r="C56" s="1079" t="s">
        <v>904</v>
      </c>
      <c r="D56" s="1079"/>
      <c r="E56" s="1079"/>
      <c r="F56" s="1079"/>
      <c r="G56" s="1079"/>
      <c r="H56" s="1079"/>
      <c r="I56" s="1079"/>
      <c r="J56" s="1079"/>
      <c r="K56" s="1079"/>
      <c r="L56" s="1079"/>
      <c r="M56" s="1079"/>
      <c r="N56" s="1079"/>
      <c r="O56" s="1079"/>
    </row>
    <row r="57" spans="1:16">
      <c r="A57" s="293"/>
      <c r="B57" s="293"/>
      <c r="C57" s="1079" t="s">
        <v>779</v>
      </c>
      <c r="D57" s="1079"/>
      <c r="E57" s="1079"/>
      <c r="F57" s="1079"/>
      <c r="G57" s="1079"/>
      <c r="H57" s="1079"/>
      <c r="I57" s="1079"/>
      <c r="J57" s="1079"/>
      <c r="K57" s="1079"/>
      <c r="L57" s="1079"/>
      <c r="M57" s="1079"/>
      <c r="N57" s="1079"/>
      <c r="O57" s="1079"/>
    </row>
    <row r="58" spans="1:16">
      <c r="A58" s="293"/>
      <c r="B58" s="293"/>
      <c r="C58" s="1112" t="s">
        <v>1257</v>
      </c>
      <c r="D58" s="1112"/>
      <c r="E58" s="1112"/>
      <c r="F58" s="1112"/>
      <c r="G58" s="1112"/>
      <c r="H58" s="1112"/>
      <c r="I58" s="1112"/>
      <c r="J58" s="1112"/>
      <c r="K58" s="1112"/>
      <c r="L58" s="1112"/>
      <c r="M58" s="1112"/>
      <c r="N58" s="1112"/>
      <c r="O58" s="1112"/>
    </row>
  </sheetData>
  <mergeCells count="10">
    <mergeCell ref="C55:O55"/>
    <mergeCell ref="C56:O56"/>
    <mergeCell ref="C57:O57"/>
    <mergeCell ref="C58:O58"/>
    <mergeCell ref="C1:O1"/>
    <mergeCell ref="A2:O2"/>
    <mergeCell ref="C3:O3"/>
    <mergeCell ref="A4:O4"/>
    <mergeCell ref="C53:O53"/>
    <mergeCell ref="C54:O54"/>
  </mergeCells>
  <pageMargins left="0.93" right="0.62" top="0.77" bottom="0.56999999999999995" header="0.5" footer="0.5"/>
  <pageSetup scale="4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3">
    <pageSetUpPr fitToPage="1"/>
  </sheetPr>
  <dimension ref="A1:P75"/>
  <sheetViews>
    <sheetView topLeftCell="C1" zoomScaleNormal="100" workbookViewId="0">
      <selection activeCell="G15" sqref="G15"/>
    </sheetView>
  </sheetViews>
  <sheetFormatPr baseColWidth="10" defaultColWidth="9.140625" defaultRowHeight="12.75"/>
  <cols>
    <col min="1" max="2" width="9.140625" style="357" hidden="1" customWidth="1"/>
    <col min="3" max="3" width="90.28515625" style="339" customWidth="1"/>
    <col min="4" max="10" width="7.28515625" style="339" bestFit="1" customWidth="1"/>
    <col min="11" max="11" width="7.28515625" style="339" customWidth="1"/>
    <col min="12" max="12" width="7.28515625" style="339" bestFit="1" customWidth="1"/>
    <col min="13" max="13" width="7.28515625" style="339" customWidth="1"/>
    <col min="14" max="14" width="7.28515625" style="339" bestFit="1" customWidth="1"/>
    <col min="15" max="15" width="7.28515625" style="339" customWidth="1"/>
    <col min="16" max="256" width="9.140625" style="339"/>
    <col min="257" max="258" width="0" style="339" hidden="1" customWidth="1"/>
    <col min="259" max="259" width="90.28515625" style="339" customWidth="1"/>
    <col min="260" max="266" width="7.28515625" style="339" bestFit="1" customWidth="1"/>
    <col min="267" max="267" width="7.28515625" style="339" customWidth="1"/>
    <col min="268" max="268" width="7.28515625" style="339" bestFit="1" customWidth="1"/>
    <col min="269" max="269" width="7.28515625" style="339" customWidth="1"/>
    <col min="270" max="270" width="7.28515625" style="339" bestFit="1" customWidth="1"/>
    <col min="271" max="271" width="7.28515625" style="339" customWidth="1"/>
    <col min="272" max="512" width="9.140625" style="339"/>
    <col min="513" max="514" width="0" style="339" hidden="1" customWidth="1"/>
    <col min="515" max="515" width="90.28515625" style="339" customWidth="1"/>
    <col min="516" max="522" width="7.28515625" style="339" bestFit="1" customWidth="1"/>
    <col min="523" max="523" width="7.28515625" style="339" customWidth="1"/>
    <col min="524" max="524" width="7.28515625" style="339" bestFit="1" customWidth="1"/>
    <col min="525" max="525" width="7.28515625" style="339" customWidth="1"/>
    <col min="526" max="526" width="7.28515625" style="339" bestFit="1" customWidth="1"/>
    <col min="527" max="527" width="7.28515625" style="339" customWidth="1"/>
    <col min="528" max="768" width="9.140625" style="339"/>
    <col min="769" max="770" width="0" style="339" hidden="1" customWidth="1"/>
    <col min="771" max="771" width="90.28515625" style="339" customWidth="1"/>
    <col min="772" max="778" width="7.28515625" style="339" bestFit="1" customWidth="1"/>
    <col min="779" max="779" width="7.28515625" style="339" customWidth="1"/>
    <col min="780" max="780" width="7.28515625" style="339" bestFit="1" customWidth="1"/>
    <col min="781" max="781" width="7.28515625" style="339" customWidth="1"/>
    <col min="782" max="782" width="7.28515625" style="339" bestFit="1" customWidth="1"/>
    <col min="783" max="783" width="7.28515625" style="339" customWidth="1"/>
    <col min="784" max="1024" width="9.140625" style="339"/>
    <col min="1025" max="1026" width="0" style="339" hidden="1" customWidth="1"/>
    <col min="1027" max="1027" width="90.28515625" style="339" customWidth="1"/>
    <col min="1028" max="1034" width="7.28515625" style="339" bestFit="1" customWidth="1"/>
    <col min="1035" max="1035" width="7.28515625" style="339" customWidth="1"/>
    <col min="1036" max="1036" width="7.28515625" style="339" bestFit="1" customWidth="1"/>
    <col min="1037" max="1037" width="7.28515625" style="339" customWidth="1"/>
    <col min="1038" max="1038" width="7.28515625" style="339" bestFit="1" customWidth="1"/>
    <col min="1039" max="1039" width="7.28515625" style="339" customWidth="1"/>
    <col min="1040" max="1280" width="9.140625" style="339"/>
    <col min="1281" max="1282" width="0" style="339" hidden="1" customWidth="1"/>
    <col min="1283" max="1283" width="90.28515625" style="339" customWidth="1"/>
    <col min="1284" max="1290" width="7.28515625" style="339" bestFit="1" customWidth="1"/>
    <col min="1291" max="1291" width="7.28515625" style="339" customWidth="1"/>
    <col min="1292" max="1292" width="7.28515625" style="339" bestFit="1" customWidth="1"/>
    <col min="1293" max="1293" width="7.28515625" style="339" customWidth="1"/>
    <col min="1294" max="1294" width="7.28515625" style="339" bestFit="1" customWidth="1"/>
    <col min="1295" max="1295" width="7.28515625" style="339" customWidth="1"/>
    <col min="1296" max="1536" width="9.140625" style="339"/>
    <col min="1537" max="1538" width="0" style="339" hidden="1" customWidth="1"/>
    <col min="1539" max="1539" width="90.28515625" style="339" customWidth="1"/>
    <col min="1540" max="1546" width="7.28515625" style="339" bestFit="1" customWidth="1"/>
    <col min="1547" max="1547" width="7.28515625" style="339" customWidth="1"/>
    <col min="1548" max="1548" width="7.28515625" style="339" bestFit="1" customWidth="1"/>
    <col min="1549" max="1549" width="7.28515625" style="339" customWidth="1"/>
    <col min="1550" max="1550" width="7.28515625" style="339" bestFit="1" customWidth="1"/>
    <col min="1551" max="1551" width="7.28515625" style="339" customWidth="1"/>
    <col min="1552" max="1792" width="9.140625" style="339"/>
    <col min="1793" max="1794" width="0" style="339" hidden="1" customWidth="1"/>
    <col min="1795" max="1795" width="90.28515625" style="339" customWidth="1"/>
    <col min="1796" max="1802" width="7.28515625" style="339" bestFit="1" customWidth="1"/>
    <col min="1803" max="1803" width="7.28515625" style="339" customWidth="1"/>
    <col min="1804" max="1804" width="7.28515625" style="339" bestFit="1" customWidth="1"/>
    <col min="1805" max="1805" width="7.28515625" style="339" customWidth="1"/>
    <col min="1806" max="1806" width="7.28515625" style="339" bestFit="1" customWidth="1"/>
    <col min="1807" max="1807" width="7.28515625" style="339" customWidth="1"/>
    <col min="1808" max="2048" width="9.140625" style="339"/>
    <col min="2049" max="2050" width="0" style="339" hidden="1" customWidth="1"/>
    <col min="2051" max="2051" width="90.28515625" style="339" customWidth="1"/>
    <col min="2052" max="2058" width="7.28515625" style="339" bestFit="1" customWidth="1"/>
    <col min="2059" max="2059" width="7.28515625" style="339" customWidth="1"/>
    <col min="2060" max="2060" width="7.28515625" style="339" bestFit="1" customWidth="1"/>
    <col min="2061" max="2061" width="7.28515625" style="339" customWidth="1"/>
    <col min="2062" max="2062" width="7.28515625" style="339" bestFit="1" customWidth="1"/>
    <col min="2063" max="2063" width="7.28515625" style="339" customWidth="1"/>
    <col min="2064" max="2304" width="9.140625" style="339"/>
    <col min="2305" max="2306" width="0" style="339" hidden="1" customWidth="1"/>
    <col min="2307" max="2307" width="90.28515625" style="339" customWidth="1"/>
    <col min="2308" max="2314" width="7.28515625" style="339" bestFit="1" customWidth="1"/>
    <col min="2315" max="2315" width="7.28515625" style="339" customWidth="1"/>
    <col min="2316" max="2316" width="7.28515625" style="339" bestFit="1" customWidth="1"/>
    <col min="2317" max="2317" width="7.28515625" style="339" customWidth="1"/>
    <col min="2318" max="2318" width="7.28515625" style="339" bestFit="1" customWidth="1"/>
    <col min="2319" max="2319" width="7.28515625" style="339" customWidth="1"/>
    <col min="2320" max="2560" width="9.140625" style="339"/>
    <col min="2561" max="2562" width="0" style="339" hidden="1" customWidth="1"/>
    <col min="2563" max="2563" width="90.28515625" style="339" customWidth="1"/>
    <col min="2564" max="2570" width="7.28515625" style="339" bestFit="1" customWidth="1"/>
    <col min="2571" max="2571" width="7.28515625" style="339" customWidth="1"/>
    <col min="2572" max="2572" width="7.28515625" style="339" bestFit="1" customWidth="1"/>
    <col min="2573" max="2573" width="7.28515625" style="339" customWidth="1"/>
    <col min="2574" max="2574" width="7.28515625" style="339" bestFit="1" customWidth="1"/>
    <col min="2575" max="2575" width="7.28515625" style="339" customWidth="1"/>
    <col min="2576" max="2816" width="9.140625" style="339"/>
    <col min="2817" max="2818" width="0" style="339" hidden="1" customWidth="1"/>
    <col min="2819" max="2819" width="90.28515625" style="339" customWidth="1"/>
    <col min="2820" max="2826" width="7.28515625" style="339" bestFit="1" customWidth="1"/>
    <col min="2827" max="2827" width="7.28515625" style="339" customWidth="1"/>
    <col min="2828" max="2828" width="7.28515625" style="339" bestFit="1" customWidth="1"/>
    <col min="2829" max="2829" width="7.28515625" style="339" customWidth="1"/>
    <col min="2830" max="2830" width="7.28515625" style="339" bestFit="1" customWidth="1"/>
    <col min="2831" max="2831" width="7.28515625" style="339" customWidth="1"/>
    <col min="2832" max="3072" width="9.140625" style="339"/>
    <col min="3073" max="3074" width="0" style="339" hidden="1" customWidth="1"/>
    <col min="3075" max="3075" width="90.28515625" style="339" customWidth="1"/>
    <col min="3076" max="3082" width="7.28515625" style="339" bestFit="1" customWidth="1"/>
    <col min="3083" max="3083" width="7.28515625" style="339" customWidth="1"/>
    <col min="3084" max="3084" width="7.28515625" style="339" bestFit="1" customWidth="1"/>
    <col min="3085" max="3085" width="7.28515625" style="339" customWidth="1"/>
    <col min="3086" max="3086" width="7.28515625" style="339" bestFit="1" customWidth="1"/>
    <col min="3087" max="3087" width="7.28515625" style="339" customWidth="1"/>
    <col min="3088" max="3328" width="9.140625" style="339"/>
    <col min="3329" max="3330" width="0" style="339" hidden="1" customWidth="1"/>
    <col min="3331" max="3331" width="90.28515625" style="339" customWidth="1"/>
    <col min="3332" max="3338" width="7.28515625" style="339" bestFit="1" customWidth="1"/>
    <col min="3339" max="3339" width="7.28515625" style="339" customWidth="1"/>
    <col min="3340" max="3340" width="7.28515625" style="339" bestFit="1" customWidth="1"/>
    <col min="3341" max="3341" width="7.28515625" style="339" customWidth="1"/>
    <col min="3342" max="3342" width="7.28515625" style="339" bestFit="1" customWidth="1"/>
    <col min="3343" max="3343" width="7.28515625" style="339" customWidth="1"/>
    <col min="3344" max="3584" width="9.140625" style="339"/>
    <col min="3585" max="3586" width="0" style="339" hidden="1" customWidth="1"/>
    <col min="3587" max="3587" width="90.28515625" style="339" customWidth="1"/>
    <col min="3588" max="3594" width="7.28515625" style="339" bestFit="1" customWidth="1"/>
    <col min="3595" max="3595" width="7.28515625" style="339" customWidth="1"/>
    <col min="3596" max="3596" width="7.28515625" style="339" bestFit="1" customWidth="1"/>
    <col min="3597" max="3597" width="7.28515625" style="339" customWidth="1"/>
    <col min="3598" max="3598" width="7.28515625" style="339" bestFit="1" customWidth="1"/>
    <col min="3599" max="3599" width="7.28515625" style="339" customWidth="1"/>
    <col min="3600" max="3840" width="9.140625" style="339"/>
    <col min="3841" max="3842" width="0" style="339" hidden="1" customWidth="1"/>
    <col min="3843" max="3843" width="90.28515625" style="339" customWidth="1"/>
    <col min="3844" max="3850" width="7.28515625" style="339" bestFit="1" customWidth="1"/>
    <col min="3851" max="3851" width="7.28515625" style="339" customWidth="1"/>
    <col min="3852" max="3852" width="7.28515625" style="339" bestFit="1" customWidth="1"/>
    <col min="3853" max="3853" width="7.28515625" style="339" customWidth="1"/>
    <col min="3854" max="3854" width="7.28515625" style="339" bestFit="1" customWidth="1"/>
    <col min="3855" max="3855" width="7.28515625" style="339" customWidth="1"/>
    <col min="3856" max="4096" width="9.140625" style="339"/>
    <col min="4097" max="4098" width="0" style="339" hidden="1" customWidth="1"/>
    <col min="4099" max="4099" width="90.28515625" style="339" customWidth="1"/>
    <col min="4100" max="4106" width="7.28515625" style="339" bestFit="1" customWidth="1"/>
    <col min="4107" max="4107" width="7.28515625" style="339" customWidth="1"/>
    <col min="4108" max="4108" width="7.28515625" style="339" bestFit="1" customWidth="1"/>
    <col min="4109" max="4109" width="7.28515625" style="339" customWidth="1"/>
    <col min="4110" max="4110" width="7.28515625" style="339" bestFit="1" customWidth="1"/>
    <col min="4111" max="4111" width="7.28515625" style="339" customWidth="1"/>
    <col min="4112" max="4352" width="9.140625" style="339"/>
    <col min="4353" max="4354" width="0" style="339" hidden="1" customWidth="1"/>
    <col min="4355" max="4355" width="90.28515625" style="339" customWidth="1"/>
    <col min="4356" max="4362" width="7.28515625" style="339" bestFit="1" customWidth="1"/>
    <col min="4363" max="4363" width="7.28515625" style="339" customWidth="1"/>
    <col min="4364" max="4364" width="7.28515625" style="339" bestFit="1" customWidth="1"/>
    <col min="4365" max="4365" width="7.28515625" style="339" customWidth="1"/>
    <col min="4366" max="4366" width="7.28515625" style="339" bestFit="1" customWidth="1"/>
    <col min="4367" max="4367" width="7.28515625" style="339" customWidth="1"/>
    <col min="4368" max="4608" width="9.140625" style="339"/>
    <col min="4609" max="4610" width="0" style="339" hidden="1" customWidth="1"/>
    <col min="4611" max="4611" width="90.28515625" style="339" customWidth="1"/>
    <col min="4612" max="4618" width="7.28515625" style="339" bestFit="1" customWidth="1"/>
    <col min="4619" max="4619" width="7.28515625" style="339" customWidth="1"/>
    <col min="4620" max="4620" width="7.28515625" style="339" bestFit="1" customWidth="1"/>
    <col min="4621" max="4621" width="7.28515625" style="339" customWidth="1"/>
    <col min="4622" max="4622" width="7.28515625" style="339" bestFit="1" customWidth="1"/>
    <col min="4623" max="4623" width="7.28515625" style="339" customWidth="1"/>
    <col min="4624" max="4864" width="9.140625" style="339"/>
    <col min="4865" max="4866" width="0" style="339" hidden="1" customWidth="1"/>
    <col min="4867" max="4867" width="90.28515625" style="339" customWidth="1"/>
    <col min="4868" max="4874" width="7.28515625" style="339" bestFit="1" customWidth="1"/>
    <col min="4875" max="4875" width="7.28515625" style="339" customWidth="1"/>
    <col min="4876" max="4876" width="7.28515625" style="339" bestFit="1" customWidth="1"/>
    <col min="4877" max="4877" width="7.28515625" style="339" customWidth="1"/>
    <col min="4878" max="4878" width="7.28515625" style="339" bestFit="1" customWidth="1"/>
    <col min="4879" max="4879" width="7.28515625" style="339" customWidth="1"/>
    <col min="4880" max="5120" width="9.140625" style="339"/>
    <col min="5121" max="5122" width="0" style="339" hidden="1" customWidth="1"/>
    <col min="5123" max="5123" width="90.28515625" style="339" customWidth="1"/>
    <col min="5124" max="5130" width="7.28515625" style="339" bestFit="1" customWidth="1"/>
    <col min="5131" max="5131" width="7.28515625" style="339" customWidth="1"/>
    <col min="5132" max="5132" width="7.28515625" style="339" bestFit="1" customWidth="1"/>
    <col min="5133" max="5133" width="7.28515625" style="339" customWidth="1"/>
    <col min="5134" max="5134" width="7.28515625" style="339" bestFit="1" customWidth="1"/>
    <col min="5135" max="5135" width="7.28515625" style="339" customWidth="1"/>
    <col min="5136" max="5376" width="9.140625" style="339"/>
    <col min="5377" max="5378" width="0" style="339" hidden="1" customWidth="1"/>
    <col min="5379" max="5379" width="90.28515625" style="339" customWidth="1"/>
    <col min="5380" max="5386" width="7.28515625" style="339" bestFit="1" customWidth="1"/>
    <col min="5387" max="5387" width="7.28515625" style="339" customWidth="1"/>
    <col min="5388" max="5388" width="7.28515625" style="339" bestFit="1" customWidth="1"/>
    <col min="5389" max="5389" width="7.28515625" style="339" customWidth="1"/>
    <col min="5390" max="5390" width="7.28515625" style="339" bestFit="1" customWidth="1"/>
    <col min="5391" max="5391" width="7.28515625" style="339" customWidth="1"/>
    <col min="5392" max="5632" width="9.140625" style="339"/>
    <col min="5633" max="5634" width="0" style="339" hidden="1" customWidth="1"/>
    <col min="5635" max="5635" width="90.28515625" style="339" customWidth="1"/>
    <col min="5636" max="5642" width="7.28515625" style="339" bestFit="1" customWidth="1"/>
    <col min="5643" max="5643" width="7.28515625" style="339" customWidth="1"/>
    <col min="5644" max="5644" width="7.28515625" style="339" bestFit="1" customWidth="1"/>
    <col min="5645" max="5645" width="7.28515625" style="339" customWidth="1"/>
    <col min="5646" max="5646" width="7.28515625" style="339" bestFit="1" customWidth="1"/>
    <col min="5647" max="5647" width="7.28515625" style="339" customWidth="1"/>
    <col min="5648" max="5888" width="9.140625" style="339"/>
    <col min="5889" max="5890" width="0" style="339" hidden="1" customWidth="1"/>
    <col min="5891" max="5891" width="90.28515625" style="339" customWidth="1"/>
    <col min="5892" max="5898" width="7.28515625" style="339" bestFit="1" customWidth="1"/>
    <col min="5899" max="5899" width="7.28515625" style="339" customWidth="1"/>
    <col min="5900" max="5900" width="7.28515625" style="339" bestFit="1" customWidth="1"/>
    <col min="5901" max="5901" width="7.28515625" style="339" customWidth="1"/>
    <col min="5902" max="5902" width="7.28515625" style="339" bestFit="1" customWidth="1"/>
    <col min="5903" max="5903" width="7.28515625" style="339" customWidth="1"/>
    <col min="5904" max="6144" width="9.140625" style="339"/>
    <col min="6145" max="6146" width="0" style="339" hidden="1" customWidth="1"/>
    <col min="6147" max="6147" width="90.28515625" style="339" customWidth="1"/>
    <col min="6148" max="6154" width="7.28515625" style="339" bestFit="1" customWidth="1"/>
    <col min="6155" max="6155" width="7.28515625" style="339" customWidth="1"/>
    <col min="6156" max="6156" width="7.28515625" style="339" bestFit="1" customWidth="1"/>
    <col min="6157" max="6157" width="7.28515625" style="339" customWidth="1"/>
    <col min="6158" max="6158" width="7.28515625" style="339" bestFit="1" customWidth="1"/>
    <col min="6159" max="6159" width="7.28515625" style="339" customWidth="1"/>
    <col min="6160" max="6400" width="9.140625" style="339"/>
    <col min="6401" max="6402" width="0" style="339" hidden="1" customWidth="1"/>
    <col min="6403" max="6403" width="90.28515625" style="339" customWidth="1"/>
    <col min="6404" max="6410" width="7.28515625" style="339" bestFit="1" customWidth="1"/>
    <col min="6411" max="6411" width="7.28515625" style="339" customWidth="1"/>
    <col min="6412" max="6412" width="7.28515625" style="339" bestFit="1" customWidth="1"/>
    <col min="6413" max="6413" width="7.28515625" style="339" customWidth="1"/>
    <col min="6414" max="6414" width="7.28515625" style="339" bestFit="1" customWidth="1"/>
    <col min="6415" max="6415" width="7.28515625" style="339" customWidth="1"/>
    <col min="6416" max="6656" width="9.140625" style="339"/>
    <col min="6657" max="6658" width="0" style="339" hidden="1" customWidth="1"/>
    <col min="6659" max="6659" width="90.28515625" style="339" customWidth="1"/>
    <col min="6660" max="6666" width="7.28515625" style="339" bestFit="1" customWidth="1"/>
    <col min="6667" max="6667" width="7.28515625" style="339" customWidth="1"/>
    <col min="6668" max="6668" width="7.28515625" style="339" bestFit="1" customWidth="1"/>
    <col min="6669" max="6669" width="7.28515625" style="339" customWidth="1"/>
    <col min="6670" max="6670" width="7.28515625" style="339" bestFit="1" customWidth="1"/>
    <col min="6671" max="6671" width="7.28515625" style="339" customWidth="1"/>
    <col min="6672" max="6912" width="9.140625" style="339"/>
    <col min="6913" max="6914" width="0" style="339" hidden="1" customWidth="1"/>
    <col min="6915" max="6915" width="90.28515625" style="339" customWidth="1"/>
    <col min="6916" max="6922" width="7.28515625" style="339" bestFit="1" customWidth="1"/>
    <col min="6923" max="6923" width="7.28515625" style="339" customWidth="1"/>
    <col min="6924" max="6924" width="7.28515625" style="339" bestFit="1" customWidth="1"/>
    <col min="6925" max="6925" width="7.28515625" style="339" customWidth="1"/>
    <col min="6926" max="6926" width="7.28515625" style="339" bestFit="1" customWidth="1"/>
    <col min="6927" max="6927" width="7.28515625" style="339" customWidth="1"/>
    <col min="6928" max="7168" width="9.140625" style="339"/>
    <col min="7169" max="7170" width="0" style="339" hidden="1" customWidth="1"/>
    <col min="7171" max="7171" width="90.28515625" style="339" customWidth="1"/>
    <col min="7172" max="7178" width="7.28515625" style="339" bestFit="1" customWidth="1"/>
    <col min="7179" max="7179" width="7.28515625" style="339" customWidth="1"/>
    <col min="7180" max="7180" width="7.28515625" style="339" bestFit="1" customWidth="1"/>
    <col min="7181" max="7181" width="7.28515625" style="339" customWidth="1"/>
    <col min="7182" max="7182" width="7.28515625" style="339" bestFit="1" customWidth="1"/>
    <col min="7183" max="7183" width="7.28515625" style="339" customWidth="1"/>
    <col min="7184" max="7424" width="9.140625" style="339"/>
    <col min="7425" max="7426" width="0" style="339" hidden="1" customWidth="1"/>
    <col min="7427" max="7427" width="90.28515625" style="339" customWidth="1"/>
    <col min="7428" max="7434" width="7.28515625" style="339" bestFit="1" customWidth="1"/>
    <col min="7435" max="7435" width="7.28515625" style="339" customWidth="1"/>
    <col min="7436" max="7436" width="7.28515625" style="339" bestFit="1" customWidth="1"/>
    <col min="7437" max="7437" width="7.28515625" style="339" customWidth="1"/>
    <col min="7438" max="7438" width="7.28515625" style="339" bestFit="1" customWidth="1"/>
    <col min="7439" max="7439" width="7.28515625" style="339" customWidth="1"/>
    <col min="7440" max="7680" width="9.140625" style="339"/>
    <col min="7681" max="7682" width="0" style="339" hidden="1" customWidth="1"/>
    <col min="7683" max="7683" width="90.28515625" style="339" customWidth="1"/>
    <col min="7684" max="7690" width="7.28515625" style="339" bestFit="1" customWidth="1"/>
    <col min="7691" max="7691" width="7.28515625" style="339" customWidth="1"/>
    <col min="7692" max="7692" width="7.28515625" style="339" bestFit="1" customWidth="1"/>
    <col min="7693" max="7693" width="7.28515625" style="339" customWidth="1"/>
    <col min="7694" max="7694" width="7.28515625" style="339" bestFit="1" customWidth="1"/>
    <col min="7695" max="7695" width="7.28515625" style="339" customWidth="1"/>
    <col min="7696" max="7936" width="9.140625" style="339"/>
    <col min="7937" max="7938" width="0" style="339" hidden="1" customWidth="1"/>
    <col min="7939" max="7939" width="90.28515625" style="339" customWidth="1"/>
    <col min="7940" max="7946" width="7.28515625" style="339" bestFit="1" customWidth="1"/>
    <col min="7947" max="7947" width="7.28515625" style="339" customWidth="1"/>
    <col min="7948" max="7948" width="7.28515625" style="339" bestFit="1" customWidth="1"/>
    <col min="7949" max="7949" width="7.28515625" style="339" customWidth="1"/>
    <col min="7950" max="7950" width="7.28515625" style="339" bestFit="1" customWidth="1"/>
    <col min="7951" max="7951" width="7.28515625" style="339" customWidth="1"/>
    <col min="7952" max="8192" width="9.140625" style="339"/>
    <col min="8193" max="8194" width="0" style="339" hidden="1" customWidth="1"/>
    <col min="8195" max="8195" width="90.28515625" style="339" customWidth="1"/>
    <col min="8196" max="8202" width="7.28515625" style="339" bestFit="1" customWidth="1"/>
    <col min="8203" max="8203" width="7.28515625" style="339" customWidth="1"/>
    <col min="8204" max="8204" width="7.28515625" style="339" bestFit="1" customWidth="1"/>
    <col min="8205" max="8205" width="7.28515625" style="339" customWidth="1"/>
    <col min="8206" max="8206" width="7.28515625" style="339" bestFit="1" customWidth="1"/>
    <col min="8207" max="8207" width="7.28515625" style="339" customWidth="1"/>
    <col min="8208" max="8448" width="9.140625" style="339"/>
    <col min="8449" max="8450" width="0" style="339" hidden="1" customWidth="1"/>
    <col min="8451" max="8451" width="90.28515625" style="339" customWidth="1"/>
    <col min="8452" max="8458" width="7.28515625" style="339" bestFit="1" customWidth="1"/>
    <col min="8459" max="8459" width="7.28515625" style="339" customWidth="1"/>
    <col min="8460" max="8460" width="7.28515625" style="339" bestFit="1" customWidth="1"/>
    <col min="8461" max="8461" width="7.28515625" style="339" customWidth="1"/>
    <col min="8462" max="8462" width="7.28515625" style="339" bestFit="1" customWidth="1"/>
    <col min="8463" max="8463" width="7.28515625" style="339" customWidth="1"/>
    <col min="8464" max="8704" width="9.140625" style="339"/>
    <col min="8705" max="8706" width="0" style="339" hidden="1" customWidth="1"/>
    <col min="8707" max="8707" width="90.28515625" style="339" customWidth="1"/>
    <col min="8708" max="8714" width="7.28515625" style="339" bestFit="1" customWidth="1"/>
    <col min="8715" max="8715" width="7.28515625" style="339" customWidth="1"/>
    <col min="8716" max="8716" width="7.28515625" style="339" bestFit="1" customWidth="1"/>
    <col min="8717" max="8717" width="7.28515625" style="339" customWidth="1"/>
    <col min="8718" max="8718" width="7.28515625" style="339" bestFit="1" customWidth="1"/>
    <col min="8719" max="8719" width="7.28515625" style="339" customWidth="1"/>
    <col min="8720" max="8960" width="9.140625" style="339"/>
    <col min="8961" max="8962" width="0" style="339" hidden="1" customWidth="1"/>
    <col min="8963" max="8963" width="90.28515625" style="339" customWidth="1"/>
    <col min="8964" max="8970" width="7.28515625" style="339" bestFit="1" customWidth="1"/>
    <col min="8971" max="8971" width="7.28515625" style="339" customWidth="1"/>
    <col min="8972" max="8972" width="7.28515625" style="339" bestFit="1" customWidth="1"/>
    <col min="8973" max="8973" width="7.28515625" style="339" customWidth="1"/>
    <col min="8974" max="8974" width="7.28515625" style="339" bestFit="1" customWidth="1"/>
    <col min="8975" max="8975" width="7.28515625" style="339" customWidth="1"/>
    <col min="8976" max="9216" width="9.140625" style="339"/>
    <col min="9217" max="9218" width="0" style="339" hidden="1" customWidth="1"/>
    <col min="9219" max="9219" width="90.28515625" style="339" customWidth="1"/>
    <col min="9220" max="9226" width="7.28515625" style="339" bestFit="1" customWidth="1"/>
    <col min="9227" max="9227" width="7.28515625" style="339" customWidth="1"/>
    <col min="9228" max="9228" width="7.28515625" style="339" bestFit="1" customWidth="1"/>
    <col min="9229" max="9229" width="7.28515625" style="339" customWidth="1"/>
    <col min="9230" max="9230" width="7.28515625" style="339" bestFit="1" customWidth="1"/>
    <col min="9231" max="9231" width="7.28515625" style="339" customWidth="1"/>
    <col min="9232" max="9472" width="9.140625" style="339"/>
    <col min="9473" max="9474" width="0" style="339" hidden="1" customWidth="1"/>
    <col min="9475" max="9475" width="90.28515625" style="339" customWidth="1"/>
    <col min="9476" max="9482" width="7.28515625" style="339" bestFit="1" customWidth="1"/>
    <col min="9483" max="9483" width="7.28515625" style="339" customWidth="1"/>
    <col min="9484" max="9484" width="7.28515625" style="339" bestFit="1" customWidth="1"/>
    <col min="9485" max="9485" width="7.28515625" style="339" customWidth="1"/>
    <col min="9486" max="9486" width="7.28515625" style="339" bestFit="1" customWidth="1"/>
    <col min="9487" max="9487" width="7.28515625" style="339" customWidth="1"/>
    <col min="9488" max="9728" width="9.140625" style="339"/>
    <col min="9729" max="9730" width="0" style="339" hidden="1" customWidth="1"/>
    <col min="9731" max="9731" width="90.28515625" style="339" customWidth="1"/>
    <col min="9732" max="9738" width="7.28515625" style="339" bestFit="1" customWidth="1"/>
    <col min="9739" max="9739" width="7.28515625" style="339" customWidth="1"/>
    <col min="9740" max="9740" width="7.28515625" style="339" bestFit="1" customWidth="1"/>
    <col min="9741" max="9741" width="7.28515625" style="339" customWidth="1"/>
    <col min="9742" max="9742" width="7.28515625" style="339" bestFit="1" customWidth="1"/>
    <col min="9743" max="9743" width="7.28515625" style="339" customWidth="1"/>
    <col min="9744" max="9984" width="9.140625" style="339"/>
    <col min="9985" max="9986" width="0" style="339" hidden="1" customWidth="1"/>
    <col min="9987" max="9987" width="90.28515625" style="339" customWidth="1"/>
    <col min="9988" max="9994" width="7.28515625" style="339" bestFit="1" customWidth="1"/>
    <col min="9995" max="9995" width="7.28515625" style="339" customWidth="1"/>
    <col min="9996" max="9996" width="7.28515625" style="339" bestFit="1" customWidth="1"/>
    <col min="9997" max="9997" width="7.28515625" style="339" customWidth="1"/>
    <col min="9998" max="9998" width="7.28515625" style="339" bestFit="1" customWidth="1"/>
    <col min="9999" max="9999" width="7.28515625" style="339" customWidth="1"/>
    <col min="10000" max="10240" width="9.140625" style="339"/>
    <col min="10241" max="10242" width="0" style="339" hidden="1" customWidth="1"/>
    <col min="10243" max="10243" width="90.28515625" style="339" customWidth="1"/>
    <col min="10244" max="10250" width="7.28515625" style="339" bestFit="1" customWidth="1"/>
    <col min="10251" max="10251" width="7.28515625" style="339" customWidth="1"/>
    <col min="10252" max="10252" width="7.28515625" style="339" bestFit="1" customWidth="1"/>
    <col min="10253" max="10253" width="7.28515625" style="339" customWidth="1"/>
    <col min="10254" max="10254" width="7.28515625" style="339" bestFit="1" customWidth="1"/>
    <col min="10255" max="10255" width="7.28515625" style="339" customWidth="1"/>
    <col min="10256" max="10496" width="9.140625" style="339"/>
    <col min="10497" max="10498" width="0" style="339" hidden="1" customWidth="1"/>
    <col min="10499" max="10499" width="90.28515625" style="339" customWidth="1"/>
    <col min="10500" max="10506" width="7.28515625" style="339" bestFit="1" customWidth="1"/>
    <col min="10507" max="10507" width="7.28515625" style="339" customWidth="1"/>
    <col min="10508" max="10508" width="7.28515625" style="339" bestFit="1" customWidth="1"/>
    <col min="10509" max="10509" width="7.28515625" style="339" customWidth="1"/>
    <col min="10510" max="10510" width="7.28515625" style="339" bestFit="1" customWidth="1"/>
    <col min="10511" max="10511" width="7.28515625" style="339" customWidth="1"/>
    <col min="10512" max="10752" width="9.140625" style="339"/>
    <col min="10753" max="10754" width="0" style="339" hidden="1" customWidth="1"/>
    <col min="10755" max="10755" width="90.28515625" style="339" customWidth="1"/>
    <col min="10756" max="10762" width="7.28515625" style="339" bestFit="1" customWidth="1"/>
    <col min="10763" max="10763" width="7.28515625" style="339" customWidth="1"/>
    <col min="10764" max="10764" width="7.28515625" style="339" bestFit="1" customWidth="1"/>
    <col min="10765" max="10765" width="7.28515625" style="339" customWidth="1"/>
    <col min="10766" max="10766" width="7.28515625" style="339" bestFit="1" customWidth="1"/>
    <col min="10767" max="10767" width="7.28515625" style="339" customWidth="1"/>
    <col min="10768" max="11008" width="9.140625" style="339"/>
    <col min="11009" max="11010" width="0" style="339" hidden="1" customWidth="1"/>
    <col min="11011" max="11011" width="90.28515625" style="339" customWidth="1"/>
    <col min="11012" max="11018" width="7.28515625" style="339" bestFit="1" customWidth="1"/>
    <col min="11019" max="11019" width="7.28515625" style="339" customWidth="1"/>
    <col min="11020" max="11020" width="7.28515625" style="339" bestFit="1" customWidth="1"/>
    <col min="11021" max="11021" width="7.28515625" style="339" customWidth="1"/>
    <col min="11022" max="11022" width="7.28515625" style="339" bestFit="1" customWidth="1"/>
    <col min="11023" max="11023" width="7.28515625" style="339" customWidth="1"/>
    <col min="11024" max="11264" width="9.140625" style="339"/>
    <col min="11265" max="11266" width="0" style="339" hidden="1" customWidth="1"/>
    <col min="11267" max="11267" width="90.28515625" style="339" customWidth="1"/>
    <col min="11268" max="11274" width="7.28515625" style="339" bestFit="1" customWidth="1"/>
    <col min="11275" max="11275" width="7.28515625" style="339" customWidth="1"/>
    <col min="11276" max="11276" width="7.28515625" style="339" bestFit="1" customWidth="1"/>
    <col min="11277" max="11277" width="7.28515625" style="339" customWidth="1"/>
    <col min="11278" max="11278" width="7.28515625" style="339" bestFit="1" customWidth="1"/>
    <col min="11279" max="11279" width="7.28515625" style="339" customWidth="1"/>
    <col min="11280" max="11520" width="9.140625" style="339"/>
    <col min="11521" max="11522" width="0" style="339" hidden="1" customWidth="1"/>
    <col min="11523" max="11523" width="90.28515625" style="339" customWidth="1"/>
    <col min="11524" max="11530" width="7.28515625" style="339" bestFit="1" customWidth="1"/>
    <col min="11531" max="11531" width="7.28515625" style="339" customWidth="1"/>
    <col min="11532" max="11532" width="7.28515625" style="339" bestFit="1" customWidth="1"/>
    <col min="11533" max="11533" width="7.28515625" style="339" customWidth="1"/>
    <col min="11534" max="11534" width="7.28515625" style="339" bestFit="1" customWidth="1"/>
    <col min="11535" max="11535" width="7.28515625" style="339" customWidth="1"/>
    <col min="11536" max="11776" width="9.140625" style="339"/>
    <col min="11777" max="11778" width="0" style="339" hidden="1" customWidth="1"/>
    <col min="11779" max="11779" width="90.28515625" style="339" customWidth="1"/>
    <col min="11780" max="11786" width="7.28515625" style="339" bestFit="1" customWidth="1"/>
    <col min="11787" max="11787" width="7.28515625" style="339" customWidth="1"/>
    <col min="11788" max="11788" width="7.28515625" style="339" bestFit="1" customWidth="1"/>
    <col min="11789" max="11789" width="7.28515625" style="339" customWidth="1"/>
    <col min="11790" max="11790" width="7.28515625" style="339" bestFit="1" customWidth="1"/>
    <col min="11791" max="11791" width="7.28515625" style="339" customWidth="1"/>
    <col min="11792" max="12032" width="9.140625" style="339"/>
    <col min="12033" max="12034" width="0" style="339" hidden="1" customWidth="1"/>
    <col min="12035" max="12035" width="90.28515625" style="339" customWidth="1"/>
    <col min="12036" max="12042" width="7.28515625" style="339" bestFit="1" customWidth="1"/>
    <col min="12043" max="12043" width="7.28515625" style="339" customWidth="1"/>
    <col min="12044" max="12044" width="7.28515625" style="339" bestFit="1" customWidth="1"/>
    <col min="12045" max="12045" width="7.28515625" style="339" customWidth="1"/>
    <col min="12046" max="12046" width="7.28515625" style="339" bestFit="1" customWidth="1"/>
    <col min="12047" max="12047" width="7.28515625" style="339" customWidth="1"/>
    <col min="12048" max="12288" width="9.140625" style="339"/>
    <col min="12289" max="12290" width="0" style="339" hidden="1" customWidth="1"/>
    <col min="12291" max="12291" width="90.28515625" style="339" customWidth="1"/>
    <col min="12292" max="12298" width="7.28515625" style="339" bestFit="1" customWidth="1"/>
    <col min="12299" max="12299" width="7.28515625" style="339" customWidth="1"/>
    <col min="12300" max="12300" width="7.28515625" style="339" bestFit="1" customWidth="1"/>
    <col min="12301" max="12301" width="7.28515625" style="339" customWidth="1"/>
    <col min="12302" max="12302" width="7.28515625" style="339" bestFit="1" customWidth="1"/>
    <col min="12303" max="12303" width="7.28515625" style="339" customWidth="1"/>
    <col min="12304" max="12544" width="9.140625" style="339"/>
    <col min="12545" max="12546" width="0" style="339" hidden="1" customWidth="1"/>
    <col min="12547" max="12547" width="90.28515625" style="339" customWidth="1"/>
    <col min="12548" max="12554" width="7.28515625" style="339" bestFit="1" customWidth="1"/>
    <col min="12555" max="12555" width="7.28515625" style="339" customWidth="1"/>
    <col min="12556" max="12556" width="7.28515625" style="339" bestFit="1" customWidth="1"/>
    <col min="12557" max="12557" width="7.28515625" style="339" customWidth="1"/>
    <col min="12558" max="12558" width="7.28515625" style="339" bestFit="1" customWidth="1"/>
    <col min="12559" max="12559" width="7.28515625" style="339" customWidth="1"/>
    <col min="12560" max="12800" width="9.140625" style="339"/>
    <col min="12801" max="12802" width="0" style="339" hidden="1" customWidth="1"/>
    <col min="12803" max="12803" width="90.28515625" style="339" customWidth="1"/>
    <col min="12804" max="12810" width="7.28515625" style="339" bestFit="1" customWidth="1"/>
    <col min="12811" max="12811" width="7.28515625" style="339" customWidth="1"/>
    <col min="12812" max="12812" width="7.28515625" style="339" bestFit="1" customWidth="1"/>
    <col min="12813" max="12813" width="7.28515625" style="339" customWidth="1"/>
    <col min="12814" max="12814" width="7.28515625" style="339" bestFit="1" customWidth="1"/>
    <col min="12815" max="12815" width="7.28515625" style="339" customWidth="1"/>
    <col min="12816" max="13056" width="9.140625" style="339"/>
    <col min="13057" max="13058" width="0" style="339" hidden="1" customWidth="1"/>
    <col min="13059" max="13059" width="90.28515625" style="339" customWidth="1"/>
    <col min="13060" max="13066" width="7.28515625" style="339" bestFit="1" customWidth="1"/>
    <col min="13067" max="13067" width="7.28515625" style="339" customWidth="1"/>
    <col min="13068" max="13068" width="7.28515625" style="339" bestFit="1" customWidth="1"/>
    <col min="13069" max="13069" width="7.28515625" style="339" customWidth="1"/>
    <col min="13070" max="13070" width="7.28515625" style="339" bestFit="1" customWidth="1"/>
    <col min="13071" max="13071" width="7.28515625" style="339" customWidth="1"/>
    <col min="13072" max="13312" width="9.140625" style="339"/>
    <col min="13313" max="13314" width="0" style="339" hidden="1" customWidth="1"/>
    <col min="13315" max="13315" width="90.28515625" style="339" customWidth="1"/>
    <col min="13316" max="13322" width="7.28515625" style="339" bestFit="1" customWidth="1"/>
    <col min="13323" max="13323" width="7.28515625" style="339" customWidth="1"/>
    <col min="13324" max="13324" width="7.28515625" style="339" bestFit="1" customWidth="1"/>
    <col min="13325" max="13325" width="7.28515625" style="339" customWidth="1"/>
    <col min="13326" max="13326" width="7.28515625" style="339" bestFit="1" customWidth="1"/>
    <col min="13327" max="13327" width="7.28515625" style="339" customWidth="1"/>
    <col min="13328" max="13568" width="9.140625" style="339"/>
    <col min="13569" max="13570" width="0" style="339" hidden="1" customWidth="1"/>
    <col min="13571" max="13571" width="90.28515625" style="339" customWidth="1"/>
    <col min="13572" max="13578" width="7.28515625" style="339" bestFit="1" customWidth="1"/>
    <col min="13579" max="13579" width="7.28515625" style="339" customWidth="1"/>
    <col min="13580" max="13580" width="7.28515625" style="339" bestFit="1" customWidth="1"/>
    <col min="13581" max="13581" width="7.28515625" style="339" customWidth="1"/>
    <col min="13582" max="13582" width="7.28515625" style="339" bestFit="1" customWidth="1"/>
    <col min="13583" max="13583" width="7.28515625" style="339" customWidth="1"/>
    <col min="13584" max="13824" width="9.140625" style="339"/>
    <col min="13825" max="13826" width="0" style="339" hidden="1" customWidth="1"/>
    <col min="13827" max="13827" width="90.28515625" style="339" customWidth="1"/>
    <col min="13828" max="13834" width="7.28515625" style="339" bestFit="1" customWidth="1"/>
    <col min="13835" max="13835" width="7.28515625" style="339" customWidth="1"/>
    <col min="13836" max="13836" width="7.28515625" style="339" bestFit="1" customWidth="1"/>
    <col min="13837" max="13837" width="7.28515625" style="339" customWidth="1"/>
    <col min="13838" max="13838" width="7.28515625" style="339" bestFit="1" customWidth="1"/>
    <col min="13839" max="13839" width="7.28515625" style="339" customWidth="1"/>
    <col min="13840" max="14080" width="9.140625" style="339"/>
    <col min="14081" max="14082" width="0" style="339" hidden="1" customWidth="1"/>
    <col min="14083" max="14083" width="90.28515625" style="339" customWidth="1"/>
    <col min="14084" max="14090" width="7.28515625" style="339" bestFit="1" customWidth="1"/>
    <col min="14091" max="14091" width="7.28515625" style="339" customWidth="1"/>
    <col min="14092" max="14092" width="7.28515625" style="339" bestFit="1" customWidth="1"/>
    <col min="14093" max="14093" width="7.28515625" style="339" customWidth="1"/>
    <col min="14094" max="14094" width="7.28515625" style="339" bestFit="1" customWidth="1"/>
    <col min="14095" max="14095" width="7.28515625" style="339" customWidth="1"/>
    <col min="14096" max="14336" width="9.140625" style="339"/>
    <col min="14337" max="14338" width="0" style="339" hidden="1" customWidth="1"/>
    <col min="14339" max="14339" width="90.28515625" style="339" customWidth="1"/>
    <col min="14340" max="14346" width="7.28515625" style="339" bestFit="1" customWidth="1"/>
    <col min="14347" max="14347" width="7.28515625" style="339" customWidth="1"/>
    <col min="14348" max="14348" width="7.28515625" style="339" bestFit="1" customWidth="1"/>
    <col min="14349" max="14349" width="7.28515625" style="339" customWidth="1"/>
    <col min="14350" max="14350" width="7.28515625" style="339" bestFit="1" customWidth="1"/>
    <col min="14351" max="14351" width="7.28515625" style="339" customWidth="1"/>
    <col min="14352" max="14592" width="9.140625" style="339"/>
    <col min="14593" max="14594" width="0" style="339" hidden="1" customWidth="1"/>
    <col min="14595" max="14595" width="90.28515625" style="339" customWidth="1"/>
    <col min="14596" max="14602" width="7.28515625" style="339" bestFit="1" customWidth="1"/>
    <col min="14603" max="14603" width="7.28515625" style="339" customWidth="1"/>
    <col min="14604" max="14604" width="7.28515625" style="339" bestFit="1" customWidth="1"/>
    <col min="14605" max="14605" width="7.28515625" style="339" customWidth="1"/>
    <col min="14606" max="14606" width="7.28515625" style="339" bestFit="1" customWidth="1"/>
    <col min="14607" max="14607" width="7.28515625" style="339" customWidth="1"/>
    <col min="14608" max="14848" width="9.140625" style="339"/>
    <col min="14849" max="14850" width="0" style="339" hidden="1" customWidth="1"/>
    <col min="14851" max="14851" width="90.28515625" style="339" customWidth="1"/>
    <col min="14852" max="14858" width="7.28515625" style="339" bestFit="1" customWidth="1"/>
    <col min="14859" max="14859" width="7.28515625" style="339" customWidth="1"/>
    <col min="14860" max="14860" width="7.28515625" style="339" bestFit="1" customWidth="1"/>
    <col min="14861" max="14861" width="7.28515625" style="339" customWidth="1"/>
    <col min="14862" max="14862" width="7.28515625" style="339" bestFit="1" customWidth="1"/>
    <col min="14863" max="14863" width="7.28515625" style="339" customWidth="1"/>
    <col min="14864" max="15104" width="9.140625" style="339"/>
    <col min="15105" max="15106" width="0" style="339" hidden="1" customWidth="1"/>
    <col min="15107" max="15107" width="90.28515625" style="339" customWidth="1"/>
    <col min="15108" max="15114" width="7.28515625" style="339" bestFit="1" customWidth="1"/>
    <col min="15115" max="15115" width="7.28515625" style="339" customWidth="1"/>
    <col min="15116" max="15116" width="7.28515625" style="339" bestFit="1" customWidth="1"/>
    <col min="15117" max="15117" width="7.28515625" style="339" customWidth="1"/>
    <col min="15118" max="15118" width="7.28515625" style="339" bestFit="1" customWidth="1"/>
    <col min="15119" max="15119" width="7.28515625" style="339" customWidth="1"/>
    <col min="15120" max="15360" width="9.140625" style="339"/>
    <col min="15361" max="15362" width="0" style="339" hidden="1" customWidth="1"/>
    <col min="15363" max="15363" width="90.28515625" style="339" customWidth="1"/>
    <col min="15364" max="15370" width="7.28515625" style="339" bestFit="1" customWidth="1"/>
    <col min="15371" max="15371" width="7.28515625" style="339" customWidth="1"/>
    <col min="15372" max="15372" width="7.28515625" style="339" bestFit="1" customWidth="1"/>
    <col min="15373" max="15373" width="7.28515625" style="339" customWidth="1"/>
    <col min="15374" max="15374" width="7.28515625" style="339" bestFit="1" customWidth="1"/>
    <col min="15375" max="15375" width="7.28515625" style="339" customWidth="1"/>
    <col min="15376" max="15616" width="9.140625" style="339"/>
    <col min="15617" max="15618" width="0" style="339" hidden="1" customWidth="1"/>
    <col min="15619" max="15619" width="90.28515625" style="339" customWidth="1"/>
    <col min="15620" max="15626" width="7.28515625" style="339" bestFit="1" customWidth="1"/>
    <col min="15627" max="15627" width="7.28515625" style="339" customWidth="1"/>
    <col min="15628" max="15628" width="7.28515625" style="339" bestFit="1" customWidth="1"/>
    <col min="15629" max="15629" width="7.28515625" style="339" customWidth="1"/>
    <col min="15630" max="15630" width="7.28515625" style="339" bestFit="1" customWidth="1"/>
    <col min="15631" max="15631" width="7.28515625" style="339" customWidth="1"/>
    <col min="15632" max="15872" width="9.140625" style="339"/>
    <col min="15873" max="15874" width="0" style="339" hidden="1" customWidth="1"/>
    <col min="15875" max="15875" width="90.28515625" style="339" customWidth="1"/>
    <col min="15876" max="15882" width="7.28515625" style="339" bestFit="1" customWidth="1"/>
    <col min="15883" max="15883" width="7.28515625" style="339" customWidth="1"/>
    <col min="15884" max="15884" width="7.28515625" style="339" bestFit="1" customWidth="1"/>
    <col min="15885" max="15885" width="7.28515625" style="339" customWidth="1"/>
    <col min="15886" max="15886" width="7.28515625" style="339" bestFit="1" customWidth="1"/>
    <col min="15887" max="15887" width="7.28515625" style="339" customWidth="1"/>
    <col min="15888" max="16128" width="9.140625" style="339"/>
    <col min="16129" max="16130" width="0" style="339" hidden="1" customWidth="1"/>
    <col min="16131" max="16131" width="90.28515625" style="339" customWidth="1"/>
    <col min="16132" max="16138" width="7.28515625" style="339" bestFit="1" customWidth="1"/>
    <col min="16139" max="16139" width="7.28515625" style="339" customWidth="1"/>
    <col min="16140" max="16140" width="7.28515625" style="339" bestFit="1" customWidth="1"/>
    <col min="16141" max="16141" width="7.28515625" style="339" customWidth="1"/>
    <col min="16142" max="16142" width="7.28515625" style="339" bestFit="1" customWidth="1"/>
    <col min="16143" max="16143" width="7.28515625" style="339" customWidth="1"/>
    <col min="16144" max="16384" width="9.140625" style="339"/>
  </cols>
  <sheetData>
    <row r="1" spans="1:16" ht="15" customHeight="1">
      <c r="A1" s="606"/>
      <c r="B1" s="606"/>
      <c r="C1" s="1139"/>
      <c r="D1" s="1139"/>
      <c r="E1" s="1139"/>
      <c r="F1" s="1139"/>
      <c r="G1" s="1139"/>
      <c r="H1" s="1139"/>
      <c r="I1" s="1139"/>
      <c r="J1" s="1139"/>
      <c r="K1" s="1139"/>
      <c r="L1" s="1139"/>
      <c r="M1" s="1139"/>
      <c r="N1" s="1139"/>
      <c r="O1" s="1139"/>
    </row>
    <row r="2" spans="1:16" ht="15" customHeight="1">
      <c r="A2" s="1114" t="s">
        <v>353</v>
      </c>
      <c r="B2" s="1114"/>
      <c r="C2" s="1114"/>
      <c r="D2" s="1114"/>
      <c r="E2" s="1114"/>
      <c r="F2" s="1114"/>
      <c r="G2" s="1114"/>
      <c r="H2" s="1114"/>
      <c r="I2" s="1114"/>
      <c r="J2" s="1114"/>
      <c r="K2" s="1114"/>
      <c r="L2" s="1114"/>
      <c r="M2" s="1114"/>
      <c r="N2" s="1114"/>
      <c r="O2" s="1114"/>
    </row>
    <row r="3" spans="1:16" ht="15" customHeight="1">
      <c r="A3" s="606"/>
      <c r="B3" s="606"/>
      <c r="C3" s="1114" t="s">
        <v>985</v>
      </c>
      <c r="D3" s="1114"/>
      <c r="E3" s="1114"/>
      <c r="F3" s="1114"/>
      <c r="G3" s="1114"/>
      <c r="H3" s="1114"/>
      <c r="I3" s="1114"/>
      <c r="J3" s="1114"/>
      <c r="K3" s="1114"/>
      <c r="L3" s="1114"/>
      <c r="M3" s="1114"/>
      <c r="N3" s="1114"/>
      <c r="O3" s="1114"/>
    </row>
    <row r="4" spans="1:16" s="340" customFormat="1" ht="15" customHeight="1">
      <c r="A4" s="1115"/>
      <c r="B4" s="1115"/>
      <c r="C4" s="1115"/>
      <c r="D4" s="1115"/>
      <c r="E4" s="1115"/>
      <c r="F4" s="1115"/>
      <c r="G4" s="1115"/>
      <c r="H4" s="1115"/>
      <c r="I4" s="1115"/>
      <c r="J4" s="1115"/>
      <c r="K4" s="1115"/>
      <c r="L4" s="1115"/>
      <c r="M4" s="1115"/>
      <c r="N4" s="1115"/>
      <c r="O4" s="1115"/>
    </row>
    <row r="5" spans="1:16" s="343" customFormat="1" ht="5.25" customHeight="1" thickBot="1">
      <c r="A5" s="341"/>
      <c r="B5" s="341"/>
      <c r="C5" s="342"/>
      <c r="D5" s="342"/>
      <c r="E5" s="342"/>
      <c r="F5" s="342"/>
      <c r="G5" s="342"/>
      <c r="H5" s="342"/>
      <c r="I5" s="342"/>
      <c r="J5" s="342"/>
      <c r="K5" s="342"/>
      <c r="L5" s="342"/>
      <c r="M5" s="342"/>
      <c r="N5" s="342"/>
      <c r="O5" s="342"/>
    </row>
    <row r="6" spans="1:16" ht="30" customHeight="1" thickTop="1" thickBot="1">
      <c r="A6" s="293"/>
      <c r="B6" s="344"/>
      <c r="C6" s="345"/>
      <c r="D6" s="296" t="s">
        <v>901</v>
      </c>
      <c r="E6" s="296" t="s">
        <v>900</v>
      </c>
      <c r="F6" s="296" t="s">
        <v>899</v>
      </c>
      <c r="G6" s="296" t="s">
        <v>898</v>
      </c>
      <c r="H6" s="296" t="s">
        <v>897</v>
      </c>
      <c r="I6" s="324" t="s">
        <v>896</v>
      </c>
      <c r="J6" s="324" t="s">
        <v>895</v>
      </c>
      <c r="K6" s="324" t="s">
        <v>894</v>
      </c>
      <c r="L6" s="324" t="s">
        <v>893</v>
      </c>
      <c r="M6" s="324" t="s">
        <v>1514</v>
      </c>
      <c r="N6" s="324" t="s">
        <v>892</v>
      </c>
      <c r="O6" s="324" t="s">
        <v>1515</v>
      </c>
    </row>
    <row r="7" spans="1:16" ht="15" customHeight="1" thickTop="1" thickBot="1">
      <c r="A7" s="293"/>
      <c r="B7" s="293"/>
      <c r="C7" s="316"/>
      <c r="D7" s="346"/>
      <c r="E7" s="346"/>
      <c r="F7" s="346"/>
      <c r="G7" s="346"/>
      <c r="H7" s="346"/>
      <c r="I7" s="346"/>
      <c r="J7" s="346"/>
      <c r="K7" s="346"/>
      <c r="L7" s="346"/>
      <c r="M7" s="346"/>
      <c r="N7" s="346"/>
      <c r="O7" s="346"/>
    </row>
    <row r="8" spans="1:16" s="293" customFormat="1" ht="14.25" thickTop="1" thickBot="1">
      <c r="B8" s="328"/>
      <c r="C8" s="347" t="s">
        <v>778</v>
      </c>
      <c r="D8" s="330"/>
      <c r="E8" s="330"/>
      <c r="F8" s="330"/>
      <c r="G8" s="330"/>
      <c r="H8" s="330"/>
      <c r="I8" s="331"/>
      <c r="J8" s="331"/>
      <c r="K8" s="331"/>
      <c r="L8" s="331"/>
      <c r="M8" s="331"/>
      <c r="N8" s="331"/>
      <c r="O8" s="331"/>
    </row>
    <row r="9" spans="1:16" s="293" customFormat="1" ht="13.5" thickTop="1">
      <c r="A9" s="293" t="s">
        <v>910</v>
      </c>
      <c r="B9" s="152" t="s">
        <v>1035</v>
      </c>
      <c r="C9" s="151" t="s">
        <v>777</v>
      </c>
      <c r="D9" s="333">
        <v>7.9699999999999993E-2</v>
      </c>
      <c r="E9" s="333">
        <v>7.6999999999999999E-2</v>
      </c>
      <c r="F9" s="333">
        <v>7.9699999999999993E-2</v>
      </c>
      <c r="G9" s="333">
        <v>8.1799999999999998E-2</v>
      </c>
      <c r="H9" s="333">
        <v>8.2400000000000001E-2</v>
      </c>
      <c r="I9" s="333">
        <v>8.4400000000000003E-2</v>
      </c>
      <c r="J9" s="333">
        <v>7.8E-2</v>
      </c>
      <c r="K9" s="333">
        <v>6.5000000000000002E-2</v>
      </c>
      <c r="L9" s="333">
        <v>6.5799999999999997E-2</v>
      </c>
      <c r="M9" s="333">
        <v>6.9000000000000006E-2</v>
      </c>
      <c r="N9" s="333">
        <v>6.9500000000000006E-2</v>
      </c>
      <c r="O9" s="333">
        <v>6.93E-2</v>
      </c>
      <c r="P9" s="605"/>
    </row>
    <row r="10" spans="1:16" s="340" customFormat="1">
      <c r="A10" s="293" t="s">
        <v>910</v>
      </c>
      <c r="B10" s="152" t="s">
        <v>1034</v>
      </c>
      <c r="C10" s="151" t="s">
        <v>776</v>
      </c>
      <c r="D10" s="333">
        <v>8.3400000000000002E-2</v>
      </c>
      <c r="E10" s="333">
        <v>8.0100000000000005E-2</v>
      </c>
      <c r="F10" s="333">
        <v>8.2600000000000007E-2</v>
      </c>
      <c r="G10" s="333">
        <v>8.5400000000000004E-2</v>
      </c>
      <c r="H10" s="333">
        <v>8.43E-2</v>
      </c>
      <c r="I10" s="333">
        <v>8.6800000000000002E-2</v>
      </c>
      <c r="J10" s="333">
        <v>8.0199999999999994E-2</v>
      </c>
      <c r="K10" s="333">
        <v>6.7500000000000004E-2</v>
      </c>
      <c r="L10" s="333">
        <v>6.7900000000000002E-2</v>
      </c>
      <c r="M10" s="333">
        <v>7.1300000000000002E-2</v>
      </c>
      <c r="N10" s="333">
        <v>7.1599999999999997E-2</v>
      </c>
      <c r="O10" s="333">
        <v>7.0999999999999994E-2</v>
      </c>
      <c r="P10" s="605"/>
    </row>
    <row r="11" spans="1:16" s="340" customFormat="1">
      <c r="A11" s="293" t="s">
        <v>910</v>
      </c>
      <c r="B11" s="152" t="s">
        <v>1033</v>
      </c>
      <c r="C11" s="151" t="s">
        <v>775</v>
      </c>
      <c r="D11" s="333">
        <v>7.8600000000000003E-2</v>
      </c>
      <c r="E11" s="333">
        <v>7.5999999999999998E-2</v>
      </c>
      <c r="F11" s="333">
        <v>7.5200000000000003E-2</v>
      </c>
      <c r="G11" s="333">
        <v>7.5800000000000006E-2</v>
      </c>
      <c r="H11" s="333">
        <v>7.6399999999999996E-2</v>
      </c>
      <c r="I11" s="333">
        <v>7.51E-2</v>
      </c>
      <c r="J11" s="333">
        <v>7.1599999999999997E-2</v>
      </c>
      <c r="K11" s="333">
        <v>6.4399999999999999E-2</v>
      </c>
      <c r="L11" s="333">
        <v>6.1100000000000002E-2</v>
      </c>
      <c r="M11" s="333">
        <v>6.1499999999999999E-2</v>
      </c>
      <c r="N11" s="333">
        <v>6.3299999999999995E-2</v>
      </c>
      <c r="O11" s="333">
        <v>5.7200000000000001E-2</v>
      </c>
      <c r="P11" s="605"/>
    </row>
    <row r="12" spans="1:16" s="340" customFormat="1">
      <c r="A12" s="293" t="s">
        <v>910</v>
      </c>
      <c r="B12" s="152" t="s">
        <v>1032</v>
      </c>
      <c r="C12" s="151" t="s">
        <v>774</v>
      </c>
      <c r="D12" s="333">
        <v>6.1999999999999998E-3</v>
      </c>
      <c r="E12" s="333">
        <v>6.1999999999999998E-3</v>
      </c>
      <c r="F12" s="333">
        <v>5.7000000000000002E-3</v>
      </c>
      <c r="G12" s="333">
        <v>5.1000000000000004E-3</v>
      </c>
      <c r="H12" s="333">
        <v>5.1000000000000004E-3</v>
      </c>
      <c r="I12" s="333">
        <v>6.1999999999999998E-3</v>
      </c>
      <c r="J12" s="333">
        <v>6.0000000000000001E-3</v>
      </c>
      <c r="K12" s="333">
        <v>3.8999999999999998E-3</v>
      </c>
      <c r="L12" s="333">
        <v>1.1000000000000001E-3</v>
      </c>
      <c r="M12" s="333">
        <v>8.0000000000000004E-4</v>
      </c>
      <c r="N12" s="333">
        <v>1.8E-3</v>
      </c>
      <c r="O12" s="333">
        <v>-2.8E-3</v>
      </c>
      <c r="P12" s="605"/>
    </row>
    <row r="13" spans="1:16" s="340" customFormat="1">
      <c r="A13" s="293" t="s">
        <v>910</v>
      </c>
      <c r="B13" s="152" t="s">
        <v>1031</v>
      </c>
      <c r="C13" s="151" t="s">
        <v>773</v>
      </c>
      <c r="D13" s="333">
        <v>6.1000000000000004E-3</v>
      </c>
      <c r="E13" s="333">
        <v>6.1000000000000004E-3</v>
      </c>
      <c r="F13" s="333">
        <v>5.8999999999999999E-3</v>
      </c>
      <c r="G13" s="333">
        <v>5.7000000000000002E-3</v>
      </c>
      <c r="H13" s="333">
        <v>5.4000000000000003E-3</v>
      </c>
      <c r="I13" s="333">
        <v>6.1999999999999998E-3</v>
      </c>
      <c r="J13" s="333">
        <v>5.5999999999999999E-3</v>
      </c>
      <c r="K13" s="333">
        <v>4.1999999999999997E-3</v>
      </c>
      <c r="L13" s="333">
        <v>2.7000000000000001E-3</v>
      </c>
      <c r="M13" s="333">
        <v>8.9999999999999998E-4</v>
      </c>
      <c r="N13" s="333">
        <v>2E-3</v>
      </c>
      <c r="O13" s="333">
        <v>-2.3E-3</v>
      </c>
      <c r="P13" s="605"/>
    </row>
    <row r="14" spans="1:16" s="340" customFormat="1">
      <c r="A14" s="293" t="s">
        <v>910</v>
      </c>
      <c r="B14" s="152" t="s">
        <v>1030</v>
      </c>
      <c r="C14" s="151" t="s">
        <v>772</v>
      </c>
      <c r="D14" s="333">
        <v>5.4000000000000003E-3</v>
      </c>
      <c r="E14" s="333">
        <v>5.3E-3</v>
      </c>
      <c r="F14" s="333">
        <v>5.1999999999999998E-3</v>
      </c>
      <c r="G14" s="333">
        <v>5.1999999999999998E-3</v>
      </c>
      <c r="H14" s="333">
        <v>4.4000000000000003E-3</v>
      </c>
      <c r="I14" s="333">
        <v>4.7999999999999996E-3</v>
      </c>
      <c r="J14" s="333">
        <v>4.4000000000000003E-3</v>
      </c>
      <c r="K14" s="333">
        <v>3.5000000000000001E-3</v>
      </c>
      <c r="L14" s="333">
        <v>2.2000000000000001E-3</v>
      </c>
      <c r="M14" s="333">
        <v>6.9999999999999999E-4</v>
      </c>
      <c r="N14" s="333">
        <v>1.5E-3</v>
      </c>
      <c r="O14" s="333">
        <v>-2.3999999999999998E-3</v>
      </c>
      <c r="P14" s="605"/>
    </row>
    <row r="15" spans="1:16" s="340" customFormat="1" ht="13.5" thickBot="1">
      <c r="A15" s="293" t="s">
        <v>910</v>
      </c>
      <c r="B15" s="152" t="s">
        <v>1029</v>
      </c>
      <c r="C15" s="151" t="s">
        <v>771</v>
      </c>
      <c r="D15" s="333">
        <v>4.1700000000000001E-2</v>
      </c>
      <c r="E15" s="333">
        <v>4.1599999999999998E-2</v>
      </c>
      <c r="F15" s="333">
        <v>4.0899999999999999E-2</v>
      </c>
      <c r="G15" s="333">
        <v>4.0300000000000002E-2</v>
      </c>
      <c r="H15" s="333">
        <v>3.4200000000000001E-2</v>
      </c>
      <c r="I15" s="333">
        <v>3.7400000000000003E-2</v>
      </c>
      <c r="J15" s="333">
        <v>3.3099999999999997E-2</v>
      </c>
      <c r="K15" s="333">
        <v>2.58E-2</v>
      </c>
      <c r="L15" s="333">
        <v>1.6500000000000001E-2</v>
      </c>
      <c r="M15" s="333">
        <v>5.3E-3</v>
      </c>
      <c r="N15" s="333">
        <v>1.14E-2</v>
      </c>
      <c r="O15" s="333">
        <v>-1.77E-2</v>
      </c>
      <c r="P15" s="605"/>
    </row>
    <row r="16" spans="1:16" s="348" customFormat="1" ht="14.25" thickTop="1" thickBot="1">
      <c r="A16" s="293"/>
      <c r="B16" s="328"/>
      <c r="C16" s="347" t="s">
        <v>770</v>
      </c>
      <c r="D16" s="330"/>
      <c r="E16" s="330"/>
      <c r="F16" s="330"/>
      <c r="G16" s="330"/>
      <c r="H16" s="330"/>
      <c r="I16" s="331"/>
      <c r="J16" s="331"/>
      <c r="K16" s="331"/>
      <c r="L16" s="331"/>
      <c r="M16" s="331"/>
      <c r="N16" s="331"/>
      <c r="O16" s="331"/>
      <c r="P16" s="605"/>
    </row>
    <row r="17" spans="1:16" s="293" customFormat="1" ht="13.5" thickTop="1">
      <c r="A17" s="293" t="s">
        <v>910</v>
      </c>
      <c r="B17" s="152" t="s">
        <v>1028</v>
      </c>
      <c r="C17" s="151" t="s">
        <v>769</v>
      </c>
      <c r="D17" s="333">
        <v>0.10589999999999999</v>
      </c>
      <c r="E17" s="333">
        <v>0.10440000000000001</v>
      </c>
      <c r="F17" s="333">
        <v>0.10979999999999999</v>
      </c>
      <c r="G17" s="333">
        <v>0.11219999999999999</v>
      </c>
      <c r="H17" s="333">
        <v>0.1129</v>
      </c>
      <c r="I17" s="333">
        <v>0.1154</v>
      </c>
      <c r="J17" s="333">
        <v>0.1095</v>
      </c>
      <c r="K17" s="333">
        <v>9.8000000000000004E-2</v>
      </c>
      <c r="L17" s="333">
        <v>0.10150000000000001</v>
      </c>
      <c r="M17" s="333">
        <v>0.1061</v>
      </c>
      <c r="N17" s="333">
        <v>0.10680000000000001</v>
      </c>
      <c r="O17" s="333">
        <v>0.1066</v>
      </c>
      <c r="P17" s="605"/>
    </row>
    <row r="18" spans="1:16" s="340" customFormat="1">
      <c r="A18" s="293" t="s">
        <v>910</v>
      </c>
      <c r="B18" s="152" t="s">
        <v>1027</v>
      </c>
      <c r="C18" s="151" t="s">
        <v>768</v>
      </c>
      <c r="D18" s="333">
        <v>-2.6200000000000001E-2</v>
      </c>
      <c r="E18" s="333">
        <v>-2.75E-2</v>
      </c>
      <c r="F18" s="333">
        <v>-0.03</v>
      </c>
      <c r="G18" s="333">
        <v>-3.0499999999999999E-2</v>
      </c>
      <c r="H18" s="333">
        <v>-3.0499999999999999E-2</v>
      </c>
      <c r="I18" s="333">
        <v>-3.1E-2</v>
      </c>
      <c r="J18" s="333">
        <v>-3.15E-2</v>
      </c>
      <c r="K18" s="333">
        <v>-3.2899999999999999E-2</v>
      </c>
      <c r="L18" s="333">
        <v>-3.5700000000000003E-2</v>
      </c>
      <c r="M18" s="333">
        <v>-3.7100000000000001E-2</v>
      </c>
      <c r="N18" s="333">
        <v>-3.73E-2</v>
      </c>
      <c r="O18" s="333">
        <v>-3.73E-2</v>
      </c>
      <c r="P18" s="605"/>
    </row>
    <row r="19" spans="1:16" s="340" customFormat="1">
      <c r="A19" s="293" t="s">
        <v>910</v>
      </c>
      <c r="B19" s="152" t="s">
        <v>1026</v>
      </c>
      <c r="C19" s="151" t="s">
        <v>767</v>
      </c>
      <c r="D19" s="333">
        <v>3.2300000000000002E-2</v>
      </c>
      <c r="E19" s="333">
        <v>3.3799999999999997E-2</v>
      </c>
      <c r="F19" s="333">
        <v>3.6900000000000002E-2</v>
      </c>
      <c r="G19" s="333">
        <v>3.7499999999999999E-2</v>
      </c>
      <c r="H19" s="333">
        <v>3.78E-2</v>
      </c>
      <c r="I19" s="333">
        <v>3.8899999999999997E-2</v>
      </c>
      <c r="J19" s="333">
        <v>0.04</v>
      </c>
      <c r="K19" s="333">
        <v>4.19E-2</v>
      </c>
      <c r="L19" s="333">
        <v>4.5100000000000001E-2</v>
      </c>
      <c r="M19" s="333">
        <v>4.6699999999999998E-2</v>
      </c>
      <c r="N19" s="333">
        <v>4.6899999999999997E-2</v>
      </c>
      <c r="O19" s="333">
        <v>4.7100000000000003E-2</v>
      </c>
      <c r="P19" s="605"/>
    </row>
    <row r="20" spans="1:16" s="340" customFormat="1">
      <c r="A20" s="293" t="s">
        <v>910</v>
      </c>
      <c r="B20" s="152" t="s">
        <v>1025</v>
      </c>
      <c r="C20" s="151" t="s">
        <v>766</v>
      </c>
      <c r="D20" s="333">
        <v>0</v>
      </c>
      <c r="E20" s="333">
        <v>0</v>
      </c>
      <c r="F20" s="333">
        <v>0</v>
      </c>
      <c r="G20" s="333">
        <v>0</v>
      </c>
      <c r="H20" s="333">
        <v>0</v>
      </c>
      <c r="I20" s="333">
        <v>0</v>
      </c>
      <c r="J20" s="333">
        <v>0</v>
      </c>
      <c r="K20" s="333">
        <v>0</v>
      </c>
      <c r="L20" s="333">
        <v>0</v>
      </c>
      <c r="M20" s="333">
        <v>-1E-4</v>
      </c>
      <c r="N20" s="333">
        <v>-1E-4</v>
      </c>
      <c r="O20" s="333">
        <v>-1E-4</v>
      </c>
      <c r="P20" s="605"/>
    </row>
    <row r="21" spans="1:16" s="340" customFormat="1">
      <c r="A21" s="293" t="s">
        <v>910</v>
      </c>
      <c r="B21" s="152" t="s">
        <v>1024</v>
      </c>
      <c r="C21" s="151" t="s">
        <v>765</v>
      </c>
      <c r="D21" s="333">
        <v>-4.7999999999999996E-3</v>
      </c>
      <c r="E21" s="333">
        <v>-4.1999999999999997E-3</v>
      </c>
      <c r="F21" s="333">
        <v>-7.4000000000000003E-3</v>
      </c>
      <c r="G21" s="333">
        <v>-9.7000000000000003E-3</v>
      </c>
      <c r="H21" s="333">
        <v>-7.7999999999999996E-3</v>
      </c>
      <c r="I21" s="333">
        <v>-1.17E-2</v>
      </c>
      <c r="J21" s="333">
        <v>-8.5000000000000006E-3</v>
      </c>
      <c r="K21" s="333">
        <v>-3.0999999999999999E-3</v>
      </c>
      <c r="L21" s="333">
        <v>-6.7999999999999996E-3</v>
      </c>
      <c r="M21" s="333">
        <v>-9.9000000000000008E-3</v>
      </c>
      <c r="N21" s="333">
        <v>-8.3000000000000001E-3</v>
      </c>
      <c r="O21" s="333">
        <v>-1.38E-2</v>
      </c>
      <c r="P21" s="605"/>
    </row>
    <row r="22" spans="1:16" s="340" customFormat="1">
      <c r="A22" s="293" t="s">
        <v>910</v>
      </c>
      <c r="B22" s="152" t="s">
        <v>1023</v>
      </c>
      <c r="C22" s="151" t="s">
        <v>764</v>
      </c>
      <c r="D22" s="333">
        <v>3.7000000000000002E-3</v>
      </c>
      <c r="E22" s="333">
        <v>3.2000000000000002E-3</v>
      </c>
      <c r="F22" s="333">
        <v>2.8999999999999998E-3</v>
      </c>
      <c r="G22" s="333">
        <v>3.5999999999999999E-3</v>
      </c>
      <c r="H22" s="333">
        <v>1.9E-3</v>
      </c>
      <c r="I22" s="333">
        <v>2.3999999999999998E-3</v>
      </c>
      <c r="J22" s="333">
        <v>2.2000000000000001E-3</v>
      </c>
      <c r="K22" s="333">
        <v>2.5000000000000001E-3</v>
      </c>
      <c r="L22" s="333">
        <v>2.0999999999999999E-3</v>
      </c>
      <c r="M22" s="333">
        <v>2.3E-3</v>
      </c>
      <c r="N22" s="333">
        <v>2.0999999999999999E-3</v>
      </c>
      <c r="O22" s="333">
        <v>1.6999999999999999E-3</v>
      </c>
      <c r="P22" s="605"/>
    </row>
    <row r="23" spans="1:16" s="340" customFormat="1">
      <c r="A23" s="293" t="s">
        <v>910</v>
      </c>
      <c r="B23" s="152" t="s">
        <v>1022</v>
      </c>
      <c r="C23" s="151" t="s">
        <v>763</v>
      </c>
      <c r="D23" s="333">
        <v>-7.2400000000000006E-2</v>
      </c>
      <c r="E23" s="333">
        <v>-6.9800000000000001E-2</v>
      </c>
      <c r="F23" s="333">
        <v>-6.9500000000000006E-2</v>
      </c>
      <c r="G23" s="333">
        <v>-7.0599999999999996E-2</v>
      </c>
      <c r="H23" s="333">
        <v>-7.1400000000000005E-2</v>
      </c>
      <c r="I23" s="333">
        <v>-6.8900000000000003E-2</v>
      </c>
      <c r="J23" s="333">
        <v>-6.5699999999999995E-2</v>
      </c>
      <c r="K23" s="333">
        <v>-6.0600000000000001E-2</v>
      </c>
      <c r="L23" s="333">
        <v>-0.06</v>
      </c>
      <c r="M23" s="333">
        <v>-6.0699999999999997E-2</v>
      </c>
      <c r="N23" s="333">
        <v>-6.1400000000000003E-2</v>
      </c>
      <c r="O23" s="333">
        <v>-5.9900000000000002E-2</v>
      </c>
      <c r="P23" s="605"/>
    </row>
    <row r="24" spans="1:16" s="340" customFormat="1">
      <c r="A24" s="293" t="s">
        <v>910</v>
      </c>
      <c r="B24" s="152" t="s">
        <v>1021</v>
      </c>
      <c r="C24" s="151" t="s">
        <v>762</v>
      </c>
      <c r="D24" s="333">
        <v>-1E-4</v>
      </c>
      <c r="E24" s="333">
        <v>-1E-4</v>
      </c>
      <c r="F24" s="333">
        <v>2.9999999999999997E-4</v>
      </c>
      <c r="G24" s="333">
        <v>5.9999999999999995E-4</v>
      </c>
      <c r="H24" s="333">
        <v>2.0000000000000001E-4</v>
      </c>
      <c r="I24" s="333">
        <v>0</v>
      </c>
      <c r="J24" s="333">
        <v>-2.9999999999999997E-4</v>
      </c>
      <c r="K24" s="333">
        <v>2.9999999999999997E-4</v>
      </c>
      <c r="L24" s="333">
        <v>1.6000000000000001E-3</v>
      </c>
      <c r="M24" s="333">
        <v>2.0000000000000001E-4</v>
      </c>
      <c r="N24" s="333">
        <v>2.0000000000000001E-4</v>
      </c>
      <c r="O24" s="333">
        <v>5.0000000000000001E-4</v>
      </c>
      <c r="P24" s="605"/>
    </row>
    <row r="25" spans="1:16" s="340" customFormat="1" ht="13.5" thickBot="1">
      <c r="A25" s="293" t="s">
        <v>910</v>
      </c>
      <c r="B25" s="152" t="s">
        <v>1020</v>
      </c>
      <c r="C25" s="151" t="s">
        <v>761</v>
      </c>
      <c r="D25" s="333">
        <v>0.1182</v>
      </c>
      <c r="E25" s="333">
        <v>0.1227</v>
      </c>
      <c r="F25" s="333">
        <v>0.12909999999999999</v>
      </c>
      <c r="G25" s="333">
        <v>0.13089999999999999</v>
      </c>
      <c r="H25" s="333">
        <v>0.1275</v>
      </c>
      <c r="I25" s="333">
        <v>0.13089999999999999</v>
      </c>
      <c r="J25" s="333">
        <v>0.14280000000000001</v>
      </c>
      <c r="K25" s="333">
        <v>0.14030000000000001</v>
      </c>
      <c r="L25" s="333">
        <v>0.1381</v>
      </c>
      <c r="M25" s="333">
        <v>0.1401</v>
      </c>
      <c r="N25" s="333">
        <v>0.13950000000000001</v>
      </c>
      <c r="O25" s="333">
        <v>0.12870000000000001</v>
      </c>
      <c r="P25" s="605"/>
    </row>
    <row r="26" spans="1:16" s="348" customFormat="1" ht="14.25" thickTop="1" thickBot="1">
      <c r="A26" s="293"/>
      <c r="B26" s="349"/>
      <c r="C26" s="347" t="s">
        <v>760</v>
      </c>
      <c r="D26" s="330"/>
      <c r="E26" s="330"/>
      <c r="F26" s="330"/>
      <c r="G26" s="330"/>
      <c r="H26" s="330"/>
      <c r="I26" s="331"/>
      <c r="J26" s="331"/>
      <c r="K26" s="331"/>
      <c r="L26" s="331"/>
      <c r="M26" s="331"/>
      <c r="N26" s="331"/>
      <c r="O26" s="331"/>
      <c r="P26" s="605"/>
    </row>
    <row r="27" spans="1:16" s="293" customFormat="1" ht="13.5" thickTop="1">
      <c r="A27" s="293" t="s">
        <v>910</v>
      </c>
      <c r="B27" s="152" t="s">
        <v>1019</v>
      </c>
      <c r="C27" s="151" t="s">
        <v>759</v>
      </c>
      <c r="D27" s="333">
        <v>0.1394</v>
      </c>
      <c r="E27" s="333">
        <v>0.13980000000000001</v>
      </c>
      <c r="F27" s="333">
        <v>0.1469</v>
      </c>
      <c r="G27" s="333">
        <v>0.14649999999999999</v>
      </c>
      <c r="H27" s="333">
        <v>0.14599999999999999</v>
      </c>
      <c r="I27" s="333">
        <v>0.14649999999999999</v>
      </c>
      <c r="J27" s="333">
        <v>0.14399999999999999</v>
      </c>
      <c r="K27" s="333">
        <v>0.1321</v>
      </c>
      <c r="L27" s="333">
        <v>0.153</v>
      </c>
      <c r="M27" s="333">
        <v>0.15870000000000001</v>
      </c>
      <c r="N27" s="333">
        <v>0.15920000000000001</v>
      </c>
      <c r="O27" s="333">
        <v>0.15609999999999999</v>
      </c>
      <c r="P27" s="605"/>
    </row>
    <row r="28" spans="1:16" s="340" customFormat="1">
      <c r="A28" s="293" t="s">
        <v>910</v>
      </c>
      <c r="B28" s="152" t="s">
        <v>1018</v>
      </c>
      <c r="C28" s="151" t="s">
        <v>758</v>
      </c>
      <c r="D28" s="333">
        <v>0.1003</v>
      </c>
      <c r="E28" s="333">
        <v>0.1</v>
      </c>
      <c r="F28" s="333">
        <v>9.0200000000000002E-2</v>
      </c>
      <c r="G28" s="333">
        <v>9.6000000000000002E-2</v>
      </c>
      <c r="H28" s="333">
        <v>9.0700000000000003E-2</v>
      </c>
      <c r="I28" s="333">
        <v>8.9300000000000004E-2</v>
      </c>
      <c r="J28" s="333">
        <v>0.1143</v>
      </c>
      <c r="K28" s="333">
        <v>0.1313</v>
      </c>
      <c r="L28" s="333">
        <v>0.10150000000000001</v>
      </c>
      <c r="M28" s="333">
        <v>9.9000000000000005E-2</v>
      </c>
      <c r="N28" s="333">
        <v>9.8900000000000002E-2</v>
      </c>
      <c r="O28" s="333">
        <v>0.1061</v>
      </c>
      <c r="P28" s="605"/>
    </row>
    <row r="29" spans="1:16" s="340" customFormat="1">
      <c r="A29" s="293" t="s">
        <v>910</v>
      </c>
      <c r="B29" s="152" t="s">
        <v>1017</v>
      </c>
      <c r="C29" s="151" t="s">
        <v>757</v>
      </c>
      <c r="D29" s="333">
        <v>0.26300000000000001</v>
      </c>
      <c r="E29" s="333">
        <v>0.25190000000000001</v>
      </c>
      <c r="F29" s="333">
        <v>0.2293</v>
      </c>
      <c r="G29" s="333">
        <v>0.2472</v>
      </c>
      <c r="H29" s="333">
        <v>0.2177</v>
      </c>
      <c r="I29" s="333">
        <v>0.21010000000000001</v>
      </c>
      <c r="J29" s="333">
        <v>0.10639999999999999</v>
      </c>
      <c r="K29" s="333">
        <v>0.17519999999999999</v>
      </c>
      <c r="L29" s="333">
        <v>0.14430000000000001</v>
      </c>
      <c r="M29" s="333">
        <v>0.16320000000000001</v>
      </c>
      <c r="N29" s="333">
        <v>0.18390000000000001</v>
      </c>
      <c r="O29" s="333">
        <v>0.13100000000000001</v>
      </c>
      <c r="P29" s="605"/>
    </row>
    <row r="30" spans="1:16" s="340" customFormat="1">
      <c r="A30" s="293" t="s">
        <v>910</v>
      </c>
      <c r="B30" s="152" t="s">
        <v>1016</v>
      </c>
      <c r="C30" s="151" t="s">
        <v>756</v>
      </c>
      <c r="D30" s="333">
        <v>0.26910000000000001</v>
      </c>
      <c r="E30" s="333">
        <v>0.21240000000000001</v>
      </c>
      <c r="F30" s="333">
        <v>0.20910000000000001</v>
      </c>
      <c r="G30" s="333">
        <v>0.23810000000000001</v>
      </c>
      <c r="H30" s="333">
        <v>0.21779999999999999</v>
      </c>
      <c r="I30" s="333">
        <v>0.19700000000000001</v>
      </c>
      <c r="J30" s="333">
        <v>8.2199999999999995E-2</v>
      </c>
      <c r="K30" s="333">
        <v>0.13569999999999999</v>
      </c>
      <c r="L30" s="333">
        <v>0.2351</v>
      </c>
      <c r="M30" s="333">
        <v>0.1736</v>
      </c>
      <c r="N30" s="333">
        <v>0.19309999999999999</v>
      </c>
      <c r="O30" s="333">
        <v>0.13339999999999999</v>
      </c>
      <c r="P30" s="605"/>
    </row>
    <row r="31" spans="1:16" s="340" customFormat="1">
      <c r="A31" s="293" t="s">
        <v>910</v>
      </c>
      <c r="B31" s="152" t="s">
        <v>1015</v>
      </c>
      <c r="C31" s="151" t="s">
        <v>755</v>
      </c>
      <c r="D31" s="333">
        <v>1.9199999999999998E-2</v>
      </c>
      <c r="E31" s="333">
        <v>5.4999999999999997E-3</v>
      </c>
      <c r="F31" s="333">
        <v>1.1000000000000001E-3</v>
      </c>
      <c r="G31" s="333">
        <v>1.6000000000000001E-3</v>
      </c>
      <c r="H31" s="333">
        <v>1.5E-3</v>
      </c>
      <c r="I31" s="333">
        <v>1.4E-3</v>
      </c>
      <c r="J31" s="333">
        <v>1.5E-3</v>
      </c>
      <c r="K31" s="333">
        <v>5.4999999999999997E-3</v>
      </c>
      <c r="L31" s="333">
        <v>9.1999999999999998E-3</v>
      </c>
      <c r="M31" s="333">
        <v>1.72E-2</v>
      </c>
      <c r="N31" s="333">
        <v>1.5599999999999999E-2</v>
      </c>
      <c r="O31" s="333">
        <v>7.1999999999999998E-3</v>
      </c>
      <c r="P31" s="605"/>
    </row>
    <row r="32" spans="1:16" s="340" customFormat="1">
      <c r="A32" s="293" t="s">
        <v>910</v>
      </c>
      <c r="B32" s="152" t="s">
        <v>1014</v>
      </c>
      <c r="C32" s="151" t="s">
        <v>754</v>
      </c>
      <c r="D32" s="333">
        <v>5.8999999999999999E-3</v>
      </c>
      <c r="E32" s="333">
        <v>7.0000000000000001E-3</v>
      </c>
      <c r="F32" s="333">
        <v>-6.9999999999999999E-4</v>
      </c>
      <c r="G32" s="333">
        <v>5.5999999999999999E-3</v>
      </c>
      <c r="H32" s="333">
        <v>6.8999999999999999E-3</v>
      </c>
      <c r="I32" s="333">
        <v>6.8999999999999999E-3</v>
      </c>
      <c r="J32" s="333">
        <v>6.4000000000000003E-3</v>
      </c>
      <c r="K32" s="333">
        <v>1.0999999999999999E-2</v>
      </c>
      <c r="L32" s="333">
        <v>9.1999999999999998E-3</v>
      </c>
      <c r="M32" s="333">
        <v>6.7999999999999996E-3</v>
      </c>
      <c r="N32" s="333">
        <v>6.7999999999999996E-3</v>
      </c>
      <c r="O32" s="333">
        <v>1.0200000000000001E-2</v>
      </c>
      <c r="P32" s="605"/>
    </row>
    <row r="33" spans="1:16" s="340" customFormat="1">
      <c r="A33" s="293" t="s">
        <v>910</v>
      </c>
      <c r="B33" s="152" t="s">
        <v>1013</v>
      </c>
      <c r="C33" s="151" t="s">
        <v>753</v>
      </c>
      <c r="D33" s="333">
        <v>1.37E-2</v>
      </c>
      <c r="E33" s="333">
        <v>6.0000000000000001E-3</v>
      </c>
      <c r="F33" s="333">
        <v>5.0000000000000001E-4</v>
      </c>
      <c r="G33" s="333">
        <v>3.0000000000000001E-3</v>
      </c>
      <c r="H33" s="333">
        <v>3.3999999999999998E-3</v>
      </c>
      <c r="I33" s="333">
        <v>3.0999999999999999E-3</v>
      </c>
      <c r="J33" s="333">
        <v>4.4000000000000003E-3</v>
      </c>
      <c r="K33" s="333">
        <v>7.9000000000000008E-3</v>
      </c>
      <c r="L33" s="333">
        <v>9.1999999999999998E-3</v>
      </c>
      <c r="M33" s="333">
        <v>1.2999999999999999E-2</v>
      </c>
      <c r="N33" s="333">
        <v>1.1900000000000001E-2</v>
      </c>
      <c r="O33" s="333">
        <v>8.6E-3</v>
      </c>
      <c r="P33" s="605"/>
    </row>
    <row r="34" spans="1:16" s="340" customFormat="1">
      <c r="A34" s="293" t="s">
        <v>910</v>
      </c>
      <c r="B34" s="152" t="s">
        <v>1012</v>
      </c>
      <c r="C34" s="151" t="s">
        <v>752</v>
      </c>
      <c r="D34" s="333">
        <v>0</v>
      </c>
      <c r="E34" s="333">
        <v>0</v>
      </c>
      <c r="F34" s="333">
        <v>0</v>
      </c>
      <c r="G34" s="333">
        <v>0</v>
      </c>
      <c r="H34" s="333">
        <v>0</v>
      </c>
      <c r="I34" s="333">
        <v>8.9999999999999993E-3</v>
      </c>
      <c r="J34" s="333">
        <v>2.7099999999999999E-2</v>
      </c>
      <c r="K34" s="333">
        <v>4.7600000000000003E-2</v>
      </c>
      <c r="L34" s="333">
        <v>0.10829999999999999</v>
      </c>
      <c r="M34" s="333">
        <v>1E-3</v>
      </c>
      <c r="N34" s="333">
        <v>2.69E-2</v>
      </c>
      <c r="O34" s="333">
        <v>4.7999999999999996E-3</v>
      </c>
      <c r="P34" s="605"/>
    </row>
    <row r="35" spans="1:16" s="340" customFormat="1">
      <c r="A35" s="293" t="s">
        <v>910</v>
      </c>
      <c r="B35" s="152" t="s">
        <v>1011</v>
      </c>
      <c r="C35" s="151" t="s">
        <v>751</v>
      </c>
      <c r="D35" s="333">
        <v>9.7999999999999997E-3</v>
      </c>
      <c r="E35" s="333">
        <v>1.1900000000000001E-2</v>
      </c>
      <c r="F35" s="333">
        <v>1.29E-2</v>
      </c>
      <c r="G35" s="333">
        <v>1.3299999999999999E-2</v>
      </c>
      <c r="H35" s="333">
        <v>1.2999999999999999E-2</v>
      </c>
      <c r="I35" s="333">
        <v>1.3899999999999999E-2</v>
      </c>
      <c r="J35" s="333">
        <v>1.5599999999999999E-2</v>
      </c>
      <c r="K35" s="333">
        <v>1.7100000000000001E-2</v>
      </c>
      <c r="L35" s="333">
        <v>1.7600000000000001E-2</v>
      </c>
      <c r="M35" s="333">
        <v>1.83E-2</v>
      </c>
      <c r="N35" s="333">
        <v>1.7999999999999999E-2</v>
      </c>
      <c r="O35" s="333">
        <v>1.8800000000000001E-2</v>
      </c>
      <c r="P35" s="605"/>
    </row>
    <row r="36" spans="1:16" s="340" customFormat="1">
      <c r="A36" s="293" t="s">
        <v>910</v>
      </c>
      <c r="B36" s="152" t="s">
        <v>1010</v>
      </c>
      <c r="C36" s="151" t="s">
        <v>750</v>
      </c>
      <c r="D36" s="333">
        <v>4.58E-2</v>
      </c>
      <c r="E36" s="333">
        <v>4.65E-2</v>
      </c>
      <c r="F36" s="333">
        <v>5.0099999999999999E-2</v>
      </c>
      <c r="G36" s="333">
        <v>5.1200000000000002E-2</v>
      </c>
      <c r="H36" s="333">
        <v>5.16E-2</v>
      </c>
      <c r="I36" s="333">
        <v>5.2699999999999997E-2</v>
      </c>
      <c r="J36" s="333">
        <v>5.2600000000000001E-2</v>
      </c>
      <c r="K36" s="333">
        <v>5.5899999999999998E-2</v>
      </c>
      <c r="L36" s="333">
        <v>5.8000000000000003E-2</v>
      </c>
      <c r="M36" s="333">
        <v>5.9299999999999999E-2</v>
      </c>
      <c r="N36" s="333">
        <v>6.0100000000000001E-2</v>
      </c>
      <c r="O36" s="333">
        <v>6.1400000000000003E-2</v>
      </c>
      <c r="P36" s="605"/>
    </row>
    <row r="37" spans="1:16" s="340" customFormat="1">
      <c r="A37" s="293"/>
      <c r="B37" s="152"/>
      <c r="C37" s="151" t="s">
        <v>749</v>
      </c>
      <c r="D37" s="333">
        <v>0</v>
      </c>
      <c r="E37" s="333">
        <v>0</v>
      </c>
      <c r="F37" s="333">
        <v>0</v>
      </c>
      <c r="G37" s="333">
        <v>0</v>
      </c>
      <c r="H37" s="333">
        <v>2.0999999999999999E-3</v>
      </c>
      <c r="I37" s="333">
        <v>3.2000000000000002E-3</v>
      </c>
      <c r="J37" s="333">
        <v>5.7000000000000002E-3</v>
      </c>
      <c r="K37" s="333">
        <v>3.8E-3</v>
      </c>
      <c r="L37" s="333">
        <v>2.5999999999999999E-3</v>
      </c>
      <c r="M37" s="333">
        <v>2.3999999999999998E-3</v>
      </c>
      <c r="N37" s="333">
        <v>2.5999999999999999E-3</v>
      </c>
      <c r="O37" s="333">
        <v>1.6000000000000001E-3</v>
      </c>
      <c r="P37" s="605"/>
    </row>
    <row r="38" spans="1:16" s="340" customFormat="1" ht="13.5" thickBot="1">
      <c r="A38" s="293" t="s">
        <v>910</v>
      </c>
      <c r="B38" s="152" t="s">
        <v>1009</v>
      </c>
      <c r="C38" s="151" t="s">
        <v>748</v>
      </c>
      <c r="D38" s="333">
        <v>5.4199999999999998E-2</v>
      </c>
      <c r="E38" s="333">
        <v>4.4499999999999998E-2</v>
      </c>
      <c r="F38" s="333">
        <v>2.9600000000000001E-2</v>
      </c>
      <c r="G38" s="333">
        <v>1E-3</v>
      </c>
      <c r="H38" s="333">
        <v>2.9999999999999997E-4</v>
      </c>
      <c r="I38" s="333">
        <v>1E-4</v>
      </c>
      <c r="J38" s="333">
        <v>2.3999999999999998E-3</v>
      </c>
      <c r="K38" s="333">
        <v>5.0000000000000001E-3</v>
      </c>
      <c r="L38" s="333">
        <v>4.0000000000000001E-3</v>
      </c>
      <c r="M38" s="333">
        <v>5.1000000000000004E-3</v>
      </c>
      <c r="N38" s="333">
        <v>5.7000000000000002E-3</v>
      </c>
      <c r="O38" s="333">
        <v>3.0999999999999999E-3</v>
      </c>
      <c r="P38" s="605"/>
    </row>
    <row r="39" spans="1:16" s="348" customFormat="1" ht="14.25" thickTop="1" thickBot="1">
      <c r="A39" s="293"/>
      <c r="B39" s="350"/>
      <c r="C39" s="347" t="s">
        <v>747</v>
      </c>
      <c r="D39" s="330"/>
      <c r="E39" s="330"/>
      <c r="F39" s="330"/>
      <c r="G39" s="330"/>
      <c r="H39" s="330"/>
      <c r="I39" s="331"/>
      <c r="J39" s="331"/>
      <c r="K39" s="331"/>
      <c r="L39" s="331"/>
      <c r="M39" s="331"/>
      <c r="N39" s="331"/>
      <c r="O39" s="331"/>
      <c r="P39" s="605"/>
    </row>
    <row r="40" spans="1:16" s="348" customFormat="1" ht="14.25" thickTop="1" thickBot="1">
      <c r="A40" s="293"/>
      <c r="B40" s="349"/>
      <c r="C40" s="347" t="s">
        <v>746</v>
      </c>
      <c r="D40" s="330"/>
      <c r="E40" s="330"/>
      <c r="F40" s="330"/>
      <c r="G40" s="330"/>
      <c r="H40" s="330"/>
      <c r="I40" s="331"/>
      <c r="J40" s="331"/>
      <c r="K40" s="331"/>
      <c r="L40" s="331"/>
      <c r="M40" s="331"/>
      <c r="N40" s="331"/>
      <c r="O40" s="331"/>
      <c r="P40" s="605"/>
    </row>
    <row r="41" spans="1:16" s="293" customFormat="1" ht="13.5" thickTop="1">
      <c r="A41" s="293" t="s">
        <v>910</v>
      </c>
      <c r="B41" s="152" t="s">
        <v>1008</v>
      </c>
      <c r="C41" s="151" t="s">
        <v>745</v>
      </c>
      <c r="D41" s="333">
        <v>7.2400000000000006E-2</v>
      </c>
      <c r="E41" s="333">
        <v>6.9800000000000001E-2</v>
      </c>
      <c r="F41" s="333">
        <v>6.9500000000000006E-2</v>
      </c>
      <c r="G41" s="333">
        <v>7.0599999999999996E-2</v>
      </c>
      <c r="H41" s="333">
        <v>7.1400000000000005E-2</v>
      </c>
      <c r="I41" s="333">
        <v>6.8900000000000003E-2</v>
      </c>
      <c r="J41" s="333">
        <v>6.5699999999999995E-2</v>
      </c>
      <c r="K41" s="333">
        <v>6.0600000000000001E-2</v>
      </c>
      <c r="L41" s="333">
        <v>0.06</v>
      </c>
      <c r="M41" s="333">
        <v>6.0699999999999997E-2</v>
      </c>
      <c r="N41" s="333">
        <v>6.1400000000000003E-2</v>
      </c>
      <c r="O41" s="333">
        <v>5.9900000000000002E-2</v>
      </c>
      <c r="P41" s="605"/>
    </row>
    <row r="42" spans="1:16" s="340" customFormat="1">
      <c r="A42" s="293" t="s">
        <v>910</v>
      </c>
      <c r="B42" s="152" t="s">
        <v>1007</v>
      </c>
      <c r="C42" s="151" t="s">
        <v>744</v>
      </c>
      <c r="D42" s="333">
        <v>8.48E-2</v>
      </c>
      <c r="E42" s="333">
        <v>8.1699999999999995E-2</v>
      </c>
      <c r="F42" s="333">
        <v>8.1000000000000003E-2</v>
      </c>
      <c r="G42" s="333">
        <v>8.1600000000000006E-2</v>
      </c>
      <c r="H42" s="333">
        <v>8.3099999999999993E-2</v>
      </c>
      <c r="I42" s="333">
        <v>8.0799999999999997E-2</v>
      </c>
      <c r="J42" s="333">
        <v>7.8299999999999995E-2</v>
      </c>
      <c r="K42" s="333">
        <v>7.4999999999999997E-2</v>
      </c>
      <c r="L42" s="333">
        <v>7.4800000000000005E-2</v>
      </c>
      <c r="M42" s="333">
        <v>7.5399999999999995E-2</v>
      </c>
      <c r="N42" s="333">
        <v>7.6300000000000007E-2</v>
      </c>
      <c r="O42" s="333">
        <v>7.4999999999999997E-2</v>
      </c>
      <c r="P42" s="605"/>
    </row>
    <row r="43" spans="1:16" s="340" customFormat="1">
      <c r="A43" s="293" t="s">
        <v>910</v>
      </c>
      <c r="B43" s="152" t="s">
        <v>1006</v>
      </c>
      <c r="C43" s="151" t="s">
        <v>743</v>
      </c>
      <c r="D43" s="333">
        <v>9.7799999999999998E-2</v>
      </c>
      <c r="E43" s="333">
        <v>9.5100000000000004E-2</v>
      </c>
      <c r="F43" s="333">
        <v>9.4100000000000003E-2</v>
      </c>
      <c r="G43" s="333">
        <v>9.4E-2</v>
      </c>
      <c r="H43" s="333">
        <v>9.3899999999999997E-2</v>
      </c>
      <c r="I43" s="333">
        <v>8.8900000000000007E-2</v>
      </c>
      <c r="J43" s="333">
        <v>8.5900000000000004E-2</v>
      </c>
      <c r="K43" s="333">
        <v>8.3699999999999997E-2</v>
      </c>
      <c r="L43" s="333">
        <v>8.4099999999999994E-2</v>
      </c>
      <c r="M43" s="333">
        <v>8.3599999999999994E-2</v>
      </c>
      <c r="N43" s="333">
        <v>8.4699999999999998E-2</v>
      </c>
      <c r="O43" s="333">
        <v>8.1900000000000001E-2</v>
      </c>
      <c r="P43" s="605"/>
    </row>
    <row r="44" spans="1:16" s="340" customFormat="1" ht="13.5" thickBot="1">
      <c r="A44" s="293" t="s">
        <v>910</v>
      </c>
      <c r="B44" s="152" t="s">
        <v>1005</v>
      </c>
      <c r="C44" s="151" t="s">
        <v>742</v>
      </c>
      <c r="D44" s="333">
        <v>9.8900000000000002E-2</v>
      </c>
      <c r="E44" s="333">
        <v>9.5000000000000001E-2</v>
      </c>
      <c r="F44" s="333">
        <v>9.5000000000000001E-2</v>
      </c>
      <c r="G44" s="333">
        <v>9.7799999999999998E-2</v>
      </c>
      <c r="H44" s="333">
        <v>0.10009999999999999</v>
      </c>
      <c r="I44" s="333">
        <v>9.8699999999999996E-2</v>
      </c>
      <c r="J44" s="333">
        <v>9.6600000000000005E-2</v>
      </c>
      <c r="K44" s="333">
        <v>9.01E-2</v>
      </c>
      <c r="L44" s="333">
        <v>8.8099999999999998E-2</v>
      </c>
      <c r="M44" s="333">
        <v>8.8999999999999996E-2</v>
      </c>
      <c r="N44" s="333">
        <v>8.9800000000000005E-2</v>
      </c>
      <c r="O44" s="333">
        <v>8.8099999999999998E-2</v>
      </c>
      <c r="P44" s="605"/>
    </row>
    <row r="45" spans="1:16" s="348" customFormat="1" ht="14.25" thickTop="1" thickBot="1">
      <c r="A45" s="293"/>
      <c r="B45" s="349"/>
      <c r="C45" s="347" t="s">
        <v>741</v>
      </c>
      <c r="D45" s="330"/>
      <c r="E45" s="330"/>
      <c r="F45" s="330"/>
      <c r="G45" s="330"/>
      <c r="H45" s="330"/>
      <c r="I45" s="331"/>
      <c r="J45" s="331"/>
      <c r="K45" s="331"/>
      <c r="L45" s="331"/>
      <c r="M45" s="331"/>
      <c r="N45" s="331"/>
      <c r="O45" s="331"/>
      <c r="P45" s="605"/>
    </row>
    <row r="46" spans="1:16" s="351" customFormat="1" ht="13.5" thickTop="1">
      <c r="A46" s="351" t="s">
        <v>910</v>
      </c>
      <c r="B46" s="152" t="s">
        <v>1004</v>
      </c>
      <c r="C46" s="151" t="s">
        <v>740</v>
      </c>
      <c r="D46" s="333">
        <v>0.55179999999999996</v>
      </c>
      <c r="E46" s="333">
        <v>0.56200000000000006</v>
      </c>
      <c r="F46" s="333">
        <v>0.55569999999999997</v>
      </c>
      <c r="G46" s="333">
        <v>0.54930000000000001</v>
      </c>
      <c r="H46" s="333">
        <v>0.55679999999999996</v>
      </c>
      <c r="I46" s="333">
        <v>0.55149999999999999</v>
      </c>
      <c r="J46" s="333">
        <v>0.54769999999999996</v>
      </c>
      <c r="K46" s="333">
        <v>0.55500000000000005</v>
      </c>
      <c r="L46" s="333">
        <v>0.55220000000000002</v>
      </c>
      <c r="M46" s="333">
        <v>0.56599999999999995</v>
      </c>
      <c r="N46" s="333">
        <v>0.55220000000000002</v>
      </c>
      <c r="O46" s="333">
        <v>0.56579999999999997</v>
      </c>
      <c r="P46" s="605"/>
    </row>
    <row r="47" spans="1:16">
      <c r="A47" s="293" t="s">
        <v>910</v>
      </c>
      <c r="B47" s="152" t="s">
        <v>1003</v>
      </c>
      <c r="C47" s="151" t="s">
        <v>739</v>
      </c>
      <c r="D47" s="333">
        <v>4.2200000000000001E-2</v>
      </c>
      <c r="E47" s="333">
        <v>4.2200000000000001E-2</v>
      </c>
      <c r="F47" s="333">
        <v>4.2900000000000001E-2</v>
      </c>
      <c r="G47" s="333">
        <v>4.2099999999999999E-2</v>
      </c>
      <c r="H47" s="333">
        <v>3.95E-2</v>
      </c>
      <c r="I47" s="333">
        <v>4.3799999999999999E-2</v>
      </c>
      <c r="J47" s="333">
        <v>4.6100000000000002E-2</v>
      </c>
      <c r="K47" s="333">
        <v>4.6100000000000002E-2</v>
      </c>
      <c r="L47" s="333">
        <v>4.2099999999999999E-2</v>
      </c>
      <c r="M47" s="333">
        <v>4.1500000000000002E-2</v>
      </c>
      <c r="N47" s="333">
        <v>4.0800000000000003E-2</v>
      </c>
      <c r="O47" s="333">
        <v>3.9699999999999999E-2</v>
      </c>
      <c r="P47" s="605"/>
    </row>
    <row r="48" spans="1:16">
      <c r="A48" s="293" t="s">
        <v>910</v>
      </c>
      <c r="B48" s="152" t="s">
        <v>1002</v>
      </c>
      <c r="C48" s="151" t="s">
        <v>738</v>
      </c>
      <c r="D48" s="333">
        <v>0.40600000000000003</v>
      </c>
      <c r="E48" s="333">
        <v>0.39589999999999997</v>
      </c>
      <c r="F48" s="333">
        <v>0.40139999999999998</v>
      </c>
      <c r="G48" s="333">
        <v>0.40860000000000002</v>
      </c>
      <c r="H48" s="333">
        <v>0.4037</v>
      </c>
      <c r="I48" s="333">
        <v>0.4047</v>
      </c>
      <c r="J48" s="333">
        <v>0.40620000000000001</v>
      </c>
      <c r="K48" s="333">
        <v>0.39879999999999999</v>
      </c>
      <c r="L48" s="333">
        <v>0.40570000000000001</v>
      </c>
      <c r="M48" s="333">
        <v>0.39250000000000002</v>
      </c>
      <c r="N48" s="333">
        <v>0.40699999999999997</v>
      </c>
      <c r="O48" s="333">
        <v>0.39450000000000002</v>
      </c>
      <c r="P48" s="605"/>
    </row>
    <row r="49" spans="1:16" ht="13.5" thickBot="1">
      <c r="A49" s="293" t="s">
        <v>910</v>
      </c>
      <c r="B49" s="152" t="s">
        <v>1001</v>
      </c>
      <c r="C49" s="151" t="s">
        <v>737</v>
      </c>
      <c r="D49" s="333">
        <v>0.59560000000000002</v>
      </c>
      <c r="E49" s="333">
        <v>0.59109999999999996</v>
      </c>
      <c r="F49" s="333">
        <v>0.55420000000000003</v>
      </c>
      <c r="G49" s="333">
        <v>0.54300000000000004</v>
      </c>
      <c r="H49" s="333">
        <v>0.5585</v>
      </c>
      <c r="I49" s="333">
        <v>0.52539999999999998</v>
      </c>
      <c r="J49" s="333">
        <v>0.50990000000000002</v>
      </c>
      <c r="K49" s="333">
        <v>0.503</v>
      </c>
      <c r="L49" s="333">
        <v>0.43769999999999998</v>
      </c>
      <c r="M49" s="333">
        <v>0.44400000000000001</v>
      </c>
      <c r="N49" s="333">
        <v>0.44290000000000002</v>
      </c>
      <c r="O49" s="333">
        <v>0.41710000000000003</v>
      </c>
      <c r="P49" s="605"/>
    </row>
    <row r="50" spans="1:16" s="293" customFormat="1" ht="14.25" thickTop="1" thickBot="1">
      <c r="B50" s="350"/>
      <c r="C50" s="347" t="s">
        <v>736</v>
      </c>
      <c r="D50" s="330"/>
      <c r="E50" s="330"/>
      <c r="F50" s="330"/>
      <c r="G50" s="330"/>
      <c r="H50" s="330"/>
      <c r="I50" s="331"/>
      <c r="J50" s="331"/>
      <c r="K50" s="331"/>
      <c r="L50" s="331"/>
      <c r="M50" s="331"/>
      <c r="N50" s="331"/>
      <c r="O50" s="331"/>
      <c r="P50" s="605"/>
    </row>
    <row r="51" spans="1:16" s="293" customFormat="1" ht="13.5" thickTop="1">
      <c r="A51" s="293" t="s">
        <v>910</v>
      </c>
      <c r="B51" s="152" t="s">
        <v>994</v>
      </c>
      <c r="C51" s="151" t="s">
        <v>728</v>
      </c>
      <c r="D51" s="333">
        <v>8.3000000000000004E-2</v>
      </c>
      <c r="E51" s="333">
        <v>7.9899999999999999E-2</v>
      </c>
      <c r="F51" s="333">
        <v>8.1900000000000001E-2</v>
      </c>
      <c r="G51" s="333">
        <v>8.4500000000000006E-2</v>
      </c>
      <c r="H51" s="333">
        <v>8.2900000000000001E-2</v>
      </c>
      <c r="I51" s="333">
        <v>8.5500000000000007E-2</v>
      </c>
      <c r="J51" s="333">
        <v>7.8700000000000006E-2</v>
      </c>
      <c r="K51" s="333">
        <v>6.5299999999999997E-2</v>
      </c>
      <c r="L51" s="333">
        <v>5.7799999999999997E-2</v>
      </c>
      <c r="M51" s="333">
        <v>6.1899999999999997E-2</v>
      </c>
      <c r="N51" s="333">
        <v>6.1699999999999998E-2</v>
      </c>
      <c r="O51" s="333">
        <v>5.8000000000000003E-2</v>
      </c>
      <c r="P51" s="605"/>
    </row>
    <row r="52" spans="1:16" s="293" customFormat="1">
      <c r="A52" s="293" t="s">
        <v>910</v>
      </c>
      <c r="B52" s="152" t="s">
        <v>1000</v>
      </c>
      <c r="C52" s="151" t="s">
        <v>735</v>
      </c>
      <c r="D52" s="333">
        <v>7.9100000000000004E-2</v>
      </c>
      <c r="E52" s="333">
        <v>7.6499999999999999E-2</v>
      </c>
      <c r="F52" s="333">
        <v>7.9200000000000007E-2</v>
      </c>
      <c r="G52" s="333">
        <v>8.1000000000000003E-2</v>
      </c>
      <c r="H52" s="333">
        <v>8.1100000000000005E-2</v>
      </c>
      <c r="I52" s="333">
        <v>8.3400000000000002E-2</v>
      </c>
      <c r="J52" s="333">
        <v>7.6999999999999999E-2</v>
      </c>
      <c r="K52" s="333">
        <v>6.3200000000000006E-2</v>
      </c>
      <c r="L52" s="333">
        <v>5.62E-2</v>
      </c>
      <c r="M52" s="333">
        <v>6.0100000000000001E-2</v>
      </c>
      <c r="N52" s="333">
        <v>6.0199999999999997E-2</v>
      </c>
      <c r="O52" s="333">
        <v>5.6800000000000003E-2</v>
      </c>
      <c r="P52" s="605"/>
    </row>
    <row r="53" spans="1:16" s="293" customFormat="1">
      <c r="A53" s="293" t="s">
        <v>910</v>
      </c>
      <c r="B53" s="152" t="s">
        <v>999</v>
      </c>
      <c r="C53" s="151" t="s">
        <v>734</v>
      </c>
      <c r="D53" s="333">
        <v>9.2799999999999994E-2</v>
      </c>
      <c r="E53" s="333">
        <v>9.01E-2</v>
      </c>
      <c r="F53" s="333">
        <v>9.2999999999999999E-2</v>
      </c>
      <c r="G53" s="333">
        <v>9.3100000000000002E-2</v>
      </c>
      <c r="H53" s="333">
        <v>9.4E-2</v>
      </c>
      <c r="I53" s="333">
        <v>9.6699999999999994E-2</v>
      </c>
      <c r="J53" s="333">
        <v>9.4600000000000004E-2</v>
      </c>
      <c r="K53" s="333">
        <v>8.14E-2</v>
      </c>
      <c r="L53" s="333">
        <v>7.3599999999999999E-2</v>
      </c>
      <c r="M53" s="333">
        <v>7.7799999999999994E-2</v>
      </c>
      <c r="N53" s="333">
        <v>7.7499999999999999E-2</v>
      </c>
      <c r="O53" s="333">
        <v>7.46E-2</v>
      </c>
      <c r="P53" s="605"/>
    </row>
    <row r="54" spans="1:16" s="293" customFormat="1">
      <c r="A54" s="293" t="s">
        <v>910</v>
      </c>
      <c r="B54" s="152" t="s">
        <v>998</v>
      </c>
      <c r="C54" s="151" t="s">
        <v>733</v>
      </c>
      <c r="D54" s="333">
        <v>0.1187</v>
      </c>
      <c r="E54" s="333">
        <v>0.1173</v>
      </c>
      <c r="F54" s="333">
        <v>0.12280000000000001</v>
      </c>
      <c r="G54" s="333">
        <v>0.1234</v>
      </c>
      <c r="H54" s="333">
        <v>0.1244</v>
      </c>
      <c r="I54" s="333">
        <v>0.1275</v>
      </c>
      <c r="J54" s="333">
        <v>0.12570000000000001</v>
      </c>
      <c r="K54" s="333">
        <v>0.11409999999999999</v>
      </c>
      <c r="L54" s="333">
        <v>0.1089</v>
      </c>
      <c r="M54" s="333">
        <v>0.1144</v>
      </c>
      <c r="N54" s="333">
        <v>0.1142</v>
      </c>
      <c r="O54" s="333">
        <v>0.1114</v>
      </c>
      <c r="P54" s="605"/>
    </row>
    <row r="55" spans="1:16" s="293" customFormat="1">
      <c r="A55" s="293" t="s">
        <v>910</v>
      </c>
      <c r="B55" s="152" t="s">
        <v>997</v>
      </c>
      <c r="C55" s="151" t="s">
        <v>732</v>
      </c>
      <c r="D55" s="333">
        <v>-2.5899999999999999E-2</v>
      </c>
      <c r="E55" s="333">
        <v>-2.7199999999999998E-2</v>
      </c>
      <c r="F55" s="333">
        <v>-2.98E-2</v>
      </c>
      <c r="G55" s="333">
        <v>-3.0300000000000001E-2</v>
      </c>
      <c r="H55" s="333">
        <v>-3.04E-2</v>
      </c>
      <c r="I55" s="333">
        <v>-3.0700000000000002E-2</v>
      </c>
      <c r="J55" s="333">
        <v>-3.1099999999999999E-2</v>
      </c>
      <c r="K55" s="333">
        <v>-3.27E-2</v>
      </c>
      <c r="L55" s="333">
        <v>-3.5200000000000002E-2</v>
      </c>
      <c r="M55" s="333">
        <v>-3.6600000000000001E-2</v>
      </c>
      <c r="N55" s="333">
        <v>-3.6799999999999999E-2</v>
      </c>
      <c r="O55" s="333">
        <v>-3.6799999999999999E-2</v>
      </c>
      <c r="P55" s="605"/>
    </row>
    <row r="56" spans="1:16" s="293" customFormat="1">
      <c r="A56" s="293" t="s">
        <v>910</v>
      </c>
      <c r="B56" s="152" t="s">
        <v>996</v>
      </c>
      <c r="C56" s="151" t="s">
        <v>731</v>
      </c>
      <c r="D56" s="333">
        <v>-1.37E-2</v>
      </c>
      <c r="E56" s="333">
        <v>-1.3599999999999999E-2</v>
      </c>
      <c r="F56" s="333">
        <v>-1.38E-2</v>
      </c>
      <c r="G56" s="333">
        <v>-1.21E-2</v>
      </c>
      <c r="H56" s="333">
        <v>-1.29E-2</v>
      </c>
      <c r="I56" s="333">
        <v>-1.3299999999999999E-2</v>
      </c>
      <c r="J56" s="333">
        <v>-1.7600000000000001E-2</v>
      </c>
      <c r="K56" s="333">
        <v>-1.83E-2</v>
      </c>
      <c r="L56" s="333">
        <v>-1.7399999999999999E-2</v>
      </c>
      <c r="M56" s="333">
        <v>-1.77E-2</v>
      </c>
      <c r="N56" s="333">
        <v>-1.7299999999999999E-2</v>
      </c>
      <c r="O56" s="333">
        <v>-1.78E-2</v>
      </c>
      <c r="P56" s="605"/>
    </row>
    <row r="57" spans="1:16" s="293" customFormat="1" ht="13.5" thickBot="1">
      <c r="A57" s="293" t="s">
        <v>910</v>
      </c>
      <c r="B57" s="152" t="s">
        <v>995</v>
      </c>
      <c r="C57" s="151" t="s">
        <v>730</v>
      </c>
      <c r="D57" s="333">
        <v>3.5000000000000001E-3</v>
      </c>
      <c r="E57" s="333">
        <v>2.8999999999999998E-3</v>
      </c>
      <c r="F57" s="333">
        <v>2.7000000000000001E-3</v>
      </c>
      <c r="G57" s="333">
        <v>3.5000000000000001E-3</v>
      </c>
      <c r="H57" s="333">
        <v>1.8E-3</v>
      </c>
      <c r="I57" s="333">
        <v>2.0999999999999999E-3</v>
      </c>
      <c r="J57" s="333">
        <v>1.6999999999999999E-3</v>
      </c>
      <c r="K57" s="333">
        <v>2.2000000000000001E-3</v>
      </c>
      <c r="L57" s="333">
        <v>1.6000000000000001E-3</v>
      </c>
      <c r="M57" s="333">
        <v>1.8E-3</v>
      </c>
      <c r="N57" s="333">
        <v>1.5E-3</v>
      </c>
      <c r="O57" s="333">
        <v>1.1000000000000001E-3</v>
      </c>
      <c r="P57" s="605"/>
    </row>
    <row r="58" spans="1:16" s="348" customFormat="1" ht="14.25" thickTop="1" thickBot="1">
      <c r="A58" s="293"/>
      <c r="B58" s="293"/>
      <c r="C58" s="347" t="s">
        <v>729</v>
      </c>
      <c r="D58" s="352"/>
      <c r="E58" s="352"/>
      <c r="F58" s="352"/>
      <c r="G58" s="352"/>
      <c r="H58" s="352"/>
      <c r="I58" s="352"/>
      <c r="J58" s="352"/>
      <c r="K58" s="352"/>
      <c r="L58" s="352"/>
      <c r="M58" s="352"/>
      <c r="N58" s="352"/>
      <c r="O58" s="352"/>
      <c r="P58" s="605"/>
    </row>
    <row r="59" spans="1:16" s="293" customFormat="1" ht="13.5" thickTop="1">
      <c r="A59" s="293" t="s">
        <v>910</v>
      </c>
      <c r="B59" s="152" t="s">
        <v>994</v>
      </c>
      <c r="C59" s="151" t="s">
        <v>728</v>
      </c>
      <c r="D59" s="333">
        <v>8.3000000000000004E-2</v>
      </c>
      <c r="E59" s="333">
        <v>7.9899999999999999E-2</v>
      </c>
      <c r="F59" s="333">
        <v>8.1900000000000001E-2</v>
      </c>
      <c r="G59" s="333">
        <v>8.4500000000000006E-2</v>
      </c>
      <c r="H59" s="333">
        <v>8.2900000000000001E-2</v>
      </c>
      <c r="I59" s="333">
        <v>8.5500000000000007E-2</v>
      </c>
      <c r="J59" s="333">
        <v>7.8700000000000006E-2</v>
      </c>
      <c r="K59" s="333">
        <v>6.5299999999999997E-2</v>
      </c>
      <c r="L59" s="333">
        <v>5.7799999999999997E-2</v>
      </c>
      <c r="M59" s="333">
        <v>6.1899999999999997E-2</v>
      </c>
      <c r="N59" s="333">
        <v>6.1699999999999998E-2</v>
      </c>
      <c r="O59" s="333">
        <v>5.8000000000000003E-2</v>
      </c>
      <c r="P59" s="605"/>
    </row>
    <row r="60" spans="1:16" s="293" customFormat="1">
      <c r="A60" s="293" t="s">
        <v>910</v>
      </c>
      <c r="B60" s="152" t="s">
        <v>993</v>
      </c>
      <c r="C60" s="151" t="s">
        <v>727</v>
      </c>
      <c r="D60" s="333">
        <v>-3.8999999999999998E-3</v>
      </c>
      <c r="E60" s="333">
        <v>-3.3999999999999998E-3</v>
      </c>
      <c r="F60" s="333">
        <v>-6.6E-3</v>
      </c>
      <c r="G60" s="333">
        <v>-8.6999999999999994E-3</v>
      </c>
      <c r="H60" s="333">
        <v>-6.4000000000000003E-3</v>
      </c>
      <c r="I60" s="333">
        <v>-1.03E-2</v>
      </c>
      <c r="J60" s="333">
        <v>-7.0000000000000001E-3</v>
      </c>
      <c r="K60" s="333">
        <v>-8.0000000000000004E-4</v>
      </c>
      <c r="L60" s="333">
        <v>3.3999999999999998E-3</v>
      </c>
      <c r="M60" s="333">
        <v>-4.0000000000000002E-4</v>
      </c>
      <c r="N60" s="333">
        <v>1.6000000000000001E-3</v>
      </c>
      <c r="O60" s="333">
        <v>-6.9999999999999999E-4</v>
      </c>
      <c r="P60" s="605"/>
    </row>
    <row r="61" spans="1:16" s="340" customFormat="1">
      <c r="A61" s="293" t="s">
        <v>910</v>
      </c>
      <c r="B61" s="152" t="s">
        <v>992</v>
      </c>
      <c r="C61" s="151" t="s">
        <v>726</v>
      </c>
      <c r="D61" s="333">
        <v>-7.2400000000000006E-2</v>
      </c>
      <c r="E61" s="333">
        <v>-6.9800000000000001E-2</v>
      </c>
      <c r="F61" s="333">
        <v>-6.9500000000000006E-2</v>
      </c>
      <c r="G61" s="333">
        <v>-7.0599999999999996E-2</v>
      </c>
      <c r="H61" s="333">
        <v>-7.1400000000000005E-2</v>
      </c>
      <c r="I61" s="333">
        <v>-6.9000000000000006E-2</v>
      </c>
      <c r="J61" s="333">
        <v>-6.5699999999999995E-2</v>
      </c>
      <c r="K61" s="333">
        <v>-6.0600000000000001E-2</v>
      </c>
      <c r="L61" s="333">
        <v>-6.0100000000000001E-2</v>
      </c>
      <c r="M61" s="333">
        <v>-6.08E-2</v>
      </c>
      <c r="N61" s="333">
        <v>-6.1499999999999999E-2</v>
      </c>
      <c r="O61" s="333">
        <v>-0.06</v>
      </c>
      <c r="P61" s="605"/>
    </row>
    <row r="62" spans="1:16" s="340" customFormat="1">
      <c r="A62" s="293" t="s">
        <v>910</v>
      </c>
      <c r="B62" s="152" t="s">
        <v>991</v>
      </c>
      <c r="C62" s="151" t="s">
        <v>725</v>
      </c>
      <c r="D62" s="333">
        <v>-1E-4</v>
      </c>
      <c r="E62" s="333">
        <v>-1E-4</v>
      </c>
      <c r="F62" s="333">
        <v>-1E-4</v>
      </c>
      <c r="G62" s="333">
        <v>1E-4</v>
      </c>
      <c r="H62" s="333">
        <v>0</v>
      </c>
      <c r="I62" s="333">
        <v>-1E-4</v>
      </c>
      <c r="J62" s="333">
        <v>0</v>
      </c>
      <c r="K62" s="333">
        <v>-1E-4</v>
      </c>
      <c r="L62" s="333">
        <v>-1E-4</v>
      </c>
      <c r="M62" s="333">
        <v>0</v>
      </c>
      <c r="N62" s="333">
        <v>0</v>
      </c>
      <c r="O62" s="333">
        <v>0</v>
      </c>
      <c r="P62" s="605"/>
    </row>
    <row r="63" spans="1:16" s="340" customFormat="1">
      <c r="A63" s="293" t="s">
        <v>910</v>
      </c>
      <c r="B63" s="152" t="s">
        <v>990</v>
      </c>
      <c r="C63" s="151" t="s">
        <v>724</v>
      </c>
      <c r="D63" s="333">
        <v>-1E-4</v>
      </c>
      <c r="E63" s="333">
        <v>0</v>
      </c>
      <c r="F63" s="333">
        <v>2.9999999999999997E-4</v>
      </c>
      <c r="G63" s="333">
        <v>5.9999999999999995E-4</v>
      </c>
      <c r="H63" s="333">
        <v>2.0000000000000001E-4</v>
      </c>
      <c r="I63" s="333">
        <v>1E-4</v>
      </c>
      <c r="J63" s="333">
        <v>-2.9999999999999997E-4</v>
      </c>
      <c r="K63" s="333">
        <v>5.0000000000000001E-4</v>
      </c>
      <c r="L63" s="333">
        <v>1.6999999999999999E-3</v>
      </c>
      <c r="M63" s="333">
        <v>2.0000000000000001E-4</v>
      </c>
      <c r="N63" s="333">
        <v>2.0000000000000001E-4</v>
      </c>
      <c r="O63" s="333">
        <v>5.0000000000000001E-4</v>
      </c>
      <c r="P63" s="605"/>
    </row>
    <row r="64" spans="1:16" s="340" customFormat="1" ht="13.5" thickBot="1">
      <c r="A64" s="293"/>
      <c r="B64" s="152"/>
      <c r="C64" s="151" t="s">
        <v>723</v>
      </c>
      <c r="D64" s="333">
        <v>0</v>
      </c>
      <c r="E64" s="333">
        <v>0</v>
      </c>
      <c r="F64" s="333">
        <v>0</v>
      </c>
      <c r="G64" s="333">
        <v>0</v>
      </c>
      <c r="H64" s="333">
        <v>0</v>
      </c>
      <c r="I64" s="333">
        <v>0</v>
      </c>
      <c r="J64" s="333">
        <v>0</v>
      </c>
      <c r="K64" s="333">
        <v>0</v>
      </c>
      <c r="L64" s="333">
        <v>0</v>
      </c>
      <c r="M64" s="333">
        <v>-1E-4</v>
      </c>
      <c r="N64" s="333">
        <v>-1E-4</v>
      </c>
      <c r="O64" s="333">
        <v>-1E-4</v>
      </c>
      <c r="P64" s="605"/>
    </row>
    <row r="65" spans="1:16" s="293" customFormat="1" ht="14.25" thickTop="1" thickBot="1">
      <c r="A65" s="293" t="s">
        <v>910</v>
      </c>
      <c r="B65" s="152" t="s">
        <v>989</v>
      </c>
      <c r="C65" s="347" t="s">
        <v>988</v>
      </c>
      <c r="D65" s="330">
        <v>6.1000000000000004E-3</v>
      </c>
      <c r="E65" s="330">
        <v>6.1000000000000004E-3</v>
      </c>
      <c r="F65" s="330">
        <v>5.8999999999999999E-3</v>
      </c>
      <c r="G65" s="330">
        <v>5.7000000000000002E-3</v>
      </c>
      <c r="H65" s="330">
        <v>5.4000000000000003E-3</v>
      </c>
      <c r="I65" s="353">
        <v>6.1999999999999998E-3</v>
      </c>
      <c r="J65" s="353">
        <v>5.7000000000000002E-3</v>
      </c>
      <c r="K65" s="353">
        <v>4.1999999999999997E-3</v>
      </c>
      <c r="L65" s="353">
        <v>2.7000000000000001E-3</v>
      </c>
      <c r="M65" s="353">
        <v>8.9999999999999998E-4</v>
      </c>
      <c r="N65" s="353">
        <v>2E-3</v>
      </c>
      <c r="O65" s="353">
        <v>-2.3E-3</v>
      </c>
      <c r="P65" s="605"/>
    </row>
    <row r="66" spans="1:16" ht="3.75" customHeight="1" thickTop="1" thickBot="1">
      <c r="A66" s="354"/>
      <c r="B66" s="354"/>
      <c r="C66" s="313"/>
      <c r="D66" s="313"/>
      <c r="E66" s="313"/>
      <c r="F66" s="313"/>
      <c r="G66" s="313"/>
      <c r="H66" s="313"/>
      <c r="I66" s="313"/>
      <c r="J66" s="313"/>
      <c r="K66" s="313"/>
      <c r="L66" s="313"/>
      <c r="M66" s="313"/>
      <c r="N66" s="313"/>
      <c r="O66" s="313"/>
    </row>
    <row r="67" spans="1:16">
      <c r="A67" s="293"/>
      <c r="B67" s="293"/>
      <c r="C67" s="355" t="s">
        <v>721</v>
      </c>
      <c r="D67" s="293"/>
      <c r="E67" s="293"/>
      <c r="F67" s="293"/>
      <c r="G67" s="293"/>
      <c r="H67" s="293"/>
      <c r="I67" s="293"/>
      <c r="J67" s="293"/>
      <c r="K67" s="293"/>
      <c r="L67" s="293"/>
      <c r="M67" s="293"/>
      <c r="N67" s="293"/>
      <c r="O67" s="293"/>
    </row>
    <row r="68" spans="1:16">
      <c r="A68" s="293"/>
      <c r="B68" s="293"/>
      <c r="C68" s="355" t="s">
        <v>987</v>
      </c>
      <c r="D68" s="293"/>
      <c r="E68" s="293"/>
      <c r="F68" s="293"/>
      <c r="G68" s="293"/>
      <c r="H68" s="293"/>
      <c r="I68" s="293"/>
      <c r="J68" s="293"/>
      <c r="K68" s="293"/>
      <c r="L68" s="293"/>
      <c r="M68" s="293"/>
      <c r="N68" s="293"/>
      <c r="O68" s="293"/>
    </row>
    <row r="69" spans="1:16">
      <c r="A69" s="293"/>
      <c r="B69" s="293"/>
      <c r="C69" s="355" t="s">
        <v>986</v>
      </c>
      <c r="D69" s="293"/>
      <c r="E69" s="293"/>
      <c r="F69" s="293"/>
      <c r="G69" s="293"/>
      <c r="H69" s="293"/>
      <c r="I69" s="293"/>
      <c r="J69" s="293"/>
      <c r="K69" s="293"/>
      <c r="L69" s="293"/>
      <c r="M69" s="293"/>
      <c r="N69" s="293"/>
      <c r="O69" s="293"/>
    </row>
    <row r="70" spans="1:16">
      <c r="A70" s="293"/>
      <c r="B70" s="293"/>
      <c r="C70" s="355" t="s">
        <v>718</v>
      </c>
      <c r="D70" s="293"/>
      <c r="E70" s="293"/>
      <c r="F70" s="293"/>
      <c r="G70" s="293"/>
      <c r="H70" s="293"/>
      <c r="I70" s="293"/>
      <c r="J70" s="293"/>
      <c r="K70" s="293"/>
      <c r="L70" s="293"/>
      <c r="M70" s="293"/>
      <c r="N70" s="293"/>
      <c r="O70" s="293"/>
    </row>
    <row r="71" spans="1:16">
      <c r="A71" s="293"/>
      <c r="B71" s="293"/>
      <c r="C71" s="355" t="s">
        <v>717</v>
      </c>
      <c r="D71" s="293"/>
      <c r="E71" s="293"/>
      <c r="F71" s="293"/>
      <c r="G71" s="293"/>
      <c r="H71" s="293"/>
      <c r="I71" s="293"/>
      <c r="J71" s="293"/>
      <c r="K71" s="293"/>
      <c r="L71" s="293"/>
      <c r="M71" s="293"/>
      <c r="N71" s="293"/>
      <c r="O71" s="293"/>
    </row>
    <row r="72" spans="1:16">
      <c r="A72" s="293"/>
      <c r="B72" s="293"/>
      <c r="C72" s="1085" t="s">
        <v>716</v>
      </c>
      <c r="D72" s="1085"/>
      <c r="E72" s="1085"/>
      <c r="F72" s="1085"/>
      <c r="G72" s="1085"/>
      <c r="H72" s="1085"/>
      <c r="I72" s="1085"/>
      <c r="J72" s="1085"/>
      <c r="K72" s="1085"/>
      <c r="L72" s="1085"/>
      <c r="M72" s="1085"/>
      <c r="N72" s="1085"/>
      <c r="O72" s="356"/>
    </row>
    <row r="73" spans="1:16">
      <c r="A73" s="293"/>
      <c r="B73" s="293"/>
      <c r="C73" s="355" t="s">
        <v>715</v>
      </c>
      <c r="D73" s="293"/>
      <c r="E73" s="293"/>
      <c r="F73" s="293"/>
      <c r="G73" s="293"/>
      <c r="H73" s="293"/>
      <c r="I73" s="293"/>
      <c r="J73" s="293"/>
      <c r="K73" s="293"/>
      <c r="L73" s="293"/>
      <c r="M73" s="293"/>
      <c r="N73" s="293"/>
      <c r="O73" s="293"/>
    </row>
    <row r="74" spans="1:16">
      <c r="A74" s="293"/>
      <c r="B74" s="293"/>
      <c r="C74" s="1085" t="s">
        <v>714</v>
      </c>
      <c r="D74" s="1085"/>
      <c r="E74" s="1085"/>
      <c r="F74" s="1085"/>
      <c r="G74" s="1085"/>
      <c r="H74" s="1085"/>
      <c r="I74" s="1085"/>
      <c r="J74" s="1085"/>
      <c r="K74" s="1085"/>
      <c r="L74" s="1085"/>
      <c r="M74" s="1085"/>
      <c r="N74" s="1085"/>
      <c r="O74" s="356"/>
    </row>
    <row r="75" spans="1:16" ht="15" customHeight="1">
      <c r="A75" s="293"/>
      <c r="B75" s="293"/>
      <c r="C75" s="315"/>
      <c r="D75" s="293"/>
      <c r="E75" s="293"/>
      <c r="F75" s="293"/>
      <c r="G75" s="293"/>
      <c r="H75" s="293"/>
      <c r="I75" s="293"/>
      <c r="J75" s="293"/>
      <c r="K75" s="293"/>
      <c r="L75" s="293"/>
      <c r="M75" s="293"/>
      <c r="N75" s="293"/>
      <c r="O75" s="293"/>
    </row>
  </sheetData>
  <mergeCells count="6">
    <mergeCell ref="C74:N74"/>
    <mergeCell ref="C1:O1"/>
    <mergeCell ref="A2:O2"/>
    <mergeCell ref="C3:O3"/>
    <mergeCell ref="A4:O4"/>
    <mergeCell ref="C72:N72"/>
  </mergeCells>
  <pageMargins left="0.93" right="0.42" top="0.69" bottom="0.59" header="0.5" footer="0.5"/>
  <pageSetup scale="35"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V37"/>
  <sheetViews>
    <sheetView zoomScale="70" zoomScaleNormal="70" workbookViewId="0">
      <selection activeCell="J21" sqref="J21"/>
    </sheetView>
  </sheetViews>
  <sheetFormatPr baseColWidth="10" defaultColWidth="9.140625" defaultRowHeight="12.75"/>
  <cols>
    <col min="1" max="1" width="85.5703125" style="413" customWidth="1"/>
    <col min="2" max="2" width="17" style="396" bestFit="1" customWidth="1"/>
    <col min="3" max="3" width="16.28515625" style="396" bestFit="1" customWidth="1"/>
    <col min="4" max="4" width="15.42578125" style="396" bestFit="1" customWidth="1"/>
    <col min="5" max="5" width="15.140625" style="396" bestFit="1" customWidth="1"/>
    <col min="6" max="7" width="15.42578125" style="396" bestFit="1" customWidth="1"/>
    <col min="8" max="8" width="15.140625" style="396" bestFit="1" customWidth="1"/>
    <col min="9" max="10" width="15.42578125" style="396" bestFit="1" customWidth="1"/>
    <col min="11" max="12" width="15" style="452" bestFit="1" customWidth="1"/>
    <col min="13" max="13" width="14.140625" style="452" bestFit="1" customWidth="1"/>
    <col min="14" max="14" width="15.42578125" style="396" bestFit="1" customWidth="1"/>
    <col min="15" max="15" width="15" style="396" bestFit="1" customWidth="1"/>
    <col min="16" max="16" width="14.140625" style="396" bestFit="1" customWidth="1"/>
    <col min="17" max="17" width="13.85546875" style="396" bestFit="1" customWidth="1"/>
    <col min="18" max="18" width="14.7109375" style="396" bestFit="1" customWidth="1"/>
    <col min="19" max="19" width="15" style="396" bestFit="1" customWidth="1"/>
    <col min="20" max="20" width="14.140625" style="396" bestFit="1" customWidth="1"/>
    <col min="21" max="21" width="15.140625" style="396" bestFit="1" customWidth="1"/>
    <col min="22" max="22" width="9.140625" style="396"/>
    <col min="23" max="256" width="9.140625" style="694"/>
    <col min="257" max="257" width="85.5703125" style="694" customWidth="1"/>
    <col min="258" max="258" width="17" style="694" bestFit="1" customWidth="1"/>
    <col min="259" max="259" width="16.28515625" style="694" bestFit="1" customWidth="1"/>
    <col min="260" max="260" width="15.42578125" style="694" bestFit="1" customWidth="1"/>
    <col min="261" max="261" width="15.140625" style="694" bestFit="1" customWidth="1"/>
    <col min="262" max="263" width="15.42578125" style="694" bestFit="1" customWidth="1"/>
    <col min="264" max="264" width="15.140625" style="694" bestFit="1" customWidth="1"/>
    <col min="265" max="266" width="15.42578125" style="694" bestFit="1" customWidth="1"/>
    <col min="267" max="268" width="15" style="694" bestFit="1" customWidth="1"/>
    <col min="269" max="269" width="14.140625" style="694" bestFit="1" customWidth="1"/>
    <col min="270" max="270" width="15.42578125" style="694" bestFit="1" customWidth="1"/>
    <col min="271" max="271" width="15" style="694" bestFit="1" customWidth="1"/>
    <col min="272" max="272" width="14.140625" style="694" bestFit="1" customWidth="1"/>
    <col min="273" max="273" width="13.85546875" style="694" bestFit="1" customWidth="1"/>
    <col min="274" max="274" width="14.7109375" style="694" bestFit="1" customWidth="1"/>
    <col min="275" max="275" width="15" style="694" bestFit="1" customWidth="1"/>
    <col min="276" max="276" width="14.140625" style="694" bestFit="1" customWidth="1"/>
    <col min="277" max="277" width="15.140625" style="694" bestFit="1" customWidth="1"/>
    <col min="278" max="512" width="9.140625" style="694"/>
    <col min="513" max="513" width="85.5703125" style="694" customWidth="1"/>
    <col min="514" max="514" width="17" style="694" bestFit="1" customWidth="1"/>
    <col min="515" max="515" width="16.28515625" style="694" bestFit="1" customWidth="1"/>
    <col min="516" max="516" width="15.42578125" style="694" bestFit="1" customWidth="1"/>
    <col min="517" max="517" width="15.140625" style="694" bestFit="1" customWidth="1"/>
    <col min="518" max="519" width="15.42578125" style="694" bestFit="1" customWidth="1"/>
    <col min="520" max="520" width="15.140625" style="694" bestFit="1" customWidth="1"/>
    <col min="521" max="522" width="15.42578125" style="694" bestFit="1" customWidth="1"/>
    <col min="523" max="524" width="15" style="694" bestFit="1" customWidth="1"/>
    <col min="525" max="525" width="14.140625" style="694" bestFit="1" customWidth="1"/>
    <col min="526" max="526" width="15.42578125" style="694" bestFit="1" customWidth="1"/>
    <col min="527" max="527" width="15" style="694" bestFit="1" customWidth="1"/>
    <col min="528" max="528" width="14.140625" style="694" bestFit="1" customWidth="1"/>
    <col min="529" max="529" width="13.85546875" style="694" bestFit="1" customWidth="1"/>
    <col min="530" max="530" width="14.7109375" style="694" bestFit="1" customWidth="1"/>
    <col min="531" max="531" width="15" style="694" bestFit="1" customWidth="1"/>
    <col min="532" max="532" width="14.140625" style="694" bestFit="1" customWidth="1"/>
    <col min="533" max="533" width="15.140625" style="694" bestFit="1" customWidth="1"/>
    <col min="534" max="768" width="9.140625" style="694"/>
    <col min="769" max="769" width="85.5703125" style="694" customWidth="1"/>
    <col min="770" max="770" width="17" style="694" bestFit="1" customWidth="1"/>
    <col min="771" max="771" width="16.28515625" style="694" bestFit="1" customWidth="1"/>
    <col min="772" max="772" width="15.42578125" style="694" bestFit="1" customWidth="1"/>
    <col min="773" max="773" width="15.140625" style="694" bestFit="1" customWidth="1"/>
    <col min="774" max="775" width="15.42578125" style="694" bestFit="1" customWidth="1"/>
    <col min="776" max="776" width="15.140625" style="694" bestFit="1" customWidth="1"/>
    <col min="777" max="778" width="15.42578125" style="694" bestFit="1" customWidth="1"/>
    <col min="779" max="780" width="15" style="694" bestFit="1" customWidth="1"/>
    <col min="781" max="781" width="14.140625" style="694" bestFit="1" customWidth="1"/>
    <col min="782" max="782" width="15.42578125" style="694" bestFit="1" customWidth="1"/>
    <col min="783" max="783" width="15" style="694" bestFit="1" customWidth="1"/>
    <col min="784" max="784" width="14.140625" style="694" bestFit="1" customWidth="1"/>
    <col min="785" max="785" width="13.85546875" style="694" bestFit="1" customWidth="1"/>
    <col min="786" max="786" width="14.7109375" style="694" bestFit="1" customWidth="1"/>
    <col min="787" max="787" width="15" style="694" bestFit="1" customWidth="1"/>
    <col min="788" max="788" width="14.140625" style="694" bestFit="1" customWidth="1"/>
    <col min="789" max="789" width="15.140625" style="694" bestFit="1" customWidth="1"/>
    <col min="790" max="1024" width="9.140625" style="694"/>
    <col min="1025" max="1025" width="85.5703125" style="694" customWidth="1"/>
    <col min="1026" max="1026" width="17" style="694" bestFit="1" customWidth="1"/>
    <col min="1027" max="1027" width="16.28515625" style="694" bestFit="1" customWidth="1"/>
    <col min="1028" max="1028" width="15.42578125" style="694" bestFit="1" customWidth="1"/>
    <col min="1029" max="1029" width="15.140625" style="694" bestFit="1" customWidth="1"/>
    <col min="1030" max="1031" width="15.42578125" style="694" bestFit="1" customWidth="1"/>
    <col min="1032" max="1032" width="15.140625" style="694" bestFit="1" customWidth="1"/>
    <col min="1033" max="1034" width="15.42578125" style="694" bestFit="1" customWidth="1"/>
    <col min="1035" max="1036" width="15" style="694" bestFit="1" customWidth="1"/>
    <col min="1037" max="1037" width="14.140625" style="694" bestFit="1" customWidth="1"/>
    <col min="1038" max="1038" width="15.42578125" style="694" bestFit="1" customWidth="1"/>
    <col min="1039" max="1039" width="15" style="694" bestFit="1" customWidth="1"/>
    <col min="1040" max="1040" width="14.140625" style="694" bestFit="1" customWidth="1"/>
    <col min="1041" max="1041" width="13.85546875" style="694" bestFit="1" customWidth="1"/>
    <col min="1042" max="1042" width="14.7109375" style="694" bestFit="1" customWidth="1"/>
    <col min="1043" max="1043" width="15" style="694" bestFit="1" customWidth="1"/>
    <col min="1044" max="1044" width="14.140625" style="694" bestFit="1" customWidth="1"/>
    <col min="1045" max="1045" width="15.140625" style="694" bestFit="1" customWidth="1"/>
    <col min="1046" max="1280" width="9.140625" style="694"/>
    <col min="1281" max="1281" width="85.5703125" style="694" customWidth="1"/>
    <col min="1282" max="1282" width="17" style="694" bestFit="1" customWidth="1"/>
    <col min="1283" max="1283" width="16.28515625" style="694" bestFit="1" customWidth="1"/>
    <col min="1284" max="1284" width="15.42578125" style="694" bestFit="1" customWidth="1"/>
    <col min="1285" max="1285" width="15.140625" style="694" bestFit="1" customWidth="1"/>
    <col min="1286" max="1287" width="15.42578125" style="694" bestFit="1" customWidth="1"/>
    <col min="1288" max="1288" width="15.140625" style="694" bestFit="1" customWidth="1"/>
    <col min="1289" max="1290" width="15.42578125" style="694" bestFit="1" customWidth="1"/>
    <col min="1291" max="1292" width="15" style="694" bestFit="1" customWidth="1"/>
    <col min="1293" max="1293" width="14.140625" style="694" bestFit="1" customWidth="1"/>
    <col min="1294" max="1294" width="15.42578125" style="694" bestFit="1" customWidth="1"/>
    <col min="1295" max="1295" width="15" style="694" bestFit="1" customWidth="1"/>
    <col min="1296" max="1296" width="14.140625" style="694" bestFit="1" customWidth="1"/>
    <col min="1297" max="1297" width="13.85546875" style="694" bestFit="1" customWidth="1"/>
    <col min="1298" max="1298" width="14.7109375" style="694" bestFit="1" customWidth="1"/>
    <col min="1299" max="1299" width="15" style="694" bestFit="1" customWidth="1"/>
    <col min="1300" max="1300" width="14.140625" style="694" bestFit="1" customWidth="1"/>
    <col min="1301" max="1301" width="15.140625" style="694" bestFit="1" customWidth="1"/>
    <col min="1302" max="1536" width="9.140625" style="694"/>
    <col min="1537" max="1537" width="85.5703125" style="694" customWidth="1"/>
    <col min="1538" max="1538" width="17" style="694" bestFit="1" customWidth="1"/>
    <col min="1539" max="1539" width="16.28515625" style="694" bestFit="1" customWidth="1"/>
    <col min="1540" max="1540" width="15.42578125" style="694" bestFit="1" customWidth="1"/>
    <col min="1541" max="1541" width="15.140625" style="694" bestFit="1" customWidth="1"/>
    <col min="1542" max="1543" width="15.42578125" style="694" bestFit="1" customWidth="1"/>
    <col min="1544" max="1544" width="15.140625" style="694" bestFit="1" customWidth="1"/>
    <col min="1545" max="1546" width="15.42578125" style="694" bestFit="1" customWidth="1"/>
    <col min="1547" max="1548" width="15" style="694" bestFit="1" customWidth="1"/>
    <col min="1549" max="1549" width="14.140625" style="694" bestFit="1" customWidth="1"/>
    <col min="1550" max="1550" width="15.42578125" style="694" bestFit="1" customWidth="1"/>
    <col min="1551" max="1551" width="15" style="694" bestFit="1" customWidth="1"/>
    <col min="1552" max="1552" width="14.140625" style="694" bestFit="1" customWidth="1"/>
    <col min="1553" max="1553" width="13.85546875" style="694" bestFit="1" customWidth="1"/>
    <col min="1554" max="1554" width="14.7109375" style="694" bestFit="1" customWidth="1"/>
    <col min="1555" max="1555" width="15" style="694" bestFit="1" customWidth="1"/>
    <col min="1556" max="1556" width="14.140625" style="694" bestFit="1" customWidth="1"/>
    <col min="1557" max="1557" width="15.140625" style="694" bestFit="1" customWidth="1"/>
    <col min="1558" max="1792" width="9.140625" style="694"/>
    <col min="1793" max="1793" width="85.5703125" style="694" customWidth="1"/>
    <col min="1794" max="1794" width="17" style="694" bestFit="1" customWidth="1"/>
    <col min="1795" max="1795" width="16.28515625" style="694" bestFit="1" customWidth="1"/>
    <col min="1796" max="1796" width="15.42578125" style="694" bestFit="1" customWidth="1"/>
    <col min="1797" max="1797" width="15.140625" style="694" bestFit="1" customWidth="1"/>
    <col min="1798" max="1799" width="15.42578125" style="694" bestFit="1" customWidth="1"/>
    <col min="1800" max="1800" width="15.140625" style="694" bestFit="1" customWidth="1"/>
    <col min="1801" max="1802" width="15.42578125" style="694" bestFit="1" customWidth="1"/>
    <col min="1803" max="1804" width="15" style="694" bestFit="1" customWidth="1"/>
    <col min="1805" max="1805" width="14.140625" style="694" bestFit="1" customWidth="1"/>
    <col min="1806" max="1806" width="15.42578125" style="694" bestFit="1" customWidth="1"/>
    <col min="1807" max="1807" width="15" style="694" bestFit="1" customWidth="1"/>
    <col min="1808" max="1808" width="14.140625" style="694" bestFit="1" customWidth="1"/>
    <col min="1809" max="1809" width="13.85546875" style="694" bestFit="1" customWidth="1"/>
    <col min="1810" max="1810" width="14.7109375" style="694" bestFit="1" customWidth="1"/>
    <col min="1811" max="1811" width="15" style="694" bestFit="1" customWidth="1"/>
    <col min="1812" max="1812" width="14.140625" style="694" bestFit="1" customWidth="1"/>
    <col min="1813" max="1813" width="15.140625" style="694" bestFit="1" customWidth="1"/>
    <col min="1814" max="2048" width="9.140625" style="694"/>
    <col min="2049" max="2049" width="85.5703125" style="694" customWidth="1"/>
    <col min="2050" max="2050" width="17" style="694" bestFit="1" customWidth="1"/>
    <col min="2051" max="2051" width="16.28515625" style="694" bestFit="1" customWidth="1"/>
    <col min="2052" max="2052" width="15.42578125" style="694" bestFit="1" customWidth="1"/>
    <col min="2053" max="2053" width="15.140625" style="694" bestFit="1" customWidth="1"/>
    <col min="2054" max="2055" width="15.42578125" style="694" bestFit="1" customWidth="1"/>
    <col min="2056" max="2056" width="15.140625" style="694" bestFit="1" customWidth="1"/>
    <col min="2057" max="2058" width="15.42578125" style="694" bestFit="1" customWidth="1"/>
    <col min="2059" max="2060" width="15" style="694" bestFit="1" customWidth="1"/>
    <col min="2061" max="2061" width="14.140625" style="694" bestFit="1" customWidth="1"/>
    <col min="2062" max="2062" width="15.42578125" style="694" bestFit="1" customWidth="1"/>
    <col min="2063" max="2063" width="15" style="694" bestFit="1" customWidth="1"/>
    <col min="2064" max="2064" width="14.140625" style="694" bestFit="1" customWidth="1"/>
    <col min="2065" max="2065" width="13.85546875" style="694" bestFit="1" customWidth="1"/>
    <col min="2066" max="2066" width="14.7109375" style="694" bestFit="1" customWidth="1"/>
    <col min="2067" max="2067" width="15" style="694" bestFit="1" customWidth="1"/>
    <col min="2068" max="2068" width="14.140625" style="694" bestFit="1" customWidth="1"/>
    <col min="2069" max="2069" width="15.140625" style="694" bestFit="1" customWidth="1"/>
    <col min="2070" max="2304" width="9.140625" style="694"/>
    <col min="2305" max="2305" width="85.5703125" style="694" customWidth="1"/>
    <col min="2306" max="2306" width="17" style="694" bestFit="1" customWidth="1"/>
    <col min="2307" max="2307" width="16.28515625" style="694" bestFit="1" customWidth="1"/>
    <col min="2308" max="2308" width="15.42578125" style="694" bestFit="1" customWidth="1"/>
    <col min="2309" max="2309" width="15.140625" style="694" bestFit="1" customWidth="1"/>
    <col min="2310" max="2311" width="15.42578125" style="694" bestFit="1" customWidth="1"/>
    <col min="2312" max="2312" width="15.140625" style="694" bestFit="1" customWidth="1"/>
    <col min="2313" max="2314" width="15.42578125" style="694" bestFit="1" customWidth="1"/>
    <col min="2315" max="2316" width="15" style="694" bestFit="1" customWidth="1"/>
    <col min="2317" max="2317" width="14.140625" style="694" bestFit="1" customWidth="1"/>
    <col min="2318" max="2318" width="15.42578125" style="694" bestFit="1" customWidth="1"/>
    <col min="2319" max="2319" width="15" style="694" bestFit="1" customWidth="1"/>
    <col min="2320" max="2320" width="14.140625" style="694" bestFit="1" customWidth="1"/>
    <col min="2321" max="2321" width="13.85546875" style="694" bestFit="1" customWidth="1"/>
    <col min="2322" max="2322" width="14.7109375" style="694" bestFit="1" customWidth="1"/>
    <col min="2323" max="2323" width="15" style="694" bestFit="1" customWidth="1"/>
    <col min="2324" max="2324" width="14.140625" style="694" bestFit="1" customWidth="1"/>
    <col min="2325" max="2325" width="15.140625" style="694" bestFit="1" customWidth="1"/>
    <col min="2326" max="2560" width="9.140625" style="694"/>
    <col min="2561" max="2561" width="85.5703125" style="694" customWidth="1"/>
    <col min="2562" max="2562" width="17" style="694" bestFit="1" customWidth="1"/>
    <col min="2563" max="2563" width="16.28515625" style="694" bestFit="1" customWidth="1"/>
    <col min="2564" max="2564" width="15.42578125" style="694" bestFit="1" customWidth="1"/>
    <col min="2565" max="2565" width="15.140625" style="694" bestFit="1" customWidth="1"/>
    <col min="2566" max="2567" width="15.42578125" style="694" bestFit="1" customWidth="1"/>
    <col min="2568" max="2568" width="15.140625" style="694" bestFit="1" customWidth="1"/>
    <col min="2569" max="2570" width="15.42578125" style="694" bestFit="1" customWidth="1"/>
    <col min="2571" max="2572" width="15" style="694" bestFit="1" customWidth="1"/>
    <col min="2573" max="2573" width="14.140625" style="694" bestFit="1" customWidth="1"/>
    <col min="2574" max="2574" width="15.42578125" style="694" bestFit="1" customWidth="1"/>
    <col min="2575" max="2575" width="15" style="694" bestFit="1" customWidth="1"/>
    <col min="2576" max="2576" width="14.140625" style="694" bestFit="1" customWidth="1"/>
    <col min="2577" max="2577" width="13.85546875" style="694" bestFit="1" customWidth="1"/>
    <col min="2578" max="2578" width="14.7109375" style="694" bestFit="1" customWidth="1"/>
    <col min="2579" max="2579" width="15" style="694" bestFit="1" customWidth="1"/>
    <col min="2580" max="2580" width="14.140625" style="694" bestFit="1" customWidth="1"/>
    <col min="2581" max="2581" width="15.140625" style="694" bestFit="1" customWidth="1"/>
    <col min="2582" max="2816" width="9.140625" style="694"/>
    <col min="2817" max="2817" width="85.5703125" style="694" customWidth="1"/>
    <col min="2818" max="2818" width="17" style="694" bestFit="1" customWidth="1"/>
    <col min="2819" max="2819" width="16.28515625" style="694" bestFit="1" customWidth="1"/>
    <col min="2820" max="2820" width="15.42578125" style="694" bestFit="1" customWidth="1"/>
    <col min="2821" max="2821" width="15.140625" style="694" bestFit="1" customWidth="1"/>
    <col min="2822" max="2823" width="15.42578125" style="694" bestFit="1" customWidth="1"/>
    <col min="2824" max="2824" width="15.140625" style="694" bestFit="1" customWidth="1"/>
    <col min="2825" max="2826" width="15.42578125" style="694" bestFit="1" customWidth="1"/>
    <col min="2827" max="2828" width="15" style="694" bestFit="1" customWidth="1"/>
    <col min="2829" max="2829" width="14.140625" style="694" bestFit="1" customWidth="1"/>
    <col min="2830" max="2830" width="15.42578125" style="694" bestFit="1" customWidth="1"/>
    <col min="2831" max="2831" width="15" style="694" bestFit="1" customWidth="1"/>
    <col min="2832" max="2832" width="14.140625" style="694" bestFit="1" customWidth="1"/>
    <col min="2833" max="2833" width="13.85546875" style="694" bestFit="1" customWidth="1"/>
    <col min="2834" max="2834" width="14.7109375" style="694" bestFit="1" customWidth="1"/>
    <col min="2835" max="2835" width="15" style="694" bestFit="1" customWidth="1"/>
    <col min="2836" max="2836" width="14.140625" style="694" bestFit="1" customWidth="1"/>
    <col min="2837" max="2837" width="15.140625" style="694" bestFit="1" customWidth="1"/>
    <col min="2838" max="3072" width="9.140625" style="694"/>
    <col min="3073" max="3073" width="85.5703125" style="694" customWidth="1"/>
    <col min="3074" max="3074" width="17" style="694" bestFit="1" customWidth="1"/>
    <col min="3075" max="3075" width="16.28515625" style="694" bestFit="1" customWidth="1"/>
    <col min="3076" max="3076" width="15.42578125" style="694" bestFit="1" customWidth="1"/>
    <col min="3077" max="3077" width="15.140625" style="694" bestFit="1" customWidth="1"/>
    <col min="3078" max="3079" width="15.42578125" style="694" bestFit="1" customWidth="1"/>
    <col min="3080" max="3080" width="15.140625" style="694" bestFit="1" customWidth="1"/>
    <col min="3081" max="3082" width="15.42578125" style="694" bestFit="1" customWidth="1"/>
    <col min="3083" max="3084" width="15" style="694" bestFit="1" customWidth="1"/>
    <col min="3085" max="3085" width="14.140625" style="694" bestFit="1" customWidth="1"/>
    <col min="3086" max="3086" width="15.42578125" style="694" bestFit="1" customWidth="1"/>
    <col min="3087" max="3087" width="15" style="694" bestFit="1" customWidth="1"/>
    <col min="3088" max="3088" width="14.140625" style="694" bestFit="1" customWidth="1"/>
    <col min="3089" max="3089" width="13.85546875" style="694" bestFit="1" customWidth="1"/>
    <col min="3090" max="3090" width="14.7109375" style="694" bestFit="1" customWidth="1"/>
    <col min="3091" max="3091" width="15" style="694" bestFit="1" customWidth="1"/>
    <col min="3092" max="3092" width="14.140625" style="694" bestFit="1" customWidth="1"/>
    <col min="3093" max="3093" width="15.140625" style="694" bestFit="1" customWidth="1"/>
    <col min="3094" max="3328" width="9.140625" style="694"/>
    <col min="3329" max="3329" width="85.5703125" style="694" customWidth="1"/>
    <col min="3330" max="3330" width="17" style="694" bestFit="1" customWidth="1"/>
    <col min="3331" max="3331" width="16.28515625" style="694" bestFit="1" customWidth="1"/>
    <col min="3332" max="3332" width="15.42578125" style="694" bestFit="1" customWidth="1"/>
    <col min="3333" max="3333" width="15.140625" style="694" bestFit="1" customWidth="1"/>
    <col min="3334" max="3335" width="15.42578125" style="694" bestFit="1" customWidth="1"/>
    <col min="3336" max="3336" width="15.140625" style="694" bestFit="1" customWidth="1"/>
    <col min="3337" max="3338" width="15.42578125" style="694" bestFit="1" customWidth="1"/>
    <col min="3339" max="3340" width="15" style="694" bestFit="1" customWidth="1"/>
    <col min="3341" max="3341" width="14.140625" style="694" bestFit="1" customWidth="1"/>
    <col min="3342" max="3342" width="15.42578125" style="694" bestFit="1" customWidth="1"/>
    <col min="3343" max="3343" width="15" style="694" bestFit="1" customWidth="1"/>
    <col min="3344" max="3344" width="14.140625" style="694" bestFit="1" customWidth="1"/>
    <col min="3345" max="3345" width="13.85546875" style="694" bestFit="1" customWidth="1"/>
    <col min="3346" max="3346" width="14.7109375" style="694" bestFit="1" customWidth="1"/>
    <col min="3347" max="3347" width="15" style="694" bestFit="1" customWidth="1"/>
    <col min="3348" max="3348" width="14.140625" style="694" bestFit="1" customWidth="1"/>
    <col min="3349" max="3349" width="15.140625" style="694" bestFit="1" customWidth="1"/>
    <col min="3350" max="3584" width="9.140625" style="694"/>
    <col min="3585" max="3585" width="85.5703125" style="694" customWidth="1"/>
    <col min="3586" max="3586" width="17" style="694" bestFit="1" customWidth="1"/>
    <col min="3587" max="3587" width="16.28515625" style="694" bestFit="1" customWidth="1"/>
    <col min="3588" max="3588" width="15.42578125" style="694" bestFit="1" customWidth="1"/>
    <col min="3589" max="3589" width="15.140625" style="694" bestFit="1" customWidth="1"/>
    <col min="3590" max="3591" width="15.42578125" style="694" bestFit="1" customWidth="1"/>
    <col min="3592" max="3592" width="15.140625" style="694" bestFit="1" customWidth="1"/>
    <col min="3593" max="3594" width="15.42578125" style="694" bestFit="1" customWidth="1"/>
    <col min="3595" max="3596" width="15" style="694" bestFit="1" customWidth="1"/>
    <col min="3597" max="3597" width="14.140625" style="694" bestFit="1" customWidth="1"/>
    <col min="3598" max="3598" width="15.42578125" style="694" bestFit="1" customWidth="1"/>
    <col min="3599" max="3599" width="15" style="694" bestFit="1" customWidth="1"/>
    <col min="3600" max="3600" width="14.140625" style="694" bestFit="1" customWidth="1"/>
    <col min="3601" max="3601" width="13.85546875" style="694" bestFit="1" customWidth="1"/>
    <col min="3602" max="3602" width="14.7109375" style="694" bestFit="1" customWidth="1"/>
    <col min="3603" max="3603" width="15" style="694" bestFit="1" customWidth="1"/>
    <col min="3604" max="3604" width="14.140625" style="694" bestFit="1" customWidth="1"/>
    <col min="3605" max="3605" width="15.140625" style="694" bestFit="1" customWidth="1"/>
    <col min="3606" max="3840" width="9.140625" style="694"/>
    <col min="3841" max="3841" width="85.5703125" style="694" customWidth="1"/>
    <col min="3842" max="3842" width="17" style="694" bestFit="1" customWidth="1"/>
    <col min="3843" max="3843" width="16.28515625" style="694" bestFit="1" customWidth="1"/>
    <col min="3844" max="3844" width="15.42578125" style="694" bestFit="1" customWidth="1"/>
    <col min="3845" max="3845" width="15.140625" style="694" bestFit="1" customWidth="1"/>
    <col min="3846" max="3847" width="15.42578125" style="694" bestFit="1" customWidth="1"/>
    <col min="3848" max="3848" width="15.140625" style="694" bestFit="1" customWidth="1"/>
    <col min="3849" max="3850" width="15.42578125" style="694" bestFit="1" customWidth="1"/>
    <col min="3851" max="3852" width="15" style="694" bestFit="1" customWidth="1"/>
    <col min="3853" max="3853" width="14.140625" style="694" bestFit="1" customWidth="1"/>
    <col min="3854" max="3854" width="15.42578125" style="694" bestFit="1" customWidth="1"/>
    <col min="3855" max="3855" width="15" style="694" bestFit="1" customWidth="1"/>
    <col min="3856" max="3856" width="14.140625" style="694" bestFit="1" customWidth="1"/>
    <col min="3857" max="3857" width="13.85546875" style="694" bestFit="1" customWidth="1"/>
    <col min="3858" max="3858" width="14.7109375" style="694" bestFit="1" customWidth="1"/>
    <col min="3859" max="3859" width="15" style="694" bestFit="1" customWidth="1"/>
    <col min="3860" max="3860" width="14.140625" style="694" bestFit="1" customWidth="1"/>
    <col min="3861" max="3861" width="15.140625" style="694" bestFit="1" customWidth="1"/>
    <col min="3862" max="4096" width="9.140625" style="694"/>
    <col min="4097" max="4097" width="85.5703125" style="694" customWidth="1"/>
    <col min="4098" max="4098" width="17" style="694" bestFit="1" customWidth="1"/>
    <col min="4099" max="4099" width="16.28515625" style="694" bestFit="1" customWidth="1"/>
    <col min="4100" max="4100" width="15.42578125" style="694" bestFit="1" customWidth="1"/>
    <col min="4101" max="4101" width="15.140625" style="694" bestFit="1" customWidth="1"/>
    <col min="4102" max="4103" width="15.42578125" style="694" bestFit="1" customWidth="1"/>
    <col min="4104" max="4104" width="15.140625" style="694" bestFit="1" customWidth="1"/>
    <col min="4105" max="4106" width="15.42578125" style="694" bestFit="1" customWidth="1"/>
    <col min="4107" max="4108" width="15" style="694" bestFit="1" customWidth="1"/>
    <col min="4109" max="4109" width="14.140625" style="694" bestFit="1" customWidth="1"/>
    <col min="4110" max="4110" width="15.42578125" style="694" bestFit="1" customWidth="1"/>
    <col min="4111" max="4111" width="15" style="694" bestFit="1" customWidth="1"/>
    <col min="4112" max="4112" width="14.140625" style="694" bestFit="1" customWidth="1"/>
    <col min="4113" max="4113" width="13.85546875" style="694" bestFit="1" customWidth="1"/>
    <col min="4114" max="4114" width="14.7109375" style="694" bestFit="1" customWidth="1"/>
    <col min="4115" max="4115" width="15" style="694" bestFit="1" customWidth="1"/>
    <col min="4116" max="4116" width="14.140625" style="694" bestFit="1" customWidth="1"/>
    <col min="4117" max="4117" width="15.140625" style="694" bestFit="1" customWidth="1"/>
    <col min="4118" max="4352" width="9.140625" style="694"/>
    <col min="4353" max="4353" width="85.5703125" style="694" customWidth="1"/>
    <col min="4354" max="4354" width="17" style="694" bestFit="1" customWidth="1"/>
    <col min="4355" max="4355" width="16.28515625" style="694" bestFit="1" customWidth="1"/>
    <col min="4356" max="4356" width="15.42578125" style="694" bestFit="1" customWidth="1"/>
    <col min="4357" max="4357" width="15.140625" style="694" bestFit="1" customWidth="1"/>
    <col min="4358" max="4359" width="15.42578125" style="694" bestFit="1" customWidth="1"/>
    <col min="4360" max="4360" width="15.140625" style="694" bestFit="1" customWidth="1"/>
    <col min="4361" max="4362" width="15.42578125" style="694" bestFit="1" customWidth="1"/>
    <col min="4363" max="4364" width="15" style="694" bestFit="1" customWidth="1"/>
    <col min="4365" max="4365" width="14.140625" style="694" bestFit="1" customWidth="1"/>
    <col min="4366" max="4366" width="15.42578125" style="694" bestFit="1" customWidth="1"/>
    <col min="4367" max="4367" width="15" style="694" bestFit="1" customWidth="1"/>
    <col min="4368" max="4368" width="14.140625" style="694" bestFit="1" customWidth="1"/>
    <col min="4369" max="4369" width="13.85546875" style="694" bestFit="1" customWidth="1"/>
    <col min="4370" max="4370" width="14.7109375" style="694" bestFit="1" customWidth="1"/>
    <col min="4371" max="4371" width="15" style="694" bestFit="1" customWidth="1"/>
    <col min="4372" max="4372" width="14.140625" style="694" bestFit="1" customWidth="1"/>
    <col min="4373" max="4373" width="15.140625" style="694" bestFit="1" customWidth="1"/>
    <col min="4374" max="4608" width="9.140625" style="694"/>
    <col min="4609" max="4609" width="85.5703125" style="694" customWidth="1"/>
    <col min="4610" max="4610" width="17" style="694" bestFit="1" customWidth="1"/>
    <col min="4611" max="4611" width="16.28515625" style="694" bestFit="1" customWidth="1"/>
    <col min="4612" max="4612" width="15.42578125" style="694" bestFit="1" customWidth="1"/>
    <col min="4613" max="4613" width="15.140625" style="694" bestFit="1" customWidth="1"/>
    <col min="4614" max="4615" width="15.42578125" style="694" bestFit="1" customWidth="1"/>
    <col min="4616" max="4616" width="15.140625" style="694" bestFit="1" customWidth="1"/>
    <col min="4617" max="4618" width="15.42578125" style="694" bestFit="1" customWidth="1"/>
    <col min="4619" max="4620" width="15" style="694" bestFit="1" customWidth="1"/>
    <col min="4621" max="4621" width="14.140625" style="694" bestFit="1" customWidth="1"/>
    <col min="4622" max="4622" width="15.42578125" style="694" bestFit="1" customWidth="1"/>
    <col min="4623" max="4623" width="15" style="694" bestFit="1" customWidth="1"/>
    <col min="4624" max="4624" width="14.140625" style="694" bestFit="1" customWidth="1"/>
    <col min="4625" max="4625" width="13.85546875" style="694" bestFit="1" customWidth="1"/>
    <col min="4626" max="4626" width="14.7109375" style="694" bestFit="1" customWidth="1"/>
    <col min="4627" max="4627" width="15" style="694" bestFit="1" customWidth="1"/>
    <col min="4628" max="4628" width="14.140625" style="694" bestFit="1" customWidth="1"/>
    <col min="4629" max="4629" width="15.140625" style="694" bestFit="1" customWidth="1"/>
    <col min="4630" max="4864" width="9.140625" style="694"/>
    <col min="4865" max="4865" width="85.5703125" style="694" customWidth="1"/>
    <col min="4866" max="4866" width="17" style="694" bestFit="1" customWidth="1"/>
    <col min="4867" max="4867" width="16.28515625" style="694" bestFit="1" customWidth="1"/>
    <col min="4868" max="4868" width="15.42578125" style="694" bestFit="1" customWidth="1"/>
    <col min="4869" max="4869" width="15.140625" style="694" bestFit="1" customWidth="1"/>
    <col min="4870" max="4871" width="15.42578125" style="694" bestFit="1" customWidth="1"/>
    <col min="4872" max="4872" width="15.140625" style="694" bestFit="1" customWidth="1"/>
    <col min="4873" max="4874" width="15.42578125" style="694" bestFit="1" customWidth="1"/>
    <col min="4875" max="4876" width="15" style="694" bestFit="1" customWidth="1"/>
    <col min="4877" max="4877" width="14.140625" style="694" bestFit="1" customWidth="1"/>
    <col min="4878" max="4878" width="15.42578125" style="694" bestFit="1" customWidth="1"/>
    <col min="4879" max="4879" width="15" style="694" bestFit="1" customWidth="1"/>
    <col min="4880" max="4880" width="14.140625" style="694" bestFit="1" customWidth="1"/>
    <col min="4881" max="4881" width="13.85546875" style="694" bestFit="1" customWidth="1"/>
    <col min="4882" max="4882" width="14.7109375" style="694" bestFit="1" customWidth="1"/>
    <col min="4883" max="4883" width="15" style="694" bestFit="1" customWidth="1"/>
    <col min="4884" max="4884" width="14.140625" style="694" bestFit="1" customWidth="1"/>
    <col min="4885" max="4885" width="15.140625" style="694" bestFit="1" customWidth="1"/>
    <col min="4886" max="5120" width="9.140625" style="694"/>
    <col min="5121" max="5121" width="85.5703125" style="694" customWidth="1"/>
    <col min="5122" max="5122" width="17" style="694" bestFit="1" customWidth="1"/>
    <col min="5123" max="5123" width="16.28515625" style="694" bestFit="1" customWidth="1"/>
    <col min="5124" max="5124" width="15.42578125" style="694" bestFit="1" customWidth="1"/>
    <col min="5125" max="5125" width="15.140625" style="694" bestFit="1" customWidth="1"/>
    <col min="5126" max="5127" width="15.42578125" style="694" bestFit="1" customWidth="1"/>
    <col min="5128" max="5128" width="15.140625" style="694" bestFit="1" customWidth="1"/>
    <col min="5129" max="5130" width="15.42578125" style="694" bestFit="1" customWidth="1"/>
    <col min="5131" max="5132" width="15" style="694" bestFit="1" customWidth="1"/>
    <col min="5133" max="5133" width="14.140625" style="694" bestFit="1" customWidth="1"/>
    <col min="5134" max="5134" width="15.42578125" style="694" bestFit="1" customWidth="1"/>
    <col min="5135" max="5135" width="15" style="694" bestFit="1" customWidth="1"/>
    <col min="5136" max="5136" width="14.140625" style="694" bestFit="1" customWidth="1"/>
    <col min="5137" max="5137" width="13.85546875" style="694" bestFit="1" customWidth="1"/>
    <col min="5138" max="5138" width="14.7109375" style="694" bestFit="1" customWidth="1"/>
    <col min="5139" max="5139" width="15" style="694" bestFit="1" customWidth="1"/>
    <col min="5140" max="5140" width="14.140625" style="694" bestFit="1" customWidth="1"/>
    <col min="5141" max="5141" width="15.140625" style="694" bestFit="1" customWidth="1"/>
    <col min="5142" max="5376" width="9.140625" style="694"/>
    <col min="5377" max="5377" width="85.5703125" style="694" customWidth="1"/>
    <col min="5378" max="5378" width="17" style="694" bestFit="1" customWidth="1"/>
    <col min="5379" max="5379" width="16.28515625" style="694" bestFit="1" customWidth="1"/>
    <col min="5380" max="5380" width="15.42578125" style="694" bestFit="1" customWidth="1"/>
    <col min="5381" max="5381" width="15.140625" style="694" bestFit="1" customWidth="1"/>
    <col min="5382" max="5383" width="15.42578125" style="694" bestFit="1" customWidth="1"/>
    <col min="5384" max="5384" width="15.140625" style="694" bestFit="1" customWidth="1"/>
    <col min="5385" max="5386" width="15.42578125" style="694" bestFit="1" customWidth="1"/>
    <col min="5387" max="5388" width="15" style="694" bestFit="1" customWidth="1"/>
    <col min="5389" max="5389" width="14.140625" style="694" bestFit="1" customWidth="1"/>
    <col min="5390" max="5390" width="15.42578125" style="694" bestFit="1" customWidth="1"/>
    <col min="5391" max="5391" width="15" style="694" bestFit="1" customWidth="1"/>
    <col min="5392" max="5392" width="14.140625" style="694" bestFit="1" customWidth="1"/>
    <col min="5393" max="5393" width="13.85546875" style="694" bestFit="1" customWidth="1"/>
    <col min="5394" max="5394" width="14.7109375" style="694" bestFit="1" customWidth="1"/>
    <col min="5395" max="5395" width="15" style="694" bestFit="1" customWidth="1"/>
    <col min="5396" max="5396" width="14.140625" style="694" bestFit="1" customWidth="1"/>
    <col min="5397" max="5397" width="15.140625" style="694" bestFit="1" customWidth="1"/>
    <col min="5398" max="5632" width="9.140625" style="694"/>
    <col min="5633" max="5633" width="85.5703125" style="694" customWidth="1"/>
    <col min="5634" max="5634" width="17" style="694" bestFit="1" customWidth="1"/>
    <col min="5635" max="5635" width="16.28515625" style="694" bestFit="1" customWidth="1"/>
    <col min="5636" max="5636" width="15.42578125" style="694" bestFit="1" customWidth="1"/>
    <col min="5637" max="5637" width="15.140625" style="694" bestFit="1" customWidth="1"/>
    <col min="5638" max="5639" width="15.42578125" style="694" bestFit="1" customWidth="1"/>
    <col min="5640" max="5640" width="15.140625" style="694" bestFit="1" customWidth="1"/>
    <col min="5641" max="5642" width="15.42578125" style="694" bestFit="1" customWidth="1"/>
    <col min="5643" max="5644" width="15" style="694" bestFit="1" customWidth="1"/>
    <col min="5645" max="5645" width="14.140625" style="694" bestFit="1" customWidth="1"/>
    <col min="5646" max="5646" width="15.42578125" style="694" bestFit="1" customWidth="1"/>
    <col min="5647" max="5647" width="15" style="694" bestFit="1" customWidth="1"/>
    <col min="5648" max="5648" width="14.140625" style="694" bestFit="1" customWidth="1"/>
    <col min="5649" max="5649" width="13.85546875" style="694" bestFit="1" customWidth="1"/>
    <col min="5650" max="5650" width="14.7109375" style="694" bestFit="1" customWidth="1"/>
    <col min="5651" max="5651" width="15" style="694" bestFit="1" customWidth="1"/>
    <col min="5652" max="5652" width="14.140625" style="694" bestFit="1" customWidth="1"/>
    <col min="5653" max="5653" width="15.140625" style="694" bestFit="1" customWidth="1"/>
    <col min="5654" max="5888" width="9.140625" style="694"/>
    <col min="5889" max="5889" width="85.5703125" style="694" customWidth="1"/>
    <col min="5890" max="5890" width="17" style="694" bestFit="1" customWidth="1"/>
    <col min="5891" max="5891" width="16.28515625" style="694" bestFit="1" customWidth="1"/>
    <col min="5892" max="5892" width="15.42578125" style="694" bestFit="1" customWidth="1"/>
    <col min="5893" max="5893" width="15.140625" style="694" bestFit="1" customWidth="1"/>
    <col min="5894" max="5895" width="15.42578125" style="694" bestFit="1" customWidth="1"/>
    <col min="5896" max="5896" width="15.140625" style="694" bestFit="1" customWidth="1"/>
    <col min="5897" max="5898" width="15.42578125" style="694" bestFit="1" customWidth="1"/>
    <col min="5899" max="5900" width="15" style="694" bestFit="1" customWidth="1"/>
    <col min="5901" max="5901" width="14.140625" style="694" bestFit="1" customWidth="1"/>
    <col min="5902" max="5902" width="15.42578125" style="694" bestFit="1" customWidth="1"/>
    <col min="5903" max="5903" width="15" style="694" bestFit="1" customWidth="1"/>
    <col min="5904" max="5904" width="14.140625" style="694" bestFit="1" customWidth="1"/>
    <col min="5905" max="5905" width="13.85546875" style="694" bestFit="1" customWidth="1"/>
    <col min="5906" max="5906" width="14.7109375" style="694" bestFit="1" customWidth="1"/>
    <col min="5907" max="5907" width="15" style="694" bestFit="1" customWidth="1"/>
    <col min="5908" max="5908" width="14.140625" style="694" bestFit="1" customWidth="1"/>
    <col min="5909" max="5909" width="15.140625" style="694" bestFit="1" customWidth="1"/>
    <col min="5910" max="6144" width="9.140625" style="694"/>
    <col min="6145" max="6145" width="85.5703125" style="694" customWidth="1"/>
    <col min="6146" max="6146" width="17" style="694" bestFit="1" customWidth="1"/>
    <col min="6147" max="6147" width="16.28515625" style="694" bestFit="1" customWidth="1"/>
    <col min="6148" max="6148" width="15.42578125" style="694" bestFit="1" customWidth="1"/>
    <col min="6149" max="6149" width="15.140625" style="694" bestFit="1" customWidth="1"/>
    <col min="6150" max="6151" width="15.42578125" style="694" bestFit="1" customWidth="1"/>
    <col min="6152" max="6152" width="15.140625" style="694" bestFit="1" customWidth="1"/>
    <col min="6153" max="6154" width="15.42578125" style="694" bestFit="1" customWidth="1"/>
    <col min="6155" max="6156" width="15" style="694" bestFit="1" customWidth="1"/>
    <col min="6157" max="6157" width="14.140625" style="694" bestFit="1" customWidth="1"/>
    <col min="6158" max="6158" width="15.42578125" style="694" bestFit="1" customWidth="1"/>
    <col min="6159" max="6159" width="15" style="694" bestFit="1" customWidth="1"/>
    <col min="6160" max="6160" width="14.140625" style="694" bestFit="1" customWidth="1"/>
    <col min="6161" max="6161" width="13.85546875" style="694" bestFit="1" customWidth="1"/>
    <col min="6162" max="6162" width="14.7109375" style="694" bestFit="1" customWidth="1"/>
    <col min="6163" max="6163" width="15" style="694" bestFit="1" customWidth="1"/>
    <col min="6164" max="6164" width="14.140625" style="694" bestFit="1" customWidth="1"/>
    <col min="6165" max="6165" width="15.140625" style="694" bestFit="1" customWidth="1"/>
    <col min="6166" max="6400" width="9.140625" style="694"/>
    <col min="6401" max="6401" width="85.5703125" style="694" customWidth="1"/>
    <col min="6402" max="6402" width="17" style="694" bestFit="1" customWidth="1"/>
    <col min="6403" max="6403" width="16.28515625" style="694" bestFit="1" customWidth="1"/>
    <col min="6404" max="6404" width="15.42578125" style="694" bestFit="1" customWidth="1"/>
    <col min="6405" max="6405" width="15.140625" style="694" bestFit="1" customWidth="1"/>
    <col min="6406" max="6407" width="15.42578125" style="694" bestFit="1" customWidth="1"/>
    <col min="6408" max="6408" width="15.140625" style="694" bestFit="1" customWidth="1"/>
    <col min="6409" max="6410" width="15.42578125" style="694" bestFit="1" customWidth="1"/>
    <col min="6411" max="6412" width="15" style="694" bestFit="1" customWidth="1"/>
    <col min="6413" max="6413" width="14.140625" style="694" bestFit="1" customWidth="1"/>
    <col min="6414" max="6414" width="15.42578125" style="694" bestFit="1" customWidth="1"/>
    <col min="6415" max="6415" width="15" style="694" bestFit="1" customWidth="1"/>
    <col min="6416" max="6416" width="14.140625" style="694" bestFit="1" customWidth="1"/>
    <col min="6417" max="6417" width="13.85546875" style="694" bestFit="1" customWidth="1"/>
    <col min="6418" max="6418" width="14.7109375" style="694" bestFit="1" customWidth="1"/>
    <col min="6419" max="6419" width="15" style="694" bestFit="1" customWidth="1"/>
    <col min="6420" max="6420" width="14.140625" style="694" bestFit="1" customWidth="1"/>
    <col min="6421" max="6421" width="15.140625" style="694" bestFit="1" customWidth="1"/>
    <col min="6422" max="6656" width="9.140625" style="694"/>
    <col min="6657" max="6657" width="85.5703125" style="694" customWidth="1"/>
    <col min="6658" max="6658" width="17" style="694" bestFit="1" customWidth="1"/>
    <col min="6659" max="6659" width="16.28515625" style="694" bestFit="1" customWidth="1"/>
    <col min="6660" max="6660" width="15.42578125" style="694" bestFit="1" customWidth="1"/>
    <col min="6661" max="6661" width="15.140625" style="694" bestFit="1" customWidth="1"/>
    <col min="6662" max="6663" width="15.42578125" style="694" bestFit="1" customWidth="1"/>
    <col min="6664" max="6664" width="15.140625" style="694" bestFit="1" customWidth="1"/>
    <col min="6665" max="6666" width="15.42578125" style="694" bestFit="1" customWidth="1"/>
    <col min="6667" max="6668" width="15" style="694" bestFit="1" customWidth="1"/>
    <col min="6669" max="6669" width="14.140625" style="694" bestFit="1" customWidth="1"/>
    <col min="6670" max="6670" width="15.42578125" style="694" bestFit="1" customWidth="1"/>
    <col min="6671" max="6671" width="15" style="694" bestFit="1" customWidth="1"/>
    <col min="6672" max="6672" width="14.140625" style="694" bestFit="1" customWidth="1"/>
    <col min="6673" max="6673" width="13.85546875" style="694" bestFit="1" customWidth="1"/>
    <col min="6674" max="6674" width="14.7109375" style="694" bestFit="1" customWidth="1"/>
    <col min="6675" max="6675" width="15" style="694" bestFit="1" customWidth="1"/>
    <col min="6676" max="6676" width="14.140625" style="694" bestFit="1" customWidth="1"/>
    <col min="6677" max="6677" width="15.140625" style="694" bestFit="1" customWidth="1"/>
    <col min="6678" max="6912" width="9.140625" style="694"/>
    <col min="6913" max="6913" width="85.5703125" style="694" customWidth="1"/>
    <col min="6914" max="6914" width="17" style="694" bestFit="1" customWidth="1"/>
    <col min="6915" max="6915" width="16.28515625" style="694" bestFit="1" customWidth="1"/>
    <col min="6916" max="6916" width="15.42578125" style="694" bestFit="1" customWidth="1"/>
    <col min="6917" max="6917" width="15.140625" style="694" bestFit="1" customWidth="1"/>
    <col min="6918" max="6919" width="15.42578125" style="694" bestFit="1" customWidth="1"/>
    <col min="6920" max="6920" width="15.140625" style="694" bestFit="1" customWidth="1"/>
    <col min="6921" max="6922" width="15.42578125" style="694" bestFit="1" customWidth="1"/>
    <col min="6923" max="6924" width="15" style="694" bestFit="1" customWidth="1"/>
    <col min="6925" max="6925" width="14.140625" style="694" bestFit="1" customWidth="1"/>
    <col min="6926" max="6926" width="15.42578125" style="694" bestFit="1" customWidth="1"/>
    <col min="6927" max="6927" width="15" style="694" bestFit="1" customWidth="1"/>
    <col min="6928" max="6928" width="14.140625" style="694" bestFit="1" customWidth="1"/>
    <col min="6929" max="6929" width="13.85546875" style="694" bestFit="1" customWidth="1"/>
    <col min="6930" max="6930" width="14.7109375" style="694" bestFit="1" customWidth="1"/>
    <col min="6931" max="6931" width="15" style="694" bestFit="1" customWidth="1"/>
    <col min="6932" max="6932" width="14.140625" style="694" bestFit="1" customWidth="1"/>
    <col min="6933" max="6933" width="15.140625" style="694" bestFit="1" customWidth="1"/>
    <col min="6934" max="7168" width="9.140625" style="694"/>
    <col min="7169" max="7169" width="85.5703125" style="694" customWidth="1"/>
    <col min="7170" max="7170" width="17" style="694" bestFit="1" customWidth="1"/>
    <col min="7171" max="7171" width="16.28515625" style="694" bestFit="1" customWidth="1"/>
    <col min="7172" max="7172" width="15.42578125" style="694" bestFit="1" customWidth="1"/>
    <col min="7173" max="7173" width="15.140625" style="694" bestFit="1" customWidth="1"/>
    <col min="7174" max="7175" width="15.42578125" style="694" bestFit="1" customWidth="1"/>
    <col min="7176" max="7176" width="15.140625" style="694" bestFit="1" customWidth="1"/>
    <col min="7177" max="7178" width="15.42578125" style="694" bestFit="1" customWidth="1"/>
    <col min="7179" max="7180" width="15" style="694" bestFit="1" customWidth="1"/>
    <col min="7181" max="7181" width="14.140625" style="694" bestFit="1" customWidth="1"/>
    <col min="7182" max="7182" width="15.42578125" style="694" bestFit="1" customWidth="1"/>
    <col min="7183" max="7183" width="15" style="694" bestFit="1" customWidth="1"/>
    <col min="7184" max="7184" width="14.140625" style="694" bestFit="1" customWidth="1"/>
    <col min="7185" max="7185" width="13.85546875" style="694" bestFit="1" customWidth="1"/>
    <col min="7186" max="7186" width="14.7109375" style="694" bestFit="1" customWidth="1"/>
    <col min="7187" max="7187" width="15" style="694" bestFit="1" customWidth="1"/>
    <col min="7188" max="7188" width="14.140625" style="694" bestFit="1" customWidth="1"/>
    <col min="7189" max="7189" width="15.140625" style="694" bestFit="1" customWidth="1"/>
    <col min="7190" max="7424" width="9.140625" style="694"/>
    <col min="7425" max="7425" width="85.5703125" style="694" customWidth="1"/>
    <col min="7426" max="7426" width="17" style="694" bestFit="1" customWidth="1"/>
    <col min="7427" max="7427" width="16.28515625" style="694" bestFit="1" customWidth="1"/>
    <col min="7428" max="7428" width="15.42578125" style="694" bestFit="1" customWidth="1"/>
    <col min="7429" max="7429" width="15.140625" style="694" bestFit="1" customWidth="1"/>
    <col min="7430" max="7431" width="15.42578125" style="694" bestFit="1" customWidth="1"/>
    <col min="7432" max="7432" width="15.140625" style="694" bestFit="1" customWidth="1"/>
    <col min="7433" max="7434" width="15.42578125" style="694" bestFit="1" customWidth="1"/>
    <col min="7435" max="7436" width="15" style="694" bestFit="1" customWidth="1"/>
    <col min="7437" max="7437" width="14.140625" style="694" bestFit="1" customWidth="1"/>
    <col min="7438" max="7438" width="15.42578125" style="694" bestFit="1" customWidth="1"/>
    <col min="7439" max="7439" width="15" style="694" bestFit="1" customWidth="1"/>
    <col min="7440" max="7440" width="14.140625" style="694" bestFit="1" customWidth="1"/>
    <col min="7441" max="7441" width="13.85546875" style="694" bestFit="1" customWidth="1"/>
    <col min="7442" max="7442" width="14.7109375" style="694" bestFit="1" customWidth="1"/>
    <col min="7443" max="7443" width="15" style="694" bestFit="1" customWidth="1"/>
    <col min="7444" max="7444" width="14.140625" style="694" bestFit="1" customWidth="1"/>
    <col min="7445" max="7445" width="15.140625" style="694" bestFit="1" customWidth="1"/>
    <col min="7446" max="7680" width="9.140625" style="694"/>
    <col min="7681" max="7681" width="85.5703125" style="694" customWidth="1"/>
    <col min="7682" max="7682" width="17" style="694" bestFit="1" customWidth="1"/>
    <col min="7683" max="7683" width="16.28515625" style="694" bestFit="1" customWidth="1"/>
    <col min="7684" max="7684" width="15.42578125" style="694" bestFit="1" customWidth="1"/>
    <col min="7685" max="7685" width="15.140625" style="694" bestFit="1" customWidth="1"/>
    <col min="7686" max="7687" width="15.42578125" style="694" bestFit="1" customWidth="1"/>
    <col min="7688" max="7688" width="15.140625" style="694" bestFit="1" customWidth="1"/>
    <col min="7689" max="7690" width="15.42578125" style="694" bestFit="1" customWidth="1"/>
    <col min="7691" max="7692" width="15" style="694" bestFit="1" customWidth="1"/>
    <col min="7693" max="7693" width="14.140625" style="694" bestFit="1" customWidth="1"/>
    <col min="7694" max="7694" width="15.42578125" style="694" bestFit="1" customWidth="1"/>
    <col min="7695" max="7695" width="15" style="694" bestFit="1" customWidth="1"/>
    <col min="7696" max="7696" width="14.140625" style="694" bestFit="1" customWidth="1"/>
    <col min="7697" max="7697" width="13.85546875" style="694" bestFit="1" customWidth="1"/>
    <col min="7698" max="7698" width="14.7109375" style="694" bestFit="1" customWidth="1"/>
    <col min="7699" max="7699" width="15" style="694" bestFit="1" customWidth="1"/>
    <col min="7700" max="7700" width="14.140625" style="694" bestFit="1" customWidth="1"/>
    <col min="7701" max="7701" width="15.140625" style="694" bestFit="1" customWidth="1"/>
    <col min="7702" max="7936" width="9.140625" style="694"/>
    <col min="7937" max="7937" width="85.5703125" style="694" customWidth="1"/>
    <col min="7938" max="7938" width="17" style="694" bestFit="1" customWidth="1"/>
    <col min="7939" max="7939" width="16.28515625" style="694" bestFit="1" customWidth="1"/>
    <col min="7940" max="7940" width="15.42578125" style="694" bestFit="1" customWidth="1"/>
    <col min="7941" max="7941" width="15.140625" style="694" bestFit="1" customWidth="1"/>
    <col min="7942" max="7943" width="15.42578125" style="694" bestFit="1" customWidth="1"/>
    <col min="7944" max="7944" width="15.140625" style="694" bestFit="1" customWidth="1"/>
    <col min="7945" max="7946" width="15.42578125" style="694" bestFit="1" customWidth="1"/>
    <col min="7947" max="7948" width="15" style="694" bestFit="1" customWidth="1"/>
    <col min="7949" max="7949" width="14.140625" style="694" bestFit="1" customWidth="1"/>
    <col min="7950" max="7950" width="15.42578125" style="694" bestFit="1" customWidth="1"/>
    <col min="7951" max="7951" width="15" style="694" bestFit="1" customWidth="1"/>
    <col min="7952" max="7952" width="14.140625" style="694" bestFit="1" customWidth="1"/>
    <col min="7953" max="7953" width="13.85546875" style="694" bestFit="1" customWidth="1"/>
    <col min="7954" max="7954" width="14.7109375" style="694" bestFit="1" customWidth="1"/>
    <col min="7955" max="7955" width="15" style="694" bestFit="1" customWidth="1"/>
    <col min="7956" max="7956" width="14.140625" style="694" bestFit="1" customWidth="1"/>
    <col min="7957" max="7957" width="15.140625" style="694" bestFit="1" customWidth="1"/>
    <col min="7958" max="8192" width="9.140625" style="694"/>
    <col min="8193" max="8193" width="85.5703125" style="694" customWidth="1"/>
    <col min="8194" max="8194" width="17" style="694" bestFit="1" customWidth="1"/>
    <col min="8195" max="8195" width="16.28515625" style="694" bestFit="1" customWidth="1"/>
    <col min="8196" max="8196" width="15.42578125" style="694" bestFit="1" customWidth="1"/>
    <col min="8197" max="8197" width="15.140625" style="694" bestFit="1" customWidth="1"/>
    <col min="8198" max="8199" width="15.42578125" style="694" bestFit="1" customWidth="1"/>
    <col min="8200" max="8200" width="15.140625" style="694" bestFit="1" customWidth="1"/>
    <col min="8201" max="8202" width="15.42578125" style="694" bestFit="1" customWidth="1"/>
    <col min="8203" max="8204" width="15" style="694" bestFit="1" customWidth="1"/>
    <col min="8205" max="8205" width="14.140625" style="694" bestFit="1" customWidth="1"/>
    <col min="8206" max="8206" width="15.42578125" style="694" bestFit="1" customWidth="1"/>
    <col min="8207" max="8207" width="15" style="694" bestFit="1" customWidth="1"/>
    <col min="8208" max="8208" width="14.140625" style="694" bestFit="1" customWidth="1"/>
    <col min="8209" max="8209" width="13.85546875" style="694" bestFit="1" customWidth="1"/>
    <col min="8210" max="8210" width="14.7109375" style="694" bestFit="1" customWidth="1"/>
    <col min="8211" max="8211" width="15" style="694" bestFit="1" customWidth="1"/>
    <col min="8212" max="8212" width="14.140625" style="694" bestFit="1" customWidth="1"/>
    <col min="8213" max="8213" width="15.140625" style="694" bestFit="1" customWidth="1"/>
    <col min="8214" max="8448" width="9.140625" style="694"/>
    <col min="8449" max="8449" width="85.5703125" style="694" customWidth="1"/>
    <col min="8450" max="8450" width="17" style="694" bestFit="1" customWidth="1"/>
    <col min="8451" max="8451" width="16.28515625" style="694" bestFit="1" customWidth="1"/>
    <col min="8452" max="8452" width="15.42578125" style="694" bestFit="1" customWidth="1"/>
    <col min="8453" max="8453" width="15.140625" style="694" bestFit="1" customWidth="1"/>
    <col min="8454" max="8455" width="15.42578125" style="694" bestFit="1" customWidth="1"/>
    <col min="8456" max="8456" width="15.140625" style="694" bestFit="1" customWidth="1"/>
    <col min="8457" max="8458" width="15.42578125" style="694" bestFit="1" customWidth="1"/>
    <col min="8459" max="8460" width="15" style="694" bestFit="1" customWidth="1"/>
    <col min="8461" max="8461" width="14.140625" style="694" bestFit="1" customWidth="1"/>
    <col min="8462" max="8462" width="15.42578125" style="694" bestFit="1" customWidth="1"/>
    <col min="8463" max="8463" width="15" style="694" bestFit="1" customWidth="1"/>
    <col min="8464" max="8464" width="14.140625" style="694" bestFit="1" customWidth="1"/>
    <col min="8465" max="8465" width="13.85546875" style="694" bestFit="1" customWidth="1"/>
    <col min="8466" max="8466" width="14.7109375" style="694" bestFit="1" customWidth="1"/>
    <col min="8467" max="8467" width="15" style="694" bestFit="1" customWidth="1"/>
    <col min="8468" max="8468" width="14.140625" style="694" bestFit="1" customWidth="1"/>
    <col min="8469" max="8469" width="15.140625" style="694" bestFit="1" customWidth="1"/>
    <col min="8470" max="8704" width="9.140625" style="694"/>
    <col min="8705" max="8705" width="85.5703125" style="694" customWidth="1"/>
    <col min="8706" max="8706" width="17" style="694" bestFit="1" customWidth="1"/>
    <col min="8707" max="8707" width="16.28515625" style="694" bestFit="1" customWidth="1"/>
    <col min="8708" max="8708" width="15.42578125" style="694" bestFit="1" customWidth="1"/>
    <col min="8709" max="8709" width="15.140625" style="694" bestFit="1" customWidth="1"/>
    <col min="8710" max="8711" width="15.42578125" style="694" bestFit="1" customWidth="1"/>
    <col min="8712" max="8712" width="15.140625" style="694" bestFit="1" customWidth="1"/>
    <col min="8713" max="8714" width="15.42578125" style="694" bestFit="1" customWidth="1"/>
    <col min="8715" max="8716" width="15" style="694" bestFit="1" customWidth="1"/>
    <col min="8717" max="8717" width="14.140625" style="694" bestFit="1" customWidth="1"/>
    <col min="8718" max="8718" width="15.42578125" style="694" bestFit="1" customWidth="1"/>
    <col min="8719" max="8719" width="15" style="694" bestFit="1" customWidth="1"/>
    <col min="8720" max="8720" width="14.140625" style="694" bestFit="1" customWidth="1"/>
    <col min="8721" max="8721" width="13.85546875" style="694" bestFit="1" customWidth="1"/>
    <col min="8722" max="8722" width="14.7109375" style="694" bestFit="1" customWidth="1"/>
    <col min="8723" max="8723" width="15" style="694" bestFit="1" customWidth="1"/>
    <col min="8724" max="8724" width="14.140625" style="694" bestFit="1" customWidth="1"/>
    <col min="8725" max="8725" width="15.140625" style="694" bestFit="1" customWidth="1"/>
    <col min="8726" max="8960" width="9.140625" style="694"/>
    <col min="8961" max="8961" width="85.5703125" style="694" customWidth="1"/>
    <col min="8962" max="8962" width="17" style="694" bestFit="1" customWidth="1"/>
    <col min="8963" max="8963" width="16.28515625" style="694" bestFit="1" customWidth="1"/>
    <col min="8964" max="8964" width="15.42578125" style="694" bestFit="1" customWidth="1"/>
    <col min="8965" max="8965" width="15.140625" style="694" bestFit="1" customWidth="1"/>
    <col min="8966" max="8967" width="15.42578125" style="694" bestFit="1" customWidth="1"/>
    <col min="8968" max="8968" width="15.140625" style="694" bestFit="1" customWidth="1"/>
    <col min="8969" max="8970" width="15.42578125" style="694" bestFit="1" customWidth="1"/>
    <col min="8971" max="8972" width="15" style="694" bestFit="1" customWidth="1"/>
    <col min="8973" max="8973" width="14.140625" style="694" bestFit="1" customWidth="1"/>
    <col min="8974" max="8974" width="15.42578125" style="694" bestFit="1" customWidth="1"/>
    <col min="8975" max="8975" width="15" style="694" bestFit="1" customWidth="1"/>
    <col min="8976" max="8976" width="14.140625" style="694" bestFit="1" customWidth="1"/>
    <col min="8977" max="8977" width="13.85546875" style="694" bestFit="1" customWidth="1"/>
    <col min="8978" max="8978" width="14.7109375" style="694" bestFit="1" customWidth="1"/>
    <col min="8979" max="8979" width="15" style="694" bestFit="1" customWidth="1"/>
    <col min="8980" max="8980" width="14.140625" style="694" bestFit="1" customWidth="1"/>
    <col min="8981" max="8981" width="15.140625" style="694" bestFit="1" customWidth="1"/>
    <col min="8982" max="9216" width="9.140625" style="694"/>
    <col min="9217" max="9217" width="85.5703125" style="694" customWidth="1"/>
    <col min="9218" max="9218" width="17" style="694" bestFit="1" customWidth="1"/>
    <col min="9219" max="9219" width="16.28515625" style="694" bestFit="1" customWidth="1"/>
    <col min="9220" max="9220" width="15.42578125" style="694" bestFit="1" customWidth="1"/>
    <col min="9221" max="9221" width="15.140625" style="694" bestFit="1" customWidth="1"/>
    <col min="9222" max="9223" width="15.42578125" style="694" bestFit="1" customWidth="1"/>
    <col min="9224" max="9224" width="15.140625" style="694" bestFit="1" customWidth="1"/>
    <col min="9225" max="9226" width="15.42578125" style="694" bestFit="1" customWidth="1"/>
    <col min="9227" max="9228" width="15" style="694" bestFit="1" customWidth="1"/>
    <col min="9229" max="9229" width="14.140625" style="694" bestFit="1" customWidth="1"/>
    <col min="9230" max="9230" width="15.42578125" style="694" bestFit="1" customWidth="1"/>
    <col min="9231" max="9231" width="15" style="694" bestFit="1" customWidth="1"/>
    <col min="9232" max="9232" width="14.140625" style="694" bestFit="1" customWidth="1"/>
    <col min="9233" max="9233" width="13.85546875" style="694" bestFit="1" customWidth="1"/>
    <col min="9234" max="9234" width="14.7109375" style="694" bestFit="1" customWidth="1"/>
    <col min="9235" max="9235" width="15" style="694" bestFit="1" customWidth="1"/>
    <col min="9236" max="9236" width="14.140625" style="694" bestFit="1" customWidth="1"/>
    <col min="9237" max="9237" width="15.140625" style="694" bestFit="1" customWidth="1"/>
    <col min="9238" max="9472" width="9.140625" style="694"/>
    <col min="9473" max="9473" width="85.5703125" style="694" customWidth="1"/>
    <col min="9474" max="9474" width="17" style="694" bestFit="1" customWidth="1"/>
    <col min="9475" max="9475" width="16.28515625" style="694" bestFit="1" customWidth="1"/>
    <col min="9476" max="9476" width="15.42578125" style="694" bestFit="1" customWidth="1"/>
    <col min="9477" max="9477" width="15.140625" style="694" bestFit="1" customWidth="1"/>
    <col min="9478" max="9479" width="15.42578125" style="694" bestFit="1" customWidth="1"/>
    <col min="9480" max="9480" width="15.140625" style="694" bestFit="1" customWidth="1"/>
    <col min="9481" max="9482" width="15.42578125" style="694" bestFit="1" customWidth="1"/>
    <col min="9483" max="9484" width="15" style="694" bestFit="1" customWidth="1"/>
    <col min="9485" max="9485" width="14.140625" style="694" bestFit="1" customWidth="1"/>
    <col min="9486" max="9486" width="15.42578125" style="694" bestFit="1" customWidth="1"/>
    <col min="9487" max="9487" width="15" style="694" bestFit="1" customWidth="1"/>
    <col min="9488" max="9488" width="14.140625" style="694" bestFit="1" customWidth="1"/>
    <col min="9489" max="9489" width="13.85546875" style="694" bestFit="1" customWidth="1"/>
    <col min="9490" max="9490" width="14.7109375" style="694" bestFit="1" customWidth="1"/>
    <col min="9491" max="9491" width="15" style="694" bestFit="1" customWidth="1"/>
    <col min="9492" max="9492" width="14.140625" style="694" bestFit="1" customWidth="1"/>
    <col min="9493" max="9493" width="15.140625" style="694" bestFit="1" customWidth="1"/>
    <col min="9494" max="9728" width="9.140625" style="694"/>
    <col min="9729" max="9729" width="85.5703125" style="694" customWidth="1"/>
    <col min="9730" max="9730" width="17" style="694" bestFit="1" customWidth="1"/>
    <col min="9731" max="9731" width="16.28515625" style="694" bestFit="1" customWidth="1"/>
    <col min="9732" max="9732" width="15.42578125" style="694" bestFit="1" customWidth="1"/>
    <col min="9733" max="9733" width="15.140625" style="694" bestFit="1" customWidth="1"/>
    <col min="9734" max="9735" width="15.42578125" style="694" bestFit="1" customWidth="1"/>
    <col min="9736" max="9736" width="15.140625" style="694" bestFit="1" customWidth="1"/>
    <col min="9737" max="9738" width="15.42578125" style="694" bestFit="1" customWidth="1"/>
    <col min="9739" max="9740" width="15" style="694" bestFit="1" customWidth="1"/>
    <col min="9741" max="9741" width="14.140625" style="694" bestFit="1" customWidth="1"/>
    <col min="9742" max="9742" width="15.42578125" style="694" bestFit="1" customWidth="1"/>
    <col min="9743" max="9743" width="15" style="694" bestFit="1" customWidth="1"/>
    <col min="9744" max="9744" width="14.140625" style="694" bestFit="1" customWidth="1"/>
    <col min="9745" max="9745" width="13.85546875" style="694" bestFit="1" customWidth="1"/>
    <col min="9746" max="9746" width="14.7109375" style="694" bestFit="1" customWidth="1"/>
    <col min="9747" max="9747" width="15" style="694" bestFit="1" customWidth="1"/>
    <col min="9748" max="9748" width="14.140625" style="694" bestFit="1" customWidth="1"/>
    <col min="9749" max="9749" width="15.140625" style="694" bestFit="1" customWidth="1"/>
    <col min="9750" max="9984" width="9.140625" style="694"/>
    <col min="9985" max="9985" width="85.5703125" style="694" customWidth="1"/>
    <col min="9986" max="9986" width="17" style="694" bestFit="1" customWidth="1"/>
    <col min="9987" max="9987" width="16.28515625" style="694" bestFit="1" customWidth="1"/>
    <col min="9988" max="9988" width="15.42578125" style="694" bestFit="1" customWidth="1"/>
    <col min="9989" max="9989" width="15.140625" style="694" bestFit="1" customWidth="1"/>
    <col min="9990" max="9991" width="15.42578125" style="694" bestFit="1" customWidth="1"/>
    <col min="9992" max="9992" width="15.140625" style="694" bestFit="1" customWidth="1"/>
    <col min="9993" max="9994" width="15.42578125" style="694" bestFit="1" customWidth="1"/>
    <col min="9995" max="9996" width="15" style="694" bestFit="1" customWidth="1"/>
    <col min="9997" max="9997" width="14.140625" style="694" bestFit="1" customWidth="1"/>
    <col min="9998" max="9998" width="15.42578125" style="694" bestFit="1" customWidth="1"/>
    <col min="9999" max="9999" width="15" style="694" bestFit="1" customWidth="1"/>
    <col min="10000" max="10000" width="14.140625" style="694" bestFit="1" customWidth="1"/>
    <col min="10001" max="10001" width="13.85546875" style="694" bestFit="1" customWidth="1"/>
    <col min="10002" max="10002" width="14.7109375" style="694" bestFit="1" customWidth="1"/>
    <col min="10003" max="10003" width="15" style="694" bestFit="1" customWidth="1"/>
    <col min="10004" max="10004" width="14.140625" style="694" bestFit="1" customWidth="1"/>
    <col min="10005" max="10005" width="15.140625" style="694" bestFit="1" customWidth="1"/>
    <col min="10006" max="10240" width="9.140625" style="694"/>
    <col min="10241" max="10241" width="85.5703125" style="694" customWidth="1"/>
    <col min="10242" max="10242" width="17" style="694" bestFit="1" customWidth="1"/>
    <col min="10243" max="10243" width="16.28515625" style="694" bestFit="1" customWidth="1"/>
    <col min="10244" max="10244" width="15.42578125" style="694" bestFit="1" customWidth="1"/>
    <col min="10245" max="10245" width="15.140625" style="694" bestFit="1" customWidth="1"/>
    <col min="10246" max="10247" width="15.42578125" style="694" bestFit="1" customWidth="1"/>
    <col min="10248" max="10248" width="15.140625" style="694" bestFit="1" customWidth="1"/>
    <col min="10249" max="10250" width="15.42578125" style="694" bestFit="1" customWidth="1"/>
    <col min="10251" max="10252" width="15" style="694" bestFit="1" customWidth="1"/>
    <col min="10253" max="10253" width="14.140625" style="694" bestFit="1" customWidth="1"/>
    <col min="10254" max="10254" width="15.42578125" style="694" bestFit="1" customWidth="1"/>
    <col min="10255" max="10255" width="15" style="694" bestFit="1" customWidth="1"/>
    <col min="10256" max="10256" width="14.140625" style="694" bestFit="1" customWidth="1"/>
    <col min="10257" max="10257" width="13.85546875" style="694" bestFit="1" customWidth="1"/>
    <col min="10258" max="10258" width="14.7109375" style="694" bestFit="1" customWidth="1"/>
    <col min="10259" max="10259" width="15" style="694" bestFit="1" customWidth="1"/>
    <col min="10260" max="10260" width="14.140625" style="694" bestFit="1" customWidth="1"/>
    <col min="10261" max="10261" width="15.140625" style="694" bestFit="1" customWidth="1"/>
    <col min="10262" max="10496" width="9.140625" style="694"/>
    <col min="10497" max="10497" width="85.5703125" style="694" customWidth="1"/>
    <col min="10498" max="10498" width="17" style="694" bestFit="1" customWidth="1"/>
    <col min="10499" max="10499" width="16.28515625" style="694" bestFit="1" customWidth="1"/>
    <col min="10500" max="10500" width="15.42578125" style="694" bestFit="1" customWidth="1"/>
    <col min="10501" max="10501" width="15.140625" style="694" bestFit="1" customWidth="1"/>
    <col min="10502" max="10503" width="15.42578125" style="694" bestFit="1" customWidth="1"/>
    <col min="10504" max="10504" width="15.140625" style="694" bestFit="1" customWidth="1"/>
    <col min="10505" max="10506" width="15.42578125" style="694" bestFit="1" customWidth="1"/>
    <col min="10507" max="10508" width="15" style="694" bestFit="1" customWidth="1"/>
    <col min="10509" max="10509" width="14.140625" style="694" bestFit="1" customWidth="1"/>
    <col min="10510" max="10510" width="15.42578125" style="694" bestFit="1" customWidth="1"/>
    <col min="10511" max="10511" width="15" style="694" bestFit="1" customWidth="1"/>
    <col min="10512" max="10512" width="14.140625" style="694" bestFit="1" customWidth="1"/>
    <col min="10513" max="10513" width="13.85546875" style="694" bestFit="1" customWidth="1"/>
    <col min="10514" max="10514" width="14.7109375" style="694" bestFit="1" customWidth="1"/>
    <col min="10515" max="10515" width="15" style="694" bestFit="1" customWidth="1"/>
    <col min="10516" max="10516" width="14.140625" style="694" bestFit="1" customWidth="1"/>
    <col min="10517" max="10517" width="15.140625" style="694" bestFit="1" customWidth="1"/>
    <col min="10518" max="10752" width="9.140625" style="694"/>
    <col min="10753" max="10753" width="85.5703125" style="694" customWidth="1"/>
    <col min="10754" max="10754" width="17" style="694" bestFit="1" customWidth="1"/>
    <col min="10755" max="10755" width="16.28515625" style="694" bestFit="1" customWidth="1"/>
    <col min="10756" max="10756" width="15.42578125" style="694" bestFit="1" customWidth="1"/>
    <col min="10757" max="10757" width="15.140625" style="694" bestFit="1" customWidth="1"/>
    <col min="10758" max="10759" width="15.42578125" style="694" bestFit="1" customWidth="1"/>
    <col min="10760" max="10760" width="15.140625" style="694" bestFit="1" customWidth="1"/>
    <col min="10761" max="10762" width="15.42578125" style="694" bestFit="1" customWidth="1"/>
    <col min="10763" max="10764" width="15" style="694" bestFit="1" customWidth="1"/>
    <col min="10765" max="10765" width="14.140625" style="694" bestFit="1" customWidth="1"/>
    <col min="10766" max="10766" width="15.42578125" style="694" bestFit="1" customWidth="1"/>
    <col min="10767" max="10767" width="15" style="694" bestFit="1" customWidth="1"/>
    <col min="10768" max="10768" width="14.140625" style="694" bestFit="1" customWidth="1"/>
    <col min="10769" max="10769" width="13.85546875" style="694" bestFit="1" customWidth="1"/>
    <col min="10770" max="10770" width="14.7109375" style="694" bestFit="1" customWidth="1"/>
    <col min="10771" max="10771" width="15" style="694" bestFit="1" customWidth="1"/>
    <col min="10772" max="10772" width="14.140625" style="694" bestFit="1" customWidth="1"/>
    <col min="10773" max="10773" width="15.140625" style="694" bestFit="1" customWidth="1"/>
    <col min="10774" max="11008" width="9.140625" style="694"/>
    <col min="11009" max="11009" width="85.5703125" style="694" customWidth="1"/>
    <col min="11010" max="11010" width="17" style="694" bestFit="1" customWidth="1"/>
    <col min="11011" max="11011" width="16.28515625" style="694" bestFit="1" customWidth="1"/>
    <col min="11012" max="11012" width="15.42578125" style="694" bestFit="1" customWidth="1"/>
    <col min="11013" max="11013" width="15.140625" style="694" bestFit="1" customWidth="1"/>
    <col min="11014" max="11015" width="15.42578125" style="694" bestFit="1" customWidth="1"/>
    <col min="11016" max="11016" width="15.140625" style="694" bestFit="1" customWidth="1"/>
    <col min="11017" max="11018" width="15.42578125" style="694" bestFit="1" customWidth="1"/>
    <col min="11019" max="11020" width="15" style="694" bestFit="1" customWidth="1"/>
    <col min="11021" max="11021" width="14.140625" style="694" bestFit="1" customWidth="1"/>
    <col min="11022" max="11022" width="15.42578125" style="694" bestFit="1" customWidth="1"/>
    <col min="11023" max="11023" width="15" style="694" bestFit="1" customWidth="1"/>
    <col min="11024" max="11024" width="14.140625" style="694" bestFit="1" customWidth="1"/>
    <col min="11025" max="11025" width="13.85546875" style="694" bestFit="1" customWidth="1"/>
    <col min="11026" max="11026" width="14.7109375" style="694" bestFit="1" customWidth="1"/>
    <col min="11027" max="11027" width="15" style="694" bestFit="1" customWidth="1"/>
    <col min="11028" max="11028" width="14.140625" style="694" bestFit="1" customWidth="1"/>
    <col min="11029" max="11029" width="15.140625" style="694" bestFit="1" customWidth="1"/>
    <col min="11030" max="11264" width="9.140625" style="694"/>
    <col min="11265" max="11265" width="85.5703125" style="694" customWidth="1"/>
    <col min="11266" max="11266" width="17" style="694" bestFit="1" customWidth="1"/>
    <col min="11267" max="11267" width="16.28515625" style="694" bestFit="1" customWidth="1"/>
    <col min="11268" max="11268" width="15.42578125" style="694" bestFit="1" customWidth="1"/>
    <col min="11269" max="11269" width="15.140625" style="694" bestFit="1" customWidth="1"/>
    <col min="11270" max="11271" width="15.42578125" style="694" bestFit="1" customWidth="1"/>
    <col min="11272" max="11272" width="15.140625" style="694" bestFit="1" customWidth="1"/>
    <col min="11273" max="11274" width="15.42578125" style="694" bestFit="1" customWidth="1"/>
    <col min="11275" max="11276" width="15" style="694" bestFit="1" customWidth="1"/>
    <col min="11277" max="11277" width="14.140625" style="694" bestFit="1" customWidth="1"/>
    <col min="11278" max="11278" width="15.42578125" style="694" bestFit="1" customWidth="1"/>
    <col min="11279" max="11279" width="15" style="694" bestFit="1" customWidth="1"/>
    <col min="11280" max="11280" width="14.140625" style="694" bestFit="1" customWidth="1"/>
    <col min="11281" max="11281" width="13.85546875" style="694" bestFit="1" customWidth="1"/>
    <col min="11282" max="11282" width="14.7109375" style="694" bestFit="1" customWidth="1"/>
    <col min="11283" max="11283" width="15" style="694" bestFit="1" customWidth="1"/>
    <col min="11284" max="11284" width="14.140625" style="694" bestFit="1" customWidth="1"/>
    <col min="11285" max="11285" width="15.140625" style="694" bestFit="1" customWidth="1"/>
    <col min="11286" max="11520" width="9.140625" style="694"/>
    <col min="11521" max="11521" width="85.5703125" style="694" customWidth="1"/>
    <col min="11522" max="11522" width="17" style="694" bestFit="1" customWidth="1"/>
    <col min="11523" max="11523" width="16.28515625" style="694" bestFit="1" customWidth="1"/>
    <col min="11524" max="11524" width="15.42578125" style="694" bestFit="1" customWidth="1"/>
    <col min="11525" max="11525" width="15.140625" style="694" bestFit="1" customWidth="1"/>
    <col min="11526" max="11527" width="15.42578125" style="694" bestFit="1" customWidth="1"/>
    <col min="11528" max="11528" width="15.140625" style="694" bestFit="1" customWidth="1"/>
    <col min="11529" max="11530" width="15.42578125" style="694" bestFit="1" customWidth="1"/>
    <col min="11531" max="11532" width="15" style="694" bestFit="1" customWidth="1"/>
    <col min="11533" max="11533" width="14.140625" style="694" bestFit="1" customWidth="1"/>
    <col min="11534" max="11534" width="15.42578125" style="694" bestFit="1" customWidth="1"/>
    <col min="11535" max="11535" width="15" style="694" bestFit="1" customWidth="1"/>
    <col min="11536" max="11536" width="14.140625" style="694" bestFit="1" customWidth="1"/>
    <col min="11537" max="11537" width="13.85546875" style="694" bestFit="1" customWidth="1"/>
    <col min="11538" max="11538" width="14.7109375" style="694" bestFit="1" customWidth="1"/>
    <col min="11539" max="11539" width="15" style="694" bestFit="1" customWidth="1"/>
    <col min="11540" max="11540" width="14.140625" style="694" bestFit="1" customWidth="1"/>
    <col min="11541" max="11541" width="15.140625" style="694" bestFit="1" customWidth="1"/>
    <col min="11542" max="11776" width="9.140625" style="694"/>
    <col min="11777" max="11777" width="85.5703125" style="694" customWidth="1"/>
    <col min="11778" max="11778" width="17" style="694" bestFit="1" customWidth="1"/>
    <col min="11779" max="11779" width="16.28515625" style="694" bestFit="1" customWidth="1"/>
    <col min="11780" max="11780" width="15.42578125" style="694" bestFit="1" customWidth="1"/>
    <col min="11781" max="11781" width="15.140625" style="694" bestFit="1" customWidth="1"/>
    <col min="11782" max="11783" width="15.42578125" style="694" bestFit="1" customWidth="1"/>
    <col min="11784" max="11784" width="15.140625" style="694" bestFit="1" customWidth="1"/>
    <col min="11785" max="11786" width="15.42578125" style="694" bestFit="1" customWidth="1"/>
    <col min="11787" max="11788" width="15" style="694" bestFit="1" customWidth="1"/>
    <col min="11789" max="11789" width="14.140625" style="694" bestFit="1" customWidth="1"/>
    <col min="11790" max="11790" width="15.42578125" style="694" bestFit="1" customWidth="1"/>
    <col min="11791" max="11791" width="15" style="694" bestFit="1" customWidth="1"/>
    <col min="11792" max="11792" width="14.140625" style="694" bestFit="1" customWidth="1"/>
    <col min="11793" max="11793" width="13.85546875" style="694" bestFit="1" customWidth="1"/>
    <col min="11794" max="11794" width="14.7109375" style="694" bestFit="1" customWidth="1"/>
    <col min="11795" max="11795" width="15" style="694" bestFit="1" customWidth="1"/>
    <col min="11796" max="11796" width="14.140625" style="694" bestFit="1" customWidth="1"/>
    <col min="11797" max="11797" width="15.140625" style="694" bestFit="1" customWidth="1"/>
    <col min="11798" max="12032" width="9.140625" style="694"/>
    <col min="12033" max="12033" width="85.5703125" style="694" customWidth="1"/>
    <col min="12034" max="12034" width="17" style="694" bestFit="1" customWidth="1"/>
    <col min="12035" max="12035" width="16.28515625" style="694" bestFit="1" customWidth="1"/>
    <col min="12036" max="12036" width="15.42578125" style="694" bestFit="1" customWidth="1"/>
    <col min="12037" max="12037" width="15.140625" style="694" bestFit="1" customWidth="1"/>
    <col min="12038" max="12039" width="15.42578125" style="694" bestFit="1" customWidth="1"/>
    <col min="12040" max="12040" width="15.140625" style="694" bestFit="1" customWidth="1"/>
    <col min="12041" max="12042" width="15.42578125" style="694" bestFit="1" customWidth="1"/>
    <col min="12043" max="12044" width="15" style="694" bestFit="1" customWidth="1"/>
    <col min="12045" max="12045" width="14.140625" style="694" bestFit="1" customWidth="1"/>
    <col min="12046" max="12046" width="15.42578125" style="694" bestFit="1" customWidth="1"/>
    <col min="12047" max="12047" width="15" style="694" bestFit="1" customWidth="1"/>
    <col min="12048" max="12048" width="14.140625" style="694" bestFit="1" customWidth="1"/>
    <col min="12049" max="12049" width="13.85546875" style="694" bestFit="1" customWidth="1"/>
    <col min="12050" max="12050" width="14.7109375" style="694" bestFit="1" customWidth="1"/>
    <col min="12051" max="12051" width="15" style="694" bestFit="1" customWidth="1"/>
    <col min="12052" max="12052" width="14.140625" style="694" bestFit="1" customWidth="1"/>
    <col min="12053" max="12053" width="15.140625" style="694" bestFit="1" customWidth="1"/>
    <col min="12054" max="12288" width="9.140625" style="694"/>
    <col min="12289" max="12289" width="85.5703125" style="694" customWidth="1"/>
    <col min="12290" max="12290" width="17" style="694" bestFit="1" customWidth="1"/>
    <col min="12291" max="12291" width="16.28515625" style="694" bestFit="1" customWidth="1"/>
    <col min="12292" max="12292" width="15.42578125" style="694" bestFit="1" customWidth="1"/>
    <col min="12293" max="12293" width="15.140625" style="694" bestFit="1" customWidth="1"/>
    <col min="12294" max="12295" width="15.42578125" style="694" bestFit="1" customWidth="1"/>
    <col min="12296" max="12296" width="15.140625" style="694" bestFit="1" customWidth="1"/>
    <col min="12297" max="12298" width="15.42578125" style="694" bestFit="1" customWidth="1"/>
    <col min="12299" max="12300" width="15" style="694" bestFit="1" customWidth="1"/>
    <col min="12301" max="12301" width="14.140625" style="694" bestFit="1" customWidth="1"/>
    <col min="12302" max="12302" width="15.42578125" style="694" bestFit="1" customWidth="1"/>
    <col min="12303" max="12303" width="15" style="694" bestFit="1" customWidth="1"/>
    <col min="12304" max="12304" width="14.140625" style="694" bestFit="1" customWidth="1"/>
    <col min="12305" max="12305" width="13.85546875" style="694" bestFit="1" customWidth="1"/>
    <col min="12306" max="12306" width="14.7109375" style="694" bestFit="1" customWidth="1"/>
    <col min="12307" max="12307" width="15" style="694" bestFit="1" customWidth="1"/>
    <col min="12308" max="12308" width="14.140625" style="694" bestFit="1" customWidth="1"/>
    <col min="12309" max="12309" width="15.140625" style="694" bestFit="1" customWidth="1"/>
    <col min="12310" max="12544" width="9.140625" style="694"/>
    <col min="12545" max="12545" width="85.5703125" style="694" customWidth="1"/>
    <col min="12546" max="12546" width="17" style="694" bestFit="1" customWidth="1"/>
    <col min="12547" max="12547" width="16.28515625" style="694" bestFit="1" customWidth="1"/>
    <col min="12548" max="12548" width="15.42578125" style="694" bestFit="1" customWidth="1"/>
    <col min="12549" max="12549" width="15.140625" style="694" bestFit="1" customWidth="1"/>
    <col min="12550" max="12551" width="15.42578125" style="694" bestFit="1" customWidth="1"/>
    <col min="12552" max="12552" width="15.140625" style="694" bestFit="1" customWidth="1"/>
    <col min="12553" max="12554" width="15.42578125" style="694" bestFit="1" customWidth="1"/>
    <col min="12555" max="12556" width="15" style="694" bestFit="1" customWidth="1"/>
    <col min="12557" max="12557" width="14.140625" style="694" bestFit="1" customWidth="1"/>
    <col min="12558" max="12558" width="15.42578125" style="694" bestFit="1" customWidth="1"/>
    <col min="12559" max="12559" width="15" style="694" bestFit="1" customWidth="1"/>
    <col min="12560" max="12560" width="14.140625" style="694" bestFit="1" customWidth="1"/>
    <col min="12561" max="12561" width="13.85546875" style="694" bestFit="1" customWidth="1"/>
    <col min="12562" max="12562" width="14.7109375" style="694" bestFit="1" customWidth="1"/>
    <col min="12563" max="12563" width="15" style="694" bestFit="1" customWidth="1"/>
    <col min="12564" max="12564" width="14.140625" style="694" bestFit="1" customWidth="1"/>
    <col min="12565" max="12565" width="15.140625" style="694" bestFit="1" customWidth="1"/>
    <col min="12566" max="12800" width="9.140625" style="694"/>
    <col min="12801" max="12801" width="85.5703125" style="694" customWidth="1"/>
    <col min="12802" max="12802" width="17" style="694" bestFit="1" customWidth="1"/>
    <col min="12803" max="12803" width="16.28515625" style="694" bestFit="1" customWidth="1"/>
    <col min="12804" max="12804" width="15.42578125" style="694" bestFit="1" customWidth="1"/>
    <col min="12805" max="12805" width="15.140625" style="694" bestFit="1" customWidth="1"/>
    <col min="12806" max="12807" width="15.42578125" style="694" bestFit="1" customWidth="1"/>
    <col min="12808" max="12808" width="15.140625" style="694" bestFit="1" customWidth="1"/>
    <col min="12809" max="12810" width="15.42578125" style="694" bestFit="1" customWidth="1"/>
    <col min="12811" max="12812" width="15" style="694" bestFit="1" customWidth="1"/>
    <col min="12813" max="12813" width="14.140625" style="694" bestFit="1" customWidth="1"/>
    <col min="12814" max="12814" width="15.42578125" style="694" bestFit="1" customWidth="1"/>
    <col min="12815" max="12815" width="15" style="694" bestFit="1" customWidth="1"/>
    <col min="12816" max="12816" width="14.140625" style="694" bestFit="1" customWidth="1"/>
    <col min="12817" max="12817" width="13.85546875" style="694" bestFit="1" customWidth="1"/>
    <col min="12818" max="12818" width="14.7109375" style="694" bestFit="1" customWidth="1"/>
    <col min="12819" max="12819" width="15" style="694" bestFit="1" customWidth="1"/>
    <col min="12820" max="12820" width="14.140625" style="694" bestFit="1" customWidth="1"/>
    <col min="12821" max="12821" width="15.140625" style="694" bestFit="1" customWidth="1"/>
    <col min="12822" max="13056" width="9.140625" style="694"/>
    <col min="13057" max="13057" width="85.5703125" style="694" customWidth="1"/>
    <col min="13058" max="13058" width="17" style="694" bestFit="1" customWidth="1"/>
    <col min="13059" max="13059" width="16.28515625" style="694" bestFit="1" customWidth="1"/>
    <col min="13060" max="13060" width="15.42578125" style="694" bestFit="1" customWidth="1"/>
    <col min="13061" max="13061" width="15.140625" style="694" bestFit="1" customWidth="1"/>
    <col min="13062" max="13063" width="15.42578125" style="694" bestFit="1" customWidth="1"/>
    <col min="13064" max="13064" width="15.140625" style="694" bestFit="1" customWidth="1"/>
    <col min="13065" max="13066" width="15.42578125" style="694" bestFit="1" customWidth="1"/>
    <col min="13067" max="13068" width="15" style="694" bestFit="1" customWidth="1"/>
    <col min="13069" max="13069" width="14.140625" style="694" bestFit="1" customWidth="1"/>
    <col min="13070" max="13070" width="15.42578125" style="694" bestFit="1" customWidth="1"/>
    <col min="13071" max="13071" width="15" style="694" bestFit="1" customWidth="1"/>
    <col min="13072" max="13072" width="14.140625" style="694" bestFit="1" customWidth="1"/>
    <col min="13073" max="13073" width="13.85546875" style="694" bestFit="1" customWidth="1"/>
    <col min="13074" max="13074" width="14.7109375" style="694" bestFit="1" customWidth="1"/>
    <col min="13075" max="13075" width="15" style="694" bestFit="1" customWidth="1"/>
    <col min="13076" max="13076" width="14.140625" style="694" bestFit="1" customWidth="1"/>
    <col min="13077" max="13077" width="15.140625" style="694" bestFit="1" customWidth="1"/>
    <col min="13078" max="13312" width="9.140625" style="694"/>
    <col min="13313" max="13313" width="85.5703125" style="694" customWidth="1"/>
    <col min="13314" max="13314" width="17" style="694" bestFit="1" customWidth="1"/>
    <col min="13315" max="13315" width="16.28515625" style="694" bestFit="1" customWidth="1"/>
    <col min="13316" max="13316" width="15.42578125" style="694" bestFit="1" customWidth="1"/>
    <col min="13317" max="13317" width="15.140625" style="694" bestFit="1" customWidth="1"/>
    <col min="13318" max="13319" width="15.42578125" style="694" bestFit="1" customWidth="1"/>
    <col min="13320" max="13320" width="15.140625" style="694" bestFit="1" customWidth="1"/>
    <col min="13321" max="13322" width="15.42578125" style="694" bestFit="1" customWidth="1"/>
    <col min="13323" max="13324" width="15" style="694" bestFit="1" customWidth="1"/>
    <col min="13325" max="13325" width="14.140625" style="694" bestFit="1" customWidth="1"/>
    <col min="13326" max="13326" width="15.42578125" style="694" bestFit="1" customWidth="1"/>
    <col min="13327" max="13327" width="15" style="694" bestFit="1" customWidth="1"/>
    <col min="13328" max="13328" width="14.140625" style="694" bestFit="1" customWidth="1"/>
    <col min="13329" max="13329" width="13.85546875" style="694" bestFit="1" customWidth="1"/>
    <col min="13330" max="13330" width="14.7109375" style="694" bestFit="1" customWidth="1"/>
    <col min="13331" max="13331" width="15" style="694" bestFit="1" customWidth="1"/>
    <col min="13332" max="13332" width="14.140625" style="694" bestFit="1" customWidth="1"/>
    <col min="13333" max="13333" width="15.140625" style="694" bestFit="1" customWidth="1"/>
    <col min="13334" max="13568" width="9.140625" style="694"/>
    <col min="13569" max="13569" width="85.5703125" style="694" customWidth="1"/>
    <col min="13570" max="13570" width="17" style="694" bestFit="1" customWidth="1"/>
    <col min="13571" max="13571" width="16.28515625" style="694" bestFit="1" customWidth="1"/>
    <col min="13572" max="13572" width="15.42578125" style="694" bestFit="1" customWidth="1"/>
    <col min="13573" max="13573" width="15.140625" style="694" bestFit="1" customWidth="1"/>
    <col min="13574" max="13575" width="15.42578125" style="694" bestFit="1" customWidth="1"/>
    <col min="13576" max="13576" width="15.140625" style="694" bestFit="1" customWidth="1"/>
    <col min="13577" max="13578" width="15.42578125" style="694" bestFit="1" customWidth="1"/>
    <col min="13579" max="13580" width="15" style="694" bestFit="1" customWidth="1"/>
    <col min="13581" max="13581" width="14.140625" style="694" bestFit="1" customWidth="1"/>
    <col min="13582" max="13582" width="15.42578125" style="694" bestFit="1" customWidth="1"/>
    <col min="13583" max="13583" width="15" style="694" bestFit="1" customWidth="1"/>
    <col min="13584" max="13584" width="14.140625" style="694" bestFit="1" customWidth="1"/>
    <col min="13585" max="13585" width="13.85546875" style="694" bestFit="1" customWidth="1"/>
    <col min="13586" max="13586" width="14.7109375" style="694" bestFit="1" customWidth="1"/>
    <col min="13587" max="13587" width="15" style="694" bestFit="1" customWidth="1"/>
    <col min="13588" max="13588" width="14.140625" style="694" bestFit="1" customWidth="1"/>
    <col min="13589" max="13589" width="15.140625" style="694" bestFit="1" customWidth="1"/>
    <col min="13590" max="13824" width="9.140625" style="694"/>
    <col min="13825" max="13825" width="85.5703125" style="694" customWidth="1"/>
    <col min="13826" max="13826" width="17" style="694" bestFit="1" customWidth="1"/>
    <col min="13827" max="13827" width="16.28515625" style="694" bestFit="1" customWidth="1"/>
    <col min="13828" max="13828" width="15.42578125" style="694" bestFit="1" customWidth="1"/>
    <col min="13829" max="13829" width="15.140625" style="694" bestFit="1" customWidth="1"/>
    <col min="13830" max="13831" width="15.42578125" style="694" bestFit="1" customWidth="1"/>
    <col min="13832" max="13832" width="15.140625" style="694" bestFit="1" customWidth="1"/>
    <col min="13833" max="13834" width="15.42578125" style="694" bestFit="1" customWidth="1"/>
    <col min="13835" max="13836" width="15" style="694" bestFit="1" customWidth="1"/>
    <col min="13837" max="13837" width="14.140625" style="694" bestFit="1" customWidth="1"/>
    <col min="13838" max="13838" width="15.42578125" style="694" bestFit="1" customWidth="1"/>
    <col min="13839" max="13839" width="15" style="694" bestFit="1" customWidth="1"/>
    <col min="13840" max="13840" width="14.140625" style="694" bestFit="1" customWidth="1"/>
    <col min="13841" max="13841" width="13.85546875" style="694" bestFit="1" customWidth="1"/>
    <col min="13842" max="13842" width="14.7109375" style="694" bestFit="1" customWidth="1"/>
    <col min="13843" max="13843" width="15" style="694" bestFit="1" customWidth="1"/>
    <col min="13844" max="13844" width="14.140625" style="694" bestFit="1" customWidth="1"/>
    <col min="13845" max="13845" width="15.140625" style="694" bestFit="1" customWidth="1"/>
    <col min="13846" max="14080" width="9.140625" style="694"/>
    <col min="14081" max="14081" width="85.5703125" style="694" customWidth="1"/>
    <col min="14082" max="14082" width="17" style="694" bestFit="1" customWidth="1"/>
    <col min="14083" max="14083" width="16.28515625" style="694" bestFit="1" customWidth="1"/>
    <col min="14084" max="14084" width="15.42578125" style="694" bestFit="1" customWidth="1"/>
    <col min="14085" max="14085" width="15.140625" style="694" bestFit="1" customWidth="1"/>
    <col min="14086" max="14087" width="15.42578125" style="694" bestFit="1" customWidth="1"/>
    <col min="14088" max="14088" width="15.140625" style="694" bestFit="1" customWidth="1"/>
    <col min="14089" max="14090" width="15.42578125" style="694" bestFit="1" customWidth="1"/>
    <col min="14091" max="14092" width="15" style="694" bestFit="1" customWidth="1"/>
    <col min="14093" max="14093" width="14.140625" style="694" bestFit="1" customWidth="1"/>
    <col min="14094" max="14094" width="15.42578125" style="694" bestFit="1" customWidth="1"/>
    <col min="14095" max="14095" width="15" style="694" bestFit="1" customWidth="1"/>
    <col min="14096" max="14096" width="14.140625" style="694" bestFit="1" customWidth="1"/>
    <col min="14097" max="14097" width="13.85546875" style="694" bestFit="1" customWidth="1"/>
    <col min="14098" max="14098" width="14.7109375" style="694" bestFit="1" customWidth="1"/>
    <col min="14099" max="14099" width="15" style="694" bestFit="1" customWidth="1"/>
    <col min="14100" max="14100" width="14.140625" style="694" bestFit="1" customWidth="1"/>
    <col min="14101" max="14101" width="15.140625" style="694" bestFit="1" customWidth="1"/>
    <col min="14102" max="14336" width="9.140625" style="694"/>
    <col min="14337" max="14337" width="85.5703125" style="694" customWidth="1"/>
    <col min="14338" max="14338" width="17" style="694" bestFit="1" customWidth="1"/>
    <col min="14339" max="14339" width="16.28515625" style="694" bestFit="1" customWidth="1"/>
    <col min="14340" max="14340" width="15.42578125" style="694" bestFit="1" customWidth="1"/>
    <col min="14341" max="14341" width="15.140625" style="694" bestFit="1" customWidth="1"/>
    <col min="14342" max="14343" width="15.42578125" style="694" bestFit="1" customWidth="1"/>
    <col min="14344" max="14344" width="15.140625" style="694" bestFit="1" customWidth="1"/>
    <col min="14345" max="14346" width="15.42578125" style="694" bestFit="1" customWidth="1"/>
    <col min="14347" max="14348" width="15" style="694" bestFit="1" customWidth="1"/>
    <col min="14349" max="14349" width="14.140625" style="694" bestFit="1" customWidth="1"/>
    <col min="14350" max="14350" width="15.42578125" style="694" bestFit="1" customWidth="1"/>
    <col min="14351" max="14351" width="15" style="694" bestFit="1" customWidth="1"/>
    <col min="14352" max="14352" width="14.140625" style="694" bestFit="1" customWidth="1"/>
    <col min="14353" max="14353" width="13.85546875" style="694" bestFit="1" customWidth="1"/>
    <col min="14354" max="14354" width="14.7109375" style="694" bestFit="1" customWidth="1"/>
    <col min="14355" max="14355" width="15" style="694" bestFit="1" customWidth="1"/>
    <col min="14356" max="14356" width="14.140625" style="694" bestFit="1" customWidth="1"/>
    <col min="14357" max="14357" width="15.140625" style="694" bestFit="1" customWidth="1"/>
    <col min="14358" max="14592" width="9.140625" style="694"/>
    <col min="14593" max="14593" width="85.5703125" style="694" customWidth="1"/>
    <col min="14594" max="14594" width="17" style="694" bestFit="1" customWidth="1"/>
    <col min="14595" max="14595" width="16.28515625" style="694" bestFit="1" customWidth="1"/>
    <col min="14596" max="14596" width="15.42578125" style="694" bestFit="1" customWidth="1"/>
    <col min="14597" max="14597" width="15.140625" style="694" bestFit="1" customWidth="1"/>
    <col min="14598" max="14599" width="15.42578125" style="694" bestFit="1" customWidth="1"/>
    <col min="14600" max="14600" width="15.140625" style="694" bestFit="1" customWidth="1"/>
    <col min="14601" max="14602" width="15.42578125" style="694" bestFit="1" customWidth="1"/>
    <col min="14603" max="14604" width="15" style="694" bestFit="1" customWidth="1"/>
    <col min="14605" max="14605" width="14.140625" style="694" bestFit="1" customWidth="1"/>
    <col min="14606" max="14606" width="15.42578125" style="694" bestFit="1" customWidth="1"/>
    <col min="14607" max="14607" width="15" style="694" bestFit="1" customWidth="1"/>
    <col min="14608" max="14608" width="14.140625" style="694" bestFit="1" customWidth="1"/>
    <col min="14609" max="14609" width="13.85546875" style="694" bestFit="1" customWidth="1"/>
    <col min="14610" max="14610" width="14.7109375" style="694" bestFit="1" customWidth="1"/>
    <col min="14611" max="14611" width="15" style="694" bestFit="1" customWidth="1"/>
    <col min="14612" max="14612" width="14.140625" style="694" bestFit="1" customWidth="1"/>
    <col min="14613" max="14613" width="15.140625" style="694" bestFit="1" customWidth="1"/>
    <col min="14614" max="14848" width="9.140625" style="694"/>
    <col min="14849" max="14849" width="85.5703125" style="694" customWidth="1"/>
    <col min="14850" max="14850" width="17" style="694" bestFit="1" customWidth="1"/>
    <col min="14851" max="14851" width="16.28515625" style="694" bestFit="1" customWidth="1"/>
    <col min="14852" max="14852" width="15.42578125" style="694" bestFit="1" customWidth="1"/>
    <col min="14853" max="14853" width="15.140625" style="694" bestFit="1" customWidth="1"/>
    <col min="14854" max="14855" width="15.42578125" style="694" bestFit="1" customWidth="1"/>
    <col min="14856" max="14856" width="15.140625" style="694" bestFit="1" customWidth="1"/>
    <col min="14857" max="14858" width="15.42578125" style="694" bestFit="1" customWidth="1"/>
    <col min="14859" max="14860" width="15" style="694" bestFit="1" customWidth="1"/>
    <col min="14861" max="14861" width="14.140625" style="694" bestFit="1" customWidth="1"/>
    <col min="14862" max="14862" width="15.42578125" style="694" bestFit="1" customWidth="1"/>
    <col min="14863" max="14863" width="15" style="694" bestFit="1" customWidth="1"/>
    <col min="14864" max="14864" width="14.140625" style="694" bestFit="1" customWidth="1"/>
    <col min="14865" max="14865" width="13.85546875" style="694" bestFit="1" customWidth="1"/>
    <col min="14866" max="14866" width="14.7109375" style="694" bestFit="1" customWidth="1"/>
    <col min="14867" max="14867" width="15" style="694" bestFit="1" customWidth="1"/>
    <col min="14868" max="14868" width="14.140625" style="694" bestFit="1" customWidth="1"/>
    <col min="14869" max="14869" width="15.140625" style="694" bestFit="1" customWidth="1"/>
    <col min="14870" max="15104" width="9.140625" style="694"/>
    <col min="15105" max="15105" width="85.5703125" style="694" customWidth="1"/>
    <col min="15106" max="15106" width="17" style="694" bestFit="1" customWidth="1"/>
    <col min="15107" max="15107" width="16.28515625" style="694" bestFit="1" customWidth="1"/>
    <col min="15108" max="15108" width="15.42578125" style="694" bestFit="1" customWidth="1"/>
    <col min="15109" max="15109" width="15.140625" style="694" bestFit="1" customWidth="1"/>
    <col min="15110" max="15111" width="15.42578125" style="694" bestFit="1" customWidth="1"/>
    <col min="15112" max="15112" width="15.140625" style="694" bestFit="1" customWidth="1"/>
    <col min="15113" max="15114" width="15.42578125" style="694" bestFit="1" customWidth="1"/>
    <col min="15115" max="15116" width="15" style="694" bestFit="1" customWidth="1"/>
    <col min="15117" max="15117" width="14.140625" style="694" bestFit="1" customWidth="1"/>
    <col min="15118" max="15118" width="15.42578125" style="694" bestFit="1" customWidth="1"/>
    <col min="15119" max="15119" width="15" style="694" bestFit="1" customWidth="1"/>
    <col min="15120" max="15120" width="14.140625" style="694" bestFit="1" customWidth="1"/>
    <col min="15121" max="15121" width="13.85546875" style="694" bestFit="1" customWidth="1"/>
    <col min="15122" max="15122" width="14.7109375" style="694" bestFit="1" customWidth="1"/>
    <col min="15123" max="15123" width="15" style="694" bestFit="1" customWidth="1"/>
    <col min="15124" max="15124" width="14.140625" style="694" bestFit="1" customWidth="1"/>
    <col min="15125" max="15125" width="15.140625" style="694" bestFit="1" customWidth="1"/>
    <col min="15126" max="15360" width="9.140625" style="694"/>
    <col min="15361" max="15361" width="85.5703125" style="694" customWidth="1"/>
    <col min="15362" max="15362" width="17" style="694" bestFit="1" customWidth="1"/>
    <col min="15363" max="15363" width="16.28515625" style="694" bestFit="1" customWidth="1"/>
    <col min="15364" max="15364" width="15.42578125" style="694" bestFit="1" customWidth="1"/>
    <col min="15365" max="15365" width="15.140625" style="694" bestFit="1" customWidth="1"/>
    <col min="15366" max="15367" width="15.42578125" style="694" bestFit="1" customWidth="1"/>
    <col min="15368" max="15368" width="15.140625" style="694" bestFit="1" customWidth="1"/>
    <col min="15369" max="15370" width="15.42578125" style="694" bestFit="1" customWidth="1"/>
    <col min="15371" max="15372" width="15" style="694" bestFit="1" customWidth="1"/>
    <col min="15373" max="15373" width="14.140625" style="694" bestFit="1" customWidth="1"/>
    <col min="15374" max="15374" width="15.42578125" style="694" bestFit="1" customWidth="1"/>
    <col min="15375" max="15375" width="15" style="694" bestFit="1" customWidth="1"/>
    <col min="15376" max="15376" width="14.140625" style="694" bestFit="1" customWidth="1"/>
    <col min="15377" max="15377" width="13.85546875" style="694" bestFit="1" customWidth="1"/>
    <col min="15378" max="15378" width="14.7109375" style="694" bestFit="1" customWidth="1"/>
    <col min="15379" max="15379" width="15" style="694" bestFit="1" customWidth="1"/>
    <col min="15380" max="15380" width="14.140625" style="694" bestFit="1" customWidth="1"/>
    <col min="15381" max="15381" width="15.140625" style="694" bestFit="1" customWidth="1"/>
    <col min="15382" max="15616" width="9.140625" style="694"/>
    <col min="15617" max="15617" width="85.5703125" style="694" customWidth="1"/>
    <col min="15618" max="15618" width="17" style="694" bestFit="1" customWidth="1"/>
    <col min="15619" max="15619" width="16.28515625" style="694" bestFit="1" customWidth="1"/>
    <col min="15620" max="15620" width="15.42578125" style="694" bestFit="1" customWidth="1"/>
    <col min="15621" max="15621" width="15.140625" style="694" bestFit="1" customWidth="1"/>
    <col min="15622" max="15623" width="15.42578125" style="694" bestFit="1" customWidth="1"/>
    <col min="15624" max="15624" width="15.140625" style="694" bestFit="1" customWidth="1"/>
    <col min="15625" max="15626" width="15.42578125" style="694" bestFit="1" customWidth="1"/>
    <col min="15627" max="15628" width="15" style="694" bestFit="1" customWidth="1"/>
    <col min="15629" max="15629" width="14.140625" style="694" bestFit="1" customWidth="1"/>
    <col min="15630" max="15630" width="15.42578125" style="694" bestFit="1" customWidth="1"/>
    <col min="15631" max="15631" width="15" style="694" bestFit="1" customWidth="1"/>
    <col min="15632" max="15632" width="14.140625" style="694" bestFit="1" customWidth="1"/>
    <col min="15633" max="15633" width="13.85546875" style="694" bestFit="1" customWidth="1"/>
    <col min="15634" max="15634" width="14.7109375" style="694" bestFit="1" customWidth="1"/>
    <col min="15635" max="15635" width="15" style="694" bestFit="1" customWidth="1"/>
    <col min="15636" max="15636" width="14.140625" style="694" bestFit="1" customWidth="1"/>
    <col min="15637" max="15637" width="15.140625" style="694" bestFit="1" customWidth="1"/>
    <col min="15638" max="15872" width="9.140625" style="694"/>
    <col min="15873" max="15873" width="85.5703125" style="694" customWidth="1"/>
    <col min="15874" max="15874" width="17" style="694" bestFit="1" customWidth="1"/>
    <col min="15875" max="15875" width="16.28515625" style="694" bestFit="1" customWidth="1"/>
    <col min="15876" max="15876" width="15.42578125" style="694" bestFit="1" customWidth="1"/>
    <col min="15877" max="15877" width="15.140625" style="694" bestFit="1" customWidth="1"/>
    <col min="15878" max="15879" width="15.42578125" style="694" bestFit="1" customWidth="1"/>
    <col min="15880" max="15880" width="15.140625" style="694" bestFit="1" customWidth="1"/>
    <col min="15881" max="15882" width="15.42578125" style="694" bestFit="1" customWidth="1"/>
    <col min="15883" max="15884" width="15" style="694" bestFit="1" customWidth="1"/>
    <col min="15885" max="15885" width="14.140625" style="694" bestFit="1" customWidth="1"/>
    <col min="15886" max="15886" width="15.42578125" style="694" bestFit="1" customWidth="1"/>
    <col min="15887" max="15887" width="15" style="694" bestFit="1" customWidth="1"/>
    <col min="15888" max="15888" width="14.140625" style="694" bestFit="1" customWidth="1"/>
    <col min="15889" max="15889" width="13.85546875" style="694" bestFit="1" customWidth="1"/>
    <col min="15890" max="15890" width="14.7109375" style="694" bestFit="1" customWidth="1"/>
    <col min="15891" max="15891" width="15" style="694" bestFit="1" customWidth="1"/>
    <col min="15892" max="15892" width="14.140625" style="694" bestFit="1" customWidth="1"/>
    <col min="15893" max="15893" width="15.140625" style="694" bestFit="1" customWidth="1"/>
    <col min="15894" max="16128" width="9.140625" style="694"/>
    <col min="16129" max="16129" width="85.5703125" style="694" customWidth="1"/>
    <col min="16130" max="16130" width="17" style="694" bestFit="1" customWidth="1"/>
    <col min="16131" max="16131" width="16.28515625" style="694" bestFit="1" customWidth="1"/>
    <col min="16132" max="16132" width="15.42578125" style="694" bestFit="1" customWidth="1"/>
    <col min="16133" max="16133" width="15.140625" style="694" bestFit="1" customWidth="1"/>
    <col min="16134" max="16135" width="15.42578125" style="694" bestFit="1" customWidth="1"/>
    <col min="16136" max="16136" width="15.140625" style="694" bestFit="1" customWidth="1"/>
    <col min="16137" max="16138" width="15.42578125" style="694" bestFit="1" customWidth="1"/>
    <col min="16139" max="16140" width="15" style="694" bestFit="1" customWidth="1"/>
    <col min="16141" max="16141" width="14.140625" style="694" bestFit="1" customWidth="1"/>
    <col min="16142" max="16142" width="15.42578125" style="694" bestFit="1" customWidth="1"/>
    <col min="16143" max="16143" width="15" style="694" bestFit="1" customWidth="1"/>
    <col min="16144" max="16144" width="14.140625" style="694" bestFit="1" customWidth="1"/>
    <col min="16145" max="16145" width="13.85546875" style="694" bestFit="1" customWidth="1"/>
    <col min="16146" max="16146" width="14.7109375" style="694" bestFit="1" customWidth="1"/>
    <col min="16147" max="16147" width="15" style="694" bestFit="1" customWidth="1"/>
    <col min="16148" max="16148" width="14.140625" style="694" bestFit="1" customWidth="1"/>
    <col min="16149" max="16149" width="15.140625" style="694" bestFit="1" customWidth="1"/>
    <col min="16150" max="16384" width="9.140625" style="694"/>
  </cols>
  <sheetData>
    <row r="1" spans="1:22" ht="30" customHeight="1">
      <c r="A1" s="1108" t="s">
        <v>353</v>
      </c>
      <c r="B1" s="1108"/>
      <c r="C1" s="1108"/>
      <c r="D1" s="1108"/>
      <c r="E1" s="1108"/>
      <c r="F1" s="1108"/>
      <c r="G1" s="1108"/>
      <c r="H1" s="1108"/>
      <c r="I1" s="1108"/>
      <c r="J1" s="1108"/>
      <c r="K1" s="1108"/>
      <c r="L1" s="1108"/>
      <c r="M1" s="1108"/>
      <c r="N1" s="1108"/>
      <c r="O1" s="1108"/>
      <c r="P1" s="1108"/>
      <c r="Q1" s="1108"/>
      <c r="R1" s="1108"/>
      <c r="S1" s="1108"/>
      <c r="T1" s="1108"/>
      <c r="U1" s="1108"/>
    </row>
    <row r="2" spans="1:22" ht="15" customHeight="1">
      <c r="A2" s="1109" t="s">
        <v>1079</v>
      </c>
      <c r="B2" s="1109"/>
      <c r="C2" s="1109"/>
      <c r="D2" s="1109"/>
      <c r="E2" s="1109"/>
      <c r="F2" s="1109"/>
      <c r="G2" s="1109"/>
      <c r="H2" s="1109"/>
      <c r="I2" s="1109"/>
      <c r="J2" s="1109"/>
      <c r="K2" s="1109"/>
      <c r="L2" s="1109"/>
      <c r="M2" s="1109"/>
      <c r="N2" s="1109"/>
      <c r="O2" s="1109"/>
      <c r="P2" s="1109"/>
      <c r="Q2" s="1109"/>
      <c r="R2" s="1109"/>
      <c r="S2" s="1109"/>
      <c r="T2" s="1109"/>
      <c r="U2" s="1109"/>
    </row>
    <row r="3" spans="1:22" ht="15" customHeight="1">
      <c r="A3" s="1109" t="s">
        <v>1513</v>
      </c>
      <c r="B3" s="1109"/>
      <c r="C3" s="1109"/>
      <c r="D3" s="1109"/>
      <c r="E3" s="1109"/>
      <c r="F3" s="1109"/>
      <c r="G3" s="1109"/>
      <c r="H3" s="1109"/>
      <c r="I3" s="1109"/>
      <c r="J3" s="1109"/>
      <c r="K3" s="1109"/>
      <c r="L3" s="1109"/>
      <c r="M3" s="1109"/>
      <c r="N3" s="1109"/>
      <c r="O3" s="1109"/>
      <c r="P3" s="1109"/>
      <c r="Q3" s="1109"/>
      <c r="R3" s="1109"/>
      <c r="S3" s="1109"/>
      <c r="T3" s="1109"/>
      <c r="U3" s="1109"/>
    </row>
    <row r="4" spans="1:22" s="403" customFormat="1" ht="30" customHeight="1">
      <c r="A4" s="1110" t="s">
        <v>1078</v>
      </c>
      <c r="B4" s="1110"/>
      <c r="C4" s="1110"/>
      <c r="D4" s="1110"/>
      <c r="E4" s="1110"/>
      <c r="F4" s="1110"/>
      <c r="G4" s="1110"/>
      <c r="H4" s="1110"/>
      <c r="I4" s="1110"/>
      <c r="J4" s="1110"/>
      <c r="K4" s="1110"/>
      <c r="L4" s="1110"/>
      <c r="M4" s="1110"/>
      <c r="N4" s="1110"/>
      <c r="O4" s="1110"/>
      <c r="P4" s="1110"/>
      <c r="Q4" s="1110"/>
      <c r="R4" s="1110"/>
      <c r="S4" s="1110"/>
      <c r="T4" s="1110"/>
      <c r="U4" s="1110"/>
      <c r="V4" s="325"/>
    </row>
    <row r="5" spans="1:22" ht="3.75" customHeight="1">
      <c r="A5" s="293"/>
      <c r="B5" s="293"/>
      <c r="C5" s="293"/>
      <c r="D5" s="293"/>
      <c r="E5" s="293"/>
      <c r="F5" s="293"/>
      <c r="G5" s="293"/>
      <c r="H5" s="293"/>
      <c r="I5" s="293"/>
      <c r="J5" s="293"/>
      <c r="K5" s="656"/>
      <c r="L5" s="656"/>
      <c r="M5" s="656"/>
      <c r="N5" s="293"/>
      <c r="O5" s="293"/>
      <c r="P5" s="293"/>
      <c r="Q5" s="293" t="s">
        <v>1242</v>
      </c>
      <c r="R5" s="293"/>
      <c r="S5" s="293"/>
      <c r="T5" s="293"/>
      <c r="U5" s="293"/>
    </row>
    <row r="6" spans="1:22" s="789" customFormat="1" ht="30" customHeight="1" thickBot="1">
      <c r="A6" s="787"/>
      <c r="B6" s="788" t="s">
        <v>365</v>
      </c>
      <c r="C6" s="788" t="s">
        <v>379</v>
      </c>
      <c r="D6" s="788" t="s">
        <v>362</v>
      </c>
      <c r="E6" s="788" t="s">
        <v>380</v>
      </c>
      <c r="F6" s="788" t="s">
        <v>369</v>
      </c>
      <c r="G6" s="788" t="s">
        <v>378</v>
      </c>
      <c r="H6" s="788" t="s">
        <v>376</v>
      </c>
      <c r="I6" s="788" t="s">
        <v>363</v>
      </c>
      <c r="J6" s="788" t="s">
        <v>377</v>
      </c>
      <c r="K6" s="788" t="s">
        <v>367</v>
      </c>
      <c r="L6" s="788" t="s">
        <v>372</v>
      </c>
      <c r="M6" s="788" t="s">
        <v>361</v>
      </c>
      <c r="N6" s="788" t="s">
        <v>360</v>
      </c>
      <c r="O6" s="788" t="s">
        <v>358</v>
      </c>
      <c r="P6" s="788" t="s">
        <v>382</v>
      </c>
      <c r="Q6" s="788" t="s">
        <v>383</v>
      </c>
      <c r="R6" s="788" t="s">
        <v>366</v>
      </c>
      <c r="S6" s="788" t="s">
        <v>374</v>
      </c>
      <c r="T6" s="788" t="s">
        <v>364</v>
      </c>
      <c r="U6" s="788" t="s">
        <v>359</v>
      </c>
      <c r="V6" s="334"/>
    </row>
    <row r="7" spans="1:22" s="791" customFormat="1" ht="15" customHeight="1">
      <c r="A7" s="790" t="s">
        <v>1077</v>
      </c>
      <c r="B7" s="191">
        <v>0.22090000000000001</v>
      </c>
      <c r="C7" s="191">
        <v>0.16350000000000001</v>
      </c>
      <c r="D7" s="191">
        <v>0.25490000000000002</v>
      </c>
      <c r="E7" s="191">
        <v>0.27200000000000002</v>
      </c>
      <c r="F7" s="191">
        <v>0.27289999999999998</v>
      </c>
      <c r="G7" s="191">
        <v>0.25280000000000002</v>
      </c>
      <c r="H7" s="191">
        <v>0.21640000000000001</v>
      </c>
      <c r="I7" s="191">
        <v>0.30059999999999998</v>
      </c>
      <c r="J7" s="191">
        <v>0.28260000000000002</v>
      </c>
      <c r="K7" s="191">
        <v>0.2392</v>
      </c>
      <c r="L7" s="191">
        <v>0.45710000000000001</v>
      </c>
      <c r="M7" s="191">
        <v>0.1358</v>
      </c>
      <c r="N7" s="191">
        <v>0.24149999999999999</v>
      </c>
      <c r="O7" s="191">
        <v>0.16039999999999999</v>
      </c>
      <c r="P7" s="191">
        <v>0.1298</v>
      </c>
      <c r="Q7" s="191">
        <v>0.16389999999999999</v>
      </c>
      <c r="R7" s="191">
        <v>0.1353</v>
      </c>
      <c r="S7" s="191">
        <v>0.16309999999999999</v>
      </c>
      <c r="T7" s="191">
        <v>0.2271</v>
      </c>
      <c r="U7" s="191">
        <v>0.18779999999999999</v>
      </c>
    </row>
    <row r="8" spans="1:22" ht="15" customHeight="1">
      <c r="A8" s="402" t="s">
        <v>1076</v>
      </c>
      <c r="B8" s="169">
        <v>503014239.29000002</v>
      </c>
      <c r="C8" s="169">
        <v>230307076.37</v>
      </c>
      <c r="D8" s="169">
        <v>96993614.030000001</v>
      </c>
      <c r="E8" s="169">
        <v>37186263.850000001</v>
      </c>
      <c r="F8" s="169">
        <v>39315492.719999999</v>
      </c>
      <c r="G8" s="169">
        <v>39990258.509999998</v>
      </c>
      <c r="H8" s="169">
        <v>17736866.23</v>
      </c>
      <c r="I8" s="169">
        <v>26607333.600000001</v>
      </c>
      <c r="J8" s="169">
        <v>14956862.82</v>
      </c>
      <c r="K8" s="169">
        <v>14278493.800000001</v>
      </c>
      <c r="L8" s="169">
        <v>12029280.310000001</v>
      </c>
      <c r="M8" s="169">
        <v>12428605.15</v>
      </c>
      <c r="N8" s="169">
        <v>36033517.590000004</v>
      </c>
      <c r="O8" s="169">
        <v>34825238.590000004</v>
      </c>
      <c r="P8" s="169">
        <v>10995395.09</v>
      </c>
      <c r="Q8" s="169">
        <v>7609737.6200000001</v>
      </c>
      <c r="R8" s="169">
        <v>12877258.220000001</v>
      </c>
      <c r="S8" s="169">
        <v>10765491.060000001</v>
      </c>
      <c r="T8" s="169">
        <v>10581899.07</v>
      </c>
      <c r="U8" s="169">
        <v>42089499.439999998</v>
      </c>
    </row>
    <row r="9" spans="1:22" ht="15" customHeight="1">
      <c r="A9" s="402" t="s">
        <v>1075</v>
      </c>
      <c r="B9" s="169">
        <v>0</v>
      </c>
      <c r="C9" s="169">
        <v>0</v>
      </c>
      <c r="D9" s="169">
        <v>0</v>
      </c>
      <c r="E9" s="169">
        <v>0</v>
      </c>
      <c r="F9" s="169">
        <v>0</v>
      </c>
      <c r="G9" s="169">
        <v>0</v>
      </c>
      <c r="H9" s="169">
        <v>0</v>
      </c>
      <c r="I9" s="169">
        <v>0</v>
      </c>
      <c r="J9" s="169">
        <v>0</v>
      </c>
      <c r="K9" s="169">
        <v>0</v>
      </c>
      <c r="L9" s="169">
        <v>0</v>
      </c>
      <c r="M9" s="169">
        <v>0</v>
      </c>
      <c r="N9" s="169">
        <v>0</v>
      </c>
      <c r="O9" s="169">
        <v>0</v>
      </c>
      <c r="P9" s="169">
        <v>0</v>
      </c>
      <c r="Q9" s="169">
        <v>0</v>
      </c>
      <c r="R9" s="169">
        <v>0</v>
      </c>
      <c r="S9" s="169">
        <v>0</v>
      </c>
      <c r="T9" s="169">
        <v>0</v>
      </c>
      <c r="U9" s="169">
        <v>0</v>
      </c>
    </row>
    <row r="10" spans="1:22" ht="15" customHeight="1">
      <c r="A10" s="402" t="s">
        <v>1074</v>
      </c>
      <c r="B10" s="169">
        <v>95062230.480000004</v>
      </c>
      <c r="C10" s="169">
        <v>90954112.590000004</v>
      </c>
      <c r="D10" s="169">
        <v>27658055.59</v>
      </c>
      <c r="E10" s="169">
        <v>9000739.7200000007</v>
      </c>
      <c r="F10" s="169">
        <v>32903549.039999999</v>
      </c>
      <c r="G10" s="169">
        <v>35630283.75</v>
      </c>
      <c r="H10" s="169">
        <v>17246481.5</v>
      </c>
      <c r="I10" s="169">
        <v>27412963.890000001</v>
      </c>
      <c r="J10" s="169">
        <v>39434870.960000001</v>
      </c>
      <c r="K10" s="169">
        <v>14587923.24</v>
      </c>
      <c r="L10" s="169">
        <v>11236680.67</v>
      </c>
      <c r="M10" s="169">
        <v>1729060.66</v>
      </c>
      <c r="N10" s="169">
        <v>45427325.380000003</v>
      </c>
      <c r="O10" s="169">
        <v>23233467.640000001</v>
      </c>
      <c r="P10" s="169">
        <v>2369989.7999999998</v>
      </c>
      <c r="Q10" s="169">
        <v>0</v>
      </c>
      <c r="R10" s="169">
        <v>15298321.720000001</v>
      </c>
      <c r="S10" s="169">
        <v>11597510.130000001</v>
      </c>
      <c r="T10" s="169">
        <v>3894274.55</v>
      </c>
      <c r="U10" s="169">
        <v>33022819.140000001</v>
      </c>
      <c r="V10" s="694"/>
    </row>
    <row r="11" spans="1:22" ht="15" customHeight="1">
      <c r="A11" s="402" t="s">
        <v>1073</v>
      </c>
      <c r="B11" s="169">
        <v>117166411.98999999</v>
      </c>
      <c r="C11" s="169">
        <v>47339734.509999998</v>
      </c>
      <c r="D11" s="169">
        <v>58467070.32</v>
      </c>
      <c r="E11" s="169">
        <v>22202937.239999998</v>
      </c>
      <c r="F11" s="169">
        <v>47218038.399999999</v>
      </c>
      <c r="G11" s="169">
        <v>48296457.560000002</v>
      </c>
      <c r="H11" s="169">
        <v>19189562.329999998</v>
      </c>
      <c r="I11" s="169">
        <v>27097495.91</v>
      </c>
      <c r="J11" s="169">
        <v>33669636.369999997</v>
      </c>
      <c r="K11" s="169">
        <v>8585749.9700000007</v>
      </c>
      <c r="L11" s="169">
        <v>7408003.6500000004</v>
      </c>
      <c r="M11" s="169">
        <v>6664815.0999999996</v>
      </c>
      <c r="N11" s="169">
        <v>53628966.18</v>
      </c>
      <c r="O11" s="169">
        <v>8243454.2999999998</v>
      </c>
      <c r="P11" s="169">
        <v>29153563.550000001</v>
      </c>
      <c r="Q11" s="169">
        <v>15485510.82</v>
      </c>
      <c r="R11" s="169">
        <v>8655630.0700000003</v>
      </c>
      <c r="S11" s="169">
        <v>17646180.190000001</v>
      </c>
      <c r="T11" s="169">
        <v>5694135.6699999999</v>
      </c>
      <c r="U11" s="169">
        <v>80886241.489999995</v>
      </c>
      <c r="V11" s="694"/>
    </row>
    <row r="12" spans="1:22" ht="15" customHeight="1">
      <c r="A12" s="402" t="s">
        <v>1072</v>
      </c>
      <c r="B12" s="169">
        <v>93161168.349999994</v>
      </c>
      <c r="C12" s="169">
        <v>76154292.260000005</v>
      </c>
      <c r="D12" s="169">
        <v>8700936.7100000009</v>
      </c>
      <c r="E12" s="169">
        <v>0</v>
      </c>
      <c r="F12" s="169">
        <v>0</v>
      </c>
      <c r="G12" s="169">
        <v>0</v>
      </c>
      <c r="H12" s="169">
        <v>0</v>
      </c>
      <c r="I12" s="169">
        <v>14050742.34</v>
      </c>
      <c r="J12" s="169">
        <v>7524332.5</v>
      </c>
      <c r="K12" s="169">
        <v>0</v>
      </c>
      <c r="L12" s="169">
        <v>2060167.31</v>
      </c>
      <c r="M12" s="169">
        <v>0</v>
      </c>
      <c r="N12" s="169">
        <v>0</v>
      </c>
      <c r="O12" s="169">
        <v>2744016.48</v>
      </c>
      <c r="P12" s="169">
        <v>0</v>
      </c>
      <c r="Q12" s="169">
        <v>0</v>
      </c>
      <c r="R12" s="169">
        <v>3656916.31</v>
      </c>
      <c r="S12" s="169">
        <v>0</v>
      </c>
      <c r="T12" s="169">
        <v>0</v>
      </c>
      <c r="U12" s="169">
        <v>0</v>
      </c>
      <c r="V12" s="694"/>
    </row>
    <row r="13" spans="1:22" ht="15" customHeight="1">
      <c r="A13" s="402" t="s">
        <v>1071</v>
      </c>
      <c r="B13" s="169">
        <v>972621216.40999997</v>
      </c>
      <c r="C13" s="169">
        <v>668177495.13</v>
      </c>
      <c r="D13" s="169">
        <v>266055208.52000001</v>
      </c>
      <c r="E13" s="169">
        <v>74059128.079999998</v>
      </c>
      <c r="F13" s="169">
        <v>174300976.47</v>
      </c>
      <c r="G13" s="169">
        <v>278805420.60000002</v>
      </c>
      <c r="H13" s="169">
        <v>176074909.06</v>
      </c>
      <c r="I13" s="169">
        <v>144715390.16999999</v>
      </c>
      <c r="J13" s="169">
        <v>126906849.23</v>
      </c>
      <c r="K13" s="169">
        <v>129684505.09</v>
      </c>
      <c r="L13" s="169">
        <v>100307451.39</v>
      </c>
      <c r="M13" s="169">
        <v>66042525.030000001</v>
      </c>
      <c r="N13" s="169">
        <v>191698675.63999999</v>
      </c>
      <c r="O13" s="169">
        <v>118551932.34</v>
      </c>
      <c r="P13" s="169">
        <v>51468854.530000001</v>
      </c>
      <c r="Q13" s="169">
        <v>49906501.850000001</v>
      </c>
      <c r="R13" s="169">
        <v>78330850.120000005</v>
      </c>
      <c r="S13" s="169">
        <v>191180383.78</v>
      </c>
      <c r="T13" s="169">
        <v>66626523.549999997</v>
      </c>
      <c r="U13" s="169">
        <v>178016818.50999999</v>
      </c>
      <c r="V13" s="694"/>
    </row>
    <row r="14" spans="1:22" s="403" customFormat="1" ht="15" customHeight="1">
      <c r="A14" s="792" t="s">
        <v>1070</v>
      </c>
      <c r="B14" s="190">
        <v>1781025266.52</v>
      </c>
      <c r="C14" s="190">
        <v>1112932710.8599999</v>
      </c>
      <c r="D14" s="190">
        <v>457874885.17000002</v>
      </c>
      <c r="E14" s="190">
        <v>142449068.88999999</v>
      </c>
      <c r="F14" s="190">
        <v>293738056.63</v>
      </c>
      <c r="G14" s="190">
        <v>402722420.42000002</v>
      </c>
      <c r="H14" s="190">
        <v>230247819.12</v>
      </c>
      <c r="I14" s="190">
        <v>239883925.91</v>
      </c>
      <c r="J14" s="190">
        <v>222492551.88</v>
      </c>
      <c r="K14" s="190">
        <v>167136672.09999999</v>
      </c>
      <c r="L14" s="190">
        <v>133041583.33</v>
      </c>
      <c r="M14" s="190">
        <v>86865005.939999998</v>
      </c>
      <c r="N14" s="190">
        <v>326788484.79000002</v>
      </c>
      <c r="O14" s="190">
        <v>187598109.34999999</v>
      </c>
      <c r="P14" s="190">
        <v>93987802.969999999</v>
      </c>
      <c r="Q14" s="190">
        <v>73001750.290000007</v>
      </c>
      <c r="R14" s="190">
        <v>118818976.44</v>
      </c>
      <c r="S14" s="190">
        <v>231189565.16</v>
      </c>
      <c r="T14" s="190">
        <v>86796832.840000004</v>
      </c>
      <c r="U14" s="190">
        <v>334015378.57999998</v>
      </c>
    </row>
    <row r="15" spans="1:22" ht="15" customHeight="1">
      <c r="A15" s="402" t="s">
        <v>1069</v>
      </c>
      <c r="B15" s="169">
        <v>1120087744.7635</v>
      </c>
      <c r="C15" s="169">
        <v>767153904.09800005</v>
      </c>
      <c r="D15" s="169">
        <v>307346057.33050001</v>
      </c>
      <c r="E15" s="169">
        <v>86960744.643999994</v>
      </c>
      <c r="F15" s="169">
        <v>204490705.47799999</v>
      </c>
      <c r="G15" s="169">
        <v>310079706.13</v>
      </c>
      <c r="H15" s="169">
        <v>189118986.52500001</v>
      </c>
      <c r="I15" s="169">
        <v>174284787.65799999</v>
      </c>
      <c r="J15" s="169">
        <v>157271890.98199999</v>
      </c>
      <c r="K15" s="169">
        <v>136894964.72299999</v>
      </c>
      <c r="L15" s="169">
        <v>107803914.83149999</v>
      </c>
      <c r="M15" s="169">
        <v>69720744.711999997</v>
      </c>
      <c r="N15" s="169">
        <v>227598623.80599999</v>
      </c>
      <c r="O15" s="169">
        <v>129378365.37800001</v>
      </c>
      <c r="P15" s="169">
        <v>66519634.265000001</v>
      </c>
      <c r="Q15" s="169">
        <v>57649257.259999998</v>
      </c>
      <c r="R15" s="169">
        <v>88461016.7315</v>
      </c>
      <c r="S15" s="169">
        <v>202322975.90099999</v>
      </c>
      <c r="T15" s="169">
        <v>70252446.295000002</v>
      </c>
      <c r="U15" s="169">
        <v>225064503.083</v>
      </c>
      <c r="V15" s="694"/>
    </row>
    <row r="16" spans="1:22" s="407" customFormat="1" ht="15" customHeight="1">
      <c r="A16" s="406" t="s">
        <v>1068</v>
      </c>
      <c r="B16" s="189">
        <v>0.62890000000000001</v>
      </c>
      <c r="C16" s="189">
        <v>0.68930000000000002</v>
      </c>
      <c r="D16" s="189">
        <v>0.67120000000000002</v>
      </c>
      <c r="E16" s="189">
        <v>0.61050000000000004</v>
      </c>
      <c r="F16" s="189">
        <v>0.69620000000000004</v>
      </c>
      <c r="G16" s="189">
        <v>0.77</v>
      </c>
      <c r="H16" s="189">
        <v>0.82140000000000002</v>
      </c>
      <c r="I16" s="189">
        <v>0.72650000000000003</v>
      </c>
      <c r="J16" s="189">
        <v>0.70689999999999997</v>
      </c>
      <c r="K16" s="189">
        <v>0.81910000000000005</v>
      </c>
      <c r="L16" s="189">
        <v>0.81030000000000002</v>
      </c>
      <c r="M16" s="189">
        <v>0.80259999999999998</v>
      </c>
      <c r="N16" s="189">
        <v>0.69650000000000001</v>
      </c>
      <c r="O16" s="189">
        <v>0.68969999999999998</v>
      </c>
      <c r="P16" s="189">
        <v>0.7077</v>
      </c>
      <c r="Q16" s="189">
        <v>0.78969999999999996</v>
      </c>
      <c r="R16" s="189">
        <v>0.74450000000000005</v>
      </c>
      <c r="S16" s="189">
        <v>0.87509999999999999</v>
      </c>
      <c r="T16" s="189">
        <v>0.80940000000000001</v>
      </c>
      <c r="U16" s="189">
        <v>0.67379999999999995</v>
      </c>
    </row>
    <row r="17" spans="1:22" ht="15" customHeight="1">
      <c r="A17" s="792" t="s">
        <v>1067</v>
      </c>
      <c r="B17" s="188">
        <v>112008774.4764</v>
      </c>
      <c r="C17" s="188">
        <v>76715390.409799993</v>
      </c>
      <c r="D17" s="188">
        <v>30734605.733100001</v>
      </c>
      <c r="E17" s="188">
        <v>8696074.4644000009</v>
      </c>
      <c r="F17" s="188">
        <v>20449070.547800001</v>
      </c>
      <c r="G17" s="188">
        <v>31007970.613000002</v>
      </c>
      <c r="H17" s="188">
        <v>18911898.6525</v>
      </c>
      <c r="I17" s="188">
        <v>17428478.765799999</v>
      </c>
      <c r="J17" s="188">
        <v>15727189.098200001</v>
      </c>
      <c r="K17" s="188">
        <v>13689496.4723</v>
      </c>
      <c r="L17" s="188">
        <v>10780391.483200001</v>
      </c>
      <c r="M17" s="188">
        <v>6972074.4711999996</v>
      </c>
      <c r="N17" s="188">
        <v>22759862.380600002</v>
      </c>
      <c r="O17" s="188">
        <v>12937836.537799999</v>
      </c>
      <c r="P17" s="188">
        <v>6651963.4265000001</v>
      </c>
      <c r="Q17" s="188">
        <v>5764925.7259999998</v>
      </c>
      <c r="R17" s="188">
        <v>8846101.6732000001</v>
      </c>
      <c r="S17" s="188">
        <v>20232297.590100002</v>
      </c>
      <c r="T17" s="188">
        <v>7025244.6294999998</v>
      </c>
      <c r="U17" s="188">
        <v>22506450.3083</v>
      </c>
      <c r="V17" s="694"/>
    </row>
    <row r="18" spans="1:22" ht="15" customHeight="1">
      <c r="A18" s="402" t="s">
        <v>1066</v>
      </c>
      <c r="B18" s="169">
        <v>203938968</v>
      </c>
      <c r="C18" s="169">
        <v>122231158</v>
      </c>
      <c r="D18" s="169">
        <v>73356358</v>
      </c>
      <c r="E18" s="169">
        <v>23254448</v>
      </c>
      <c r="F18" s="169">
        <v>54212101</v>
      </c>
      <c r="G18" s="169">
        <v>78366520</v>
      </c>
      <c r="H18" s="169">
        <v>41962096</v>
      </c>
      <c r="I18" s="169">
        <v>53476968</v>
      </c>
      <c r="J18" s="169">
        <v>44655787</v>
      </c>
      <c r="K18" s="169">
        <v>32749658</v>
      </c>
      <c r="L18" s="169">
        <v>46281012</v>
      </c>
      <c r="M18" s="169">
        <v>11216257</v>
      </c>
      <c r="N18" s="169">
        <v>43648418</v>
      </c>
      <c r="O18" s="169">
        <v>21327524</v>
      </c>
      <c r="P18" s="169">
        <v>9932576</v>
      </c>
      <c r="Q18" s="169">
        <v>10443031</v>
      </c>
      <c r="R18" s="169">
        <v>13233644</v>
      </c>
      <c r="S18" s="169">
        <v>30449273</v>
      </c>
      <c r="T18" s="169">
        <v>15329415</v>
      </c>
      <c r="U18" s="169">
        <v>37408395</v>
      </c>
      <c r="V18" s="694"/>
    </row>
    <row r="19" spans="1:22" ht="15" customHeight="1">
      <c r="A19" s="402" t="s">
        <v>1065</v>
      </c>
      <c r="B19" s="169">
        <v>0</v>
      </c>
      <c r="C19" s="169">
        <v>0</v>
      </c>
      <c r="D19" s="169">
        <v>0</v>
      </c>
      <c r="E19" s="169">
        <v>0</v>
      </c>
      <c r="F19" s="169">
        <v>0</v>
      </c>
      <c r="G19" s="169">
        <v>0</v>
      </c>
      <c r="H19" s="169">
        <v>0</v>
      </c>
      <c r="I19" s="169">
        <v>0</v>
      </c>
      <c r="J19" s="169">
        <v>0</v>
      </c>
      <c r="K19" s="169">
        <v>0</v>
      </c>
      <c r="L19" s="169">
        <v>0</v>
      </c>
      <c r="M19" s="169">
        <v>0</v>
      </c>
      <c r="N19" s="169">
        <v>0</v>
      </c>
      <c r="O19" s="169">
        <v>0</v>
      </c>
      <c r="P19" s="169">
        <v>0</v>
      </c>
      <c r="Q19" s="169">
        <v>0</v>
      </c>
      <c r="R19" s="169">
        <v>0</v>
      </c>
      <c r="S19" s="169">
        <v>0</v>
      </c>
      <c r="T19" s="169">
        <v>34476</v>
      </c>
      <c r="U19" s="169">
        <v>0</v>
      </c>
      <c r="V19" s="694"/>
    </row>
    <row r="20" spans="1:22" ht="15" customHeight="1">
      <c r="A20" s="406" t="s">
        <v>1064</v>
      </c>
      <c r="B20" s="169">
        <v>0</v>
      </c>
      <c r="C20" s="169">
        <v>0</v>
      </c>
      <c r="D20" s="169">
        <v>0</v>
      </c>
      <c r="E20" s="169">
        <v>0</v>
      </c>
      <c r="F20" s="169">
        <v>0</v>
      </c>
      <c r="G20" s="169">
        <v>0</v>
      </c>
      <c r="H20" s="169">
        <v>0</v>
      </c>
      <c r="I20" s="169">
        <v>0</v>
      </c>
      <c r="J20" s="169">
        <v>0</v>
      </c>
      <c r="K20" s="169">
        <v>0</v>
      </c>
      <c r="L20" s="169">
        <v>0</v>
      </c>
      <c r="M20" s="169">
        <v>0</v>
      </c>
      <c r="N20" s="169">
        <v>0</v>
      </c>
      <c r="O20" s="169">
        <v>0</v>
      </c>
      <c r="P20" s="169">
        <v>0</v>
      </c>
      <c r="Q20" s="169">
        <v>0</v>
      </c>
      <c r="R20" s="169">
        <v>0</v>
      </c>
      <c r="S20" s="169">
        <v>0</v>
      </c>
      <c r="T20" s="169">
        <v>0</v>
      </c>
      <c r="U20" s="169">
        <v>0</v>
      </c>
      <c r="V20" s="694"/>
    </row>
    <row r="21" spans="1:22" ht="15" customHeight="1">
      <c r="A21" s="402" t="s">
        <v>1063</v>
      </c>
      <c r="B21" s="169">
        <v>0</v>
      </c>
      <c r="C21" s="169">
        <v>0</v>
      </c>
      <c r="D21" s="169">
        <v>1326063</v>
      </c>
      <c r="E21" s="169">
        <v>293</v>
      </c>
      <c r="F21" s="169">
        <v>0</v>
      </c>
      <c r="G21" s="169">
        <v>0</v>
      </c>
      <c r="H21" s="169">
        <v>2595501</v>
      </c>
      <c r="I21" s="169">
        <v>1731110</v>
      </c>
      <c r="J21" s="169">
        <v>212794</v>
      </c>
      <c r="K21" s="169">
        <v>0</v>
      </c>
      <c r="L21" s="169">
        <v>694345</v>
      </c>
      <c r="M21" s="169">
        <v>2183432</v>
      </c>
      <c r="N21" s="169">
        <v>0</v>
      </c>
      <c r="O21" s="169">
        <v>1778847</v>
      </c>
      <c r="P21" s="169">
        <v>2468037</v>
      </c>
      <c r="Q21" s="169">
        <v>991791</v>
      </c>
      <c r="R21" s="169">
        <v>1788248</v>
      </c>
      <c r="S21" s="169">
        <v>0</v>
      </c>
      <c r="T21" s="169">
        <v>0</v>
      </c>
      <c r="U21" s="169">
        <v>546436</v>
      </c>
      <c r="V21" s="694"/>
    </row>
    <row r="22" spans="1:22" ht="15" customHeight="1">
      <c r="A22" s="792" t="s">
        <v>1062</v>
      </c>
      <c r="B22" s="188">
        <v>203938968</v>
      </c>
      <c r="C22" s="188">
        <v>122231158</v>
      </c>
      <c r="D22" s="188">
        <v>72030295</v>
      </c>
      <c r="E22" s="188">
        <v>23254155</v>
      </c>
      <c r="F22" s="188">
        <v>54212101</v>
      </c>
      <c r="G22" s="188">
        <v>78366520</v>
      </c>
      <c r="H22" s="188">
        <v>39366595</v>
      </c>
      <c r="I22" s="188">
        <v>51745858</v>
      </c>
      <c r="J22" s="188">
        <v>44442993</v>
      </c>
      <c r="K22" s="188">
        <v>32749658</v>
      </c>
      <c r="L22" s="188">
        <v>45586667</v>
      </c>
      <c r="M22" s="188">
        <v>9032825</v>
      </c>
      <c r="N22" s="188">
        <v>43648418</v>
      </c>
      <c r="O22" s="188">
        <v>19548677</v>
      </c>
      <c r="P22" s="188">
        <v>7464539</v>
      </c>
      <c r="Q22" s="188">
        <v>9451240</v>
      </c>
      <c r="R22" s="188">
        <v>11445396</v>
      </c>
      <c r="S22" s="188">
        <v>30449273</v>
      </c>
      <c r="T22" s="188">
        <v>15294939</v>
      </c>
      <c r="U22" s="188">
        <v>36861959</v>
      </c>
      <c r="V22" s="694"/>
    </row>
    <row r="23" spans="1:22" ht="15" customHeight="1">
      <c r="A23" s="402" t="s">
        <v>1061</v>
      </c>
      <c r="B23" s="169">
        <v>0</v>
      </c>
      <c r="C23" s="169">
        <v>0</v>
      </c>
      <c r="D23" s="169">
        <v>0</v>
      </c>
      <c r="E23" s="169">
        <v>0</v>
      </c>
      <c r="F23" s="169">
        <v>0</v>
      </c>
      <c r="G23" s="169">
        <v>0</v>
      </c>
      <c r="H23" s="169">
        <v>0</v>
      </c>
      <c r="I23" s="169">
        <v>0</v>
      </c>
      <c r="J23" s="169">
        <v>0</v>
      </c>
      <c r="K23" s="169">
        <v>0</v>
      </c>
      <c r="L23" s="169">
        <v>0</v>
      </c>
      <c r="M23" s="169">
        <v>0</v>
      </c>
      <c r="N23" s="169">
        <v>0</v>
      </c>
      <c r="O23" s="169">
        <v>0</v>
      </c>
      <c r="P23" s="169">
        <v>0</v>
      </c>
      <c r="Q23" s="169">
        <v>0</v>
      </c>
      <c r="R23" s="169">
        <v>0</v>
      </c>
      <c r="S23" s="169">
        <v>0</v>
      </c>
      <c r="T23" s="169">
        <v>0</v>
      </c>
      <c r="U23" s="169">
        <v>0</v>
      </c>
      <c r="V23" s="694"/>
    </row>
    <row r="24" spans="1:22" ht="15" customHeight="1">
      <c r="A24" s="402" t="s">
        <v>1060</v>
      </c>
      <c r="B24" s="169">
        <v>0</v>
      </c>
      <c r="C24" s="169">
        <v>0</v>
      </c>
      <c r="D24" s="169">
        <v>0</v>
      </c>
      <c r="E24" s="169">
        <v>0</v>
      </c>
      <c r="F24" s="169">
        <v>0</v>
      </c>
      <c r="G24" s="169">
        <v>0</v>
      </c>
      <c r="H24" s="169">
        <v>0</v>
      </c>
      <c r="I24" s="169">
        <v>0</v>
      </c>
      <c r="J24" s="169">
        <v>0</v>
      </c>
      <c r="K24" s="169">
        <v>0</v>
      </c>
      <c r="L24" s="169">
        <v>0</v>
      </c>
      <c r="M24" s="169">
        <v>0</v>
      </c>
      <c r="N24" s="169">
        <v>0</v>
      </c>
      <c r="O24" s="169">
        <v>0</v>
      </c>
      <c r="P24" s="169">
        <v>0</v>
      </c>
      <c r="Q24" s="169">
        <v>0</v>
      </c>
      <c r="R24" s="169">
        <v>0</v>
      </c>
      <c r="S24" s="169">
        <v>0</v>
      </c>
      <c r="T24" s="169">
        <v>0</v>
      </c>
      <c r="U24" s="169">
        <v>0</v>
      </c>
      <c r="V24" s="694"/>
    </row>
    <row r="25" spans="1:22" s="701" customFormat="1" ht="15" customHeight="1">
      <c r="A25" s="402" t="s">
        <v>1059</v>
      </c>
      <c r="B25" s="169">
        <v>0</v>
      </c>
      <c r="C25" s="169">
        <v>0</v>
      </c>
      <c r="D25" s="169">
        <v>0</v>
      </c>
      <c r="E25" s="169">
        <v>0</v>
      </c>
      <c r="F25" s="169">
        <v>0</v>
      </c>
      <c r="G25" s="169">
        <v>0</v>
      </c>
      <c r="H25" s="169">
        <v>0</v>
      </c>
      <c r="I25" s="169">
        <v>0</v>
      </c>
      <c r="J25" s="169">
        <v>0</v>
      </c>
      <c r="K25" s="169">
        <v>0</v>
      </c>
      <c r="L25" s="169">
        <v>0</v>
      </c>
      <c r="M25" s="169">
        <v>0</v>
      </c>
      <c r="N25" s="169">
        <v>0</v>
      </c>
      <c r="O25" s="169">
        <v>0</v>
      </c>
      <c r="P25" s="169">
        <v>0</v>
      </c>
      <c r="Q25" s="169">
        <v>0</v>
      </c>
      <c r="R25" s="169">
        <v>0</v>
      </c>
      <c r="S25" s="169">
        <v>0</v>
      </c>
      <c r="T25" s="169">
        <v>0</v>
      </c>
      <c r="U25" s="169">
        <v>0</v>
      </c>
    </row>
    <row r="26" spans="1:22" ht="15" customHeight="1">
      <c r="A26" s="402" t="s">
        <v>1058</v>
      </c>
      <c r="B26" s="169">
        <v>0</v>
      </c>
      <c r="C26" s="169">
        <v>0</v>
      </c>
      <c r="D26" s="169">
        <v>0</v>
      </c>
      <c r="E26" s="169">
        <v>0</v>
      </c>
      <c r="F26" s="169">
        <v>0</v>
      </c>
      <c r="G26" s="169">
        <v>0</v>
      </c>
      <c r="H26" s="169">
        <v>0</v>
      </c>
      <c r="I26" s="169">
        <v>0</v>
      </c>
      <c r="J26" s="169">
        <v>0</v>
      </c>
      <c r="K26" s="169">
        <v>0</v>
      </c>
      <c r="L26" s="169">
        <v>0</v>
      </c>
      <c r="M26" s="169">
        <v>0</v>
      </c>
      <c r="N26" s="169">
        <v>0</v>
      </c>
      <c r="O26" s="169">
        <v>0</v>
      </c>
      <c r="P26" s="169">
        <v>0</v>
      </c>
      <c r="Q26" s="169">
        <v>0</v>
      </c>
      <c r="R26" s="169">
        <v>0</v>
      </c>
      <c r="S26" s="169">
        <v>0</v>
      </c>
      <c r="T26" s="169">
        <v>0</v>
      </c>
      <c r="U26" s="169">
        <v>0</v>
      </c>
      <c r="V26" s="694"/>
    </row>
    <row r="27" spans="1:22" s="498" customFormat="1" ht="15" customHeight="1">
      <c r="A27" s="406" t="s">
        <v>1057</v>
      </c>
      <c r="B27" s="169">
        <v>43461919</v>
      </c>
      <c r="C27" s="169">
        <v>3178501</v>
      </c>
      <c r="D27" s="169">
        <v>6318982</v>
      </c>
      <c r="E27" s="169">
        <v>400000</v>
      </c>
      <c r="F27" s="169">
        <v>1592652</v>
      </c>
      <c r="G27" s="169">
        <v>10413</v>
      </c>
      <c r="H27" s="169">
        <v>1560776</v>
      </c>
      <c r="I27" s="169">
        <v>635597</v>
      </c>
      <c r="J27" s="169">
        <v>0</v>
      </c>
      <c r="K27" s="169">
        <v>0</v>
      </c>
      <c r="L27" s="169">
        <v>3686608</v>
      </c>
      <c r="M27" s="169">
        <v>438675</v>
      </c>
      <c r="N27" s="169">
        <v>11316854</v>
      </c>
      <c r="O27" s="169">
        <v>1200000</v>
      </c>
      <c r="P27" s="169">
        <v>1167155</v>
      </c>
      <c r="Q27" s="169">
        <v>0</v>
      </c>
      <c r="R27" s="169">
        <v>522699</v>
      </c>
      <c r="S27" s="169">
        <v>2555901</v>
      </c>
      <c r="T27" s="169">
        <v>659944</v>
      </c>
      <c r="U27" s="169">
        <v>5410000</v>
      </c>
    </row>
    <row r="28" spans="1:22" s="703" customFormat="1" ht="15" customHeight="1">
      <c r="A28" s="406" t="s">
        <v>1056</v>
      </c>
      <c r="B28" s="169">
        <v>0</v>
      </c>
      <c r="C28" s="169">
        <v>0</v>
      </c>
      <c r="D28" s="169">
        <v>0</v>
      </c>
      <c r="E28" s="169">
        <v>0</v>
      </c>
      <c r="F28" s="169">
        <v>0</v>
      </c>
      <c r="G28" s="169">
        <v>0</v>
      </c>
      <c r="H28" s="169">
        <v>0</v>
      </c>
      <c r="I28" s="169">
        <v>0</v>
      </c>
      <c r="J28" s="169">
        <v>0</v>
      </c>
      <c r="K28" s="169">
        <v>0</v>
      </c>
      <c r="L28" s="169">
        <v>0</v>
      </c>
      <c r="M28" s="169">
        <v>0</v>
      </c>
      <c r="N28" s="169">
        <v>0</v>
      </c>
      <c r="O28" s="169">
        <v>0</v>
      </c>
      <c r="P28" s="169">
        <v>0</v>
      </c>
      <c r="Q28" s="169">
        <v>0</v>
      </c>
      <c r="R28" s="169">
        <v>0</v>
      </c>
      <c r="S28" s="169">
        <v>0</v>
      </c>
      <c r="T28" s="169">
        <v>0</v>
      </c>
      <c r="U28" s="169">
        <v>0</v>
      </c>
    </row>
    <row r="29" spans="1:22" s="794" customFormat="1" ht="15" customHeight="1">
      <c r="A29" s="793" t="s">
        <v>1055</v>
      </c>
      <c r="B29" s="188">
        <v>43461919</v>
      </c>
      <c r="C29" s="188">
        <v>3178501</v>
      </c>
      <c r="D29" s="188">
        <v>6318982</v>
      </c>
      <c r="E29" s="188">
        <v>400000</v>
      </c>
      <c r="F29" s="188">
        <v>1592652</v>
      </c>
      <c r="G29" s="188">
        <v>10413</v>
      </c>
      <c r="H29" s="188">
        <v>1560776</v>
      </c>
      <c r="I29" s="188">
        <v>635597</v>
      </c>
      <c r="J29" s="188">
        <v>0</v>
      </c>
      <c r="K29" s="188">
        <v>0</v>
      </c>
      <c r="L29" s="188">
        <v>3686608</v>
      </c>
      <c r="M29" s="188">
        <v>438675</v>
      </c>
      <c r="N29" s="188">
        <v>11316854</v>
      </c>
      <c r="O29" s="188">
        <v>1200000</v>
      </c>
      <c r="P29" s="188">
        <v>1167155</v>
      </c>
      <c r="Q29" s="188">
        <v>0</v>
      </c>
      <c r="R29" s="188">
        <v>522699</v>
      </c>
      <c r="S29" s="188">
        <v>2555901</v>
      </c>
      <c r="T29" s="188">
        <v>659944</v>
      </c>
      <c r="U29" s="188">
        <v>5410000</v>
      </c>
    </row>
    <row r="30" spans="1:22" s="494" customFormat="1" ht="15" customHeight="1">
      <c r="A30" s="406" t="s">
        <v>1054</v>
      </c>
      <c r="B30" s="169">
        <v>0</v>
      </c>
      <c r="C30" s="169">
        <v>0</v>
      </c>
      <c r="D30" s="169">
        <v>0</v>
      </c>
      <c r="E30" s="169">
        <v>0</v>
      </c>
      <c r="F30" s="169">
        <v>0</v>
      </c>
      <c r="G30" s="169">
        <v>0</v>
      </c>
      <c r="H30" s="169">
        <v>0</v>
      </c>
      <c r="I30" s="169">
        <v>0</v>
      </c>
      <c r="J30" s="169">
        <v>0</v>
      </c>
      <c r="K30" s="169">
        <v>0</v>
      </c>
      <c r="L30" s="169">
        <v>0</v>
      </c>
      <c r="M30" s="169">
        <v>0</v>
      </c>
      <c r="N30" s="169">
        <v>0</v>
      </c>
      <c r="O30" s="169">
        <v>0</v>
      </c>
      <c r="P30" s="169">
        <v>0</v>
      </c>
      <c r="Q30" s="169">
        <v>0</v>
      </c>
      <c r="R30" s="169">
        <v>0</v>
      </c>
      <c r="S30" s="169">
        <v>0</v>
      </c>
      <c r="T30" s="169">
        <v>0</v>
      </c>
      <c r="U30" s="169">
        <v>0</v>
      </c>
    </row>
    <row r="31" spans="1:22" ht="15" customHeight="1">
      <c r="A31" s="406" t="s">
        <v>1053</v>
      </c>
      <c r="B31" s="169">
        <v>0</v>
      </c>
      <c r="C31" s="169">
        <v>0</v>
      </c>
      <c r="D31" s="169">
        <v>0</v>
      </c>
      <c r="E31" s="169">
        <v>0</v>
      </c>
      <c r="F31" s="169">
        <v>0</v>
      </c>
      <c r="G31" s="169">
        <v>0</v>
      </c>
      <c r="H31" s="169">
        <v>0</v>
      </c>
      <c r="I31" s="169">
        <v>0</v>
      </c>
      <c r="J31" s="169">
        <v>0</v>
      </c>
      <c r="K31" s="169">
        <v>0</v>
      </c>
      <c r="L31" s="169">
        <v>0</v>
      </c>
      <c r="M31" s="169">
        <v>0</v>
      </c>
      <c r="N31" s="169">
        <v>0</v>
      </c>
      <c r="O31" s="169">
        <v>0</v>
      </c>
      <c r="P31" s="169">
        <v>0</v>
      </c>
      <c r="Q31" s="169">
        <v>0</v>
      </c>
      <c r="R31" s="169">
        <v>0</v>
      </c>
      <c r="S31" s="169">
        <v>0</v>
      </c>
      <c r="T31" s="169">
        <v>0</v>
      </c>
      <c r="U31" s="169">
        <v>0</v>
      </c>
      <c r="V31" s="694"/>
    </row>
    <row r="32" spans="1:22" ht="15" customHeight="1">
      <c r="A32" s="792" t="s">
        <v>1052</v>
      </c>
      <c r="B32" s="188">
        <v>247400887</v>
      </c>
      <c r="C32" s="188">
        <v>125409659</v>
      </c>
      <c r="D32" s="188">
        <v>78349277</v>
      </c>
      <c r="E32" s="188">
        <v>23654155</v>
      </c>
      <c r="F32" s="188">
        <v>55804753</v>
      </c>
      <c r="G32" s="188">
        <v>78376933</v>
      </c>
      <c r="H32" s="188">
        <v>40927371</v>
      </c>
      <c r="I32" s="188">
        <v>52381455</v>
      </c>
      <c r="J32" s="188">
        <v>44442993</v>
      </c>
      <c r="K32" s="188">
        <v>32749658</v>
      </c>
      <c r="L32" s="188">
        <v>49273275</v>
      </c>
      <c r="M32" s="188">
        <v>9471500</v>
      </c>
      <c r="N32" s="188">
        <v>54965272</v>
      </c>
      <c r="O32" s="188">
        <v>20748677</v>
      </c>
      <c r="P32" s="188">
        <v>8631694</v>
      </c>
      <c r="Q32" s="188">
        <v>9451240</v>
      </c>
      <c r="R32" s="188">
        <v>11968095</v>
      </c>
      <c r="S32" s="188">
        <v>33005174</v>
      </c>
      <c r="T32" s="188">
        <v>15954883</v>
      </c>
      <c r="U32" s="188">
        <v>42271959</v>
      </c>
      <c r="V32" s="694"/>
    </row>
    <row r="33" spans="1:22" ht="15" customHeight="1">
      <c r="A33" s="402" t="s">
        <v>1051</v>
      </c>
      <c r="B33" s="169">
        <v>135392112.5237</v>
      </c>
      <c r="C33" s="169">
        <v>48694268.5902</v>
      </c>
      <c r="D33" s="169">
        <v>47614671.266999997</v>
      </c>
      <c r="E33" s="169">
        <v>14958080.535599999</v>
      </c>
      <c r="F33" s="169">
        <v>35355682.452200003</v>
      </c>
      <c r="G33" s="169">
        <v>47368962.387000002</v>
      </c>
      <c r="H33" s="169">
        <v>22015472.3475</v>
      </c>
      <c r="I33" s="169">
        <v>34952976.234200001</v>
      </c>
      <c r="J33" s="169">
        <v>28715803.901799999</v>
      </c>
      <c r="K33" s="169">
        <v>19060161.5277</v>
      </c>
      <c r="L33" s="169">
        <v>38492883.516900003</v>
      </c>
      <c r="M33" s="169">
        <v>2499425.5288</v>
      </c>
      <c r="N33" s="169">
        <v>32205409.619399998</v>
      </c>
      <c r="O33" s="169">
        <v>7810840.4622</v>
      </c>
      <c r="P33" s="169">
        <v>1979730.5734999999</v>
      </c>
      <c r="Q33" s="169">
        <v>3686314.2740000002</v>
      </c>
      <c r="R33" s="169">
        <v>3121993.3269000002</v>
      </c>
      <c r="S33" s="169">
        <v>12772876.4099</v>
      </c>
      <c r="T33" s="169">
        <v>8929638.3705000002</v>
      </c>
      <c r="U33" s="169">
        <v>19765508.6917</v>
      </c>
    </row>
    <row r="34" spans="1:22" s="796" customFormat="1" ht="15" customHeight="1">
      <c r="A34" s="402" t="s">
        <v>1050</v>
      </c>
      <c r="B34" s="187">
        <v>0.21310000000000001</v>
      </c>
      <c r="C34" s="187">
        <v>0.15640000000000001</v>
      </c>
      <c r="D34" s="187">
        <v>0.21729999999999999</v>
      </c>
      <c r="E34" s="187">
        <v>0.1105</v>
      </c>
      <c r="F34" s="187">
        <v>7.8200000000000006E-2</v>
      </c>
      <c r="G34" s="187">
        <v>4.3499999999999997E-2</v>
      </c>
      <c r="H34" s="187">
        <v>7.2700000000000001E-2</v>
      </c>
      <c r="I34" s="187">
        <v>2.8400000000000002E-2</v>
      </c>
      <c r="J34" s="187">
        <v>5.11E-2</v>
      </c>
      <c r="K34" s="187">
        <v>6.9699999999999998E-2</v>
      </c>
      <c r="L34" s="187">
        <v>9.8299999999999998E-2</v>
      </c>
      <c r="M34" s="187">
        <v>0.2374</v>
      </c>
      <c r="N34" s="187">
        <v>4.6199999999999998E-2</v>
      </c>
      <c r="O34" s="187">
        <v>0.1037</v>
      </c>
      <c r="P34" s="187">
        <v>0.30790000000000001</v>
      </c>
      <c r="Q34" s="187">
        <v>0.18579999999999999</v>
      </c>
      <c r="R34" s="187">
        <v>0.2195</v>
      </c>
      <c r="S34" s="187">
        <v>7.1300000000000002E-2</v>
      </c>
      <c r="T34" s="187">
        <v>0.28249999999999997</v>
      </c>
      <c r="U34" s="187">
        <v>6.3600000000000004E-2</v>
      </c>
      <c r="V34" s="795"/>
    </row>
    <row r="35" spans="1:22" ht="3.75" customHeight="1" thickBot="1">
      <c r="A35" s="313"/>
      <c r="B35" s="313"/>
      <c r="C35" s="313"/>
      <c r="D35" s="313"/>
      <c r="E35" s="313"/>
      <c r="F35" s="313"/>
      <c r="G35" s="313"/>
      <c r="H35" s="313"/>
      <c r="I35" s="313"/>
      <c r="J35" s="313"/>
      <c r="K35" s="313"/>
      <c r="L35" s="313"/>
      <c r="M35" s="313"/>
      <c r="N35" s="313"/>
      <c r="O35" s="313"/>
      <c r="P35" s="313"/>
      <c r="Q35" s="313"/>
      <c r="R35" s="313"/>
      <c r="S35" s="313"/>
      <c r="T35" s="313"/>
      <c r="U35" s="313"/>
    </row>
    <row r="36" spans="1:22" ht="15" customHeight="1" thickTop="1">
      <c r="A36" s="520" t="s">
        <v>1049</v>
      </c>
      <c r="B36" s="293"/>
      <c r="C36" s="293"/>
      <c r="D36" s="293"/>
      <c r="E36" s="293"/>
      <c r="F36" s="293"/>
      <c r="G36" s="293"/>
      <c r="H36" s="293"/>
      <c r="I36" s="293"/>
      <c r="J36" s="293"/>
      <c r="K36" s="656"/>
      <c r="L36" s="656"/>
      <c r="M36" s="656"/>
      <c r="N36" s="293"/>
      <c r="O36" s="293"/>
      <c r="P36" s="293"/>
      <c r="Q36" s="293"/>
      <c r="R36" s="293"/>
      <c r="S36" s="293"/>
      <c r="T36" s="293"/>
      <c r="U36" s="293"/>
    </row>
    <row r="37" spans="1:22" ht="15" customHeight="1">
      <c r="A37" s="293"/>
      <c r="B37" s="293"/>
      <c r="C37" s="293"/>
      <c r="D37" s="293"/>
      <c r="E37" s="293"/>
      <c r="F37" s="293"/>
      <c r="G37" s="293"/>
      <c r="H37" s="293"/>
      <c r="I37" s="293"/>
      <c r="J37" s="293"/>
      <c r="K37" s="656"/>
      <c r="L37" s="656"/>
      <c r="M37" s="656"/>
      <c r="N37" s="293"/>
      <c r="O37" s="293"/>
      <c r="P37" s="293"/>
      <c r="Q37" s="293"/>
      <c r="R37" s="293"/>
      <c r="S37" s="293"/>
      <c r="T37" s="293"/>
      <c r="U37" s="293"/>
    </row>
  </sheetData>
  <mergeCells count="4">
    <mergeCell ref="A1:U1"/>
    <mergeCell ref="A2:U2"/>
    <mergeCell ref="A3:U3"/>
    <mergeCell ref="A4:U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Z37"/>
  <sheetViews>
    <sheetView zoomScale="55" zoomScaleNormal="55" workbookViewId="0">
      <selection activeCell="V49" sqref="V49"/>
    </sheetView>
  </sheetViews>
  <sheetFormatPr baseColWidth="10" defaultColWidth="9.140625" defaultRowHeight="12.75"/>
  <cols>
    <col min="1" max="1" width="85.5703125" style="413" customWidth="1"/>
    <col min="2" max="2" width="12.42578125" style="396" bestFit="1" customWidth="1"/>
    <col min="3" max="3" width="11.7109375" style="396" customWidth="1"/>
    <col min="4" max="4" width="11.7109375" style="396" bestFit="1" customWidth="1"/>
    <col min="5" max="5" width="11.85546875" style="396" bestFit="1" customWidth="1"/>
    <col min="6" max="9" width="11.7109375" style="396" bestFit="1" customWidth="1"/>
    <col min="10" max="14" width="11.7109375" style="452" bestFit="1" customWidth="1"/>
    <col min="15" max="15" width="11.85546875" style="452" bestFit="1" customWidth="1"/>
    <col min="16" max="16" width="11.7109375" style="452" bestFit="1" customWidth="1"/>
    <col min="17" max="21" width="11.7109375" style="452" customWidth="1"/>
    <col min="22" max="22" width="11.7109375" style="452" bestFit="1" customWidth="1"/>
    <col min="23" max="23" width="14.85546875" style="452" customWidth="1"/>
    <col min="24" max="25" width="9.140625" style="396" customWidth="1"/>
    <col min="26" max="26" width="12.7109375" style="396" bestFit="1" customWidth="1"/>
    <col min="27" max="171" width="9.140625" style="396" customWidth="1"/>
    <col min="172" max="256" width="9.140625" style="396"/>
    <col min="257" max="257" width="85.5703125" style="396" customWidth="1"/>
    <col min="258" max="258" width="12.42578125" style="396" bestFit="1" customWidth="1"/>
    <col min="259" max="259" width="11.7109375" style="396" customWidth="1"/>
    <col min="260" max="260" width="11.7109375" style="396" bestFit="1" customWidth="1"/>
    <col min="261" max="261" width="11.85546875" style="396" bestFit="1" customWidth="1"/>
    <col min="262" max="270" width="11.7109375" style="396" bestFit="1" customWidth="1"/>
    <col min="271" max="271" width="11.85546875" style="396" bestFit="1" customWidth="1"/>
    <col min="272" max="272" width="11.7109375" style="396" bestFit="1" customWidth="1"/>
    <col min="273" max="277" width="11.7109375" style="396" customWidth="1"/>
    <col min="278" max="278" width="11.7109375" style="396" bestFit="1" customWidth="1"/>
    <col min="279" max="279" width="14.85546875" style="396" customWidth="1"/>
    <col min="280" max="281" width="9.140625" style="396" customWidth="1"/>
    <col min="282" max="282" width="12.7109375" style="396" bestFit="1" customWidth="1"/>
    <col min="283" max="427" width="9.140625" style="396" customWidth="1"/>
    <col min="428" max="512" width="9.140625" style="396"/>
    <col min="513" max="513" width="85.5703125" style="396" customWidth="1"/>
    <col min="514" max="514" width="12.42578125" style="396" bestFit="1" customWidth="1"/>
    <col min="515" max="515" width="11.7109375" style="396" customWidth="1"/>
    <col min="516" max="516" width="11.7109375" style="396" bestFit="1" customWidth="1"/>
    <col min="517" max="517" width="11.85546875" style="396" bestFit="1" customWidth="1"/>
    <col min="518" max="526" width="11.7109375" style="396" bestFit="1" customWidth="1"/>
    <col min="527" max="527" width="11.85546875" style="396" bestFit="1" customWidth="1"/>
    <col min="528" max="528" width="11.7109375" style="396" bestFit="1" customWidth="1"/>
    <col min="529" max="533" width="11.7109375" style="396" customWidth="1"/>
    <col min="534" max="534" width="11.7109375" style="396" bestFit="1" customWidth="1"/>
    <col min="535" max="535" width="14.85546875" style="396" customWidth="1"/>
    <col min="536" max="537" width="9.140625" style="396" customWidth="1"/>
    <col min="538" max="538" width="12.7109375" style="396" bestFit="1" customWidth="1"/>
    <col min="539" max="683" width="9.140625" style="396" customWidth="1"/>
    <col min="684" max="768" width="9.140625" style="396"/>
    <col min="769" max="769" width="85.5703125" style="396" customWidth="1"/>
    <col min="770" max="770" width="12.42578125" style="396" bestFit="1" customWidth="1"/>
    <col min="771" max="771" width="11.7109375" style="396" customWidth="1"/>
    <col min="772" max="772" width="11.7109375" style="396" bestFit="1" customWidth="1"/>
    <col min="773" max="773" width="11.85546875" style="396" bestFit="1" customWidth="1"/>
    <col min="774" max="782" width="11.7109375" style="396" bestFit="1" customWidth="1"/>
    <col min="783" max="783" width="11.85546875" style="396" bestFit="1" customWidth="1"/>
    <col min="784" max="784" width="11.7109375" style="396" bestFit="1" customWidth="1"/>
    <col min="785" max="789" width="11.7109375" style="396" customWidth="1"/>
    <col min="790" max="790" width="11.7109375" style="396" bestFit="1" customWidth="1"/>
    <col min="791" max="791" width="14.85546875" style="396" customWidth="1"/>
    <col min="792" max="793" width="9.140625" style="396" customWidth="1"/>
    <col min="794" max="794" width="12.7109375" style="396" bestFit="1" customWidth="1"/>
    <col min="795" max="939" width="9.140625" style="396" customWidth="1"/>
    <col min="940" max="1024" width="9.140625" style="396"/>
    <col min="1025" max="1025" width="85.5703125" style="396" customWidth="1"/>
    <col min="1026" max="1026" width="12.42578125" style="396" bestFit="1" customWidth="1"/>
    <col min="1027" max="1027" width="11.7109375" style="396" customWidth="1"/>
    <col min="1028" max="1028" width="11.7109375" style="396" bestFit="1" customWidth="1"/>
    <col min="1029" max="1029" width="11.85546875" style="396" bestFit="1" customWidth="1"/>
    <col min="1030" max="1038" width="11.7109375" style="396" bestFit="1" customWidth="1"/>
    <col min="1039" max="1039" width="11.85546875" style="396" bestFit="1" customWidth="1"/>
    <col min="1040" max="1040" width="11.7109375" style="396" bestFit="1" customWidth="1"/>
    <col min="1041" max="1045" width="11.7109375" style="396" customWidth="1"/>
    <col min="1046" max="1046" width="11.7109375" style="396" bestFit="1" customWidth="1"/>
    <col min="1047" max="1047" width="14.85546875" style="396" customWidth="1"/>
    <col min="1048" max="1049" width="9.140625" style="396" customWidth="1"/>
    <col min="1050" max="1050" width="12.7109375" style="396" bestFit="1" customWidth="1"/>
    <col min="1051" max="1195" width="9.140625" style="396" customWidth="1"/>
    <col min="1196" max="1280" width="9.140625" style="396"/>
    <col min="1281" max="1281" width="85.5703125" style="396" customWidth="1"/>
    <col min="1282" max="1282" width="12.42578125" style="396" bestFit="1" customWidth="1"/>
    <col min="1283" max="1283" width="11.7109375" style="396" customWidth="1"/>
    <col min="1284" max="1284" width="11.7109375" style="396" bestFit="1" customWidth="1"/>
    <col min="1285" max="1285" width="11.85546875" style="396" bestFit="1" customWidth="1"/>
    <col min="1286" max="1294" width="11.7109375" style="396" bestFit="1" customWidth="1"/>
    <col min="1295" max="1295" width="11.85546875" style="396" bestFit="1" customWidth="1"/>
    <col min="1296" max="1296" width="11.7109375" style="396" bestFit="1" customWidth="1"/>
    <col min="1297" max="1301" width="11.7109375" style="396" customWidth="1"/>
    <col min="1302" max="1302" width="11.7109375" style="396" bestFit="1" customWidth="1"/>
    <col min="1303" max="1303" width="14.85546875" style="396" customWidth="1"/>
    <col min="1304" max="1305" width="9.140625" style="396" customWidth="1"/>
    <col min="1306" max="1306" width="12.7109375" style="396" bestFit="1" customWidth="1"/>
    <col min="1307" max="1451" width="9.140625" style="396" customWidth="1"/>
    <col min="1452" max="1536" width="9.140625" style="396"/>
    <col min="1537" max="1537" width="85.5703125" style="396" customWidth="1"/>
    <col min="1538" max="1538" width="12.42578125" style="396" bestFit="1" customWidth="1"/>
    <col min="1539" max="1539" width="11.7109375" style="396" customWidth="1"/>
    <col min="1540" max="1540" width="11.7109375" style="396" bestFit="1" customWidth="1"/>
    <col min="1541" max="1541" width="11.85546875" style="396" bestFit="1" customWidth="1"/>
    <col min="1542" max="1550" width="11.7109375" style="396" bestFit="1" customWidth="1"/>
    <col min="1551" max="1551" width="11.85546875" style="396" bestFit="1" customWidth="1"/>
    <col min="1552" max="1552" width="11.7109375" style="396" bestFit="1" customWidth="1"/>
    <col min="1553" max="1557" width="11.7109375" style="396" customWidth="1"/>
    <col min="1558" max="1558" width="11.7109375" style="396" bestFit="1" customWidth="1"/>
    <col min="1559" max="1559" width="14.85546875" style="396" customWidth="1"/>
    <col min="1560" max="1561" width="9.140625" style="396" customWidth="1"/>
    <col min="1562" max="1562" width="12.7109375" style="396" bestFit="1" customWidth="1"/>
    <col min="1563" max="1707" width="9.140625" style="396" customWidth="1"/>
    <col min="1708" max="1792" width="9.140625" style="396"/>
    <col min="1793" max="1793" width="85.5703125" style="396" customWidth="1"/>
    <col min="1794" max="1794" width="12.42578125" style="396" bestFit="1" customWidth="1"/>
    <col min="1795" max="1795" width="11.7109375" style="396" customWidth="1"/>
    <col min="1796" max="1796" width="11.7109375" style="396" bestFit="1" customWidth="1"/>
    <col min="1797" max="1797" width="11.85546875" style="396" bestFit="1" customWidth="1"/>
    <col min="1798" max="1806" width="11.7109375" style="396" bestFit="1" customWidth="1"/>
    <col min="1807" max="1807" width="11.85546875" style="396" bestFit="1" customWidth="1"/>
    <col min="1808" max="1808" width="11.7109375" style="396" bestFit="1" customWidth="1"/>
    <col min="1809" max="1813" width="11.7109375" style="396" customWidth="1"/>
    <col min="1814" max="1814" width="11.7109375" style="396" bestFit="1" customWidth="1"/>
    <col min="1815" max="1815" width="14.85546875" style="396" customWidth="1"/>
    <col min="1816" max="1817" width="9.140625" style="396" customWidth="1"/>
    <col min="1818" max="1818" width="12.7109375" style="396" bestFit="1" customWidth="1"/>
    <col min="1819" max="1963" width="9.140625" style="396" customWidth="1"/>
    <col min="1964" max="2048" width="9.140625" style="396"/>
    <col min="2049" max="2049" width="85.5703125" style="396" customWidth="1"/>
    <col min="2050" max="2050" width="12.42578125" style="396" bestFit="1" customWidth="1"/>
    <col min="2051" max="2051" width="11.7109375" style="396" customWidth="1"/>
    <col min="2052" max="2052" width="11.7109375" style="396" bestFit="1" customWidth="1"/>
    <col min="2053" max="2053" width="11.85546875" style="396" bestFit="1" customWidth="1"/>
    <col min="2054" max="2062" width="11.7109375" style="396" bestFit="1" customWidth="1"/>
    <col min="2063" max="2063" width="11.85546875" style="396" bestFit="1" customWidth="1"/>
    <col min="2064" max="2064" width="11.7109375" style="396" bestFit="1" customWidth="1"/>
    <col min="2065" max="2069" width="11.7109375" style="396" customWidth="1"/>
    <col min="2070" max="2070" width="11.7109375" style="396" bestFit="1" customWidth="1"/>
    <col min="2071" max="2071" width="14.85546875" style="396" customWidth="1"/>
    <col min="2072" max="2073" width="9.140625" style="396" customWidth="1"/>
    <col min="2074" max="2074" width="12.7109375" style="396" bestFit="1" customWidth="1"/>
    <col min="2075" max="2219" width="9.140625" style="396" customWidth="1"/>
    <col min="2220" max="2304" width="9.140625" style="396"/>
    <col min="2305" max="2305" width="85.5703125" style="396" customWidth="1"/>
    <col min="2306" max="2306" width="12.42578125" style="396" bestFit="1" customWidth="1"/>
    <col min="2307" max="2307" width="11.7109375" style="396" customWidth="1"/>
    <col min="2308" max="2308" width="11.7109375" style="396" bestFit="1" customWidth="1"/>
    <col min="2309" max="2309" width="11.85546875" style="396" bestFit="1" customWidth="1"/>
    <col min="2310" max="2318" width="11.7109375" style="396" bestFit="1" customWidth="1"/>
    <col min="2319" max="2319" width="11.85546875" style="396" bestFit="1" customWidth="1"/>
    <col min="2320" max="2320" width="11.7109375" style="396" bestFit="1" customWidth="1"/>
    <col min="2321" max="2325" width="11.7109375" style="396" customWidth="1"/>
    <col min="2326" max="2326" width="11.7109375" style="396" bestFit="1" customWidth="1"/>
    <col min="2327" max="2327" width="14.85546875" style="396" customWidth="1"/>
    <col min="2328" max="2329" width="9.140625" style="396" customWidth="1"/>
    <col min="2330" max="2330" width="12.7109375" style="396" bestFit="1" customWidth="1"/>
    <col min="2331" max="2475" width="9.140625" style="396" customWidth="1"/>
    <col min="2476" max="2560" width="9.140625" style="396"/>
    <col min="2561" max="2561" width="85.5703125" style="396" customWidth="1"/>
    <col min="2562" max="2562" width="12.42578125" style="396" bestFit="1" customWidth="1"/>
    <col min="2563" max="2563" width="11.7109375" style="396" customWidth="1"/>
    <col min="2564" max="2564" width="11.7109375" style="396" bestFit="1" customWidth="1"/>
    <col min="2565" max="2565" width="11.85546875" style="396" bestFit="1" customWidth="1"/>
    <col min="2566" max="2574" width="11.7109375" style="396" bestFit="1" customWidth="1"/>
    <col min="2575" max="2575" width="11.85546875" style="396" bestFit="1" customWidth="1"/>
    <col min="2576" max="2576" width="11.7109375" style="396" bestFit="1" customWidth="1"/>
    <col min="2577" max="2581" width="11.7109375" style="396" customWidth="1"/>
    <col min="2582" max="2582" width="11.7109375" style="396" bestFit="1" customWidth="1"/>
    <col min="2583" max="2583" width="14.85546875" style="396" customWidth="1"/>
    <col min="2584" max="2585" width="9.140625" style="396" customWidth="1"/>
    <col min="2586" max="2586" width="12.7109375" style="396" bestFit="1" customWidth="1"/>
    <col min="2587" max="2731" width="9.140625" style="396" customWidth="1"/>
    <col min="2732" max="2816" width="9.140625" style="396"/>
    <col min="2817" max="2817" width="85.5703125" style="396" customWidth="1"/>
    <col min="2818" max="2818" width="12.42578125" style="396" bestFit="1" customWidth="1"/>
    <col min="2819" max="2819" width="11.7109375" style="396" customWidth="1"/>
    <col min="2820" max="2820" width="11.7109375" style="396" bestFit="1" customWidth="1"/>
    <col min="2821" max="2821" width="11.85546875" style="396" bestFit="1" customWidth="1"/>
    <col min="2822" max="2830" width="11.7109375" style="396" bestFit="1" customWidth="1"/>
    <col min="2831" max="2831" width="11.85546875" style="396" bestFit="1" customWidth="1"/>
    <col min="2832" max="2832" width="11.7109375" style="396" bestFit="1" customWidth="1"/>
    <col min="2833" max="2837" width="11.7109375" style="396" customWidth="1"/>
    <col min="2838" max="2838" width="11.7109375" style="396" bestFit="1" customWidth="1"/>
    <col min="2839" max="2839" width="14.85546875" style="396" customWidth="1"/>
    <col min="2840" max="2841" width="9.140625" style="396" customWidth="1"/>
    <col min="2842" max="2842" width="12.7109375" style="396" bestFit="1" customWidth="1"/>
    <col min="2843" max="2987" width="9.140625" style="396" customWidth="1"/>
    <col min="2988" max="3072" width="9.140625" style="396"/>
    <col min="3073" max="3073" width="85.5703125" style="396" customWidth="1"/>
    <col min="3074" max="3074" width="12.42578125" style="396" bestFit="1" customWidth="1"/>
    <col min="3075" max="3075" width="11.7109375" style="396" customWidth="1"/>
    <col min="3076" max="3076" width="11.7109375" style="396" bestFit="1" customWidth="1"/>
    <col min="3077" max="3077" width="11.85546875" style="396" bestFit="1" customWidth="1"/>
    <col min="3078" max="3086" width="11.7109375" style="396" bestFit="1" customWidth="1"/>
    <col min="3087" max="3087" width="11.85546875" style="396" bestFit="1" customWidth="1"/>
    <col min="3088" max="3088" width="11.7109375" style="396" bestFit="1" customWidth="1"/>
    <col min="3089" max="3093" width="11.7109375" style="396" customWidth="1"/>
    <col min="3094" max="3094" width="11.7109375" style="396" bestFit="1" customWidth="1"/>
    <col min="3095" max="3095" width="14.85546875" style="396" customWidth="1"/>
    <col min="3096" max="3097" width="9.140625" style="396" customWidth="1"/>
    <col min="3098" max="3098" width="12.7109375" style="396" bestFit="1" customWidth="1"/>
    <col min="3099" max="3243" width="9.140625" style="396" customWidth="1"/>
    <col min="3244" max="3328" width="9.140625" style="396"/>
    <col min="3329" max="3329" width="85.5703125" style="396" customWidth="1"/>
    <col min="3330" max="3330" width="12.42578125" style="396" bestFit="1" customWidth="1"/>
    <col min="3331" max="3331" width="11.7109375" style="396" customWidth="1"/>
    <col min="3332" max="3332" width="11.7109375" style="396" bestFit="1" customWidth="1"/>
    <col min="3333" max="3333" width="11.85546875" style="396" bestFit="1" customWidth="1"/>
    <col min="3334" max="3342" width="11.7109375" style="396" bestFit="1" customWidth="1"/>
    <col min="3343" max="3343" width="11.85546875" style="396" bestFit="1" customWidth="1"/>
    <col min="3344" max="3344" width="11.7109375" style="396" bestFit="1" customWidth="1"/>
    <col min="3345" max="3349" width="11.7109375" style="396" customWidth="1"/>
    <col min="3350" max="3350" width="11.7109375" style="396" bestFit="1" customWidth="1"/>
    <col min="3351" max="3351" width="14.85546875" style="396" customWidth="1"/>
    <col min="3352" max="3353" width="9.140625" style="396" customWidth="1"/>
    <col min="3354" max="3354" width="12.7109375" style="396" bestFit="1" customWidth="1"/>
    <col min="3355" max="3499" width="9.140625" style="396" customWidth="1"/>
    <col min="3500" max="3584" width="9.140625" style="396"/>
    <col min="3585" max="3585" width="85.5703125" style="396" customWidth="1"/>
    <col min="3586" max="3586" width="12.42578125" style="396" bestFit="1" customWidth="1"/>
    <col min="3587" max="3587" width="11.7109375" style="396" customWidth="1"/>
    <col min="3588" max="3588" width="11.7109375" style="396" bestFit="1" customWidth="1"/>
    <col min="3589" max="3589" width="11.85546875" style="396" bestFit="1" customWidth="1"/>
    <col min="3590" max="3598" width="11.7109375" style="396" bestFit="1" customWidth="1"/>
    <col min="3599" max="3599" width="11.85546875" style="396" bestFit="1" customWidth="1"/>
    <col min="3600" max="3600" width="11.7109375" style="396" bestFit="1" customWidth="1"/>
    <col min="3601" max="3605" width="11.7109375" style="396" customWidth="1"/>
    <col min="3606" max="3606" width="11.7109375" style="396" bestFit="1" customWidth="1"/>
    <col min="3607" max="3607" width="14.85546875" style="396" customWidth="1"/>
    <col min="3608" max="3609" width="9.140625" style="396" customWidth="1"/>
    <col min="3610" max="3610" width="12.7109375" style="396" bestFit="1" customWidth="1"/>
    <col min="3611" max="3755" width="9.140625" style="396" customWidth="1"/>
    <col min="3756" max="3840" width="9.140625" style="396"/>
    <col min="3841" max="3841" width="85.5703125" style="396" customWidth="1"/>
    <col min="3842" max="3842" width="12.42578125" style="396" bestFit="1" customWidth="1"/>
    <col min="3843" max="3843" width="11.7109375" style="396" customWidth="1"/>
    <col min="3844" max="3844" width="11.7109375" style="396" bestFit="1" customWidth="1"/>
    <col min="3845" max="3845" width="11.85546875" style="396" bestFit="1" customWidth="1"/>
    <col min="3846" max="3854" width="11.7109375" style="396" bestFit="1" customWidth="1"/>
    <col min="3855" max="3855" width="11.85546875" style="396" bestFit="1" customWidth="1"/>
    <col min="3856" max="3856" width="11.7109375" style="396" bestFit="1" customWidth="1"/>
    <col min="3857" max="3861" width="11.7109375" style="396" customWidth="1"/>
    <col min="3862" max="3862" width="11.7109375" style="396" bestFit="1" customWidth="1"/>
    <col min="3863" max="3863" width="14.85546875" style="396" customWidth="1"/>
    <col min="3864" max="3865" width="9.140625" style="396" customWidth="1"/>
    <col min="3866" max="3866" width="12.7109375" style="396" bestFit="1" customWidth="1"/>
    <col min="3867" max="4011" width="9.140625" style="396" customWidth="1"/>
    <col min="4012" max="4096" width="9.140625" style="396"/>
    <col min="4097" max="4097" width="85.5703125" style="396" customWidth="1"/>
    <col min="4098" max="4098" width="12.42578125" style="396" bestFit="1" customWidth="1"/>
    <col min="4099" max="4099" width="11.7109375" style="396" customWidth="1"/>
    <col min="4100" max="4100" width="11.7109375" style="396" bestFit="1" customWidth="1"/>
    <col min="4101" max="4101" width="11.85546875" style="396" bestFit="1" customWidth="1"/>
    <col min="4102" max="4110" width="11.7109375" style="396" bestFit="1" customWidth="1"/>
    <col min="4111" max="4111" width="11.85546875" style="396" bestFit="1" customWidth="1"/>
    <col min="4112" max="4112" width="11.7109375" style="396" bestFit="1" customWidth="1"/>
    <col min="4113" max="4117" width="11.7109375" style="396" customWidth="1"/>
    <col min="4118" max="4118" width="11.7109375" style="396" bestFit="1" customWidth="1"/>
    <col min="4119" max="4119" width="14.85546875" style="396" customWidth="1"/>
    <col min="4120" max="4121" width="9.140625" style="396" customWidth="1"/>
    <col min="4122" max="4122" width="12.7109375" style="396" bestFit="1" customWidth="1"/>
    <col min="4123" max="4267" width="9.140625" style="396" customWidth="1"/>
    <col min="4268" max="4352" width="9.140625" style="396"/>
    <col min="4353" max="4353" width="85.5703125" style="396" customWidth="1"/>
    <col min="4354" max="4354" width="12.42578125" style="396" bestFit="1" customWidth="1"/>
    <col min="4355" max="4355" width="11.7109375" style="396" customWidth="1"/>
    <col min="4356" max="4356" width="11.7109375" style="396" bestFit="1" customWidth="1"/>
    <col min="4357" max="4357" width="11.85546875" style="396" bestFit="1" customWidth="1"/>
    <col min="4358" max="4366" width="11.7109375" style="396" bestFit="1" customWidth="1"/>
    <col min="4367" max="4367" width="11.85546875" style="396" bestFit="1" customWidth="1"/>
    <col min="4368" max="4368" width="11.7109375" style="396" bestFit="1" customWidth="1"/>
    <col min="4369" max="4373" width="11.7109375" style="396" customWidth="1"/>
    <col min="4374" max="4374" width="11.7109375" style="396" bestFit="1" customWidth="1"/>
    <col min="4375" max="4375" width="14.85546875" style="396" customWidth="1"/>
    <col min="4376" max="4377" width="9.140625" style="396" customWidth="1"/>
    <col min="4378" max="4378" width="12.7109375" style="396" bestFit="1" customWidth="1"/>
    <col min="4379" max="4523" width="9.140625" style="396" customWidth="1"/>
    <col min="4524" max="4608" width="9.140625" style="396"/>
    <col min="4609" max="4609" width="85.5703125" style="396" customWidth="1"/>
    <col min="4610" max="4610" width="12.42578125" style="396" bestFit="1" customWidth="1"/>
    <col min="4611" max="4611" width="11.7109375" style="396" customWidth="1"/>
    <col min="4612" max="4612" width="11.7109375" style="396" bestFit="1" customWidth="1"/>
    <col min="4613" max="4613" width="11.85546875" style="396" bestFit="1" customWidth="1"/>
    <col min="4614" max="4622" width="11.7109375" style="396" bestFit="1" customWidth="1"/>
    <col min="4623" max="4623" width="11.85546875" style="396" bestFit="1" customWidth="1"/>
    <col min="4624" max="4624" width="11.7109375" style="396" bestFit="1" customWidth="1"/>
    <col min="4625" max="4629" width="11.7109375" style="396" customWidth="1"/>
    <col min="4630" max="4630" width="11.7109375" style="396" bestFit="1" customWidth="1"/>
    <col min="4631" max="4631" width="14.85546875" style="396" customWidth="1"/>
    <col min="4632" max="4633" width="9.140625" style="396" customWidth="1"/>
    <col min="4634" max="4634" width="12.7109375" style="396" bestFit="1" customWidth="1"/>
    <col min="4635" max="4779" width="9.140625" style="396" customWidth="1"/>
    <col min="4780" max="4864" width="9.140625" style="396"/>
    <col min="4865" max="4865" width="85.5703125" style="396" customWidth="1"/>
    <col min="4866" max="4866" width="12.42578125" style="396" bestFit="1" customWidth="1"/>
    <col min="4867" max="4867" width="11.7109375" style="396" customWidth="1"/>
    <col min="4868" max="4868" width="11.7109375" style="396" bestFit="1" customWidth="1"/>
    <col min="4869" max="4869" width="11.85546875" style="396" bestFit="1" customWidth="1"/>
    <col min="4870" max="4878" width="11.7109375" style="396" bestFit="1" customWidth="1"/>
    <col min="4879" max="4879" width="11.85546875" style="396" bestFit="1" customWidth="1"/>
    <col min="4880" max="4880" width="11.7109375" style="396" bestFit="1" customWidth="1"/>
    <col min="4881" max="4885" width="11.7109375" style="396" customWidth="1"/>
    <col min="4886" max="4886" width="11.7109375" style="396" bestFit="1" customWidth="1"/>
    <col min="4887" max="4887" width="14.85546875" style="396" customWidth="1"/>
    <col min="4888" max="4889" width="9.140625" style="396" customWidth="1"/>
    <col min="4890" max="4890" width="12.7109375" style="396" bestFit="1" customWidth="1"/>
    <col min="4891" max="5035" width="9.140625" style="396" customWidth="1"/>
    <col min="5036" max="5120" width="9.140625" style="396"/>
    <col min="5121" max="5121" width="85.5703125" style="396" customWidth="1"/>
    <col min="5122" max="5122" width="12.42578125" style="396" bestFit="1" customWidth="1"/>
    <col min="5123" max="5123" width="11.7109375" style="396" customWidth="1"/>
    <col min="5124" max="5124" width="11.7109375" style="396" bestFit="1" customWidth="1"/>
    <col min="5125" max="5125" width="11.85546875" style="396" bestFit="1" customWidth="1"/>
    <col min="5126" max="5134" width="11.7109375" style="396" bestFit="1" customWidth="1"/>
    <col min="5135" max="5135" width="11.85546875" style="396" bestFit="1" customWidth="1"/>
    <col min="5136" max="5136" width="11.7109375" style="396" bestFit="1" customWidth="1"/>
    <col min="5137" max="5141" width="11.7109375" style="396" customWidth="1"/>
    <col min="5142" max="5142" width="11.7109375" style="396" bestFit="1" customWidth="1"/>
    <col min="5143" max="5143" width="14.85546875" style="396" customWidth="1"/>
    <col min="5144" max="5145" width="9.140625" style="396" customWidth="1"/>
    <col min="5146" max="5146" width="12.7109375" style="396" bestFit="1" customWidth="1"/>
    <col min="5147" max="5291" width="9.140625" style="396" customWidth="1"/>
    <col min="5292" max="5376" width="9.140625" style="396"/>
    <col min="5377" max="5377" width="85.5703125" style="396" customWidth="1"/>
    <col min="5378" max="5378" width="12.42578125" style="396" bestFit="1" customWidth="1"/>
    <col min="5379" max="5379" width="11.7109375" style="396" customWidth="1"/>
    <col min="5380" max="5380" width="11.7109375" style="396" bestFit="1" customWidth="1"/>
    <col min="5381" max="5381" width="11.85546875" style="396" bestFit="1" customWidth="1"/>
    <col min="5382" max="5390" width="11.7109375" style="396" bestFit="1" customWidth="1"/>
    <col min="5391" max="5391" width="11.85546875" style="396" bestFit="1" customWidth="1"/>
    <col min="5392" max="5392" width="11.7109375" style="396" bestFit="1" customWidth="1"/>
    <col min="5393" max="5397" width="11.7109375" style="396" customWidth="1"/>
    <col min="5398" max="5398" width="11.7109375" style="396" bestFit="1" customWidth="1"/>
    <col min="5399" max="5399" width="14.85546875" style="396" customWidth="1"/>
    <col min="5400" max="5401" width="9.140625" style="396" customWidth="1"/>
    <col min="5402" max="5402" width="12.7109375" style="396" bestFit="1" customWidth="1"/>
    <col min="5403" max="5547" width="9.140625" style="396" customWidth="1"/>
    <col min="5548" max="5632" width="9.140625" style="396"/>
    <col min="5633" max="5633" width="85.5703125" style="396" customWidth="1"/>
    <col min="5634" max="5634" width="12.42578125" style="396" bestFit="1" customWidth="1"/>
    <col min="5635" max="5635" width="11.7109375" style="396" customWidth="1"/>
    <col min="5636" max="5636" width="11.7109375" style="396" bestFit="1" customWidth="1"/>
    <col min="5637" max="5637" width="11.85546875" style="396" bestFit="1" customWidth="1"/>
    <col min="5638" max="5646" width="11.7109375" style="396" bestFit="1" customWidth="1"/>
    <col min="5647" max="5647" width="11.85546875" style="396" bestFit="1" customWidth="1"/>
    <col min="5648" max="5648" width="11.7109375" style="396" bestFit="1" customWidth="1"/>
    <col min="5649" max="5653" width="11.7109375" style="396" customWidth="1"/>
    <col min="5654" max="5654" width="11.7109375" style="396" bestFit="1" customWidth="1"/>
    <col min="5655" max="5655" width="14.85546875" style="396" customWidth="1"/>
    <col min="5656" max="5657" width="9.140625" style="396" customWidth="1"/>
    <col min="5658" max="5658" width="12.7109375" style="396" bestFit="1" customWidth="1"/>
    <col min="5659" max="5803" width="9.140625" style="396" customWidth="1"/>
    <col min="5804" max="5888" width="9.140625" style="396"/>
    <col min="5889" max="5889" width="85.5703125" style="396" customWidth="1"/>
    <col min="5890" max="5890" width="12.42578125" style="396" bestFit="1" customWidth="1"/>
    <col min="5891" max="5891" width="11.7109375" style="396" customWidth="1"/>
    <col min="5892" max="5892" width="11.7109375" style="396" bestFit="1" customWidth="1"/>
    <col min="5893" max="5893" width="11.85546875" style="396" bestFit="1" customWidth="1"/>
    <col min="5894" max="5902" width="11.7109375" style="396" bestFit="1" customWidth="1"/>
    <col min="5903" max="5903" width="11.85546875" style="396" bestFit="1" customWidth="1"/>
    <col min="5904" max="5904" width="11.7109375" style="396" bestFit="1" customWidth="1"/>
    <col min="5905" max="5909" width="11.7109375" style="396" customWidth="1"/>
    <col min="5910" max="5910" width="11.7109375" style="396" bestFit="1" customWidth="1"/>
    <col min="5911" max="5911" width="14.85546875" style="396" customWidth="1"/>
    <col min="5912" max="5913" width="9.140625" style="396" customWidth="1"/>
    <col min="5914" max="5914" width="12.7109375" style="396" bestFit="1" customWidth="1"/>
    <col min="5915" max="6059" width="9.140625" style="396" customWidth="1"/>
    <col min="6060" max="6144" width="9.140625" style="396"/>
    <col min="6145" max="6145" width="85.5703125" style="396" customWidth="1"/>
    <col min="6146" max="6146" width="12.42578125" style="396" bestFit="1" customWidth="1"/>
    <col min="6147" max="6147" width="11.7109375" style="396" customWidth="1"/>
    <col min="6148" max="6148" width="11.7109375" style="396" bestFit="1" customWidth="1"/>
    <col min="6149" max="6149" width="11.85546875" style="396" bestFit="1" customWidth="1"/>
    <col min="6150" max="6158" width="11.7109375" style="396" bestFit="1" customWidth="1"/>
    <col min="6159" max="6159" width="11.85546875" style="396" bestFit="1" customWidth="1"/>
    <col min="6160" max="6160" width="11.7109375" style="396" bestFit="1" customWidth="1"/>
    <col min="6161" max="6165" width="11.7109375" style="396" customWidth="1"/>
    <col min="6166" max="6166" width="11.7109375" style="396" bestFit="1" customWidth="1"/>
    <col min="6167" max="6167" width="14.85546875" style="396" customWidth="1"/>
    <col min="6168" max="6169" width="9.140625" style="396" customWidth="1"/>
    <col min="6170" max="6170" width="12.7109375" style="396" bestFit="1" customWidth="1"/>
    <col min="6171" max="6315" width="9.140625" style="396" customWidth="1"/>
    <col min="6316" max="6400" width="9.140625" style="396"/>
    <col min="6401" max="6401" width="85.5703125" style="396" customWidth="1"/>
    <col min="6402" max="6402" width="12.42578125" style="396" bestFit="1" customWidth="1"/>
    <col min="6403" max="6403" width="11.7109375" style="396" customWidth="1"/>
    <col min="6404" max="6404" width="11.7109375" style="396" bestFit="1" customWidth="1"/>
    <col min="6405" max="6405" width="11.85546875" style="396" bestFit="1" customWidth="1"/>
    <col min="6406" max="6414" width="11.7109375" style="396" bestFit="1" customWidth="1"/>
    <col min="6415" max="6415" width="11.85546875" style="396" bestFit="1" customWidth="1"/>
    <col min="6416" max="6416" width="11.7109375" style="396" bestFit="1" customWidth="1"/>
    <col min="6417" max="6421" width="11.7109375" style="396" customWidth="1"/>
    <col min="6422" max="6422" width="11.7109375" style="396" bestFit="1" customWidth="1"/>
    <col min="6423" max="6423" width="14.85546875" style="396" customWidth="1"/>
    <col min="6424" max="6425" width="9.140625" style="396" customWidth="1"/>
    <col min="6426" max="6426" width="12.7109375" style="396" bestFit="1" customWidth="1"/>
    <col min="6427" max="6571" width="9.140625" style="396" customWidth="1"/>
    <col min="6572" max="6656" width="9.140625" style="396"/>
    <col min="6657" max="6657" width="85.5703125" style="396" customWidth="1"/>
    <col min="6658" max="6658" width="12.42578125" style="396" bestFit="1" customWidth="1"/>
    <col min="6659" max="6659" width="11.7109375" style="396" customWidth="1"/>
    <col min="6660" max="6660" width="11.7109375" style="396" bestFit="1" customWidth="1"/>
    <col min="6661" max="6661" width="11.85546875" style="396" bestFit="1" customWidth="1"/>
    <col min="6662" max="6670" width="11.7109375" style="396" bestFit="1" customWidth="1"/>
    <col min="6671" max="6671" width="11.85546875" style="396" bestFit="1" customWidth="1"/>
    <col min="6672" max="6672" width="11.7109375" style="396" bestFit="1" customWidth="1"/>
    <col min="6673" max="6677" width="11.7109375" style="396" customWidth="1"/>
    <col min="6678" max="6678" width="11.7109375" style="396" bestFit="1" customWidth="1"/>
    <col min="6679" max="6679" width="14.85546875" style="396" customWidth="1"/>
    <col min="6680" max="6681" width="9.140625" style="396" customWidth="1"/>
    <col min="6682" max="6682" width="12.7109375" style="396" bestFit="1" customWidth="1"/>
    <col min="6683" max="6827" width="9.140625" style="396" customWidth="1"/>
    <col min="6828" max="6912" width="9.140625" style="396"/>
    <col min="6913" max="6913" width="85.5703125" style="396" customWidth="1"/>
    <col min="6914" max="6914" width="12.42578125" style="396" bestFit="1" customWidth="1"/>
    <col min="6915" max="6915" width="11.7109375" style="396" customWidth="1"/>
    <col min="6916" max="6916" width="11.7109375" style="396" bestFit="1" customWidth="1"/>
    <col min="6917" max="6917" width="11.85546875" style="396" bestFit="1" customWidth="1"/>
    <col min="6918" max="6926" width="11.7109375" style="396" bestFit="1" customWidth="1"/>
    <col min="6927" max="6927" width="11.85546875" style="396" bestFit="1" customWidth="1"/>
    <col min="6928" max="6928" width="11.7109375" style="396" bestFit="1" customWidth="1"/>
    <col min="6929" max="6933" width="11.7109375" style="396" customWidth="1"/>
    <col min="6934" max="6934" width="11.7109375" style="396" bestFit="1" customWidth="1"/>
    <col min="6935" max="6935" width="14.85546875" style="396" customWidth="1"/>
    <col min="6936" max="6937" width="9.140625" style="396" customWidth="1"/>
    <col min="6938" max="6938" width="12.7109375" style="396" bestFit="1" customWidth="1"/>
    <col min="6939" max="7083" width="9.140625" style="396" customWidth="1"/>
    <col min="7084" max="7168" width="9.140625" style="396"/>
    <col min="7169" max="7169" width="85.5703125" style="396" customWidth="1"/>
    <col min="7170" max="7170" width="12.42578125" style="396" bestFit="1" customWidth="1"/>
    <col min="7171" max="7171" width="11.7109375" style="396" customWidth="1"/>
    <col min="7172" max="7172" width="11.7109375" style="396" bestFit="1" customWidth="1"/>
    <col min="7173" max="7173" width="11.85546875" style="396" bestFit="1" customWidth="1"/>
    <col min="7174" max="7182" width="11.7109375" style="396" bestFit="1" customWidth="1"/>
    <col min="7183" max="7183" width="11.85546875" style="396" bestFit="1" customWidth="1"/>
    <col min="7184" max="7184" width="11.7109375" style="396" bestFit="1" customWidth="1"/>
    <col min="7185" max="7189" width="11.7109375" style="396" customWidth="1"/>
    <col min="7190" max="7190" width="11.7109375" style="396" bestFit="1" customWidth="1"/>
    <col min="7191" max="7191" width="14.85546875" style="396" customWidth="1"/>
    <col min="7192" max="7193" width="9.140625" style="396" customWidth="1"/>
    <col min="7194" max="7194" width="12.7109375" style="396" bestFit="1" customWidth="1"/>
    <col min="7195" max="7339" width="9.140625" style="396" customWidth="1"/>
    <col min="7340" max="7424" width="9.140625" style="396"/>
    <col min="7425" max="7425" width="85.5703125" style="396" customWidth="1"/>
    <col min="7426" max="7426" width="12.42578125" style="396" bestFit="1" customWidth="1"/>
    <col min="7427" max="7427" width="11.7109375" style="396" customWidth="1"/>
    <col min="7428" max="7428" width="11.7109375" style="396" bestFit="1" customWidth="1"/>
    <col min="7429" max="7429" width="11.85546875" style="396" bestFit="1" customWidth="1"/>
    <col min="7430" max="7438" width="11.7109375" style="396" bestFit="1" customWidth="1"/>
    <col min="7439" max="7439" width="11.85546875" style="396" bestFit="1" customWidth="1"/>
    <col min="7440" max="7440" width="11.7109375" style="396" bestFit="1" customWidth="1"/>
    <col min="7441" max="7445" width="11.7109375" style="396" customWidth="1"/>
    <col min="7446" max="7446" width="11.7109375" style="396" bestFit="1" customWidth="1"/>
    <col min="7447" max="7447" width="14.85546875" style="396" customWidth="1"/>
    <col min="7448" max="7449" width="9.140625" style="396" customWidth="1"/>
    <col min="7450" max="7450" width="12.7109375" style="396" bestFit="1" customWidth="1"/>
    <col min="7451" max="7595" width="9.140625" style="396" customWidth="1"/>
    <col min="7596" max="7680" width="9.140625" style="396"/>
    <col min="7681" max="7681" width="85.5703125" style="396" customWidth="1"/>
    <col min="7682" max="7682" width="12.42578125" style="396" bestFit="1" customWidth="1"/>
    <col min="7683" max="7683" width="11.7109375" style="396" customWidth="1"/>
    <col min="7684" max="7684" width="11.7109375" style="396" bestFit="1" customWidth="1"/>
    <col min="7685" max="7685" width="11.85546875" style="396" bestFit="1" customWidth="1"/>
    <col min="7686" max="7694" width="11.7109375" style="396" bestFit="1" customWidth="1"/>
    <col min="7695" max="7695" width="11.85546875" style="396" bestFit="1" customWidth="1"/>
    <col min="7696" max="7696" width="11.7109375" style="396" bestFit="1" customWidth="1"/>
    <col min="7697" max="7701" width="11.7109375" style="396" customWidth="1"/>
    <col min="7702" max="7702" width="11.7109375" style="396" bestFit="1" customWidth="1"/>
    <col min="7703" max="7703" width="14.85546875" style="396" customWidth="1"/>
    <col min="7704" max="7705" width="9.140625" style="396" customWidth="1"/>
    <col min="7706" max="7706" width="12.7109375" style="396" bestFit="1" customWidth="1"/>
    <col min="7707" max="7851" width="9.140625" style="396" customWidth="1"/>
    <col min="7852" max="7936" width="9.140625" style="396"/>
    <col min="7937" max="7937" width="85.5703125" style="396" customWidth="1"/>
    <col min="7938" max="7938" width="12.42578125" style="396" bestFit="1" customWidth="1"/>
    <col min="7939" max="7939" width="11.7109375" style="396" customWidth="1"/>
    <col min="7940" max="7940" width="11.7109375" style="396" bestFit="1" customWidth="1"/>
    <col min="7941" max="7941" width="11.85546875" style="396" bestFit="1" customWidth="1"/>
    <col min="7942" max="7950" width="11.7109375" style="396" bestFit="1" customWidth="1"/>
    <col min="7951" max="7951" width="11.85546875" style="396" bestFit="1" customWidth="1"/>
    <col min="7952" max="7952" width="11.7109375" style="396" bestFit="1" customWidth="1"/>
    <col min="7953" max="7957" width="11.7109375" style="396" customWidth="1"/>
    <col min="7958" max="7958" width="11.7109375" style="396" bestFit="1" customWidth="1"/>
    <col min="7959" max="7959" width="14.85546875" style="396" customWidth="1"/>
    <col min="7960" max="7961" width="9.140625" style="396" customWidth="1"/>
    <col min="7962" max="7962" width="12.7109375" style="396" bestFit="1" customWidth="1"/>
    <col min="7963" max="8107" width="9.140625" style="396" customWidth="1"/>
    <col min="8108" max="8192" width="9.140625" style="396"/>
    <col min="8193" max="8193" width="85.5703125" style="396" customWidth="1"/>
    <col min="8194" max="8194" width="12.42578125" style="396" bestFit="1" customWidth="1"/>
    <col min="8195" max="8195" width="11.7109375" style="396" customWidth="1"/>
    <col min="8196" max="8196" width="11.7109375" style="396" bestFit="1" customWidth="1"/>
    <col min="8197" max="8197" width="11.85546875" style="396" bestFit="1" customWidth="1"/>
    <col min="8198" max="8206" width="11.7109375" style="396" bestFit="1" customWidth="1"/>
    <col min="8207" max="8207" width="11.85546875" style="396" bestFit="1" customWidth="1"/>
    <col min="8208" max="8208" width="11.7109375" style="396" bestFit="1" customWidth="1"/>
    <col min="8209" max="8213" width="11.7109375" style="396" customWidth="1"/>
    <col min="8214" max="8214" width="11.7109375" style="396" bestFit="1" customWidth="1"/>
    <col min="8215" max="8215" width="14.85546875" style="396" customWidth="1"/>
    <col min="8216" max="8217" width="9.140625" style="396" customWidth="1"/>
    <col min="8218" max="8218" width="12.7109375" style="396" bestFit="1" customWidth="1"/>
    <col min="8219" max="8363" width="9.140625" style="396" customWidth="1"/>
    <col min="8364" max="8448" width="9.140625" style="396"/>
    <col min="8449" max="8449" width="85.5703125" style="396" customWidth="1"/>
    <col min="8450" max="8450" width="12.42578125" style="396" bestFit="1" customWidth="1"/>
    <col min="8451" max="8451" width="11.7109375" style="396" customWidth="1"/>
    <col min="8452" max="8452" width="11.7109375" style="396" bestFit="1" customWidth="1"/>
    <col min="8453" max="8453" width="11.85546875" style="396" bestFit="1" customWidth="1"/>
    <col min="8454" max="8462" width="11.7109375" style="396" bestFit="1" customWidth="1"/>
    <col min="8463" max="8463" width="11.85546875" style="396" bestFit="1" customWidth="1"/>
    <col min="8464" max="8464" width="11.7109375" style="396" bestFit="1" customWidth="1"/>
    <col min="8465" max="8469" width="11.7109375" style="396" customWidth="1"/>
    <col min="8470" max="8470" width="11.7109375" style="396" bestFit="1" customWidth="1"/>
    <col min="8471" max="8471" width="14.85546875" style="396" customWidth="1"/>
    <col min="8472" max="8473" width="9.140625" style="396" customWidth="1"/>
    <col min="8474" max="8474" width="12.7109375" style="396" bestFit="1" customWidth="1"/>
    <col min="8475" max="8619" width="9.140625" style="396" customWidth="1"/>
    <col min="8620" max="8704" width="9.140625" style="396"/>
    <col min="8705" max="8705" width="85.5703125" style="396" customWidth="1"/>
    <col min="8706" max="8706" width="12.42578125" style="396" bestFit="1" customWidth="1"/>
    <col min="8707" max="8707" width="11.7109375" style="396" customWidth="1"/>
    <col min="8708" max="8708" width="11.7109375" style="396" bestFit="1" customWidth="1"/>
    <col min="8709" max="8709" width="11.85546875" style="396" bestFit="1" customWidth="1"/>
    <col min="8710" max="8718" width="11.7109375" style="396" bestFit="1" customWidth="1"/>
    <col min="8719" max="8719" width="11.85546875" style="396" bestFit="1" customWidth="1"/>
    <col min="8720" max="8720" width="11.7109375" style="396" bestFit="1" customWidth="1"/>
    <col min="8721" max="8725" width="11.7109375" style="396" customWidth="1"/>
    <col min="8726" max="8726" width="11.7109375" style="396" bestFit="1" customWidth="1"/>
    <col min="8727" max="8727" width="14.85546875" style="396" customWidth="1"/>
    <col min="8728" max="8729" width="9.140625" style="396" customWidth="1"/>
    <col min="8730" max="8730" width="12.7109375" style="396" bestFit="1" customWidth="1"/>
    <col min="8731" max="8875" width="9.140625" style="396" customWidth="1"/>
    <col min="8876" max="8960" width="9.140625" style="396"/>
    <col min="8961" max="8961" width="85.5703125" style="396" customWidth="1"/>
    <col min="8962" max="8962" width="12.42578125" style="396" bestFit="1" customWidth="1"/>
    <col min="8963" max="8963" width="11.7109375" style="396" customWidth="1"/>
    <col min="8964" max="8964" width="11.7109375" style="396" bestFit="1" customWidth="1"/>
    <col min="8965" max="8965" width="11.85546875" style="396" bestFit="1" customWidth="1"/>
    <col min="8966" max="8974" width="11.7109375" style="396" bestFit="1" customWidth="1"/>
    <col min="8975" max="8975" width="11.85546875" style="396" bestFit="1" customWidth="1"/>
    <col min="8976" max="8976" width="11.7109375" style="396" bestFit="1" customWidth="1"/>
    <col min="8977" max="8981" width="11.7109375" style="396" customWidth="1"/>
    <col min="8982" max="8982" width="11.7109375" style="396" bestFit="1" customWidth="1"/>
    <col min="8983" max="8983" width="14.85546875" style="396" customWidth="1"/>
    <col min="8984" max="8985" width="9.140625" style="396" customWidth="1"/>
    <col min="8986" max="8986" width="12.7109375" style="396" bestFit="1" customWidth="1"/>
    <col min="8987" max="9131" width="9.140625" style="396" customWidth="1"/>
    <col min="9132" max="9216" width="9.140625" style="396"/>
    <col min="9217" max="9217" width="85.5703125" style="396" customWidth="1"/>
    <col min="9218" max="9218" width="12.42578125" style="396" bestFit="1" customWidth="1"/>
    <col min="9219" max="9219" width="11.7109375" style="396" customWidth="1"/>
    <col min="9220" max="9220" width="11.7109375" style="396" bestFit="1" customWidth="1"/>
    <col min="9221" max="9221" width="11.85546875" style="396" bestFit="1" customWidth="1"/>
    <col min="9222" max="9230" width="11.7109375" style="396" bestFit="1" customWidth="1"/>
    <col min="9231" max="9231" width="11.85546875" style="396" bestFit="1" customWidth="1"/>
    <col min="9232" max="9232" width="11.7109375" style="396" bestFit="1" customWidth="1"/>
    <col min="9233" max="9237" width="11.7109375" style="396" customWidth="1"/>
    <col min="9238" max="9238" width="11.7109375" style="396" bestFit="1" customWidth="1"/>
    <col min="9239" max="9239" width="14.85546875" style="396" customWidth="1"/>
    <col min="9240" max="9241" width="9.140625" style="396" customWidth="1"/>
    <col min="9242" max="9242" width="12.7109375" style="396" bestFit="1" customWidth="1"/>
    <col min="9243" max="9387" width="9.140625" style="396" customWidth="1"/>
    <col min="9388" max="9472" width="9.140625" style="396"/>
    <col min="9473" max="9473" width="85.5703125" style="396" customWidth="1"/>
    <col min="9474" max="9474" width="12.42578125" style="396" bestFit="1" customWidth="1"/>
    <col min="9475" max="9475" width="11.7109375" style="396" customWidth="1"/>
    <col min="9476" max="9476" width="11.7109375" style="396" bestFit="1" customWidth="1"/>
    <col min="9477" max="9477" width="11.85546875" style="396" bestFit="1" customWidth="1"/>
    <col min="9478" max="9486" width="11.7109375" style="396" bestFit="1" customWidth="1"/>
    <col min="9487" max="9487" width="11.85546875" style="396" bestFit="1" customWidth="1"/>
    <col min="9488" max="9488" width="11.7109375" style="396" bestFit="1" customWidth="1"/>
    <col min="9489" max="9493" width="11.7109375" style="396" customWidth="1"/>
    <col min="9494" max="9494" width="11.7109375" style="396" bestFit="1" customWidth="1"/>
    <col min="9495" max="9495" width="14.85546875" style="396" customWidth="1"/>
    <col min="9496" max="9497" width="9.140625" style="396" customWidth="1"/>
    <col min="9498" max="9498" width="12.7109375" style="396" bestFit="1" customWidth="1"/>
    <col min="9499" max="9643" width="9.140625" style="396" customWidth="1"/>
    <col min="9644" max="9728" width="9.140625" style="396"/>
    <col min="9729" max="9729" width="85.5703125" style="396" customWidth="1"/>
    <col min="9730" max="9730" width="12.42578125" style="396" bestFit="1" customWidth="1"/>
    <col min="9731" max="9731" width="11.7109375" style="396" customWidth="1"/>
    <col min="9732" max="9732" width="11.7109375" style="396" bestFit="1" customWidth="1"/>
    <col min="9733" max="9733" width="11.85546875" style="396" bestFit="1" customWidth="1"/>
    <col min="9734" max="9742" width="11.7109375" style="396" bestFit="1" customWidth="1"/>
    <col min="9743" max="9743" width="11.85546875" style="396" bestFit="1" customWidth="1"/>
    <col min="9744" max="9744" width="11.7109375" style="396" bestFit="1" customWidth="1"/>
    <col min="9745" max="9749" width="11.7109375" style="396" customWidth="1"/>
    <col min="9750" max="9750" width="11.7109375" style="396" bestFit="1" customWidth="1"/>
    <col min="9751" max="9751" width="14.85546875" style="396" customWidth="1"/>
    <col min="9752" max="9753" width="9.140625" style="396" customWidth="1"/>
    <col min="9754" max="9754" width="12.7109375" style="396" bestFit="1" customWidth="1"/>
    <col min="9755" max="9899" width="9.140625" style="396" customWidth="1"/>
    <col min="9900" max="9984" width="9.140625" style="396"/>
    <col min="9985" max="9985" width="85.5703125" style="396" customWidth="1"/>
    <col min="9986" max="9986" width="12.42578125" style="396" bestFit="1" customWidth="1"/>
    <col min="9987" max="9987" width="11.7109375" style="396" customWidth="1"/>
    <col min="9988" max="9988" width="11.7109375" style="396" bestFit="1" customWidth="1"/>
    <col min="9989" max="9989" width="11.85546875" style="396" bestFit="1" customWidth="1"/>
    <col min="9990" max="9998" width="11.7109375" style="396" bestFit="1" customWidth="1"/>
    <col min="9999" max="9999" width="11.85546875" style="396" bestFit="1" customWidth="1"/>
    <col min="10000" max="10000" width="11.7109375" style="396" bestFit="1" customWidth="1"/>
    <col min="10001" max="10005" width="11.7109375" style="396" customWidth="1"/>
    <col min="10006" max="10006" width="11.7109375" style="396" bestFit="1" customWidth="1"/>
    <col min="10007" max="10007" width="14.85546875" style="396" customWidth="1"/>
    <col min="10008" max="10009" width="9.140625" style="396" customWidth="1"/>
    <col min="10010" max="10010" width="12.7109375" style="396" bestFit="1" customWidth="1"/>
    <col min="10011" max="10155" width="9.140625" style="396" customWidth="1"/>
    <col min="10156" max="10240" width="9.140625" style="396"/>
    <col min="10241" max="10241" width="85.5703125" style="396" customWidth="1"/>
    <col min="10242" max="10242" width="12.42578125" style="396" bestFit="1" customWidth="1"/>
    <col min="10243" max="10243" width="11.7109375" style="396" customWidth="1"/>
    <col min="10244" max="10244" width="11.7109375" style="396" bestFit="1" customWidth="1"/>
    <col min="10245" max="10245" width="11.85546875" style="396" bestFit="1" customWidth="1"/>
    <col min="10246" max="10254" width="11.7109375" style="396" bestFit="1" customWidth="1"/>
    <col min="10255" max="10255" width="11.85546875" style="396" bestFit="1" customWidth="1"/>
    <col min="10256" max="10256" width="11.7109375" style="396" bestFit="1" customWidth="1"/>
    <col min="10257" max="10261" width="11.7109375" style="396" customWidth="1"/>
    <col min="10262" max="10262" width="11.7109375" style="396" bestFit="1" customWidth="1"/>
    <col min="10263" max="10263" width="14.85546875" style="396" customWidth="1"/>
    <col min="10264" max="10265" width="9.140625" style="396" customWidth="1"/>
    <col min="10266" max="10266" width="12.7109375" style="396" bestFit="1" customWidth="1"/>
    <col min="10267" max="10411" width="9.140625" style="396" customWidth="1"/>
    <col min="10412" max="10496" width="9.140625" style="396"/>
    <col min="10497" max="10497" width="85.5703125" style="396" customWidth="1"/>
    <col min="10498" max="10498" width="12.42578125" style="396" bestFit="1" customWidth="1"/>
    <col min="10499" max="10499" width="11.7109375" style="396" customWidth="1"/>
    <col min="10500" max="10500" width="11.7109375" style="396" bestFit="1" customWidth="1"/>
    <col min="10501" max="10501" width="11.85546875" style="396" bestFit="1" customWidth="1"/>
    <col min="10502" max="10510" width="11.7109375" style="396" bestFit="1" customWidth="1"/>
    <col min="10511" max="10511" width="11.85546875" style="396" bestFit="1" customWidth="1"/>
    <col min="10512" max="10512" width="11.7109375" style="396" bestFit="1" customWidth="1"/>
    <col min="10513" max="10517" width="11.7109375" style="396" customWidth="1"/>
    <col min="10518" max="10518" width="11.7109375" style="396" bestFit="1" customWidth="1"/>
    <col min="10519" max="10519" width="14.85546875" style="396" customWidth="1"/>
    <col min="10520" max="10521" width="9.140625" style="396" customWidth="1"/>
    <col min="10522" max="10522" width="12.7109375" style="396" bestFit="1" customWidth="1"/>
    <col min="10523" max="10667" width="9.140625" style="396" customWidth="1"/>
    <col min="10668" max="10752" width="9.140625" style="396"/>
    <col min="10753" max="10753" width="85.5703125" style="396" customWidth="1"/>
    <col min="10754" max="10754" width="12.42578125" style="396" bestFit="1" customWidth="1"/>
    <col min="10755" max="10755" width="11.7109375" style="396" customWidth="1"/>
    <col min="10756" max="10756" width="11.7109375" style="396" bestFit="1" customWidth="1"/>
    <col min="10757" max="10757" width="11.85546875" style="396" bestFit="1" customWidth="1"/>
    <col min="10758" max="10766" width="11.7109375" style="396" bestFit="1" customWidth="1"/>
    <col min="10767" max="10767" width="11.85546875" style="396" bestFit="1" customWidth="1"/>
    <col min="10768" max="10768" width="11.7109375" style="396" bestFit="1" customWidth="1"/>
    <col min="10769" max="10773" width="11.7109375" style="396" customWidth="1"/>
    <col min="10774" max="10774" width="11.7109375" style="396" bestFit="1" customWidth="1"/>
    <col min="10775" max="10775" width="14.85546875" style="396" customWidth="1"/>
    <col min="10776" max="10777" width="9.140625" style="396" customWidth="1"/>
    <col min="10778" max="10778" width="12.7109375" style="396" bestFit="1" customWidth="1"/>
    <col min="10779" max="10923" width="9.140625" style="396" customWidth="1"/>
    <col min="10924" max="11008" width="9.140625" style="396"/>
    <col min="11009" max="11009" width="85.5703125" style="396" customWidth="1"/>
    <col min="11010" max="11010" width="12.42578125" style="396" bestFit="1" customWidth="1"/>
    <col min="11011" max="11011" width="11.7109375" style="396" customWidth="1"/>
    <col min="11012" max="11012" width="11.7109375" style="396" bestFit="1" customWidth="1"/>
    <col min="11013" max="11013" width="11.85546875" style="396" bestFit="1" customWidth="1"/>
    <col min="11014" max="11022" width="11.7109375" style="396" bestFit="1" customWidth="1"/>
    <col min="11023" max="11023" width="11.85546875" style="396" bestFit="1" customWidth="1"/>
    <col min="11024" max="11024" width="11.7109375" style="396" bestFit="1" customWidth="1"/>
    <col min="11025" max="11029" width="11.7109375" style="396" customWidth="1"/>
    <col min="11030" max="11030" width="11.7109375" style="396" bestFit="1" customWidth="1"/>
    <col min="11031" max="11031" width="14.85546875" style="396" customWidth="1"/>
    <col min="11032" max="11033" width="9.140625" style="396" customWidth="1"/>
    <col min="11034" max="11034" width="12.7109375" style="396" bestFit="1" customWidth="1"/>
    <col min="11035" max="11179" width="9.140625" style="396" customWidth="1"/>
    <col min="11180" max="11264" width="9.140625" style="396"/>
    <col min="11265" max="11265" width="85.5703125" style="396" customWidth="1"/>
    <col min="11266" max="11266" width="12.42578125" style="396" bestFit="1" customWidth="1"/>
    <col min="11267" max="11267" width="11.7109375" style="396" customWidth="1"/>
    <col min="11268" max="11268" width="11.7109375" style="396" bestFit="1" customWidth="1"/>
    <col min="11269" max="11269" width="11.85546875" style="396" bestFit="1" customWidth="1"/>
    <col min="11270" max="11278" width="11.7109375" style="396" bestFit="1" customWidth="1"/>
    <col min="11279" max="11279" width="11.85546875" style="396" bestFit="1" customWidth="1"/>
    <col min="11280" max="11280" width="11.7109375" style="396" bestFit="1" customWidth="1"/>
    <col min="11281" max="11285" width="11.7109375" style="396" customWidth="1"/>
    <col min="11286" max="11286" width="11.7109375" style="396" bestFit="1" customWidth="1"/>
    <col min="11287" max="11287" width="14.85546875" style="396" customWidth="1"/>
    <col min="11288" max="11289" width="9.140625" style="396" customWidth="1"/>
    <col min="11290" max="11290" width="12.7109375" style="396" bestFit="1" customWidth="1"/>
    <col min="11291" max="11435" width="9.140625" style="396" customWidth="1"/>
    <col min="11436" max="11520" width="9.140625" style="396"/>
    <col min="11521" max="11521" width="85.5703125" style="396" customWidth="1"/>
    <col min="11522" max="11522" width="12.42578125" style="396" bestFit="1" customWidth="1"/>
    <col min="11523" max="11523" width="11.7109375" style="396" customWidth="1"/>
    <col min="11524" max="11524" width="11.7109375" style="396" bestFit="1" customWidth="1"/>
    <col min="11525" max="11525" width="11.85546875" style="396" bestFit="1" customWidth="1"/>
    <col min="11526" max="11534" width="11.7109375" style="396" bestFit="1" customWidth="1"/>
    <col min="11535" max="11535" width="11.85546875" style="396" bestFit="1" customWidth="1"/>
    <col min="11536" max="11536" width="11.7109375" style="396" bestFit="1" customWidth="1"/>
    <col min="11537" max="11541" width="11.7109375" style="396" customWidth="1"/>
    <col min="11542" max="11542" width="11.7109375" style="396" bestFit="1" customWidth="1"/>
    <col min="11543" max="11543" width="14.85546875" style="396" customWidth="1"/>
    <col min="11544" max="11545" width="9.140625" style="396" customWidth="1"/>
    <col min="11546" max="11546" width="12.7109375" style="396" bestFit="1" customWidth="1"/>
    <col min="11547" max="11691" width="9.140625" style="396" customWidth="1"/>
    <col min="11692" max="11776" width="9.140625" style="396"/>
    <col min="11777" max="11777" width="85.5703125" style="396" customWidth="1"/>
    <col min="11778" max="11778" width="12.42578125" style="396" bestFit="1" customWidth="1"/>
    <col min="11779" max="11779" width="11.7109375" style="396" customWidth="1"/>
    <col min="11780" max="11780" width="11.7109375" style="396" bestFit="1" customWidth="1"/>
    <col min="11781" max="11781" width="11.85546875" style="396" bestFit="1" customWidth="1"/>
    <col min="11782" max="11790" width="11.7109375" style="396" bestFit="1" customWidth="1"/>
    <col min="11791" max="11791" width="11.85546875" style="396" bestFit="1" customWidth="1"/>
    <col min="11792" max="11792" width="11.7109375" style="396" bestFit="1" customWidth="1"/>
    <col min="11793" max="11797" width="11.7109375" style="396" customWidth="1"/>
    <col min="11798" max="11798" width="11.7109375" style="396" bestFit="1" customWidth="1"/>
    <col min="11799" max="11799" width="14.85546875" style="396" customWidth="1"/>
    <col min="11800" max="11801" width="9.140625" style="396" customWidth="1"/>
    <col min="11802" max="11802" width="12.7109375" style="396" bestFit="1" customWidth="1"/>
    <col min="11803" max="11947" width="9.140625" style="396" customWidth="1"/>
    <col min="11948" max="12032" width="9.140625" style="396"/>
    <col min="12033" max="12033" width="85.5703125" style="396" customWidth="1"/>
    <col min="12034" max="12034" width="12.42578125" style="396" bestFit="1" customWidth="1"/>
    <col min="12035" max="12035" width="11.7109375" style="396" customWidth="1"/>
    <col min="12036" max="12036" width="11.7109375" style="396" bestFit="1" customWidth="1"/>
    <col min="12037" max="12037" width="11.85546875" style="396" bestFit="1" customWidth="1"/>
    <col min="12038" max="12046" width="11.7109375" style="396" bestFit="1" customWidth="1"/>
    <col min="12047" max="12047" width="11.85546875" style="396" bestFit="1" customWidth="1"/>
    <col min="12048" max="12048" width="11.7109375" style="396" bestFit="1" customWidth="1"/>
    <col min="12049" max="12053" width="11.7109375" style="396" customWidth="1"/>
    <col min="12054" max="12054" width="11.7109375" style="396" bestFit="1" customWidth="1"/>
    <col min="12055" max="12055" width="14.85546875" style="396" customWidth="1"/>
    <col min="12056" max="12057" width="9.140625" style="396" customWidth="1"/>
    <col min="12058" max="12058" width="12.7109375" style="396" bestFit="1" customWidth="1"/>
    <col min="12059" max="12203" width="9.140625" style="396" customWidth="1"/>
    <col min="12204" max="12288" width="9.140625" style="396"/>
    <col min="12289" max="12289" width="85.5703125" style="396" customWidth="1"/>
    <col min="12290" max="12290" width="12.42578125" style="396" bestFit="1" customWidth="1"/>
    <col min="12291" max="12291" width="11.7109375" style="396" customWidth="1"/>
    <col min="12292" max="12292" width="11.7109375" style="396" bestFit="1" customWidth="1"/>
    <col min="12293" max="12293" width="11.85546875" style="396" bestFit="1" customWidth="1"/>
    <col min="12294" max="12302" width="11.7109375" style="396" bestFit="1" customWidth="1"/>
    <col min="12303" max="12303" width="11.85546875" style="396" bestFit="1" customWidth="1"/>
    <col min="12304" max="12304" width="11.7109375" style="396" bestFit="1" customWidth="1"/>
    <col min="12305" max="12309" width="11.7109375" style="396" customWidth="1"/>
    <col min="12310" max="12310" width="11.7109375" style="396" bestFit="1" customWidth="1"/>
    <col min="12311" max="12311" width="14.85546875" style="396" customWidth="1"/>
    <col min="12312" max="12313" width="9.140625" style="396" customWidth="1"/>
    <col min="12314" max="12314" width="12.7109375" style="396" bestFit="1" customWidth="1"/>
    <col min="12315" max="12459" width="9.140625" style="396" customWidth="1"/>
    <col min="12460" max="12544" width="9.140625" style="396"/>
    <col min="12545" max="12545" width="85.5703125" style="396" customWidth="1"/>
    <col min="12546" max="12546" width="12.42578125" style="396" bestFit="1" customWidth="1"/>
    <col min="12547" max="12547" width="11.7109375" style="396" customWidth="1"/>
    <col min="12548" max="12548" width="11.7109375" style="396" bestFit="1" customWidth="1"/>
    <col min="12549" max="12549" width="11.85546875" style="396" bestFit="1" customWidth="1"/>
    <col min="12550" max="12558" width="11.7109375" style="396" bestFit="1" customWidth="1"/>
    <col min="12559" max="12559" width="11.85546875" style="396" bestFit="1" customWidth="1"/>
    <col min="12560" max="12560" width="11.7109375" style="396" bestFit="1" customWidth="1"/>
    <col min="12561" max="12565" width="11.7109375" style="396" customWidth="1"/>
    <col min="12566" max="12566" width="11.7109375" style="396" bestFit="1" customWidth="1"/>
    <col min="12567" max="12567" width="14.85546875" style="396" customWidth="1"/>
    <col min="12568" max="12569" width="9.140625" style="396" customWidth="1"/>
    <col min="12570" max="12570" width="12.7109375" style="396" bestFit="1" customWidth="1"/>
    <col min="12571" max="12715" width="9.140625" style="396" customWidth="1"/>
    <col min="12716" max="12800" width="9.140625" style="396"/>
    <col min="12801" max="12801" width="85.5703125" style="396" customWidth="1"/>
    <col min="12802" max="12802" width="12.42578125" style="396" bestFit="1" customWidth="1"/>
    <col min="12803" max="12803" width="11.7109375" style="396" customWidth="1"/>
    <col min="12804" max="12804" width="11.7109375" style="396" bestFit="1" customWidth="1"/>
    <col min="12805" max="12805" width="11.85546875" style="396" bestFit="1" customWidth="1"/>
    <col min="12806" max="12814" width="11.7109375" style="396" bestFit="1" customWidth="1"/>
    <col min="12815" max="12815" width="11.85546875" style="396" bestFit="1" customWidth="1"/>
    <col min="12816" max="12816" width="11.7109375" style="396" bestFit="1" customWidth="1"/>
    <col min="12817" max="12821" width="11.7109375" style="396" customWidth="1"/>
    <col min="12822" max="12822" width="11.7109375" style="396" bestFit="1" customWidth="1"/>
    <col min="12823" max="12823" width="14.85546875" style="396" customWidth="1"/>
    <col min="12824" max="12825" width="9.140625" style="396" customWidth="1"/>
    <col min="12826" max="12826" width="12.7109375" style="396" bestFit="1" customWidth="1"/>
    <col min="12827" max="12971" width="9.140625" style="396" customWidth="1"/>
    <col min="12972" max="13056" width="9.140625" style="396"/>
    <col min="13057" max="13057" width="85.5703125" style="396" customWidth="1"/>
    <col min="13058" max="13058" width="12.42578125" style="396" bestFit="1" customWidth="1"/>
    <col min="13059" max="13059" width="11.7109375" style="396" customWidth="1"/>
    <col min="13060" max="13060" width="11.7109375" style="396" bestFit="1" customWidth="1"/>
    <col min="13061" max="13061" width="11.85546875" style="396" bestFit="1" customWidth="1"/>
    <col min="13062" max="13070" width="11.7109375" style="396" bestFit="1" customWidth="1"/>
    <col min="13071" max="13071" width="11.85546875" style="396" bestFit="1" customWidth="1"/>
    <col min="13072" max="13072" width="11.7109375" style="396" bestFit="1" customWidth="1"/>
    <col min="13073" max="13077" width="11.7109375" style="396" customWidth="1"/>
    <col min="13078" max="13078" width="11.7109375" style="396" bestFit="1" customWidth="1"/>
    <col min="13079" max="13079" width="14.85546875" style="396" customWidth="1"/>
    <col min="13080" max="13081" width="9.140625" style="396" customWidth="1"/>
    <col min="13082" max="13082" width="12.7109375" style="396" bestFit="1" customWidth="1"/>
    <col min="13083" max="13227" width="9.140625" style="396" customWidth="1"/>
    <col min="13228" max="13312" width="9.140625" style="396"/>
    <col min="13313" max="13313" width="85.5703125" style="396" customWidth="1"/>
    <col min="13314" max="13314" width="12.42578125" style="396" bestFit="1" customWidth="1"/>
    <col min="13315" max="13315" width="11.7109375" style="396" customWidth="1"/>
    <col min="13316" max="13316" width="11.7109375" style="396" bestFit="1" customWidth="1"/>
    <col min="13317" max="13317" width="11.85546875" style="396" bestFit="1" customWidth="1"/>
    <col min="13318" max="13326" width="11.7109375" style="396" bestFit="1" customWidth="1"/>
    <col min="13327" max="13327" width="11.85546875" style="396" bestFit="1" customWidth="1"/>
    <col min="13328" max="13328" width="11.7109375" style="396" bestFit="1" customWidth="1"/>
    <col min="13329" max="13333" width="11.7109375" style="396" customWidth="1"/>
    <col min="13334" max="13334" width="11.7109375" style="396" bestFit="1" customWidth="1"/>
    <col min="13335" max="13335" width="14.85546875" style="396" customWidth="1"/>
    <col min="13336" max="13337" width="9.140625" style="396" customWidth="1"/>
    <col min="13338" max="13338" width="12.7109375" style="396" bestFit="1" customWidth="1"/>
    <col min="13339" max="13483" width="9.140625" style="396" customWidth="1"/>
    <col min="13484" max="13568" width="9.140625" style="396"/>
    <col min="13569" max="13569" width="85.5703125" style="396" customWidth="1"/>
    <col min="13570" max="13570" width="12.42578125" style="396" bestFit="1" customWidth="1"/>
    <col min="13571" max="13571" width="11.7109375" style="396" customWidth="1"/>
    <col min="13572" max="13572" width="11.7109375" style="396" bestFit="1" customWidth="1"/>
    <col min="13573" max="13573" width="11.85546875" style="396" bestFit="1" customWidth="1"/>
    <col min="13574" max="13582" width="11.7109375" style="396" bestFit="1" customWidth="1"/>
    <col min="13583" max="13583" width="11.85546875" style="396" bestFit="1" customWidth="1"/>
    <col min="13584" max="13584" width="11.7109375" style="396" bestFit="1" customWidth="1"/>
    <col min="13585" max="13589" width="11.7109375" style="396" customWidth="1"/>
    <col min="13590" max="13590" width="11.7109375" style="396" bestFit="1" customWidth="1"/>
    <col min="13591" max="13591" width="14.85546875" style="396" customWidth="1"/>
    <col min="13592" max="13593" width="9.140625" style="396" customWidth="1"/>
    <col min="13594" max="13594" width="12.7109375" style="396" bestFit="1" customWidth="1"/>
    <col min="13595" max="13739" width="9.140625" style="396" customWidth="1"/>
    <col min="13740" max="13824" width="9.140625" style="396"/>
    <col min="13825" max="13825" width="85.5703125" style="396" customWidth="1"/>
    <col min="13826" max="13826" width="12.42578125" style="396" bestFit="1" customWidth="1"/>
    <col min="13827" max="13827" width="11.7109375" style="396" customWidth="1"/>
    <col min="13828" max="13828" width="11.7109375" style="396" bestFit="1" customWidth="1"/>
    <col min="13829" max="13829" width="11.85546875" style="396" bestFit="1" customWidth="1"/>
    <col min="13830" max="13838" width="11.7109375" style="396" bestFit="1" customWidth="1"/>
    <col min="13839" max="13839" width="11.85546875" style="396" bestFit="1" customWidth="1"/>
    <col min="13840" max="13840" width="11.7109375" style="396" bestFit="1" customWidth="1"/>
    <col min="13841" max="13845" width="11.7109375" style="396" customWidth="1"/>
    <col min="13846" max="13846" width="11.7109375" style="396" bestFit="1" customWidth="1"/>
    <col min="13847" max="13847" width="14.85546875" style="396" customWidth="1"/>
    <col min="13848" max="13849" width="9.140625" style="396" customWidth="1"/>
    <col min="13850" max="13850" width="12.7109375" style="396" bestFit="1" customWidth="1"/>
    <col min="13851" max="13995" width="9.140625" style="396" customWidth="1"/>
    <col min="13996" max="14080" width="9.140625" style="396"/>
    <col min="14081" max="14081" width="85.5703125" style="396" customWidth="1"/>
    <col min="14082" max="14082" width="12.42578125" style="396" bestFit="1" customWidth="1"/>
    <col min="14083" max="14083" width="11.7109375" style="396" customWidth="1"/>
    <col min="14084" max="14084" width="11.7109375" style="396" bestFit="1" customWidth="1"/>
    <col min="14085" max="14085" width="11.85546875" style="396" bestFit="1" customWidth="1"/>
    <col min="14086" max="14094" width="11.7109375" style="396" bestFit="1" customWidth="1"/>
    <col min="14095" max="14095" width="11.85546875" style="396" bestFit="1" customWidth="1"/>
    <col min="14096" max="14096" width="11.7109375" style="396" bestFit="1" customWidth="1"/>
    <col min="14097" max="14101" width="11.7109375" style="396" customWidth="1"/>
    <col min="14102" max="14102" width="11.7109375" style="396" bestFit="1" customWidth="1"/>
    <col min="14103" max="14103" width="14.85546875" style="396" customWidth="1"/>
    <col min="14104" max="14105" width="9.140625" style="396" customWidth="1"/>
    <col min="14106" max="14106" width="12.7109375" style="396" bestFit="1" customWidth="1"/>
    <col min="14107" max="14251" width="9.140625" style="396" customWidth="1"/>
    <col min="14252" max="14336" width="9.140625" style="396"/>
    <col min="14337" max="14337" width="85.5703125" style="396" customWidth="1"/>
    <col min="14338" max="14338" width="12.42578125" style="396" bestFit="1" customWidth="1"/>
    <col min="14339" max="14339" width="11.7109375" style="396" customWidth="1"/>
    <col min="14340" max="14340" width="11.7109375" style="396" bestFit="1" customWidth="1"/>
    <col min="14341" max="14341" width="11.85546875" style="396" bestFit="1" customWidth="1"/>
    <col min="14342" max="14350" width="11.7109375" style="396" bestFit="1" customWidth="1"/>
    <col min="14351" max="14351" width="11.85546875" style="396" bestFit="1" customWidth="1"/>
    <col min="14352" max="14352" width="11.7109375" style="396" bestFit="1" customWidth="1"/>
    <col min="14353" max="14357" width="11.7109375" style="396" customWidth="1"/>
    <col min="14358" max="14358" width="11.7109375" style="396" bestFit="1" customWidth="1"/>
    <col min="14359" max="14359" width="14.85546875" style="396" customWidth="1"/>
    <col min="14360" max="14361" width="9.140625" style="396" customWidth="1"/>
    <col min="14362" max="14362" width="12.7109375" style="396" bestFit="1" customWidth="1"/>
    <col min="14363" max="14507" width="9.140625" style="396" customWidth="1"/>
    <col min="14508" max="14592" width="9.140625" style="396"/>
    <col min="14593" max="14593" width="85.5703125" style="396" customWidth="1"/>
    <col min="14594" max="14594" width="12.42578125" style="396" bestFit="1" customWidth="1"/>
    <col min="14595" max="14595" width="11.7109375" style="396" customWidth="1"/>
    <col min="14596" max="14596" width="11.7109375" style="396" bestFit="1" customWidth="1"/>
    <col min="14597" max="14597" width="11.85546875" style="396" bestFit="1" customWidth="1"/>
    <col min="14598" max="14606" width="11.7109375" style="396" bestFit="1" customWidth="1"/>
    <col min="14607" max="14607" width="11.85546875" style="396" bestFit="1" customWidth="1"/>
    <col min="14608" max="14608" width="11.7109375" style="396" bestFit="1" customWidth="1"/>
    <col min="14609" max="14613" width="11.7109375" style="396" customWidth="1"/>
    <col min="14614" max="14614" width="11.7109375" style="396" bestFit="1" customWidth="1"/>
    <col min="14615" max="14615" width="14.85546875" style="396" customWidth="1"/>
    <col min="14616" max="14617" width="9.140625" style="396" customWidth="1"/>
    <col min="14618" max="14618" width="12.7109375" style="396" bestFit="1" customWidth="1"/>
    <col min="14619" max="14763" width="9.140625" style="396" customWidth="1"/>
    <col min="14764" max="14848" width="9.140625" style="396"/>
    <col min="14849" max="14849" width="85.5703125" style="396" customWidth="1"/>
    <col min="14850" max="14850" width="12.42578125" style="396" bestFit="1" customWidth="1"/>
    <col min="14851" max="14851" width="11.7109375" style="396" customWidth="1"/>
    <col min="14852" max="14852" width="11.7109375" style="396" bestFit="1" customWidth="1"/>
    <col min="14853" max="14853" width="11.85546875" style="396" bestFit="1" customWidth="1"/>
    <col min="14854" max="14862" width="11.7109375" style="396" bestFit="1" customWidth="1"/>
    <col min="14863" max="14863" width="11.85546875" style="396" bestFit="1" customWidth="1"/>
    <col min="14864" max="14864" width="11.7109375" style="396" bestFit="1" customWidth="1"/>
    <col min="14865" max="14869" width="11.7109375" style="396" customWidth="1"/>
    <col min="14870" max="14870" width="11.7109375" style="396" bestFit="1" customWidth="1"/>
    <col min="14871" max="14871" width="14.85546875" style="396" customWidth="1"/>
    <col min="14872" max="14873" width="9.140625" style="396" customWidth="1"/>
    <col min="14874" max="14874" width="12.7109375" style="396" bestFit="1" customWidth="1"/>
    <col min="14875" max="15019" width="9.140625" style="396" customWidth="1"/>
    <col min="15020" max="15104" width="9.140625" style="396"/>
    <col min="15105" max="15105" width="85.5703125" style="396" customWidth="1"/>
    <col min="15106" max="15106" width="12.42578125" style="396" bestFit="1" customWidth="1"/>
    <col min="15107" max="15107" width="11.7109375" style="396" customWidth="1"/>
    <col min="15108" max="15108" width="11.7109375" style="396" bestFit="1" customWidth="1"/>
    <col min="15109" max="15109" width="11.85546875" style="396" bestFit="1" customWidth="1"/>
    <col min="15110" max="15118" width="11.7109375" style="396" bestFit="1" customWidth="1"/>
    <col min="15119" max="15119" width="11.85546875" style="396" bestFit="1" customWidth="1"/>
    <col min="15120" max="15120" width="11.7109375" style="396" bestFit="1" customWidth="1"/>
    <col min="15121" max="15125" width="11.7109375" style="396" customWidth="1"/>
    <col min="15126" max="15126" width="11.7109375" style="396" bestFit="1" customWidth="1"/>
    <col min="15127" max="15127" width="14.85546875" style="396" customWidth="1"/>
    <col min="15128" max="15129" width="9.140625" style="396" customWidth="1"/>
    <col min="15130" max="15130" width="12.7109375" style="396" bestFit="1" customWidth="1"/>
    <col min="15131" max="15275" width="9.140625" style="396" customWidth="1"/>
    <col min="15276" max="15360" width="9.140625" style="396"/>
    <col min="15361" max="15361" width="85.5703125" style="396" customWidth="1"/>
    <col min="15362" max="15362" width="12.42578125" style="396" bestFit="1" customWidth="1"/>
    <col min="15363" max="15363" width="11.7109375" style="396" customWidth="1"/>
    <col min="15364" max="15364" width="11.7109375" style="396" bestFit="1" customWidth="1"/>
    <col min="15365" max="15365" width="11.85546875" style="396" bestFit="1" customWidth="1"/>
    <col min="15366" max="15374" width="11.7109375" style="396" bestFit="1" customWidth="1"/>
    <col min="15375" max="15375" width="11.85546875" style="396" bestFit="1" customWidth="1"/>
    <col min="15376" max="15376" width="11.7109375" style="396" bestFit="1" customWidth="1"/>
    <col min="15377" max="15381" width="11.7109375" style="396" customWidth="1"/>
    <col min="15382" max="15382" width="11.7109375" style="396" bestFit="1" customWidth="1"/>
    <col min="15383" max="15383" width="14.85546875" style="396" customWidth="1"/>
    <col min="15384" max="15385" width="9.140625" style="396" customWidth="1"/>
    <col min="15386" max="15386" width="12.7109375" style="396" bestFit="1" customWidth="1"/>
    <col min="15387" max="15531" width="9.140625" style="396" customWidth="1"/>
    <col min="15532" max="15616" width="9.140625" style="396"/>
    <col min="15617" max="15617" width="85.5703125" style="396" customWidth="1"/>
    <col min="15618" max="15618" width="12.42578125" style="396" bestFit="1" customWidth="1"/>
    <col min="15619" max="15619" width="11.7109375" style="396" customWidth="1"/>
    <col min="15620" max="15620" width="11.7109375" style="396" bestFit="1" customWidth="1"/>
    <col min="15621" max="15621" width="11.85546875" style="396" bestFit="1" customWidth="1"/>
    <col min="15622" max="15630" width="11.7109375" style="396" bestFit="1" customWidth="1"/>
    <col min="15631" max="15631" width="11.85546875" style="396" bestFit="1" customWidth="1"/>
    <col min="15632" max="15632" width="11.7109375" style="396" bestFit="1" customWidth="1"/>
    <col min="15633" max="15637" width="11.7109375" style="396" customWidth="1"/>
    <col min="15638" max="15638" width="11.7109375" style="396" bestFit="1" customWidth="1"/>
    <col min="15639" max="15639" width="14.85546875" style="396" customWidth="1"/>
    <col min="15640" max="15641" width="9.140625" style="396" customWidth="1"/>
    <col min="15642" max="15642" width="12.7109375" style="396" bestFit="1" customWidth="1"/>
    <col min="15643" max="15787" width="9.140625" style="396" customWidth="1"/>
    <col min="15788" max="15872" width="9.140625" style="396"/>
    <col min="15873" max="15873" width="85.5703125" style="396" customWidth="1"/>
    <col min="15874" max="15874" width="12.42578125" style="396" bestFit="1" customWidth="1"/>
    <col min="15875" max="15875" width="11.7109375" style="396" customWidth="1"/>
    <col min="15876" max="15876" width="11.7109375" style="396" bestFit="1" customWidth="1"/>
    <col min="15877" max="15877" width="11.85546875" style="396" bestFit="1" customWidth="1"/>
    <col min="15878" max="15886" width="11.7109375" style="396" bestFit="1" customWidth="1"/>
    <col min="15887" max="15887" width="11.85546875" style="396" bestFit="1" customWidth="1"/>
    <col min="15888" max="15888" width="11.7109375" style="396" bestFit="1" customWidth="1"/>
    <col min="15889" max="15893" width="11.7109375" style="396" customWidth="1"/>
    <col min="15894" max="15894" width="11.7109375" style="396" bestFit="1" customWidth="1"/>
    <col min="15895" max="15895" width="14.85546875" style="396" customWidth="1"/>
    <col min="15896" max="15897" width="9.140625" style="396" customWidth="1"/>
    <col min="15898" max="15898" width="12.7109375" style="396" bestFit="1" customWidth="1"/>
    <col min="15899" max="16043" width="9.140625" style="396" customWidth="1"/>
    <col min="16044" max="16128" width="9.140625" style="396"/>
    <col min="16129" max="16129" width="85.5703125" style="396" customWidth="1"/>
    <col min="16130" max="16130" width="12.42578125" style="396" bestFit="1" customWidth="1"/>
    <col min="16131" max="16131" width="11.7109375" style="396" customWidth="1"/>
    <col min="16132" max="16132" width="11.7109375" style="396" bestFit="1" customWidth="1"/>
    <col min="16133" max="16133" width="11.85546875" style="396" bestFit="1" customWidth="1"/>
    <col min="16134" max="16142" width="11.7109375" style="396" bestFit="1" customWidth="1"/>
    <col min="16143" max="16143" width="11.85546875" style="396" bestFit="1" customWidth="1"/>
    <col min="16144" max="16144" width="11.7109375" style="396" bestFit="1" customWidth="1"/>
    <col min="16145" max="16149" width="11.7109375" style="396" customWidth="1"/>
    <col min="16150" max="16150" width="11.7109375" style="396" bestFit="1" customWidth="1"/>
    <col min="16151" max="16151" width="14.85546875" style="396" customWidth="1"/>
    <col min="16152" max="16153" width="9.140625" style="396" customWidth="1"/>
    <col min="16154" max="16154" width="12.7109375" style="396" bestFit="1" customWidth="1"/>
    <col min="16155" max="16299" width="9.140625" style="396" customWidth="1"/>
    <col min="16300" max="16384" width="9.140625" style="396"/>
  </cols>
  <sheetData>
    <row r="1" spans="1:26" ht="30" customHeight="1">
      <c r="A1" s="1108" t="s">
        <v>353</v>
      </c>
      <c r="B1" s="1108"/>
      <c r="C1" s="1108"/>
      <c r="D1" s="1108"/>
      <c r="E1" s="1108"/>
      <c r="F1" s="1108"/>
      <c r="G1" s="1108"/>
      <c r="H1" s="1108"/>
      <c r="I1" s="1108"/>
      <c r="J1" s="1108"/>
      <c r="K1" s="1108"/>
      <c r="L1" s="1108"/>
      <c r="M1" s="1108"/>
      <c r="N1" s="1108"/>
      <c r="O1" s="1108"/>
      <c r="P1" s="1108"/>
      <c r="Q1" s="1108"/>
      <c r="R1" s="1108"/>
      <c r="S1" s="1108"/>
      <c r="T1" s="1108"/>
      <c r="U1" s="1108"/>
      <c r="V1" s="1108"/>
      <c r="W1" s="1108"/>
    </row>
    <row r="2" spans="1:26" ht="15" customHeight="1">
      <c r="A2" s="1109" t="s">
        <v>1079</v>
      </c>
      <c r="B2" s="1109"/>
      <c r="C2" s="1109"/>
      <c r="D2" s="1109"/>
      <c r="E2" s="1109"/>
      <c r="F2" s="1109"/>
      <c r="G2" s="1109"/>
      <c r="H2" s="1109"/>
      <c r="I2" s="1109"/>
      <c r="J2" s="1109"/>
      <c r="K2" s="1109"/>
      <c r="L2" s="1109"/>
      <c r="M2" s="1109"/>
      <c r="N2" s="1109"/>
      <c r="O2" s="1109"/>
      <c r="P2" s="1109"/>
      <c r="Q2" s="1109"/>
      <c r="R2" s="1109"/>
      <c r="S2" s="1109"/>
      <c r="T2" s="1109"/>
      <c r="U2" s="1109"/>
      <c r="V2" s="1109"/>
      <c r="W2" s="1109"/>
    </row>
    <row r="3" spans="1:26" ht="15" customHeight="1">
      <c r="A3" s="1109" t="s">
        <v>1513</v>
      </c>
      <c r="B3" s="1109"/>
      <c r="C3" s="1109"/>
      <c r="D3" s="1109"/>
      <c r="E3" s="1109"/>
      <c r="F3" s="1109"/>
      <c r="G3" s="1109"/>
      <c r="H3" s="1109"/>
      <c r="I3" s="1109"/>
      <c r="J3" s="1109"/>
      <c r="K3" s="1109"/>
      <c r="L3" s="1109"/>
      <c r="M3" s="1109"/>
      <c r="N3" s="1109"/>
      <c r="O3" s="1109"/>
      <c r="P3" s="1109"/>
      <c r="Q3" s="1109"/>
      <c r="R3" s="1109"/>
      <c r="S3" s="1109"/>
      <c r="T3" s="1109"/>
      <c r="U3" s="1109"/>
      <c r="V3" s="1109"/>
      <c r="W3" s="1109"/>
    </row>
    <row r="4" spans="1:26" s="325" customFormat="1" ht="30" customHeight="1">
      <c r="A4" s="1110" t="s">
        <v>1078</v>
      </c>
      <c r="B4" s="1110"/>
      <c r="C4" s="1110"/>
      <c r="D4" s="1110"/>
      <c r="E4" s="1110"/>
      <c r="F4" s="1110"/>
      <c r="G4" s="1110"/>
      <c r="H4" s="1110"/>
      <c r="I4" s="1110"/>
      <c r="J4" s="1110"/>
      <c r="K4" s="1110"/>
      <c r="L4" s="1110"/>
      <c r="M4" s="1110"/>
      <c r="N4" s="1110"/>
      <c r="O4" s="1110"/>
      <c r="P4" s="1110"/>
      <c r="Q4" s="1110"/>
      <c r="R4" s="1110"/>
      <c r="S4" s="1110"/>
      <c r="T4" s="1110"/>
      <c r="U4" s="1110"/>
      <c r="V4" s="1110"/>
      <c r="W4" s="1110"/>
    </row>
    <row r="5" spans="1:26" ht="3.75" customHeight="1">
      <c r="A5" s="293"/>
      <c r="B5" s="293"/>
      <c r="C5" s="293"/>
      <c r="D5" s="293"/>
      <c r="E5" s="293"/>
      <c r="F5" s="293"/>
      <c r="G5" s="293"/>
      <c r="H5" s="293"/>
      <c r="I5" s="293"/>
      <c r="J5" s="656"/>
      <c r="K5" s="656"/>
      <c r="L5" s="656"/>
      <c r="M5" s="656"/>
      <c r="N5" s="656"/>
      <c r="O5" s="656"/>
      <c r="P5" s="656"/>
      <c r="Q5" s="656"/>
      <c r="R5" s="656"/>
      <c r="S5" s="656"/>
      <c r="T5" s="656"/>
      <c r="U5" s="656"/>
      <c r="V5" s="656"/>
      <c r="W5" s="656"/>
    </row>
    <row r="6" spans="1:26" s="334" customFormat="1" ht="30" customHeight="1" thickBot="1">
      <c r="A6" s="787"/>
      <c r="B6" s="788" t="s">
        <v>354</v>
      </c>
      <c r="C6" s="788" t="s">
        <v>355</v>
      </c>
      <c r="D6" s="788" t="s">
        <v>381</v>
      </c>
      <c r="E6" s="788" t="s">
        <v>373</v>
      </c>
      <c r="F6" s="788" t="s">
        <v>371</v>
      </c>
      <c r="G6" s="788" t="s">
        <v>356</v>
      </c>
      <c r="H6" s="788" t="s">
        <v>357</v>
      </c>
      <c r="I6" s="788" t="s">
        <v>375</v>
      </c>
      <c r="J6" s="788" t="s">
        <v>368</v>
      </c>
      <c r="K6" s="788" t="s">
        <v>370</v>
      </c>
      <c r="L6" s="788" t="s">
        <v>384</v>
      </c>
      <c r="M6" s="788" t="s">
        <v>442</v>
      </c>
      <c r="N6" s="788" t="s">
        <v>443</v>
      </c>
      <c r="O6" s="788" t="s">
        <v>444</v>
      </c>
      <c r="P6" s="788" t="s">
        <v>445</v>
      </c>
      <c r="Q6" s="788" t="s">
        <v>446</v>
      </c>
      <c r="R6" s="788" t="s">
        <v>447</v>
      </c>
      <c r="S6" s="788" t="s">
        <v>448</v>
      </c>
      <c r="T6" s="788" t="s">
        <v>449</v>
      </c>
      <c r="U6" s="788" t="s">
        <v>450</v>
      </c>
      <c r="V6" s="788" t="s">
        <v>451</v>
      </c>
      <c r="W6" s="635" t="s">
        <v>712</v>
      </c>
    </row>
    <row r="7" spans="1:26" s="791" customFormat="1" ht="15" customHeight="1">
      <c r="A7" s="790" t="s">
        <v>1077</v>
      </c>
      <c r="B7" s="197">
        <v>0.18629999999999999</v>
      </c>
      <c r="C7" s="197">
        <v>0.20419999999999999</v>
      </c>
      <c r="D7" s="197">
        <v>0.1265</v>
      </c>
      <c r="E7" s="197">
        <v>0.1797</v>
      </c>
      <c r="F7" s="197">
        <v>0.12620000000000001</v>
      </c>
      <c r="G7" s="197">
        <v>0.13339999999999999</v>
      </c>
      <c r="H7" s="197">
        <v>0.12130000000000001</v>
      </c>
      <c r="I7" s="197">
        <v>0.16550000000000001</v>
      </c>
      <c r="J7" s="197">
        <v>0.1215</v>
      </c>
      <c r="K7" s="197">
        <v>0.20219999999999999</v>
      </c>
      <c r="L7" s="197">
        <v>0.49070000000000003</v>
      </c>
      <c r="M7" s="197">
        <v>0.15909999999999999</v>
      </c>
      <c r="N7" s="197">
        <v>0.2059</v>
      </c>
      <c r="O7" s="197">
        <v>0.41980000000000001</v>
      </c>
      <c r="P7" s="197">
        <v>0.1119</v>
      </c>
      <c r="Q7" s="197">
        <v>0.77500000000000002</v>
      </c>
      <c r="R7" s="197">
        <v>0.1038</v>
      </c>
      <c r="S7" s="197">
        <v>0.20749999999999999</v>
      </c>
      <c r="T7" s="197">
        <v>0.23749999999999999</v>
      </c>
      <c r="U7" s="197">
        <v>0.31369999999999998</v>
      </c>
      <c r="V7" s="197">
        <v>0.2626</v>
      </c>
      <c r="W7" s="197">
        <v>0.20569999999999999</v>
      </c>
    </row>
    <row r="8" spans="1:26" ht="15" customHeight="1">
      <c r="A8" s="402" t="s">
        <v>1076</v>
      </c>
      <c r="B8" s="193">
        <v>61038117.109999999</v>
      </c>
      <c r="C8" s="193">
        <v>19384066.98</v>
      </c>
      <c r="D8" s="193">
        <v>39760917.159999996</v>
      </c>
      <c r="E8" s="193">
        <v>14669452.77</v>
      </c>
      <c r="F8" s="193">
        <v>35878083.460000001</v>
      </c>
      <c r="G8" s="193">
        <v>9469013.8300000001</v>
      </c>
      <c r="H8" s="193">
        <v>39370153.159999996</v>
      </c>
      <c r="I8" s="193">
        <v>49383362.130000003</v>
      </c>
      <c r="J8" s="193">
        <v>5135685.75</v>
      </c>
      <c r="K8" s="193">
        <v>33033113.510000002</v>
      </c>
      <c r="L8" s="193">
        <v>5930501.29</v>
      </c>
      <c r="M8" s="193">
        <v>5848418.7000000002</v>
      </c>
      <c r="N8" s="193">
        <v>4466829.7699999996</v>
      </c>
      <c r="O8" s="193">
        <v>1603374.58</v>
      </c>
      <c r="P8" s="193">
        <v>5168425.45</v>
      </c>
      <c r="Q8" s="193">
        <v>581452.15</v>
      </c>
      <c r="R8" s="193">
        <v>18039343.809999999</v>
      </c>
      <c r="S8" s="193">
        <v>1503489.29</v>
      </c>
      <c r="T8" s="193">
        <v>15143963.949999999</v>
      </c>
      <c r="U8" s="193">
        <v>8485443.0800000001</v>
      </c>
      <c r="V8" s="193">
        <v>3863376.2</v>
      </c>
      <c r="W8" s="193">
        <v>1588379007.49</v>
      </c>
      <c r="Z8" s="791"/>
    </row>
    <row r="9" spans="1:26" ht="15" customHeight="1">
      <c r="A9" s="402" t="s">
        <v>1075</v>
      </c>
      <c r="B9" s="193">
        <v>0</v>
      </c>
      <c r="C9" s="193">
        <v>0</v>
      </c>
      <c r="D9" s="193">
        <v>0</v>
      </c>
      <c r="E9" s="193">
        <v>0</v>
      </c>
      <c r="F9" s="193">
        <v>0</v>
      </c>
      <c r="G9" s="193">
        <v>0</v>
      </c>
      <c r="H9" s="193">
        <v>0</v>
      </c>
      <c r="I9" s="193">
        <v>0</v>
      </c>
      <c r="J9" s="193">
        <v>0</v>
      </c>
      <c r="K9" s="193">
        <v>0</v>
      </c>
      <c r="L9" s="193">
        <v>0</v>
      </c>
      <c r="M9" s="193">
        <v>0</v>
      </c>
      <c r="N9" s="193">
        <v>0</v>
      </c>
      <c r="O9" s="193">
        <v>0</v>
      </c>
      <c r="P9" s="193">
        <v>0</v>
      </c>
      <c r="Q9" s="193">
        <v>0</v>
      </c>
      <c r="R9" s="193">
        <v>0</v>
      </c>
      <c r="S9" s="193">
        <v>0</v>
      </c>
      <c r="T9" s="193">
        <v>0</v>
      </c>
      <c r="U9" s="193">
        <v>0</v>
      </c>
      <c r="V9" s="193">
        <v>0</v>
      </c>
      <c r="W9" s="193">
        <v>0</v>
      </c>
      <c r="Z9" s="791"/>
    </row>
    <row r="10" spans="1:26" s="694" customFormat="1" ht="15" customHeight="1">
      <c r="A10" s="402" t="s">
        <v>1074</v>
      </c>
      <c r="B10" s="193">
        <v>52160879.310000002</v>
      </c>
      <c r="C10" s="193">
        <v>5206451.09</v>
      </c>
      <c r="D10" s="193">
        <v>40819919.310000002</v>
      </c>
      <c r="E10" s="193">
        <v>15605451.199999999</v>
      </c>
      <c r="F10" s="193">
        <v>10603904.550000001</v>
      </c>
      <c r="G10" s="193">
        <v>14872253.58</v>
      </c>
      <c r="H10" s="193">
        <v>34600399.850000001</v>
      </c>
      <c r="I10" s="193">
        <v>24092982.91</v>
      </c>
      <c r="J10" s="193">
        <v>3450438.83</v>
      </c>
      <c r="K10" s="193">
        <v>38773453.840000004</v>
      </c>
      <c r="L10" s="193">
        <v>11497547.51</v>
      </c>
      <c r="M10" s="193">
        <v>8090647.9500000002</v>
      </c>
      <c r="N10" s="193">
        <v>2890940.48</v>
      </c>
      <c r="O10" s="193">
        <v>1349082.29</v>
      </c>
      <c r="P10" s="193">
        <v>5389535.5800000001</v>
      </c>
      <c r="Q10" s="193">
        <v>3368798.77</v>
      </c>
      <c r="R10" s="193">
        <v>6687920.2199999997</v>
      </c>
      <c r="S10" s="193">
        <v>635498.28</v>
      </c>
      <c r="T10" s="193">
        <v>17121975.940000001</v>
      </c>
      <c r="U10" s="193">
        <v>3081688.03</v>
      </c>
      <c r="V10" s="193">
        <v>3257735.93</v>
      </c>
      <c r="W10" s="193">
        <v>841258165.89999998</v>
      </c>
      <c r="Z10" s="791"/>
    </row>
    <row r="11" spans="1:26" s="694" customFormat="1" ht="15" customHeight="1">
      <c r="A11" s="402" t="s">
        <v>1073</v>
      </c>
      <c r="B11" s="193">
        <v>91416944.569999993</v>
      </c>
      <c r="C11" s="193">
        <v>1200284.54</v>
      </c>
      <c r="D11" s="193">
        <v>39363775.310000002</v>
      </c>
      <c r="E11" s="193">
        <v>3398120.27</v>
      </c>
      <c r="F11" s="193">
        <v>32881744.75</v>
      </c>
      <c r="G11" s="193">
        <v>18791373.66</v>
      </c>
      <c r="H11" s="193">
        <v>6409631.5499999998</v>
      </c>
      <c r="I11" s="193">
        <v>22822575.809999999</v>
      </c>
      <c r="J11" s="193">
        <v>7361119.5199999996</v>
      </c>
      <c r="K11" s="193">
        <v>42214934.030000001</v>
      </c>
      <c r="L11" s="193">
        <v>13784317.24</v>
      </c>
      <c r="M11" s="193">
        <v>7770916.3799999999</v>
      </c>
      <c r="N11" s="193">
        <v>15720539.619999999</v>
      </c>
      <c r="O11" s="193">
        <v>4425537.45</v>
      </c>
      <c r="P11" s="193">
        <v>2813269.92</v>
      </c>
      <c r="Q11" s="193">
        <v>7068377.4100000001</v>
      </c>
      <c r="R11" s="193">
        <v>29387309.68</v>
      </c>
      <c r="S11" s="193">
        <v>5032501.6100000003</v>
      </c>
      <c r="T11" s="193">
        <v>27645023.649999999</v>
      </c>
      <c r="U11" s="193">
        <v>8532205.0899999999</v>
      </c>
      <c r="V11" s="193">
        <v>1929102.41</v>
      </c>
      <c r="W11" s="193">
        <v>1052669200.09</v>
      </c>
      <c r="Z11" s="791"/>
    </row>
    <row r="12" spans="1:26" s="694" customFormat="1" ht="15" customHeight="1">
      <c r="A12" s="402" t="s">
        <v>1072</v>
      </c>
      <c r="B12" s="193">
        <v>0</v>
      </c>
      <c r="C12" s="193">
        <v>0</v>
      </c>
      <c r="D12" s="193">
        <v>0</v>
      </c>
      <c r="E12" s="193">
        <v>0</v>
      </c>
      <c r="F12" s="193">
        <v>31943102.699999999</v>
      </c>
      <c r="G12" s="193">
        <v>0</v>
      </c>
      <c r="H12" s="193">
        <v>25815366.91</v>
      </c>
      <c r="I12" s="193">
        <v>0</v>
      </c>
      <c r="J12" s="193">
        <v>0</v>
      </c>
      <c r="K12" s="193">
        <v>0</v>
      </c>
      <c r="L12" s="193">
        <v>0</v>
      </c>
      <c r="M12" s="193">
        <v>0</v>
      </c>
      <c r="N12" s="193">
        <v>0</v>
      </c>
      <c r="O12" s="193">
        <v>0</v>
      </c>
      <c r="P12" s="193">
        <v>0</v>
      </c>
      <c r="Q12" s="193">
        <v>0</v>
      </c>
      <c r="R12" s="193">
        <v>0</v>
      </c>
      <c r="S12" s="193">
        <v>0</v>
      </c>
      <c r="T12" s="193">
        <v>0</v>
      </c>
      <c r="U12" s="193">
        <v>0</v>
      </c>
      <c r="V12" s="193">
        <v>0</v>
      </c>
      <c r="W12" s="193">
        <v>265811041.87</v>
      </c>
      <c r="Z12" s="791"/>
    </row>
    <row r="13" spans="1:26" s="694" customFormat="1" ht="15" customHeight="1">
      <c r="A13" s="402" t="s">
        <v>1071</v>
      </c>
      <c r="B13" s="193">
        <v>223714009.06999999</v>
      </c>
      <c r="C13" s="193">
        <v>116203470.40000001</v>
      </c>
      <c r="D13" s="193">
        <v>192583056.03</v>
      </c>
      <c r="E13" s="193">
        <v>101505728.20999999</v>
      </c>
      <c r="F13" s="193">
        <v>187523071.66999999</v>
      </c>
      <c r="G13" s="193">
        <v>89853153.280000001</v>
      </c>
      <c r="H13" s="193">
        <v>297646816.54000002</v>
      </c>
      <c r="I13" s="193">
        <v>270183045.50999999</v>
      </c>
      <c r="J13" s="193">
        <v>93306444.040000007</v>
      </c>
      <c r="K13" s="193">
        <v>241838678.44999999</v>
      </c>
      <c r="L13" s="193">
        <v>61602248.590000004</v>
      </c>
      <c r="M13" s="193">
        <v>71980908.329999998</v>
      </c>
      <c r="N13" s="193">
        <v>49989008.390000001</v>
      </c>
      <c r="O13" s="193">
        <v>21345933.629999999</v>
      </c>
      <c r="P13" s="193">
        <v>42796809.140000001</v>
      </c>
      <c r="Q13" s="193">
        <v>14608589.470000001</v>
      </c>
      <c r="R13" s="193">
        <v>93261744.019999996</v>
      </c>
      <c r="S13" s="193">
        <v>24398235.690000001</v>
      </c>
      <c r="T13" s="193">
        <v>132054958.16</v>
      </c>
      <c r="U13" s="193">
        <v>66650770.450000003</v>
      </c>
      <c r="V13" s="193">
        <v>23976604.129999999</v>
      </c>
      <c r="W13" s="193">
        <v>6520554898.6999998</v>
      </c>
      <c r="Z13" s="791"/>
    </row>
    <row r="14" spans="1:26" s="403" customFormat="1" ht="15" customHeight="1">
      <c r="A14" s="792" t="s">
        <v>1070</v>
      </c>
      <c r="B14" s="196">
        <v>428329950.06</v>
      </c>
      <c r="C14" s="196">
        <v>141994273.00999999</v>
      </c>
      <c r="D14" s="196">
        <v>312527667.81</v>
      </c>
      <c r="E14" s="196">
        <v>135178752.44999999</v>
      </c>
      <c r="F14" s="196">
        <v>298829907.13</v>
      </c>
      <c r="G14" s="196">
        <v>132985794.34999999</v>
      </c>
      <c r="H14" s="196">
        <v>403842368.00999999</v>
      </c>
      <c r="I14" s="196">
        <v>366481966.36000001</v>
      </c>
      <c r="J14" s="196">
        <v>109253688.14</v>
      </c>
      <c r="K14" s="196">
        <v>355860179.82999998</v>
      </c>
      <c r="L14" s="196">
        <v>92814614.629999995</v>
      </c>
      <c r="M14" s="196">
        <v>93690891.359999999</v>
      </c>
      <c r="N14" s="196">
        <v>73067318.260000005</v>
      </c>
      <c r="O14" s="196">
        <v>28723927.949999999</v>
      </c>
      <c r="P14" s="196">
        <v>56168040.090000004</v>
      </c>
      <c r="Q14" s="196">
        <v>25627217.800000001</v>
      </c>
      <c r="R14" s="196">
        <v>147376317.72999999</v>
      </c>
      <c r="S14" s="196">
        <v>31569724.870000001</v>
      </c>
      <c r="T14" s="196">
        <v>191965921.69999999</v>
      </c>
      <c r="U14" s="196">
        <v>86750106.650000006</v>
      </c>
      <c r="V14" s="196">
        <v>33026818.670000002</v>
      </c>
      <c r="W14" s="196">
        <v>10268672314.049999</v>
      </c>
      <c r="Z14" s="791"/>
    </row>
    <row r="15" spans="1:26" s="694" customFormat="1" ht="15" customHeight="1">
      <c r="A15" s="402" t="s">
        <v>1069</v>
      </c>
      <c r="B15" s="193">
        <v>279854657.21700001</v>
      </c>
      <c r="C15" s="193">
        <v>117844902.888</v>
      </c>
      <c r="D15" s="193">
        <v>220428927.54699999</v>
      </c>
      <c r="E15" s="193">
        <v>106325878.58499999</v>
      </c>
      <c r="F15" s="193">
        <v>230042051.97999999</v>
      </c>
      <c r="G15" s="193">
        <v>102223290.82600001</v>
      </c>
      <c r="H15" s="193">
        <v>327133237.46749997</v>
      </c>
      <c r="I15" s="193">
        <v>286412929.99699998</v>
      </c>
      <c r="J15" s="193">
        <v>97677091.566</v>
      </c>
      <c r="K15" s="193">
        <v>270700836.23299998</v>
      </c>
      <c r="L15" s="193">
        <v>70793916.711999997</v>
      </c>
      <c r="M15" s="193">
        <v>77484496.109999999</v>
      </c>
      <c r="N15" s="193">
        <v>58427466.295999996</v>
      </c>
      <c r="O15" s="193">
        <v>23828518.813000001</v>
      </c>
      <c r="P15" s="193">
        <v>45281351.215999998</v>
      </c>
      <c r="Q15" s="193">
        <v>18816537.929000001</v>
      </c>
      <c r="R15" s="193">
        <v>109292982.904</v>
      </c>
      <c r="S15" s="193">
        <v>27041586.151000001</v>
      </c>
      <c r="T15" s="193">
        <v>149301865.17300001</v>
      </c>
      <c r="U15" s="193">
        <v>71533210.600999996</v>
      </c>
      <c r="V15" s="193">
        <v>25592702.521000002</v>
      </c>
      <c r="W15" s="193">
        <v>7414499413.3275003</v>
      </c>
      <c r="Z15" s="791"/>
    </row>
    <row r="16" spans="1:26" s="407" customFormat="1" ht="15" customHeight="1">
      <c r="A16" s="406" t="s">
        <v>1068</v>
      </c>
      <c r="B16" s="195">
        <v>0.65339999999999998</v>
      </c>
      <c r="C16" s="195">
        <v>0.82989999999999997</v>
      </c>
      <c r="D16" s="195">
        <v>0.70530000000000004</v>
      </c>
      <c r="E16" s="195">
        <v>0.78659999999999997</v>
      </c>
      <c r="F16" s="195">
        <v>0.76980000000000004</v>
      </c>
      <c r="G16" s="195">
        <v>0.76870000000000005</v>
      </c>
      <c r="H16" s="195">
        <v>0.81010000000000004</v>
      </c>
      <c r="I16" s="195">
        <v>0.78149999999999997</v>
      </c>
      <c r="J16" s="195">
        <v>0.89400000000000002</v>
      </c>
      <c r="K16" s="195">
        <v>0.76070000000000004</v>
      </c>
      <c r="L16" s="195">
        <v>0.76270000000000004</v>
      </c>
      <c r="M16" s="195">
        <v>0.82699999999999996</v>
      </c>
      <c r="N16" s="195">
        <v>0.79959999999999998</v>
      </c>
      <c r="O16" s="195">
        <v>0.8296</v>
      </c>
      <c r="P16" s="195">
        <v>0.80620000000000003</v>
      </c>
      <c r="Q16" s="195">
        <v>0.73419999999999996</v>
      </c>
      <c r="R16" s="195">
        <v>0.74160000000000004</v>
      </c>
      <c r="S16" s="195">
        <v>0.85660000000000003</v>
      </c>
      <c r="T16" s="195">
        <v>0.77780000000000005</v>
      </c>
      <c r="U16" s="195">
        <v>0.8246</v>
      </c>
      <c r="V16" s="195">
        <v>0.77490000000000003</v>
      </c>
      <c r="W16" s="195">
        <v>0.72209999999999996</v>
      </c>
      <c r="Z16" s="791"/>
    </row>
    <row r="17" spans="1:26" s="694" customFormat="1" ht="15" customHeight="1">
      <c r="A17" s="792" t="s">
        <v>1067</v>
      </c>
      <c r="B17" s="194">
        <v>27985465.721700002</v>
      </c>
      <c r="C17" s="194">
        <v>11784490.288799999</v>
      </c>
      <c r="D17" s="194">
        <v>22042892.754700001</v>
      </c>
      <c r="E17" s="194">
        <v>10632587.8585</v>
      </c>
      <c r="F17" s="194">
        <v>23004205.197999999</v>
      </c>
      <c r="G17" s="194">
        <v>10222329.082599999</v>
      </c>
      <c r="H17" s="194">
        <v>32713323.746800002</v>
      </c>
      <c r="I17" s="194">
        <v>28641292.999699999</v>
      </c>
      <c r="J17" s="194">
        <v>9767709.1566000003</v>
      </c>
      <c r="K17" s="194">
        <v>27070083.623300001</v>
      </c>
      <c r="L17" s="194">
        <v>7079391.6711999997</v>
      </c>
      <c r="M17" s="194">
        <v>7748449.6109999996</v>
      </c>
      <c r="N17" s="194">
        <v>5842746.6295999996</v>
      </c>
      <c r="O17" s="194">
        <v>2382851.8813</v>
      </c>
      <c r="P17" s="194">
        <v>4528135.1216000002</v>
      </c>
      <c r="Q17" s="194">
        <v>1881653.7929</v>
      </c>
      <c r="R17" s="194">
        <v>10929298.2904</v>
      </c>
      <c r="S17" s="194">
        <v>2704158.6151000001</v>
      </c>
      <c r="T17" s="194">
        <v>14930186.5173</v>
      </c>
      <c r="U17" s="194">
        <v>7153321.0601000004</v>
      </c>
      <c r="V17" s="194">
        <v>2559270.2521000002</v>
      </c>
      <c r="W17" s="194">
        <v>741449941.33280003</v>
      </c>
      <c r="Z17" s="791"/>
    </row>
    <row r="18" spans="1:26" s="694" customFormat="1" ht="15" customHeight="1">
      <c r="A18" s="402" t="s">
        <v>1066</v>
      </c>
      <c r="B18" s="193">
        <v>45016885</v>
      </c>
      <c r="C18" s="193">
        <v>25592805</v>
      </c>
      <c r="D18" s="193">
        <v>29046135</v>
      </c>
      <c r="E18" s="193">
        <v>16456192</v>
      </c>
      <c r="F18" s="193">
        <v>32793624</v>
      </c>
      <c r="G18" s="193">
        <v>14527585</v>
      </c>
      <c r="H18" s="193">
        <v>29723374</v>
      </c>
      <c r="I18" s="193">
        <v>46615214</v>
      </c>
      <c r="J18" s="193">
        <v>13287371</v>
      </c>
      <c r="K18" s="193">
        <v>46194235</v>
      </c>
      <c r="L18" s="193">
        <v>33894049</v>
      </c>
      <c r="M18" s="193">
        <v>12326305</v>
      </c>
      <c r="N18" s="193">
        <v>12755330</v>
      </c>
      <c r="O18" s="193">
        <v>8691202</v>
      </c>
      <c r="P18" s="193">
        <v>5515627</v>
      </c>
      <c r="Q18" s="193">
        <v>14444831</v>
      </c>
      <c r="R18" s="193">
        <v>12039019</v>
      </c>
      <c r="S18" s="193">
        <v>6610984</v>
      </c>
      <c r="T18" s="193">
        <v>30844038</v>
      </c>
      <c r="U18" s="193">
        <v>23953007</v>
      </c>
      <c r="V18" s="193">
        <v>7062485</v>
      </c>
      <c r="W18" s="193">
        <v>1434863904</v>
      </c>
      <c r="Z18" s="791"/>
    </row>
    <row r="19" spans="1:26" s="694" customFormat="1" ht="15" customHeight="1">
      <c r="A19" s="402" t="s">
        <v>1065</v>
      </c>
      <c r="B19" s="193">
        <v>814</v>
      </c>
      <c r="C19" s="193">
        <v>0</v>
      </c>
      <c r="D19" s="193">
        <v>0</v>
      </c>
      <c r="E19" s="193">
        <v>0</v>
      </c>
      <c r="F19" s="193">
        <v>0</v>
      </c>
      <c r="G19" s="193">
        <v>0</v>
      </c>
      <c r="H19" s="193">
        <v>0</v>
      </c>
      <c r="I19" s="193">
        <v>0</v>
      </c>
      <c r="J19" s="193">
        <v>0</v>
      </c>
      <c r="K19" s="193">
        <v>0</v>
      </c>
      <c r="L19" s="193">
        <v>0</v>
      </c>
      <c r="M19" s="193">
        <v>0</v>
      </c>
      <c r="N19" s="193">
        <v>0</v>
      </c>
      <c r="O19" s="193">
        <v>0</v>
      </c>
      <c r="P19" s="193">
        <v>0</v>
      </c>
      <c r="Q19" s="193">
        <v>0</v>
      </c>
      <c r="R19" s="193">
        <v>0</v>
      </c>
      <c r="S19" s="193">
        <v>0</v>
      </c>
      <c r="T19" s="193">
        <v>0</v>
      </c>
      <c r="U19" s="193">
        <v>0</v>
      </c>
      <c r="V19" s="193">
        <v>0</v>
      </c>
      <c r="W19" s="193">
        <v>35290</v>
      </c>
      <c r="Z19" s="791"/>
    </row>
    <row r="20" spans="1:26" s="694" customFormat="1" ht="15" customHeight="1">
      <c r="A20" s="406" t="s">
        <v>1064</v>
      </c>
      <c r="B20" s="193">
        <v>0</v>
      </c>
      <c r="C20" s="193">
        <v>0</v>
      </c>
      <c r="D20" s="193">
        <v>0</v>
      </c>
      <c r="E20" s="193">
        <v>0</v>
      </c>
      <c r="F20" s="193">
        <v>0</v>
      </c>
      <c r="G20" s="193">
        <v>0</v>
      </c>
      <c r="H20" s="193">
        <v>0</v>
      </c>
      <c r="I20" s="193">
        <v>0</v>
      </c>
      <c r="J20" s="193">
        <v>0</v>
      </c>
      <c r="K20" s="193">
        <v>0</v>
      </c>
      <c r="L20" s="193">
        <v>0</v>
      </c>
      <c r="M20" s="193">
        <v>0</v>
      </c>
      <c r="N20" s="193">
        <v>0</v>
      </c>
      <c r="O20" s="193">
        <v>0</v>
      </c>
      <c r="P20" s="193">
        <v>0</v>
      </c>
      <c r="Q20" s="193">
        <v>0</v>
      </c>
      <c r="R20" s="193">
        <v>0</v>
      </c>
      <c r="S20" s="193">
        <v>0</v>
      </c>
      <c r="T20" s="193">
        <v>0</v>
      </c>
      <c r="U20" s="193">
        <v>0</v>
      </c>
      <c r="V20" s="193">
        <v>0</v>
      </c>
      <c r="W20" s="193">
        <v>0</v>
      </c>
      <c r="Z20" s="791"/>
    </row>
    <row r="21" spans="1:26" s="694" customFormat="1" ht="15" customHeight="1">
      <c r="A21" s="402" t="s">
        <v>1063</v>
      </c>
      <c r="B21" s="193">
        <v>0</v>
      </c>
      <c r="C21" s="193">
        <v>1523637</v>
      </c>
      <c r="D21" s="193">
        <v>4507622</v>
      </c>
      <c r="E21" s="193">
        <v>0</v>
      </c>
      <c r="F21" s="193">
        <v>3764331</v>
      </c>
      <c r="G21" s="193">
        <v>3090705</v>
      </c>
      <c r="H21" s="193">
        <v>0</v>
      </c>
      <c r="I21" s="193">
        <v>1392</v>
      </c>
      <c r="J21" s="193">
        <v>2219259</v>
      </c>
      <c r="K21" s="193">
        <v>0</v>
      </c>
      <c r="L21" s="193">
        <v>652</v>
      </c>
      <c r="M21" s="193">
        <v>0</v>
      </c>
      <c r="N21" s="193">
        <v>855723</v>
      </c>
      <c r="O21" s="193">
        <v>1044085</v>
      </c>
      <c r="P21" s="193">
        <v>828570</v>
      </c>
      <c r="Q21" s="193">
        <v>0</v>
      </c>
      <c r="R21" s="193">
        <v>880920</v>
      </c>
      <c r="S21" s="193">
        <v>999480</v>
      </c>
      <c r="T21" s="193">
        <v>0</v>
      </c>
      <c r="U21" s="193">
        <v>1515831</v>
      </c>
      <c r="V21" s="193">
        <v>342041</v>
      </c>
      <c r="W21" s="193">
        <v>37891145</v>
      </c>
      <c r="Z21" s="791"/>
    </row>
    <row r="22" spans="1:26" s="694" customFormat="1" ht="15" customHeight="1">
      <c r="A22" s="792" t="s">
        <v>1062</v>
      </c>
      <c r="B22" s="194">
        <v>45016071</v>
      </c>
      <c r="C22" s="194">
        <v>24069168</v>
      </c>
      <c r="D22" s="194">
        <v>24538513</v>
      </c>
      <c r="E22" s="194">
        <v>16456192</v>
      </c>
      <c r="F22" s="194">
        <v>29029293</v>
      </c>
      <c r="G22" s="194">
        <v>11436880</v>
      </c>
      <c r="H22" s="194">
        <v>29723374</v>
      </c>
      <c r="I22" s="194">
        <v>46613822</v>
      </c>
      <c r="J22" s="194">
        <v>11068112</v>
      </c>
      <c r="K22" s="194">
        <v>46194235</v>
      </c>
      <c r="L22" s="194">
        <v>33893397</v>
      </c>
      <c r="M22" s="194">
        <v>12326305</v>
      </c>
      <c r="N22" s="194">
        <v>11899607</v>
      </c>
      <c r="O22" s="194">
        <v>7647117</v>
      </c>
      <c r="P22" s="194">
        <v>4687057</v>
      </c>
      <c r="Q22" s="194">
        <v>14444831</v>
      </c>
      <c r="R22" s="194">
        <v>11158099</v>
      </c>
      <c r="S22" s="194">
        <v>5611504</v>
      </c>
      <c r="T22" s="194">
        <v>30844038</v>
      </c>
      <c r="U22" s="194">
        <v>22437176</v>
      </c>
      <c r="V22" s="194">
        <v>6720444</v>
      </c>
      <c r="W22" s="194">
        <v>1396937469</v>
      </c>
      <c r="Z22" s="791"/>
    </row>
    <row r="23" spans="1:26" s="694" customFormat="1" ht="15" customHeight="1">
      <c r="A23" s="402" t="s">
        <v>1061</v>
      </c>
      <c r="B23" s="193">
        <v>0</v>
      </c>
      <c r="C23" s="193">
        <v>0</v>
      </c>
      <c r="D23" s="193">
        <v>0</v>
      </c>
      <c r="E23" s="193">
        <v>0</v>
      </c>
      <c r="F23" s="193">
        <v>0</v>
      </c>
      <c r="G23" s="193">
        <v>0</v>
      </c>
      <c r="H23" s="193">
        <v>0</v>
      </c>
      <c r="I23" s="193">
        <v>0</v>
      </c>
      <c r="J23" s="193">
        <v>0</v>
      </c>
      <c r="K23" s="193">
        <v>0</v>
      </c>
      <c r="L23" s="193">
        <v>0</v>
      </c>
      <c r="M23" s="193">
        <v>0</v>
      </c>
      <c r="N23" s="193">
        <v>0</v>
      </c>
      <c r="O23" s="193">
        <v>0</v>
      </c>
      <c r="P23" s="193">
        <v>0</v>
      </c>
      <c r="Q23" s="193">
        <v>0</v>
      </c>
      <c r="R23" s="193">
        <v>0</v>
      </c>
      <c r="S23" s="193">
        <v>0</v>
      </c>
      <c r="T23" s="193">
        <v>0</v>
      </c>
      <c r="U23" s="193">
        <v>0</v>
      </c>
      <c r="V23" s="193">
        <v>0</v>
      </c>
      <c r="W23" s="193">
        <v>0</v>
      </c>
      <c r="Z23" s="791"/>
    </row>
    <row r="24" spans="1:26" s="694" customFormat="1" ht="15" customHeight="1">
      <c r="A24" s="402" t="s">
        <v>1060</v>
      </c>
      <c r="B24" s="193">
        <v>0</v>
      </c>
      <c r="C24" s="193">
        <v>0</v>
      </c>
      <c r="D24" s="193">
        <v>0</v>
      </c>
      <c r="E24" s="193">
        <v>0</v>
      </c>
      <c r="F24" s="193">
        <v>102900</v>
      </c>
      <c r="G24" s="193">
        <v>0</v>
      </c>
      <c r="H24" s="193">
        <v>0</v>
      </c>
      <c r="I24" s="193">
        <v>0</v>
      </c>
      <c r="J24" s="193">
        <v>0</v>
      </c>
      <c r="K24" s="193">
        <v>0</v>
      </c>
      <c r="L24" s="193">
        <v>0</v>
      </c>
      <c r="M24" s="193">
        <v>0</v>
      </c>
      <c r="N24" s="193">
        <v>0</v>
      </c>
      <c r="O24" s="193">
        <v>0</v>
      </c>
      <c r="P24" s="193">
        <v>0</v>
      </c>
      <c r="Q24" s="193">
        <v>0</v>
      </c>
      <c r="R24" s="193">
        <v>0</v>
      </c>
      <c r="S24" s="193">
        <v>0</v>
      </c>
      <c r="T24" s="193">
        <v>0</v>
      </c>
      <c r="U24" s="193">
        <v>0</v>
      </c>
      <c r="V24" s="193">
        <v>0</v>
      </c>
      <c r="W24" s="193">
        <v>102900</v>
      </c>
      <c r="Z24" s="791"/>
    </row>
    <row r="25" spans="1:26" s="701" customFormat="1" ht="15" customHeight="1">
      <c r="A25" s="402" t="s">
        <v>1059</v>
      </c>
      <c r="B25" s="193">
        <v>0</v>
      </c>
      <c r="C25" s="193">
        <v>0</v>
      </c>
      <c r="D25" s="193">
        <v>0</v>
      </c>
      <c r="E25" s="193">
        <v>0</v>
      </c>
      <c r="F25" s="193">
        <v>0</v>
      </c>
      <c r="G25" s="193">
        <v>0</v>
      </c>
      <c r="H25" s="193">
        <v>0</v>
      </c>
      <c r="I25" s="193">
        <v>0</v>
      </c>
      <c r="J25" s="193">
        <v>0</v>
      </c>
      <c r="K25" s="193">
        <v>0</v>
      </c>
      <c r="L25" s="193">
        <v>0</v>
      </c>
      <c r="M25" s="193">
        <v>0</v>
      </c>
      <c r="N25" s="193">
        <v>0</v>
      </c>
      <c r="O25" s="193">
        <v>0</v>
      </c>
      <c r="P25" s="193">
        <v>0</v>
      </c>
      <c r="Q25" s="193">
        <v>0</v>
      </c>
      <c r="R25" s="193">
        <v>0</v>
      </c>
      <c r="S25" s="193">
        <v>0</v>
      </c>
      <c r="T25" s="193">
        <v>0</v>
      </c>
      <c r="U25" s="193">
        <v>0</v>
      </c>
      <c r="V25" s="193">
        <v>0</v>
      </c>
      <c r="W25" s="193">
        <v>0</v>
      </c>
      <c r="Z25" s="791"/>
    </row>
    <row r="26" spans="1:26" s="694" customFormat="1" ht="15" customHeight="1">
      <c r="A26" s="402" t="s">
        <v>1058</v>
      </c>
      <c r="B26" s="193">
        <v>0</v>
      </c>
      <c r="C26" s="193">
        <v>0</v>
      </c>
      <c r="D26" s="193">
        <v>0</v>
      </c>
      <c r="E26" s="193">
        <v>0</v>
      </c>
      <c r="F26" s="193">
        <v>-102900</v>
      </c>
      <c r="G26" s="193">
        <v>0</v>
      </c>
      <c r="H26" s="193">
        <v>0</v>
      </c>
      <c r="I26" s="193">
        <v>0</v>
      </c>
      <c r="J26" s="193">
        <v>0</v>
      </c>
      <c r="K26" s="193">
        <v>0</v>
      </c>
      <c r="L26" s="193">
        <v>0</v>
      </c>
      <c r="M26" s="193">
        <v>0</v>
      </c>
      <c r="N26" s="193">
        <v>0</v>
      </c>
      <c r="O26" s="193">
        <v>0</v>
      </c>
      <c r="P26" s="193">
        <v>0</v>
      </c>
      <c r="Q26" s="193">
        <v>0</v>
      </c>
      <c r="R26" s="193">
        <v>0</v>
      </c>
      <c r="S26" s="193">
        <v>0</v>
      </c>
      <c r="T26" s="193">
        <v>0</v>
      </c>
      <c r="U26" s="193">
        <v>0</v>
      </c>
      <c r="V26" s="193">
        <v>0</v>
      </c>
      <c r="W26" s="193">
        <v>-102900</v>
      </c>
      <c r="Z26" s="791"/>
    </row>
    <row r="27" spans="1:26" s="498" customFormat="1" ht="15" customHeight="1">
      <c r="A27" s="406" t="s">
        <v>1057</v>
      </c>
      <c r="B27" s="193">
        <v>7120082</v>
      </c>
      <c r="C27" s="193">
        <v>0</v>
      </c>
      <c r="D27" s="193">
        <v>3353779</v>
      </c>
      <c r="E27" s="193">
        <v>2652634</v>
      </c>
      <c r="F27" s="193">
        <v>0</v>
      </c>
      <c r="G27" s="193">
        <v>2202953</v>
      </c>
      <c r="H27" s="193">
        <v>9954890</v>
      </c>
      <c r="I27" s="193">
        <v>779695</v>
      </c>
      <c r="J27" s="193">
        <v>796909</v>
      </c>
      <c r="K27" s="193">
        <v>8549483</v>
      </c>
      <c r="L27" s="193">
        <v>843148</v>
      </c>
      <c r="M27" s="193">
        <v>0</v>
      </c>
      <c r="N27" s="193">
        <v>131000</v>
      </c>
      <c r="O27" s="193">
        <v>2355334</v>
      </c>
      <c r="P27" s="193">
        <v>379548</v>
      </c>
      <c r="Q27" s="193">
        <v>138006</v>
      </c>
      <c r="R27" s="193">
        <v>184393</v>
      </c>
      <c r="S27" s="193">
        <v>0</v>
      </c>
      <c r="T27" s="193">
        <v>4622386</v>
      </c>
      <c r="U27" s="193">
        <v>0</v>
      </c>
      <c r="V27" s="193">
        <v>0</v>
      </c>
      <c r="W27" s="193">
        <v>128180916</v>
      </c>
      <c r="Z27" s="791"/>
    </row>
    <row r="28" spans="1:26" s="703" customFormat="1" ht="15" customHeight="1">
      <c r="A28" s="406" t="s">
        <v>1056</v>
      </c>
      <c r="B28" s="193">
        <v>0</v>
      </c>
      <c r="C28" s="193">
        <v>0</v>
      </c>
      <c r="D28" s="193">
        <v>0</v>
      </c>
      <c r="E28" s="193">
        <v>0</v>
      </c>
      <c r="F28" s="193">
        <v>0</v>
      </c>
      <c r="G28" s="193">
        <v>0</v>
      </c>
      <c r="H28" s="193">
        <v>0</v>
      </c>
      <c r="I28" s="193">
        <v>0</v>
      </c>
      <c r="J28" s="193">
        <v>0</v>
      </c>
      <c r="K28" s="193">
        <v>0</v>
      </c>
      <c r="L28" s="193">
        <v>0</v>
      </c>
      <c r="M28" s="193">
        <v>0</v>
      </c>
      <c r="N28" s="193">
        <v>0</v>
      </c>
      <c r="O28" s="193">
        <v>0</v>
      </c>
      <c r="P28" s="193">
        <v>0</v>
      </c>
      <c r="Q28" s="193">
        <v>0</v>
      </c>
      <c r="R28" s="193">
        <v>0</v>
      </c>
      <c r="S28" s="193">
        <v>0</v>
      </c>
      <c r="T28" s="193">
        <v>0</v>
      </c>
      <c r="U28" s="193">
        <v>0</v>
      </c>
      <c r="V28" s="193">
        <v>0</v>
      </c>
      <c r="W28" s="193">
        <v>0</v>
      </c>
      <c r="Z28" s="791"/>
    </row>
    <row r="29" spans="1:26" s="694" customFormat="1" ht="15" customHeight="1">
      <c r="A29" s="793" t="s">
        <v>1055</v>
      </c>
      <c r="B29" s="194">
        <v>7120082</v>
      </c>
      <c r="C29" s="194">
        <v>0</v>
      </c>
      <c r="D29" s="194">
        <v>3353779</v>
      </c>
      <c r="E29" s="194">
        <v>2652634</v>
      </c>
      <c r="F29" s="194">
        <v>0</v>
      </c>
      <c r="G29" s="194">
        <v>2202953</v>
      </c>
      <c r="H29" s="194">
        <v>9954890</v>
      </c>
      <c r="I29" s="194">
        <v>779695</v>
      </c>
      <c r="J29" s="194">
        <v>796909</v>
      </c>
      <c r="K29" s="194">
        <v>8549483</v>
      </c>
      <c r="L29" s="194">
        <v>843148</v>
      </c>
      <c r="M29" s="194">
        <v>0</v>
      </c>
      <c r="N29" s="194">
        <v>131000</v>
      </c>
      <c r="O29" s="194">
        <v>2355334</v>
      </c>
      <c r="P29" s="194">
        <v>379548</v>
      </c>
      <c r="Q29" s="194">
        <v>138006</v>
      </c>
      <c r="R29" s="194">
        <v>184393</v>
      </c>
      <c r="S29" s="194">
        <v>0</v>
      </c>
      <c r="T29" s="194">
        <v>4622386</v>
      </c>
      <c r="U29" s="194">
        <v>0</v>
      </c>
      <c r="V29" s="194">
        <v>0</v>
      </c>
      <c r="W29" s="194">
        <v>128180916</v>
      </c>
      <c r="Z29" s="791"/>
    </row>
    <row r="30" spans="1:26" s="694" customFormat="1" ht="15" customHeight="1">
      <c r="A30" s="406" t="s">
        <v>1054</v>
      </c>
      <c r="B30" s="193">
        <v>0</v>
      </c>
      <c r="C30" s="193">
        <v>0</v>
      </c>
      <c r="D30" s="193">
        <v>0</v>
      </c>
      <c r="E30" s="193">
        <v>0</v>
      </c>
      <c r="F30" s="193">
        <v>0</v>
      </c>
      <c r="G30" s="193">
        <v>0</v>
      </c>
      <c r="H30" s="193">
        <v>0</v>
      </c>
      <c r="I30" s="193">
        <v>0</v>
      </c>
      <c r="J30" s="193">
        <v>0</v>
      </c>
      <c r="K30" s="193">
        <v>0</v>
      </c>
      <c r="L30" s="193">
        <v>0</v>
      </c>
      <c r="M30" s="193">
        <v>0</v>
      </c>
      <c r="N30" s="193">
        <v>0</v>
      </c>
      <c r="O30" s="193">
        <v>0</v>
      </c>
      <c r="P30" s="193">
        <v>0</v>
      </c>
      <c r="Q30" s="193">
        <v>0</v>
      </c>
      <c r="R30" s="193">
        <v>0</v>
      </c>
      <c r="S30" s="193">
        <v>0</v>
      </c>
      <c r="T30" s="193">
        <v>0</v>
      </c>
      <c r="U30" s="193">
        <v>0</v>
      </c>
      <c r="V30" s="193">
        <v>0</v>
      </c>
      <c r="W30" s="193">
        <v>0</v>
      </c>
      <c r="Z30" s="791"/>
    </row>
    <row r="31" spans="1:26" s="694" customFormat="1" ht="15" customHeight="1">
      <c r="A31" s="406" t="s">
        <v>1053</v>
      </c>
      <c r="B31" s="193">
        <v>0</v>
      </c>
      <c r="C31" s="193">
        <v>0</v>
      </c>
      <c r="D31" s="193">
        <v>0</v>
      </c>
      <c r="E31" s="193">
        <v>0</v>
      </c>
      <c r="F31" s="193">
        <v>0</v>
      </c>
      <c r="G31" s="193">
        <v>0</v>
      </c>
      <c r="H31" s="193">
        <v>0</v>
      </c>
      <c r="I31" s="193">
        <v>0</v>
      </c>
      <c r="J31" s="193">
        <v>0</v>
      </c>
      <c r="K31" s="193">
        <v>0</v>
      </c>
      <c r="L31" s="193">
        <v>0</v>
      </c>
      <c r="M31" s="193">
        <v>0</v>
      </c>
      <c r="N31" s="193">
        <v>0</v>
      </c>
      <c r="O31" s="193">
        <v>0</v>
      </c>
      <c r="P31" s="193">
        <v>0</v>
      </c>
      <c r="Q31" s="193">
        <v>0</v>
      </c>
      <c r="R31" s="193">
        <v>0</v>
      </c>
      <c r="S31" s="193">
        <v>0</v>
      </c>
      <c r="T31" s="193">
        <v>0</v>
      </c>
      <c r="U31" s="193">
        <v>0</v>
      </c>
      <c r="V31" s="193">
        <v>0</v>
      </c>
      <c r="W31" s="193">
        <v>0</v>
      </c>
      <c r="Z31" s="791"/>
    </row>
    <row r="32" spans="1:26" s="694" customFormat="1" ht="15" customHeight="1">
      <c r="A32" s="792" t="s">
        <v>1052</v>
      </c>
      <c r="B32" s="194">
        <v>52136153</v>
      </c>
      <c r="C32" s="194">
        <v>24069168</v>
      </c>
      <c r="D32" s="194">
        <v>27892292</v>
      </c>
      <c r="E32" s="194">
        <v>19108826</v>
      </c>
      <c r="F32" s="194">
        <v>29029293</v>
      </c>
      <c r="G32" s="194">
        <v>13639833</v>
      </c>
      <c r="H32" s="194">
        <v>39678264</v>
      </c>
      <c r="I32" s="194">
        <v>47393517</v>
      </c>
      <c r="J32" s="194">
        <v>11865021</v>
      </c>
      <c r="K32" s="194">
        <v>54743718</v>
      </c>
      <c r="L32" s="194">
        <v>34736545</v>
      </c>
      <c r="M32" s="194">
        <v>12326305</v>
      </c>
      <c r="N32" s="194">
        <v>12030607</v>
      </c>
      <c r="O32" s="194">
        <v>10002451</v>
      </c>
      <c r="P32" s="194">
        <v>5066605</v>
      </c>
      <c r="Q32" s="194">
        <v>14582837</v>
      </c>
      <c r="R32" s="194">
        <v>11342492</v>
      </c>
      <c r="S32" s="194">
        <v>5611504</v>
      </c>
      <c r="T32" s="194">
        <v>35466424</v>
      </c>
      <c r="U32" s="194">
        <v>22437176</v>
      </c>
      <c r="V32" s="194">
        <v>6720444</v>
      </c>
      <c r="W32" s="194">
        <v>1525118385</v>
      </c>
      <c r="Z32" s="791"/>
    </row>
    <row r="33" spans="1:26" ht="15" customHeight="1">
      <c r="A33" s="402" t="s">
        <v>1051</v>
      </c>
      <c r="B33" s="193">
        <v>24150687.278299998</v>
      </c>
      <c r="C33" s="193">
        <v>12284677.711200001</v>
      </c>
      <c r="D33" s="193">
        <v>5849399.2452999996</v>
      </c>
      <c r="E33" s="193">
        <v>8476238.1414999999</v>
      </c>
      <c r="F33" s="193">
        <v>6025087.8020000001</v>
      </c>
      <c r="G33" s="193">
        <v>3417503.9174000002</v>
      </c>
      <c r="H33" s="193">
        <v>6964940.2533</v>
      </c>
      <c r="I33" s="193">
        <v>18752224.000300001</v>
      </c>
      <c r="J33" s="193">
        <v>2097311.8434000001</v>
      </c>
      <c r="K33" s="193">
        <v>27673634.376699999</v>
      </c>
      <c r="L33" s="193">
        <v>27657153.3288</v>
      </c>
      <c r="M33" s="193">
        <v>4577855.3890000004</v>
      </c>
      <c r="N33" s="193">
        <v>6187860.3704000004</v>
      </c>
      <c r="O33" s="193">
        <v>7619599.1187000005</v>
      </c>
      <c r="P33" s="193">
        <v>538469.87840000005</v>
      </c>
      <c r="Q33" s="193">
        <v>12701183.2071</v>
      </c>
      <c r="R33" s="193">
        <v>413193.7096</v>
      </c>
      <c r="S33" s="193">
        <v>2907345.3848999999</v>
      </c>
      <c r="T33" s="193">
        <v>20536237.482700001</v>
      </c>
      <c r="U33" s="193">
        <v>15283854.9399</v>
      </c>
      <c r="V33" s="193">
        <v>4161173.7478999998</v>
      </c>
      <c r="W33" s="193">
        <v>783668443.66729999</v>
      </c>
      <c r="Z33" s="791"/>
    </row>
    <row r="34" spans="1:26" s="795" customFormat="1" ht="15" customHeight="1">
      <c r="A34" s="402" t="s">
        <v>1050</v>
      </c>
      <c r="B34" s="192">
        <v>0.1661</v>
      </c>
      <c r="C34" s="192">
        <v>5.4399999999999997E-2</v>
      </c>
      <c r="D34" s="192">
        <v>0.1244</v>
      </c>
      <c r="E34" s="192">
        <v>7.7299999999999994E-2</v>
      </c>
      <c r="F34" s="192">
        <v>0.29349999999999998</v>
      </c>
      <c r="G34" s="192">
        <v>0.1263</v>
      </c>
      <c r="H34" s="192">
        <v>0.1027</v>
      </c>
      <c r="I34" s="192">
        <v>0.34939999999999999</v>
      </c>
      <c r="J34" s="192">
        <v>0.2666</v>
      </c>
      <c r="K34" s="192">
        <v>7.4399999999999994E-2</v>
      </c>
      <c r="L34" s="192">
        <v>4.6199999999999998E-2</v>
      </c>
      <c r="M34" s="192">
        <v>0.13519999999999999</v>
      </c>
      <c r="N34" s="192">
        <v>0.189</v>
      </c>
      <c r="O34" s="192">
        <v>0.316</v>
      </c>
      <c r="P34" s="192">
        <v>0.26879999999999998</v>
      </c>
      <c r="Q34" s="192">
        <v>2.2499999999999999E-2</v>
      </c>
      <c r="R34" s="192">
        <v>0.39960000000000001</v>
      </c>
      <c r="S34" s="192">
        <v>4.2299999999999997E-2</v>
      </c>
      <c r="T34" s="192">
        <v>0.10009999999999999</v>
      </c>
      <c r="U34" s="192">
        <v>0.1691</v>
      </c>
      <c r="V34" s="192">
        <v>0.14899999999999999</v>
      </c>
      <c r="W34" s="192">
        <v>0.1401</v>
      </c>
      <c r="Z34" s="791"/>
    </row>
    <row r="35" spans="1:26" ht="3.75" customHeight="1" thickBot="1">
      <c r="A35" s="313"/>
      <c r="B35" s="313"/>
      <c r="C35" s="313"/>
      <c r="D35" s="313"/>
      <c r="E35" s="313"/>
      <c r="F35" s="313"/>
      <c r="G35" s="313"/>
      <c r="H35" s="313"/>
      <c r="I35" s="313"/>
      <c r="J35" s="313"/>
      <c r="K35" s="313"/>
      <c r="L35" s="313"/>
      <c r="M35" s="313"/>
      <c r="N35" s="313"/>
      <c r="O35" s="313"/>
      <c r="P35" s="313"/>
      <c r="Q35" s="313"/>
      <c r="R35" s="313"/>
      <c r="S35" s="313"/>
      <c r="T35" s="313"/>
      <c r="U35" s="313"/>
      <c r="V35" s="313"/>
      <c r="W35" s="313"/>
    </row>
    <row r="36" spans="1:26" ht="15" customHeight="1" thickTop="1">
      <c r="A36" s="520" t="s">
        <v>1049</v>
      </c>
      <c r="B36" s="293"/>
      <c r="C36" s="293"/>
      <c r="D36" s="293"/>
      <c r="E36" s="293"/>
      <c r="F36" s="293"/>
      <c r="G36" s="293"/>
      <c r="H36" s="293"/>
      <c r="I36" s="293"/>
      <c r="J36" s="656"/>
      <c r="K36" s="656"/>
      <c r="L36" s="656"/>
      <c r="M36" s="656"/>
      <c r="N36" s="656"/>
      <c r="O36" s="656"/>
      <c r="P36" s="656"/>
      <c r="Q36" s="656"/>
      <c r="R36" s="656"/>
      <c r="S36" s="656"/>
      <c r="T36" s="656"/>
      <c r="U36" s="656"/>
      <c r="V36" s="656"/>
      <c r="W36" s="656"/>
    </row>
    <row r="37" spans="1:26" ht="15" customHeight="1">
      <c r="A37" s="293"/>
      <c r="B37" s="293"/>
      <c r="C37" s="293"/>
      <c r="D37" s="293"/>
      <c r="E37" s="293"/>
      <c r="F37" s="293"/>
      <c r="G37" s="293"/>
      <c r="H37" s="293"/>
      <c r="I37" s="293"/>
      <c r="J37" s="656"/>
      <c r="K37" s="656"/>
      <c r="L37" s="656"/>
      <c r="M37" s="656"/>
      <c r="N37" s="656"/>
      <c r="O37" s="656"/>
      <c r="P37" s="656"/>
      <c r="Q37" s="656"/>
      <c r="R37" s="656"/>
      <c r="S37" s="656"/>
      <c r="T37" s="656"/>
      <c r="U37" s="656"/>
      <c r="V37" s="656"/>
      <c r="W37" s="656"/>
    </row>
  </sheetData>
  <mergeCells count="4">
    <mergeCell ref="A1:W1"/>
    <mergeCell ref="A2:W2"/>
    <mergeCell ref="A3:W3"/>
    <mergeCell ref="A4:W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28"/>
  <sheetViews>
    <sheetView zoomScaleNormal="100" workbookViewId="0">
      <selection activeCell="Q26" sqref="Q26"/>
    </sheetView>
  </sheetViews>
  <sheetFormatPr baseColWidth="10" defaultColWidth="9.140625" defaultRowHeight="12.75"/>
  <cols>
    <col min="1" max="1" width="36.7109375" style="413" customWidth="1"/>
    <col min="2" max="2" width="9.5703125" style="396" bestFit="1" customWidth="1"/>
    <col min="3" max="4" width="7.85546875" style="396" bestFit="1" customWidth="1"/>
    <col min="5" max="5" width="6.85546875" style="396" bestFit="1" customWidth="1"/>
    <col min="6" max="11" width="7.85546875" style="396" bestFit="1" customWidth="1"/>
    <col min="12" max="12" width="7.5703125" style="396" bestFit="1" customWidth="1"/>
    <col min="13" max="13" width="6.5703125" style="396" bestFit="1" customWidth="1"/>
    <col min="14" max="15" width="7.85546875" style="396" bestFit="1" customWidth="1"/>
    <col min="16" max="18" width="6.5703125" style="396" bestFit="1" customWidth="1"/>
    <col min="19" max="19" width="7.85546875" style="348" bestFit="1" customWidth="1"/>
    <col min="20" max="20" width="6.5703125" style="396" bestFit="1" customWidth="1"/>
    <col min="21" max="21" width="7.85546875" style="396" bestFit="1" customWidth="1"/>
    <col min="22" max="24" width="9.140625" style="396"/>
    <col min="25" max="25" width="12.7109375" style="396" bestFit="1" customWidth="1"/>
    <col min="26" max="256" width="9.140625" style="396"/>
    <col min="257" max="257" width="36.7109375" style="396" customWidth="1"/>
    <col min="258" max="258" width="9.5703125" style="396" bestFit="1" customWidth="1"/>
    <col min="259" max="260" width="7.85546875" style="396" bestFit="1" customWidth="1"/>
    <col min="261" max="261" width="6.85546875" style="396" bestFit="1" customWidth="1"/>
    <col min="262" max="267" width="7.85546875" style="396" bestFit="1" customWidth="1"/>
    <col min="268" max="268" width="7.5703125" style="396" bestFit="1" customWidth="1"/>
    <col min="269" max="269" width="6.5703125" style="396" bestFit="1" customWidth="1"/>
    <col min="270" max="271" width="7.85546875" style="396" bestFit="1" customWidth="1"/>
    <col min="272" max="274" width="6.5703125" style="396" bestFit="1" customWidth="1"/>
    <col min="275" max="275" width="7.85546875" style="396" bestFit="1" customWidth="1"/>
    <col min="276" max="276" width="6.5703125" style="396" bestFit="1" customWidth="1"/>
    <col min="277" max="277" width="7.85546875" style="396" bestFit="1" customWidth="1"/>
    <col min="278" max="280" width="9.140625" style="396"/>
    <col min="281" max="281" width="12.7109375" style="396" bestFit="1" customWidth="1"/>
    <col min="282" max="512" width="9.140625" style="396"/>
    <col min="513" max="513" width="36.7109375" style="396" customWidth="1"/>
    <col min="514" max="514" width="9.5703125" style="396" bestFit="1" customWidth="1"/>
    <col min="515" max="516" width="7.85546875" style="396" bestFit="1" customWidth="1"/>
    <col min="517" max="517" width="6.85546875" style="396" bestFit="1" customWidth="1"/>
    <col min="518" max="523" width="7.85546875" style="396" bestFit="1" customWidth="1"/>
    <col min="524" max="524" width="7.5703125" style="396" bestFit="1" customWidth="1"/>
    <col min="525" max="525" width="6.5703125" style="396" bestFit="1" customWidth="1"/>
    <col min="526" max="527" width="7.85546875" style="396" bestFit="1" customWidth="1"/>
    <col min="528" max="530" width="6.5703125" style="396" bestFit="1" customWidth="1"/>
    <col min="531" max="531" width="7.85546875" style="396" bestFit="1" customWidth="1"/>
    <col min="532" max="532" width="6.5703125" style="396" bestFit="1" customWidth="1"/>
    <col min="533" max="533" width="7.85546875" style="396" bestFit="1" customWidth="1"/>
    <col min="534" max="536" width="9.140625" style="396"/>
    <col min="537" max="537" width="12.7109375" style="396" bestFit="1" customWidth="1"/>
    <col min="538" max="768" width="9.140625" style="396"/>
    <col min="769" max="769" width="36.7109375" style="396" customWidth="1"/>
    <col min="770" max="770" width="9.5703125" style="396" bestFit="1" customWidth="1"/>
    <col min="771" max="772" width="7.85546875" style="396" bestFit="1" customWidth="1"/>
    <col min="773" max="773" width="6.85546875" style="396" bestFit="1" customWidth="1"/>
    <col min="774" max="779" width="7.85546875" style="396" bestFit="1" customWidth="1"/>
    <col min="780" max="780" width="7.5703125" style="396" bestFit="1" customWidth="1"/>
    <col min="781" max="781" width="6.5703125" style="396" bestFit="1" customWidth="1"/>
    <col min="782" max="783" width="7.85546875" style="396" bestFit="1" customWidth="1"/>
    <col min="784" max="786" width="6.5703125" style="396" bestFit="1" customWidth="1"/>
    <col min="787" max="787" width="7.85546875" style="396" bestFit="1" customWidth="1"/>
    <col min="788" max="788" width="6.5703125" style="396" bestFit="1" customWidth="1"/>
    <col min="789" max="789" width="7.85546875" style="396" bestFit="1" customWidth="1"/>
    <col min="790" max="792" width="9.140625" style="396"/>
    <col min="793" max="793" width="12.7109375" style="396" bestFit="1" customWidth="1"/>
    <col min="794" max="1024" width="9.140625" style="396"/>
    <col min="1025" max="1025" width="36.7109375" style="396" customWidth="1"/>
    <col min="1026" max="1026" width="9.5703125" style="396" bestFit="1" customWidth="1"/>
    <col min="1027" max="1028" width="7.85546875" style="396" bestFit="1" customWidth="1"/>
    <col min="1029" max="1029" width="6.85546875" style="396" bestFit="1" customWidth="1"/>
    <col min="1030" max="1035" width="7.85546875" style="396" bestFit="1" customWidth="1"/>
    <col min="1036" max="1036" width="7.5703125" style="396" bestFit="1" customWidth="1"/>
    <col min="1037" max="1037" width="6.5703125" style="396" bestFit="1" customWidth="1"/>
    <col min="1038" max="1039" width="7.85546875" style="396" bestFit="1" customWidth="1"/>
    <col min="1040" max="1042" width="6.5703125" style="396" bestFit="1" customWidth="1"/>
    <col min="1043" max="1043" width="7.85546875" style="396" bestFit="1" customWidth="1"/>
    <col min="1044" max="1044" width="6.5703125" style="396" bestFit="1" customWidth="1"/>
    <col min="1045" max="1045" width="7.85546875" style="396" bestFit="1" customWidth="1"/>
    <col min="1046" max="1048" width="9.140625" style="396"/>
    <col min="1049" max="1049" width="12.7109375" style="396" bestFit="1" customWidth="1"/>
    <col min="1050" max="1280" width="9.140625" style="396"/>
    <col min="1281" max="1281" width="36.7109375" style="396" customWidth="1"/>
    <col min="1282" max="1282" width="9.5703125" style="396" bestFit="1" customWidth="1"/>
    <col min="1283" max="1284" width="7.85546875" style="396" bestFit="1" customWidth="1"/>
    <col min="1285" max="1285" width="6.85546875" style="396" bestFit="1" customWidth="1"/>
    <col min="1286" max="1291" width="7.85546875" style="396" bestFit="1" customWidth="1"/>
    <col min="1292" max="1292" width="7.5703125" style="396" bestFit="1" customWidth="1"/>
    <col min="1293" max="1293" width="6.5703125" style="396" bestFit="1" customWidth="1"/>
    <col min="1294" max="1295" width="7.85546875" style="396" bestFit="1" customWidth="1"/>
    <col min="1296" max="1298" width="6.5703125" style="396" bestFit="1" customWidth="1"/>
    <col min="1299" max="1299" width="7.85546875" style="396" bestFit="1" customWidth="1"/>
    <col min="1300" max="1300" width="6.5703125" style="396" bestFit="1" customWidth="1"/>
    <col min="1301" max="1301" width="7.85546875" style="396" bestFit="1" customWidth="1"/>
    <col min="1302" max="1304" width="9.140625" style="396"/>
    <col min="1305" max="1305" width="12.7109375" style="396" bestFit="1" customWidth="1"/>
    <col min="1306" max="1536" width="9.140625" style="396"/>
    <col min="1537" max="1537" width="36.7109375" style="396" customWidth="1"/>
    <col min="1538" max="1538" width="9.5703125" style="396" bestFit="1" customWidth="1"/>
    <col min="1539" max="1540" width="7.85546875" style="396" bestFit="1" customWidth="1"/>
    <col min="1541" max="1541" width="6.85546875" style="396" bestFit="1" customWidth="1"/>
    <col min="1542" max="1547" width="7.85546875" style="396" bestFit="1" customWidth="1"/>
    <col min="1548" max="1548" width="7.5703125" style="396" bestFit="1" customWidth="1"/>
    <col min="1549" max="1549" width="6.5703125" style="396" bestFit="1" customWidth="1"/>
    <col min="1550" max="1551" width="7.85546875" style="396" bestFit="1" customWidth="1"/>
    <col min="1552" max="1554" width="6.5703125" style="396" bestFit="1" customWidth="1"/>
    <col min="1555" max="1555" width="7.85546875" style="396" bestFit="1" customWidth="1"/>
    <col min="1556" max="1556" width="6.5703125" style="396" bestFit="1" customWidth="1"/>
    <col min="1557" max="1557" width="7.85546875" style="396" bestFit="1" customWidth="1"/>
    <col min="1558" max="1560" width="9.140625" style="396"/>
    <col min="1561" max="1561" width="12.7109375" style="396" bestFit="1" customWidth="1"/>
    <col min="1562" max="1792" width="9.140625" style="396"/>
    <col min="1793" max="1793" width="36.7109375" style="396" customWidth="1"/>
    <col min="1794" max="1794" width="9.5703125" style="396" bestFit="1" customWidth="1"/>
    <col min="1795" max="1796" width="7.85546875" style="396" bestFit="1" customWidth="1"/>
    <col min="1797" max="1797" width="6.85546875" style="396" bestFit="1" customWidth="1"/>
    <col min="1798" max="1803" width="7.85546875" style="396" bestFit="1" customWidth="1"/>
    <col min="1804" max="1804" width="7.5703125" style="396" bestFit="1" customWidth="1"/>
    <col min="1805" max="1805" width="6.5703125" style="396" bestFit="1" customWidth="1"/>
    <col min="1806" max="1807" width="7.85546875" style="396" bestFit="1" customWidth="1"/>
    <col min="1808" max="1810" width="6.5703125" style="396" bestFit="1" customWidth="1"/>
    <col min="1811" max="1811" width="7.85546875" style="396" bestFit="1" customWidth="1"/>
    <col min="1812" max="1812" width="6.5703125" style="396" bestFit="1" customWidth="1"/>
    <col min="1813" max="1813" width="7.85546875" style="396" bestFit="1" customWidth="1"/>
    <col min="1814" max="1816" width="9.140625" style="396"/>
    <col min="1817" max="1817" width="12.7109375" style="396" bestFit="1" customWidth="1"/>
    <col min="1818" max="2048" width="9.140625" style="396"/>
    <col min="2049" max="2049" width="36.7109375" style="396" customWidth="1"/>
    <col min="2050" max="2050" width="9.5703125" style="396" bestFit="1" customWidth="1"/>
    <col min="2051" max="2052" width="7.85546875" style="396" bestFit="1" customWidth="1"/>
    <col min="2053" max="2053" width="6.85546875" style="396" bestFit="1" customWidth="1"/>
    <col min="2054" max="2059" width="7.85546875" style="396" bestFit="1" customWidth="1"/>
    <col min="2060" max="2060" width="7.5703125" style="396" bestFit="1" customWidth="1"/>
    <col min="2061" max="2061" width="6.5703125" style="396" bestFit="1" customWidth="1"/>
    <col min="2062" max="2063" width="7.85546875" style="396" bestFit="1" customWidth="1"/>
    <col min="2064" max="2066" width="6.5703125" style="396" bestFit="1" customWidth="1"/>
    <col min="2067" max="2067" width="7.85546875" style="396" bestFit="1" customWidth="1"/>
    <col min="2068" max="2068" width="6.5703125" style="396" bestFit="1" customWidth="1"/>
    <col min="2069" max="2069" width="7.85546875" style="396" bestFit="1" customWidth="1"/>
    <col min="2070" max="2072" width="9.140625" style="396"/>
    <col min="2073" max="2073" width="12.7109375" style="396" bestFit="1" customWidth="1"/>
    <col min="2074" max="2304" width="9.140625" style="396"/>
    <col min="2305" max="2305" width="36.7109375" style="396" customWidth="1"/>
    <col min="2306" max="2306" width="9.5703125" style="396" bestFit="1" customWidth="1"/>
    <col min="2307" max="2308" width="7.85546875" style="396" bestFit="1" customWidth="1"/>
    <col min="2309" max="2309" width="6.85546875" style="396" bestFit="1" customWidth="1"/>
    <col min="2310" max="2315" width="7.85546875" style="396" bestFit="1" customWidth="1"/>
    <col min="2316" max="2316" width="7.5703125" style="396" bestFit="1" customWidth="1"/>
    <col min="2317" max="2317" width="6.5703125" style="396" bestFit="1" customWidth="1"/>
    <col min="2318" max="2319" width="7.85546875" style="396" bestFit="1" customWidth="1"/>
    <col min="2320" max="2322" width="6.5703125" style="396" bestFit="1" customWidth="1"/>
    <col min="2323" max="2323" width="7.85546875" style="396" bestFit="1" customWidth="1"/>
    <col min="2324" max="2324" width="6.5703125" style="396" bestFit="1" customWidth="1"/>
    <col min="2325" max="2325" width="7.85546875" style="396" bestFit="1" customWidth="1"/>
    <col min="2326" max="2328" width="9.140625" style="396"/>
    <col min="2329" max="2329" width="12.7109375" style="396" bestFit="1" customWidth="1"/>
    <col min="2330" max="2560" width="9.140625" style="396"/>
    <col min="2561" max="2561" width="36.7109375" style="396" customWidth="1"/>
    <col min="2562" max="2562" width="9.5703125" style="396" bestFit="1" customWidth="1"/>
    <col min="2563" max="2564" width="7.85546875" style="396" bestFit="1" customWidth="1"/>
    <col min="2565" max="2565" width="6.85546875" style="396" bestFit="1" customWidth="1"/>
    <col min="2566" max="2571" width="7.85546875" style="396" bestFit="1" customWidth="1"/>
    <col min="2572" max="2572" width="7.5703125" style="396" bestFit="1" customWidth="1"/>
    <col min="2573" max="2573" width="6.5703125" style="396" bestFit="1" customWidth="1"/>
    <col min="2574" max="2575" width="7.85546875" style="396" bestFit="1" customWidth="1"/>
    <col min="2576" max="2578" width="6.5703125" style="396" bestFit="1" customWidth="1"/>
    <col min="2579" max="2579" width="7.85546875" style="396" bestFit="1" customWidth="1"/>
    <col min="2580" max="2580" width="6.5703125" style="396" bestFit="1" customWidth="1"/>
    <col min="2581" max="2581" width="7.85546875" style="396" bestFit="1" customWidth="1"/>
    <col min="2582" max="2584" width="9.140625" style="396"/>
    <col min="2585" max="2585" width="12.7109375" style="396" bestFit="1" customWidth="1"/>
    <col min="2586" max="2816" width="9.140625" style="396"/>
    <col min="2817" max="2817" width="36.7109375" style="396" customWidth="1"/>
    <col min="2818" max="2818" width="9.5703125" style="396" bestFit="1" customWidth="1"/>
    <col min="2819" max="2820" width="7.85546875" style="396" bestFit="1" customWidth="1"/>
    <col min="2821" max="2821" width="6.85546875" style="396" bestFit="1" customWidth="1"/>
    <col min="2822" max="2827" width="7.85546875" style="396" bestFit="1" customWidth="1"/>
    <col min="2828" max="2828" width="7.5703125" style="396" bestFit="1" customWidth="1"/>
    <col min="2829" max="2829" width="6.5703125" style="396" bestFit="1" customWidth="1"/>
    <col min="2830" max="2831" width="7.85546875" style="396" bestFit="1" customWidth="1"/>
    <col min="2832" max="2834" width="6.5703125" style="396" bestFit="1" customWidth="1"/>
    <col min="2835" max="2835" width="7.85546875" style="396" bestFit="1" customWidth="1"/>
    <col min="2836" max="2836" width="6.5703125" style="396" bestFit="1" customWidth="1"/>
    <col min="2837" max="2837" width="7.85546875" style="396" bestFit="1" customWidth="1"/>
    <col min="2838" max="2840" width="9.140625" style="396"/>
    <col min="2841" max="2841" width="12.7109375" style="396" bestFit="1" customWidth="1"/>
    <col min="2842" max="3072" width="9.140625" style="396"/>
    <col min="3073" max="3073" width="36.7109375" style="396" customWidth="1"/>
    <col min="3074" max="3074" width="9.5703125" style="396" bestFit="1" customWidth="1"/>
    <col min="3075" max="3076" width="7.85546875" style="396" bestFit="1" customWidth="1"/>
    <col min="3077" max="3077" width="6.85546875" style="396" bestFit="1" customWidth="1"/>
    <col min="3078" max="3083" width="7.85546875" style="396" bestFit="1" customWidth="1"/>
    <col min="3084" max="3084" width="7.5703125" style="396" bestFit="1" customWidth="1"/>
    <col min="3085" max="3085" width="6.5703125" style="396" bestFit="1" customWidth="1"/>
    <col min="3086" max="3087" width="7.85546875" style="396" bestFit="1" customWidth="1"/>
    <col min="3088" max="3090" width="6.5703125" style="396" bestFit="1" customWidth="1"/>
    <col min="3091" max="3091" width="7.85546875" style="396" bestFit="1" customWidth="1"/>
    <col min="3092" max="3092" width="6.5703125" style="396" bestFit="1" customWidth="1"/>
    <col min="3093" max="3093" width="7.85546875" style="396" bestFit="1" customWidth="1"/>
    <col min="3094" max="3096" width="9.140625" style="396"/>
    <col min="3097" max="3097" width="12.7109375" style="396" bestFit="1" customWidth="1"/>
    <col min="3098" max="3328" width="9.140625" style="396"/>
    <col min="3329" max="3329" width="36.7109375" style="396" customWidth="1"/>
    <col min="3330" max="3330" width="9.5703125" style="396" bestFit="1" customWidth="1"/>
    <col min="3331" max="3332" width="7.85546875" style="396" bestFit="1" customWidth="1"/>
    <col min="3333" max="3333" width="6.85546875" style="396" bestFit="1" customWidth="1"/>
    <col min="3334" max="3339" width="7.85546875" style="396" bestFit="1" customWidth="1"/>
    <col min="3340" max="3340" width="7.5703125" style="396" bestFit="1" customWidth="1"/>
    <col min="3341" max="3341" width="6.5703125" style="396" bestFit="1" customWidth="1"/>
    <col min="3342" max="3343" width="7.85546875" style="396" bestFit="1" customWidth="1"/>
    <col min="3344" max="3346" width="6.5703125" style="396" bestFit="1" customWidth="1"/>
    <col min="3347" max="3347" width="7.85546875" style="396" bestFit="1" customWidth="1"/>
    <col min="3348" max="3348" width="6.5703125" style="396" bestFit="1" customWidth="1"/>
    <col min="3349" max="3349" width="7.85546875" style="396" bestFit="1" customWidth="1"/>
    <col min="3350" max="3352" width="9.140625" style="396"/>
    <col min="3353" max="3353" width="12.7109375" style="396" bestFit="1" customWidth="1"/>
    <col min="3354" max="3584" width="9.140625" style="396"/>
    <col min="3585" max="3585" width="36.7109375" style="396" customWidth="1"/>
    <col min="3586" max="3586" width="9.5703125" style="396" bestFit="1" customWidth="1"/>
    <col min="3587" max="3588" width="7.85546875" style="396" bestFit="1" customWidth="1"/>
    <col min="3589" max="3589" width="6.85546875" style="396" bestFit="1" customWidth="1"/>
    <col min="3590" max="3595" width="7.85546875" style="396" bestFit="1" customWidth="1"/>
    <col min="3596" max="3596" width="7.5703125" style="396" bestFit="1" customWidth="1"/>
    <col min="3597" max="3597" width="6.5703125" style="396" bestFit="1" customWidth="1"/>
    <col min="3598" max="3599" width="7.85546875" style="396" bestFit="1" customWidth="1"/>
    <col min="3600" max="3602" width="6.5703125" style="396" bestFit="1" customWidth="1"/>
    <col min="3603" max="3603" width="7.85546875" style="396" bestFit="1" customWidth="1"/>
    <col min="3604" max="3604" width="6.5703125" style="396" bestFit="1" customWidth="1"/>
    <col min="3605" max="3605" width="7.85546875" style="396" bestFit="1" customWidth="1"/>
    <col min="3606" max="3608" width="9.140625" style="396"/>
    <col min="3609" max="3609" width="12.7109375" style="396" bestFit="1" customWidth="1"/>
    <col min="3610" max="3840" width="9.140625" style="396"/>
    <col min="3841" max="3841" width="36.7109375" style="396" customWidth="1"/>
    <col min="3842" max="3842" width="9.5703125" style="396" bestFit="1" customWidth="1"/>
    <col min="3843" max="3844" width="7.85546875" style="396" bestFit="1" customWidth="1"/>
    <col min="3845" max="3845" width="6.85546875" style="396" bestFit="1" customWidth="1"/>
    <col min="3846" max="3851" width="7.85546875" style="396" bestFit="1" customWidth="1"/>
    <col min="3852" max="3852" width="7.5703125" style="396" bestFit="1" customWidth="1"/>
    <col min="3853" max="3853" width="6.5703125" style="396" bestFit="1" customWidth="1"/>
    <col min="3854" max="3855" width="7.85546875" style="396" bestFit="1" customWidth="1"/>
    <col min="3856" max="3858" width="6.5703125" style="396" bestFit="1" customWidth="1"/>
    <col min="3859" max="3859" width="7.85546875" style="396" bestFit="1" customWidth="1"/>
    <col min="3860" max="3860" width="6.5703125" style="396" bestFit="1" customWidth="1"/>
    <col min="3861" max="3861" width="7.85546875" style="396" bestFit="1" customWidth="1"/>
    <col min="3862" max="3864" width="9.140625" style="396"/>
    <col min="3865" max="3865" width="12.7109375" style="396" bestFit="1" customWidth="1"/>
    <col min="3866" max="4096" width="9.140625" style="396"/>
    <col min="4097" max="4097" width="36.7109375" style="396" customWidth="1"/>
    <col min="4098" max="4098" width="9.5703125" style="396" bestFit="1" customWidth="1"/>
    <col min="4099" max="4100" width="7.85546875" style="396" bestFit="1" customWidth="1"/>
    <col min="4101" max="4101" width="6.85546875" style="396" bestFit="1" customWidth="1"/>
    <col min="4102" max="4107" width="7.85546875" style="396" bestFit="1" customWidth="1"/>
    <col min="4108" max="4108" width="7.5703125" style="396" bestFit="1" customWidth="1"/>
    <col min="4109" max="4109" width="6.5703125" style="396" bestFit="1" customWidth="1"/>
    <col min="4110" max="4111" width="7.85546875" style="396" bestFit="1" customWidth="1"/>
    <col min="4112" max="4114" width="6.5703125" style="396" bestFit="1" customWidth="1"/>
    <col min="4115" max="4115" width="7.85546875" style="396" bestFit="1" customWidth="1"/>
    <col min="4116" max="4116" width="6.5703125" style="396" bestFit="1" customWidth="1"/>
    <col min="4117" max="4117" width="7.85546875" style="396" bestFit="1" customWidth="1"/>
    <col min="4118" max="4120" width="9.140625" style="396"/>
    <col min="4121" max="4121" width="12.7109375" style="396" bestFit="1" customWidth="1"/>
    <col min="4122" max="4352" width="9.140625" style="396"/>
    <col min="4353" max="4353" width="36.7109375" style="396" customWidth="1"/>
    <col min="4354" max="4354" width="9.5703125" style="396" bestFit="1" customWidth="1"/>
    <col min="4355" max="4356" width="7.85546875" style="396" bestFit="1" customWidth="1"/>
    <col min="4357" max="4357" width="6.85546875" style="396" bestFit="1" customWidth="1"/>
    <col min="4358" max="4363" width="7.85546875" style="396" bestFit="1" customWidth="1"/>
    <col min="4364" max="4364" width="7.5703125" style="396" bestFit="1" customWidth="1"/>
    <col min="4365" max="4365" width="6.5703125" style="396" bestFit="1" customWidth="1"/>
    <col min="4366" max="4367" width="7.85546875" style="396" bestFit="1" customWidth="1"/>
    <col min="4368" max="4370" width="6.5703125" style="396" bestFit="1" customWidth="1"/>
    <col min="4371" max="4371" width="7.85546875" style="396" bestFit="1" customWidth="1"/>
    <col min="4372" max="4372" width="6.5703125" style="396" bestFit="1" customWidth="1"/>
    <col min="4373" max="4373" width="7.85546875" style="396" bestFit="1" customWidth="1"/>
    <col min="4374" max="4376" width="9.140625" style="396"/>
    <col min="4377" max="4377" width="12.7109375" style="396" bestFit="1" customWidth="1"/>
    <col min="4378" max="4608" width="9.140625" style="396"/>
    <col min="4609" max="4609" width="36.7109375" style="396" customWidth="1"/>
    <col min="4610" max="4610" width="9.5703125" style="396" bestFit="1" customWidth="1"/>
    <col min="4611" max="4612" width="7.85546875" style="396" bestFit="1" customWidth="1"/>
    <col min="4613" max="4613" width="6.85546875" style="396" bestFit="1" customWidth="1"/>
    <col min="4614" max="4619" width="7.85546875" style="396" bestFit="1" customWidth="1"/>
    <col min="4620" max="4620" width="7.5703125" style="396" bestFit="1" customWidth="1"/>
    <col min="4621" max="4621" width="6.5703125" style="396" bestFit="1" customWidth="1"/>
    <col min="4622" max="4623" width="7.85546875" style="396" bestFit="1" customWidth="1"/>
    <col min="4624" max="4626" width="6.5703125" style="396" bestFit="1" customWidth="1"/>
    <col min="4627" max="4627" width="7.85546875" style="396" bestFit="1" customWidth="1"/>
    <col min="4628" max="4628" width="6.5703125" style="396" bestFit="1" customWidth="1"/>
    <col min="4629" max="4629" width="7.85546875" style="396" bestFit="1" customWidth="1"/>
    <col min="4630" max="4632" width="9.140625" style="396"/>
    <col min="4633" max="4633" width="12.7109375" style="396" bestFit="1" customWidth="1"/>
    <col min="4634" max="4864" width="9.140625" style="396"/>
    <col min="4865" max="4865" width="36.7109375" style="396" customWidth="1"/>
    <col min="4866" max="4866" width="9.5703125" style="396" bestFit="1" customWidth="1"/>
    <col min="4867" max="4868" width="7.85546875" style="396" bestFit="1" customWidth="1"/>
    <col min="4869" max="4869" width="6.85546875" style="396" bestFit="1" customWidth="1"/>
    <col min="4870" max="4875" width="7.85546875" style="396" bestFit="1" customWidth="1"/>
    <col min="4876" max="4876" width="7.5703125" style="396" bestFit="1" customWidth="1"/>
    <col min="4877" max="4877" width="6.5703125" style="396" bestFit="1" customWidth="1"/>
    <col min="4878" max="4879" width="7.85546875" style="396" bestFit="1" customWidth="1"/>
    <col min="4880" max="4882" width="6.5703125" style="396" bestFit="1" customWidth="1"/>
    <col min="4883" max="4883" width="7.85546875" style="396" bestFit="1" customWidth="1"/>
    <col min="4884" max="4884" width="6.5703125" style="396" bestFit="1" customWidth="1"/>
    <col min="4885" max="4885" width="7.85546875" style="396" bestFit="1" customWidth="1"/>
    <col min="4886" max="4888" width="9.140625" style="396"/>
    <col min="4889" max="4889" width="12.7109375" style="396" bestFit="1" customWidth="1"/>
    <col min="4890" max="5120" width="9.140625" style="396"/>
    <col min="5121" max="5121" width="36.7109375" style="396" customWidth="1"/>
    <col min="5122" max="5122" width="9.5703125" style="396" bestFit="1" customWidth="1"/>
    <col min="5123" max="5124" width="7.85546875" style="396" bestFit="1" customWidth="1"/>
    <col min="5125" max="5125" width="6.85546875" style="396" bestFit="1" customWidth="1"/>
    <col min="5126" max="5131" width="7.85546875" style="396" bestFit="1" customWidth="1"/>
    <col min="5132" max="5132" width="7.5703125" style="396" bestFit="1" customWidth="1"/>
    <col min="5133" max="5133" width="6.5703125" style="396" bestFit="1" customWidth="1"/>
    <col min="5134" max="5135" width="7.85546875" style="396" bestFit="1" customWidth="1"/>
    <col min="5136" max="5138" width="6.5703125" style="396" bestFit="1" customWidth="1"/>
    <col min="5139" max="5139" width="7.85546875" style="396" bestFit="1" customWidth="1"/>
    <col min="5140" max="5140" width="6.5703125" style="396" bestFit="1" customWidth="1"/>
    <col min="5141" max="5141" width="7.85546875" style="396" bestFit="1" customWidth="1"/>
    <col min="5142" max="5144" width="9.140625" style="396"/>
    <col min="5145" max="5145" width="12.7109375" style="396" bestFit="1" customWidth="1"/>
    <col min="5146" max="5376" width="9.140625" style="396"/>
    <col min="5377" max="5377" width="36.7109375" style="396" customWidth="1"/>
    <col min="5378" max="5378" width="9.5703125" style="396" bestFit="1" customWidth="1"/>
    <col min="5379" max="5380" width="7.85546875" style="396" bestFit="1" customWidth="1"/>
    <col min="5381" max="5381" width="6.85546875" style="396" bestFit="1" customWidth="1"/>
    <col min="5382" max="5387" width="7.85546875" style="396" bestFit="1" customWidth="1"/>
    <col min="5388" max="5388" width="7.5703125" style="396" bestFit="1" customWidth="1"/>
    <col min="5389" max="5389" width="6.5703125" style="396" bestFit="1" customWidth="1"/>
    <col min="5390" max="5391" width="7.85546875" style="396" bestFit="1" customWidth="1"/>
    <col min="5392" max="5394" width="6.5703125" style="396" bestFit="1" customWidth="1"/>
    <col min="5395" max="5395" width="7.85546875" style="396" bestFit="1" customWidth="1"/>
    <col min="5396" max="5396" width="6.5703125" style="396" bestFit="1" customWidth="1"/>
    <col min="5397" max="5397" width="7.85546875" style="396" bestFit="1" customWidth="1"/>
    <col min="5398" max="5400" width="9.140625" style="396"/>
    <col min="5401" max="5401" width="12.7109375" style="396" bestFit="1" customWidth="1"/>
    <col min="5402" max="5632" width="9.140625" style="396"/>
    <col min="5633" max="5633" width="36.7109375" style="396" customWidth="1"/>
    <col min="5634" max="5634" width="9.5703125" style="396" bestFit="1" customWidth="1"/>
    <col min="5635" max="5636" width="7.85546875" style="396" bestFit="1" customWidth="1"/>
    <col min="5637" max="5637" width="6.85546875" style="396" bestFit="1" customWidth="1"/>
    <col min="5638" max="5643" width="7.85546875" style="396" bestFit="1" customWidth="1"/>
    <col min="5644" max="5644" width="7.5703125" style="396" bestFit="1" customWidth="1"/>
    <col min="5645" max="5645" width="6.5703125" style="396" bestFit="1" customWidth="1"/>
    <col min="5646" max="5647" width="7.85546875" style="396" bestFit="1" customWidth="1"/>
    <col min="5648" max="5650" width="6.5703125" style="396" bestFit="1" customWidth="1"/>
    <col min="5651" max="5651" width="7.85546875" style="396" bestFit="1" customWidth="1"/>
    <col min="5652" max="5652" width="6.5703125" style="396" bestFit="1" customWidth="1"/>
    <col min="5653" max="5653" width="7.85546875" style="396" bestFit="1" customWidth="1"/>
    <col min="5654" max="5656" width="9.140625" style="396"/>
    <col min="5657" max="5657" width="12.7109375" style="396" bestFit="1" customWidth="1"/>
    <col min="5658" max="5888" width="9.140625" style="396"/>
    <col min="5889" max="5889" width="36.7109375" style="396" customWidth="1"/>
    <col min="5890" max="5890" width="9.5703125" style="396" bestFit="1" customWidth="1"/>
    <col min="5891" max="5892" width="7.85546875" style="396" bestFit="1" customWidth="1"/>
    <col min="5893" max="5893" width="6.85546875" style="396" bestFit="1" customWidth="1"/>
    <col min="5894" max="5899" width="7.85546875" style="396" bestFit="1" customWidth="1"/>
    <col min="5900" max="5900" width="7.5703125" style="396" bestFit="1" customWidth="1"/>
    <col min="5901" max="5901" width="6.5703125" style="396" bestFit="1" customWidth="1"/>
    <col min="5902" max="5903" width="7.85546875" style="396" bestFit="1" customWidth="1"/>
    <col min="5904" max="5906" width="6.5703125" style="396" bestFit="1" customWidth="1"/>
    <col min="5907" max="5907" width="7.85546875" style="396" bestFit="1" customWidth="1"/>
    <col min="5908" max="5908" width="6.5703125" style="396" bestFit="1" customWidth="1"/>
    <col min="5909" max="5909" width="7.85546875" style="396" bestFit="1" customWidth="1"/>
    <col min="5910" max="5912" width="9.140625" style="396"/>
    <col min="5913" max="5913" width="12.7109375" style="396" bestFit="1" customWidth="1"/>
    <col min="5914" max="6144" width="9.140625" style="396"/>
    <col min="6145" max="6145" width="36.7109375" style="396" customWidth="1"/>
    <col min="6146" max="6146" width="9.5703125" style="396" bestFit="1" customWidth="1"/>
    <col min="6147" max="6148" width="7.85546875" style="396" bestFit="1" customWidth="1"/>
    <col min="6149" max="6149" width="6.85546875" style="396" bestFit="1" customWidth="1"/>
    <col min="6150" max="6155" width="7.85546875" style="396" bestFit="1" customWidth="1"/>
    <col min="6156" max="6156" width="7.5703125" style="396" bestFit="1" customWidth="1"/>
    <col min="6157" max="6157" width="6.5703125" style="396" bestFit="1" customWidth="1"/>
    <col min="6158" max="6159" width="7.85546875" style="396" bestFit="1" customWidth="1"/>
    <col min="6160" max="6162" width="6.5703125" style="396" bestFit="1" customWidth="1"/>
    <col min="6163" max="6163" width="7.85546875" style="396" bestFit="1" customWidth="1"/>
    <col min="6164" max="6164" width="6.5703125" style="396" bestFit="1" customWidth="1"/>
    <col min="6165" max="6165" width="7.85546875" style="396" bestFit="1" customWidth="1"/>
    <col min="6166" max="6168" width="9.140625" style="396"/>
    <col min="6169" max="6169" width="12.7109375" style="396" bestFit="1" customWidth="1"/>
    <col min="6170" max="6400" width="9.140625" style="396"/>
    <col min="6401" max="6401" width="36.7109375" style="396" customWidth="1"/>
    <col min="6402" max="6402" width="9.5703125" style="396" bestFit="1" customWidth="1"/>
    <col min="6403" max="6404" width="7.85546875" style="396" bestFit="1" customWidth="1"/>
    <col min="6405" max="6405" width="6.85546875" style="396" bestFit="1" customWidth="1"/>
    <col min="6406" max="6411" width="7.85546875" style="396" bestFit="1" customWidth="1"/>
    <col min="6412" max="6412" width="7.5703125" style="396" bestFit="1" customWidth="1"/>
    <col min="6413" max="6413" width="6.5703125" style="396" bestFit="1" customWidth="1"/>
    <col min="6414" max="6415" width="7.85546875" style="396" bestFit="1" customWidth="1"/>
    <col min="6416" max="6418" width="6.5703125" style="396" bestFit="1" customWidth="1"/>
    <col min="6419" max="6419" width="7.85546875" style="396" bestFit="1" customWidth="1"/>
    <col min="6420" max="6420" width="6.5703125" style="396" bestFit="1" customWidth="1"/>
    <col min="6421" max="6421" width="7.85546875" style="396" bestFit="1" customWidth="1"/>
    <col min="6422" max="6424" width="9.140625" style="396"/>
    <col min="6425" max="6425" width="12.7109375" style="396" bestFit="1" customWidth="1"/>
    <col min="6426" max="6656" width="9.140625" style="396"/>
    <col min="6657" max="6657" width="36.7109375" style="396" customWidth="1"/>
    <col min="6658" max="6658" width="9.5703125" style="396" bestFit="1" customWidth="1"/>
    <col min="6659" max="6660" width="7.85546875" style="396" bestFit="1" customWidth="1"/>
    <col min="6661" max="6661" width="6.85546875" style="396" bestFit="1" customWidth="1"/>
    <col min="6662" max="6667" width="7.85546875" style="396" bestFit="1" customWidth="1"/>
    <col min="6668" max="6668" width="7.5703125" style="396" bestFit="1" customWidth="1"/>
    <col min="6669" max="6669" width="6.5703125" style="396" bestFit="1" customWidth="1"/>
    <col min="6670" max="6671" width="7.85546875" style="396" bestFit="1" customWidth="1"/>
    <col min="6672" max="6674" width="6.5703125" style="396" bestFit="1" customWidth="1"/>
    <col min="6675" max="6675" width="7.85546875" style="396" bestFit="1" customWidth="1"/>
    <col min="6676" max="6676" width="6.5703125" style="396" bestFit="1" customWidth="1"/>
    <col min="6677" max="6677" width="7.85546875" style="396" bestFit="1" customWidth="1"/>
    <col min="6678" max="6680" width="9.140625" style="396"/>
    <col min="6681" max="6681" width="12.7109375" style="396" bestFit="1" customWidth="1"/>
    <col min="6682" max="6912" width="9.140625" style="396"/>
    <col min="6913" max="6913" width="36.7109375" style="396" customWidth="1"/>
    <col min="6914" max="6914" width="9.5703125" style="396" bestFit="1" customWidth="1"/>
    <col min="6915" max="6916" width="7.85546875" style="396" bestFit="1" customWidth="1"/>
    <col min="6917" max="6917" width="6.85546875" style="396" bestFit="1" customWidth="1"/>
    <col min="6918" max="6923" width="7.85546875" style="396" bestFit="1" customWidth="1"/>
    <col min="6924" max="6924" width="7.5703125" style="396" bestFit="1" customWidth="1"/>
    <col min="6925" max="6925" width="6.5703125" style="396" bestFit="1" customWidth="1"/>
    <col min="6926" max="6927" width="7.85546875" style="396" bestFit="1" customWidth="1"/>
    <col min="6928" max="6930" width="6.5703125" style="396" bestFit="1" customWidth="1"/>
    <col min="6931" max="6931" width="7.85546875" style="396" bestFit="1" customWidth="1"/>
    <col min="6932" max="6932" width="6.5703125" style="396" bestFit="1" customWidth="1"/>
    <col min="6933" max="6933" width="7.85546875" style="396" bestFit="1" customWidth="1"/>
    <col min="6934" max="6936" width="9.140625" style="396"/>
    <col min="6937" max="6937" width="12.7109375" style="396" bestFit="1" customWidth="1"/>
    <col min="6938" max="7168" width="9.140625" style="396"/>
    <col min="7169" max="7169" width="36.7109375" style="396" customWidth="1"/>
    <col min="7170" max="7170" width="9.5703125" style="396" bestFit="1" customWidth="1"/>
    <col min="7171" max="7172" width="7.85546875" style="396" bestFit="1" customWidth="1"/>
    <col min="7173" max="7173" width="6.85546875" style="396" bestFit="1" customWidth="1"/>
    <col min="7174" max="7179" width="7.85546875" style="396" bestFit="1" customWidth="1"/>
    <col min="7180" max="7180" width="7.5703125" style="396" bestFit="1" customWidth="1"/>
    <col min="7181" max="7181" width="6.5703125" style="396" bestFit="1" customWidth="1"/>
    <col min="7182" max="7183" width="7.85546875" style="396" bestFit="1" customWidth="1"/>
    <col min="7184" max="7186" width="6.5703125" style="396" bestFit="1" customWidth="1"/>
    <col min="7187" max="7187" width="7.85546875" style="396" bestFit="1" customWidth="1"/>
    <col min="7188" max="7188" width="6.5703125" style="396" bestFit="1" customWidth="1"/>
    <col min="7189" max="7189" width="7.85546875" style="396" bestFit="1" customWidth="1"/>
    <col min="7190" max="7192" width="9.140625" style="396"/>
    <col min="7193" max="7193" width="12.7109375" style="396" bestFit="1" customWidth="1"/>
    <col min="7194" max="7424" width="9.140625" style="396"/>
    <col min="7425" max="7425" width="36.7109375" style="396" customWidth="1"/>
    <col min="7426" max="7426" width="9.5703125" style="396" bestFit="1" customWidth="1"/>
    <col min="7427" max="7428" width="7.85546875" style="396" bestFit="1" customWidth="1"/>
    <col min="7429" max="7429" width="6.85546875" style="396" bestFit="1" customWidth="1"/>
    <col min="7430" max="7435" width="7.85546875" style="396" bestFit="1" customWidth="1"/>
    <col min="7436" max="7436" width="7.5703125" style="396" bestFit="1" customWidth="1"/>
    <col min="7437" max="7437" width="6.5703125" style="396" bestFit="1" customWidth="1"/>
    <col min="7438" max="7439" width="7.85546875" style="396" bestFit="1" customWidth="1"/>
    <col min="7440" max="7442" width="6.5703125" style="396" bestFit="1" customWidth="1"/>
    <col min="7443" max="7443" width="7.85546875" style="396" bestFit="1" customWidth="1"/>
    <col min="7444" max="7444" width="6.5703125" style="396" bestFit="1" customWidth="1"/>
    <col min="7445" max="7445" width="7.85546875" style="396" bestFit="1" customWidth="1"/>
    <col min="7446" max="7448" width="9.140625" style="396"/>
    <col min="7449" max="7449" width="12.7109375" style="396" bestFit="1" customWidth="1"/>
    <col min="7450" max="7680" width="9.140625" style="396"/>
    <col min="7681" max="7681" width="36.7109375" style="396" customWidth="1"/>
    <col min="7682" max="7682" width="9.5703125" style="396" bestFit="1" customWidth="1"/>
    <col min="7683" max="7684" width="7.85546875" style="396" bestFit="1" customWidth="1"/>
    <col min="7685" max="7685" width="6.85546875" style="396" bestFit="1" customWidth="1"/>
    <col min="7686" max="7691" width="7.85546875" style="396" bestFit="1" customWidth="1"/>
    <col min="7692" max="7692" width="7.5703125" style="396" bestFit="1" customWidth="1"/>
    <col min="7693" max="7693" width="6.5703125" style="396" bestFit="1" customWidth="1"/>
    <col min="7694" max="7695" width="7.85546875" style="396" bestFit="1" customWidth="1"/>
    <col min="7696" max="7698" width="6.5703125" style="396" bestFit="1" customWidth="1"/>
    <col min="7699" max="7699" width="7.85546875" style="396" bestFit="1" customWidth="1"/>
    <col min="7700" max="7700" width="6.5703125" style="396" bestFit="1" customWidth="1"/>
    <col min="7701" max="7701" width="7.85546875" style="396" bestFit="1" customWidth="1"/>
    <col min="7702" max="7704" width="9.140625" style="396"/>
    <col min="7705" max="7705" width="12.7109375" style="396" bestFit="1" customWidth="1"/>
    <col min="7706" max="7936" width="9.140625" style="396"/>
    <col min="7937" max="7937" width="36.7109375" style="396" customWidth="1"/>
    <col min="7938" max="7938" width="9.5703125" style="396" bestFit="1" customWidth="1"/>
    <col min="7939" max="7940" width="7.85546875" style="396" bestFit="1" customWidth="1"/>
    <col min="7941" max="7941" width="6.85546875" style="396" bestFit="1" customWidth="1"/>
    <col min="7942" max="7947" width="7.85546875" style="396" bestFit="1" customWidth="1"/>
    <col min="7948" max="7948" width="7.5703125" style="396" bestFit="1" customWidth="1"/>
    <col min="7949" max="7949" width="6.5703125" style="396" bestFit="1" customWidth="1"/>
    <col min="7950" max="7951" width="7.85546875" style="396" bestFit="1" customWidth="1"/>
    <col min="7952" max="7954" width="6.5703125" style="396" bestFit="1" customWidth="1"/>
    <col min="7955" max="7955" width="7.85546875" style="396" bestFit="1" customWidth="1"/>
    <col min="7956" max="7956" width="6.5703125" style="396" bestFit="1" customWidth="1"/>
    <col min="7957" max="7957" width="7.85546875" style="396" bestFit="1" customWidth="1"/>
    <col min="7958" max="7960" width="9.140625" style="396"/>
    <col min="7961" max="7961" width="12.7109375" style="396" bestFit="1" customWidth="1"/>
    <col min="7962" max="8192" width="9.140625" style="396"/>
    <col min="8193" max="8193" width="36.7109375" style="396" customWidth="1"/>
    <col min="8194" max="8194" width="9.5703125" style="396" bestFit="1" customWidth="1"/>
    <col min="8195" max="8196" width="7.85546875" style="396" bestFit="1" customWidth="1"/>
    <col min="8197" max="8197" width="6.85546875" style="396" bestFit="1" customWidth="1"/>
    <col min="8198" max="8203" width="7.85546875" style="396" bestFit="1" customWidth="1"/>
    <col min="8204" max="8204" width="7.5703125" style="396" bestFit="1" customWidth="1"/>
    <col min="8205" max="8205" width="6.5703125" style="396" bestFit="1" customWidth="1"/>
    <col min="8206" max="8207" width="7.85546875" style="396" bestFit="1" customWidth="1"/>
    <col min="8208" max="8210" width="6.5703125" style="396" bestFit="1" customWidth="1"/>
    <col min="8211" max="8211" width="7.85546875" style="396" bestFit="1" customWidth="1"/>
    <col min="8212" max="8212" width="6.5703125" style="396" bestFit="1" customWidth="1"/>
    <col min="8213" max="8213" width="7.85546875" style="396" bestFit="1" customWidth="1"/>
    <col min="8214" max="8216" width="9.140625" style="396"/>
    <col min="8217" max="8217" width="12.7109375" style="396" bestFit="1" customWidth="1"/>
    <col min="8218" max="8448" width="9.140625" style="396"/>
    <col min="8449" max="8449" width="36.7109375" style="396" customWidth="1"/>
    <col min="8450" max="8450" width="9.5703125" style="396" bestFit="1" customWidth="1"/>
    <col min="8451" max="8452" width="7.85546875" style="396" bestFit="1" customWidth="1"/>
    <col min="8453" max="8453" width="6.85546875" style="396" bestFit="1" customWidth="1"/>
    <col min="8454" max="8459" width="7.85546875" style="396" bestFit="1" customWidth="1"/>
    <col min="8460" max="8460" width="7.5703125" style="396" bestFit="1" customWidth="1"/>
    <col min="8461" max="8461" width="6.5703125" style="396" bestFit="1" customWidth="1"/>
    <col min="8462" max="8463" width="7.85546875" style="396" bestFit="1" customWidth="1"/>
    <col min="8464" max="8466" width="6.5703125" style="396" bestFit="1" customWidth="1"/>
    <col min="8467" max="8467" width="7.85546875" style="396" bestFit="1" customWidth="1"/>
    <col min="8468" max="8468" width="6.5703125" style="396" bestFit="1" customWidth="1"/>
    <col min="8469" max="8469" width="7.85546875" style="396" bestFit="1" customWidth="1"/>
    <col min="8470" max="8472" width="9.140625" style="396"/>
    <col min="8473" max="8473" width="12.7109375" style="396" bestFit="1" customWidth="1"/>
    <col min="8474" max="8704" width="9.140625" style="396"/>
    <col min="8705" max="8705" width="36.7109375" style="396" customWidth="1"/>
    <col min="8706" max="8706" width="9.5703125" style="396" bestFit="1" customWidth="1"/>
    <col min="8707" max="8708" width="7.85546875" style="396" bestFit="1" customWidth="1"/>
    <col min="8709" max="8709" width="6.85546875" style="396" bestFit="1" customWidth="1"/>
    <col min="8710" max="8715" width="7.85546875" style="396" bestFit="1" customWidth="1"/>
    <col min="8716" max="8716" width="7.5703125" style="396" bestFit="1" customWidth="1"/>
    <col min="8717" max="8717" width="6.5703125" style="396" bestFit="1" customWidth="1"/>
    <col min="8718" max="8719" width="7.85546875" style="396" bestFit="1" customWidth="1"/>
    <col min="8720" max="8722" width="6.5703125" style="396" bestFit="1" customWidth="1"/>
    <col min="8723" max="8723" width="7.85546875" style="396" bestFit="1" customWidth="1"/>
    <col min="8724" max="8724" width="6.5703125" style="396" bestFit="1" customWidth="1"/>
    <col min="8725" max="8725" width="7.85546875" style="396" bestFit="1" customWidth="1"/>
    <col min="8726" max="8728" width="9.140625" style="396"/>
    <col min="8729" max="8729" width="12.7109375" style="396" bestFit="1" customWidth="1"/>
    <col min="8730" max="8960" width="9.140625" style="396"/>
    <col min="8961" max="8961" width="36.7109375" style="396" customWidth="1"/>
    <col min="8962" max="8962" width="9.5703125" style="396" bestFit="1" customWidth="1"/>
    <col min="8963" max="8964" width="7.85546875" style="396" bestFit="1" customWidth="1"/>
    <col min="8965" max="8965" width="6.85546875" style="396" bestFit="1" customWidth="1"/>
    <col min="8966" max="8971" width="7.85546875" style="396" bestFit="1" customWidth="1"/>
    <col min="8972" max="8972" width="7.5703125" style="396" bestFit="1" customWidth="1"/>
    <col min="8973" max="8973" width="6.5703125" style="396" bestFit="1" customWidth="1"/>
    <col min="8974" max="8975" width="7.85546875" style="396" bestFit="1" customWidth="1"/>
    <col min="8976" max="8978" width="6.5703125" style="396" bestFit="1" customWidth="1"/>
    <col min="8979" max="8979" width="7.85546875" style="396" bestFit="1" customWidth="1"/>
    <col min="8980" max="8980" width="6.5703125" style="396" bestFit="1" customWidth="1"/>
    <col min="8981" max="8981" width="7.85546875" style="396" bestFit="1" customWidth="1"/>
    <col min="8982" max="8984" width="9.140625" style="396"/>
    <col min="8985" max="8985" width="12.7109375" style="396" bestFit="1" customWidth="1"/>
    <col min="8986" max="9216" width="9.140625" style="396"/>
    <col min="9217" max="9217" width="36.7109375" style="396" customWidth="1"/>
    <col min="9218" max="9218" width="9.5703125" style="396" bestFit="1" customWidth="1"/>
    <col min="9219" max="9220" width="7.85546875" style="396" bestFit="1" customWidth="1"/>
    <col min="9221" max="9221" width="6.85546875" style="396" bestFit="1" customWidth="1"/>
    <col min="9222" max="9227" width="7.85546875" style="396" bestFit="1" customWidth="1"/>
    <col min="9228" max="9228" width="7.5703125" style="396" bestFit="1" customWidth="1"/>
    <col min="9229" max="9229" width="6.5703125" style="396" bestFit="1" customWidth="1"/>
    <col min="9230" max="9231" width="7.85546875" style="396" bestFit="1" customWidth="1"/>
    <col min="9232" max="9234" width="6.5703125" style="396" bestFit="1" customWidth="1"/>
    <col min="9235" max="9235" width="7.85546875" style="396" bestFit="1" customWidth="1"/>
    <col min="9236" max="9236" width="6.5703125" style="396" bestFit="1" customWidth="1"/>
    <col min="9237" max="9237" width="7.85546875" style="396" bestFit="1" customWidth="1"/>
    <col min="9238" max="9240" width="9.140625" style="396"/>
    <col min="9241" max="9241" width="12.7109375" style="396" bestFit="1" customWidth="1"/>
    <col min="9242" max="9472" width="9.140625" style="396"/>
    <col min="9473" max="9473" width="36.7109375" style="396" customWidth="1"/>
    <col min="9474" max="9474" width="9.5703125" style="396" bestFit="1" customWidth="1"/>
    <col min="9475" max="9476" width="7.85546875" style="396" bestFit="1" customWidth="1"/>
    <col min="9477" max="9477" width="6.85546875" style="396" bestFit="1" customWidth="1"/>
    <col min="9478" max="9483" width="7.85546875" style="396" bestFit="1" customWidth="1"/>
    <col min="9484" max="9484" width="7.5703125" style="396" bestFit="1" customWidth="1"/>
    <col min="9485" max="9485" width="6.5703125" style="396" bestFit="1" customWidth="1"/>
    <col min="9486" max="9487" width="7.85546875" style="396" bestFit="1" customWidth="1"/>
    <col min="9488" max="9490" width="6.5703125" style="396" bestFit="1" customWidth="1"/>
    <col min="9491" max="9491" width="7.85546875" style="396" bestFit="1" customWidth="1"/>
    <col min="9492" max="9492" width="6.5703125" style="396" bestFit="1" customWidth="1"/>
    <col min="9493" max="9493" width="7.85546875" style="396" bestFit="1" customWidth="1"/>
    <col min="9494" max="9496" width="9.140625" style="396"/>
    <col min="9497" max="9497" width="12.7109375" style="396" bestFit="1" customWidth="1"/>
    <col min="9498" max="9728" width="9.140625" style="396"/>
    <col min="9729" max="9729" width="36.7109375" style="396" customWidth="1"/>
    <col min="9730" max="9730" width="9.5703125" style="396" bestFit="1" customWidth="1"/>
    <col min="9731" max="9732" width="7.85546875" style="396" bestFit="1" customWidth="1"/>
    <col min="9733" max="9733" width="6.85546875" style="396" bestFit="1" customWidth="1"/>
    <col min="9734" max="9739" width="7.85546875" style="396" bestFit="1" customWidth="1"/>
    <col min="9740" max="9740" width="7.5703125" style="396" bestFit="1" customWidth="1"/>
    <col min="9741" max="9741" width="6.5703125" style="396" bestFit="1" customWidth="1"/>
    <col min="9742" max="9743" width="7.85546875" style="396" bestFit="1" customWidth="1"/>
    <col min="9744" max="9746" width="6.5703125" style="396" bestFit="1" customWidth="1"/>
    <col min="9747" max="9747" width="7.85546875" style="396" bestFit="1" customWidth="1"/>
    <col min="9748" max="9748" width="6.5703125" style="396" bestFit="1" customWidth="1"/>
    <col min="9749" max="9749" width="7.85546875" style="396" bestFit="1" customWidth="1"/>
    <col min="9750" max="9752" width="9.140625" style="396"/>
    <col min="9753" max="9753" width="12.7109375" style="396" bestFit="1" customWidth="1"/>
    <col min="9754" max="9984" width="9.140625" style="396"/>
    <col min="9985" max="9985" width="36.7109375" style="396" customWidth="1"/>
    <col min="9986" max="9986" width="9.5703125" style="396" bestFit="1" customWidth="1"/>
    <col min="9987" max="9988" width="7.85546875" style="396" bestFit="1" customWidth="1"/>
    <col min="9989" max="9989" width="6.85546875" style="396" bestFit="1" customWidth="1"/>
    <col min="9990" max="9995" width="7.85546875" style="396" bestFit="1" customWidth="1"/>
    <col min="9996" max="9996" width="7.5703125" style="396" bestFit="1" customWidth="1"/>
    <col min="9997" max="9997" width="6.5703125" style="396" bestFit="1" customWidth="1"/>
    <col min="9998" max="9999" width="7.85546875" style="396" bestFit="1" customWidth="1"/>
    <col min="10000" max="10002" width="6.5703125" style="396" bestFit="1" customWidth="1"/>
    <col min="10003" max="10003" width="7.85546875" style="396" bestFit="1" customWidth="1"/>
    <col min="10004" max="10004" width="6.5703125" style="396" bestFit="1" customWidth="1"/>
    <col min="10005" max="10005" width="7.85546875" style="396" bestFit="1" customWidth="1"/>
    <col min="10006" max="10008" width="9.140625" style="396"/>
    <col min="10009" max="10009" width="12.7109375" style="396" bestFit="1" customWidth="1"/>
    <col min="10010" max="10240" width="9.140625" style="396"/>
    <col min="10241" max="10241" width="36.7109375" style="396" customWidth="1"/>
    <col min="10242" max="10242" width="9.5703125" style="396" bestFit="1" customWidth="1"/>
    <col min="10243" max="10244" width="7.85546875" style="396" bestFit="1" customWidth="1"/>
    <col min="10245" max="10245" width="6.85546875" style="396" bestFit="1" customWidth="1"/>
    <col min="10246" max="10251" width="7.85546875" style="396" bestFit="1" customWidth="1"/>
    <col min="10252" max="10252" width="7.5703125" style="396" bestFit="1" customWidth="1"/>
    <col min="10253" max="10253" width="6.5703125" style="396" bestFit="1" customWidth="1"/>
    <col min="10254" max="10255" width="7.85546875" style="396" bestFit="1" customWidth="1"/>
    <col min="10256" max="10258" width="6.5703125" style="396" bestFit="1" customWidth="1"/>
    <col min="10259" max="10259" width="7.85546875" style="396" bestFit="1" customWidth="1"/>
    <col min="10260" max="10260" width="6.5703125" style="396" bestFit="1" customWidth="1"/>
    <col min="10261" max="10261" width="7.85546875" style="396" bestFit="1" customWidth="1"/>
    <col min="10262" max="10264" width="9.140625" style="396"/>
    <col min="10265" max="10265" width="12.7109375" style="396" bestFit="1" customWidth="1"/>
    <col min="10266" max="10496" width="9.140625" style="396"/>
    <col min="10497" max="10497" width="36.7109375" style="396" customWidth="1"/>
    <col min="10498" max="10498" width="9.5703125" style="396" bestFit="1" customWidth="1"/>
    <col min="10499" max="10500" width="7.85546875" style="396" bestFit="1" customWidth="1"/>
    <col min="10501" max="10501" width="6.85546875" style="396" bestFit="1" customWidth="1"/>
    <col min="10502" max="10507" width="7.85546875" style="396" bestFit="1" customWidth="1"/>
    <col min="10508" max="10508" width="7.5703125" style="396" bestFit="1" customWidth="1"/>
    <col min="10509" max="10509" width="6.5703125" style="396" bestFit="1" customWidth="1"/>
    <col min="10510" max="10511" width="7.85546875" style="396" bestFit="1" customWidth="1"/>
    <col min="10512" max="10514" width="6.5703125" style="396" bestFit="1" customWidth="1"/>
    <col min="10515" max="10515" width="7.85546875" style="396" bestFit="1" customWidth="1"/>
    <col min="10516" max="10516" width="6.5703125" style="396" bestFit="1" customWidth="1"/>
    <col min="10517" max="10517" width="7.85546875" style="396" bestFit="1" customWidth="1"/>
    <col min="10518" max="10520" width="9.140625" style="396"/>
    <col min="10521" max="10521" width="12.7109375" style="396" bestFit="1" customWidth="1"/>
    <col min="10522" max="10752" width="9.140625" style="396"/>
    <col min="10753" max="10753" width="36.7109375" style="396" customWidth="1"/>
    <col min="10754" max="10754" width="9.5703125" style="396" bestFit="1" customWidth="1"/>
    <col min="10755" max="10756" width="7.85546875" style="396" bestFit="1" customWidth="1"/>
    <col min="10757" max="10757" width="6.85546875" style="396" bestFit="1" customWidth="1"/>
    <col min="10758" max="10763" width="7.85546875" style="396" bestFit="1" customWidth="1"/>
    <col min="10764" max="10764" width="7.5703125" style="396" bestFit="1" customWidth="1"/>
    <col min="10765" max="10765" width="6.5703125" style="396" bestFit="1" customWidth="1"/>
    <col min="10766" max="10767" width="7.85546875" style="396" bestFit="1" customWidth="1"/>
    <col min="10768" max="10770" width="6.5703125" style="396" bestFit="1" customWidth="1"/>
    <col min="10771" max="10771" width="7.85546875" style="396" bestFit="1" customWidth="1"/>
    <col min="10772" max="10772" width="6.5703125" style="396" bestFit="1" customWidth="1"/>
    <col min="10773" max="10773" width="7.85546875" style="396" bestFit="1" customWidth="1"/>
    <col min="10774" max="10776" width="9.140625" style="396"/>
    <col min="10777" max="10777" width="12.7109375" style="396" bestFit="1" customWidth="1"/>
    <col min="10778" max="11008" width="9.140625" style="396"/>
    <col min="11009" max="11009" width="36.7109375" style="396" customWidth="1"/>
    <col min="11010" max="11010" width="9.5703125" style="396" bestFit="1" customWidth="1"/>
    <col min="11011" max="11012" width="7.85546875" style="396" bestFit="1" customWidth="1"/>
    <col min="11013" max="11013" width="6.85546875" style="396" bestFit="1" customWidth="1"/>
    <col min="11014" max="11019" width="7.85546875" style="396" bestFit="1" customWidth="1"/>
    <col min="11020" max="11020" width="7.5703125" style="396" bestFit="1" customWidth="1"/>
    <col min="11021" max="11021" width="6.5703125" style="396" bestFit="1" customWidth="1"/>
    <col min="11022" max="11023" width="7.85546875" style="396" bestFit="1" customWidth="1"/>
    <col min="11024" max="11026" width="6.5703125" style="396" bestFit="1" customWidth="1"/>
    <col min="11027" max="11027" width="7.85546875" style="396" bestFit="1" customWidth="1"/>
    <col min="11028" max="11028" width="6.5703125" style="396" bestFit="1" customWidth="1"/>
    <col min="11029" max="11029" width="7.85546875" style="396" bestFit="1" customWidth="1"/>
    <col min="11030" max="11032" width="9.140625" style="396"/>
    <col min="11033" max="11033" width="12.7109375" style="396" bestFit="1" customWidth="1"/>
    <col min="11034" max="11264" width="9.140625" style="396"/>
    <col min="11265" max="11265" width="36.7109375" style="396" customWidth="1"/>
    <col min="11266" max="11266" width="9.5703125" style="396" bestFit="1" customWidth="1"/>
    <col min="11267" max="11268" width="7.85546875" style="396" bestFit="1" customWidth="1"/>
    <col min="11269" max="11269" width="6.85546875" style="396" bestFit="1" customWidth="1"/>
    <col min="11270" max="11275" width="7.85546875" style="396" bestFit="1" customWidth="1"/>
    <col min="11276" max="11276" width="7.5703125" style="396" bestFit="1" customWidth="1"/>
    <col min="11277" max="11277" width="6.5703125" style="396" bestFit="1" customWidth="1"/>
    <col min="11278" max="11279" width="7.85546875" style="396" bestFit="1" customWidth="1"/>
    <col min="11280" max="11282" width="6.5703125" style="396" bestFit="1" customWidth="1"/>
    <col min="11283" max="11283" width="7.85546875" style="396" bestFit="1" customWidth="1"/>
    <col min="11284" max="11284" width="6.5703125" style="396" bestFit="1" customWidth="1"/>
    <col min="11285" max="11285" width="7.85546875" style="396" bestFit="1" customWidth="1"/>
    <col min="11286" max="11288" width="9.140625" style="396"/>
    <col min="11289" max="11289" width="12.7109375" style="396" bestFit="1" customWidth="1"/>
    <col min="11290" max="11520" width="9.140625" style="396"/>
    <col min="11521" max="11521" width="36.7109375" style="396" customWidth="1"/>
    <col min="11522" max="11522" width="9.5703125" style="396" bestFit="1" customWidth="1"/>
    <col min="11523" max="11524" width="7.85546875" style="396" bestFit="1" customWidth="1"/>
    <col min="11525" max="11525" width="6.85546875" style="396" bestFit="1" customWidth="1"/>
    <col min="11526" max="11531" width="7.85546875" style="396" bestFit="1" customWidth="1"/>
    <col min="11532" max="11532" width="7.5703125" style="396" bestFit="1" customWidth="1"/>
    <col min="11533" max="11533" width="6.5703125" style="396" bestFit="1" customWidth="1"/>
    <col min="11534" max="11535" width="7.85546875" style="396" bestFit="1" customWidth="1"/>
    <col min="11536" max="11538" width="6.5703125" style="396" bestFit="1" customWidth="1"/>
    <col min="11539" max="11539" width="7.85546875" style="396" bestFit="1" customWidth="1"/>
    <col min="11540" max="11540" width="6.5703125" style="396" bestFit="1" customWidth="1"/>
    <col min="11541" max="11541" width="7.85546875" style="396" bestFit="1" customWidth="1"/>
    <col min="11542" max="11544" width="9.140625" style="396"/>
    <col min="11545" max="11545" width="12.7109375" style="396" bestFit="1" customWidth="1"/>
    <col min="11546" max="11776" width="9.140625" style="396"/>
    <col min="11777" max="11777" width="36.7109375" style="396" customWidth="1"/>
    <col min="11778" max="11778" width="9.5703125" style="396" bestFit="1" customWidth="1"/>
    <col min="11779" max="11780" width="7.85546875" style="396" bestFit="1" customWidth="1"/>
    <col min="11781" max="11781" width="6.85546875" style="396" bestFit="1" customWidth="1"/>
    <col min="11782" max="11787" width="7.85546875" style="396" bestFit="1" customWidth="1"/>
    <col min="11788" max="11788" width="7.5703125" style="396" bestFit="1" customWidth="1"/>
    <col min="11789" max="11789" width="6.5703125" style="396" bestFit="1" customWidth="1"/>
    <col min="11790" max="11791" width="7.85546875" style="396" bestFit="1" customWidth="1"/>
    <col min="11792" max="11794" width="6.5703125" style="396" bestFit="1" customWidth="1"/>
    <col min="11795" max="11795" width="7.85546875" style="396" bestFit="1" customWidth="1"/>
    <col min="11796" max="11796" width="6.5703125" style="396" bestFit="1" customWidth="1"/>
    <col min="11797" max="11797" width="7.85546875" style="396" bestFit="1" customWidth="1"/>
    <col min="11798" max="11800" width="9.140625" style="396"/>
    <col min="11801" max="11801" width="12.7109375" style="396" bestFit="1" customWidth="1"/>
    <col min="11802" max="12032" width="9.140625" style="396"/>
    <col min="12033" max="12033" width="36.7109375" style="396" customWidth="1"/>
    <col min="12034" max="12034" width="9.5703125" style="396" bestFit="1" customWidth="1"/>
    <col min="12035" max="12036" width="7.85546875" style="396" bestFit="1" customWidth="1"/>
    <col min="12037" max="12037" width="6.85546875" style="396" bestFit="1" customWidth="1"/>
    <col min="12038" max="12043" width="7.85546875" style="396" bestFit="1" customWidth="1"/>
    <col min="12044" max="12044" width="7.5703125" style="396" bestFit="1" customWidth="1"/>
    <col min="12045" max="12045" width="6.5703125" style="396" bestFit="1" customWidth="1"/>
    <col min="12046" max="12047" width="7.85546875" style="396" bestFit="1" customWidth="1"/>
    <col min="12048" max="12050" width="6.5703125" style="396" bestFit="1" customWidth="1"/>
    <col min="12051" max="12051" width="7.85546875" style="396" bestFit="1" customWidth="1"/>
    <col min="12052" max="12052" width="6.5703125" style="396" bestFit="1" customWidth="1"/>
    <col min="12053" max="12053" width="7.85546875" style="396" bestFit="1" customWidth="1"/>
    <col min="12054" max="12056" width="9.140625" style="396"/>
    <col min="12057" max="12057" width="12.7109375" style="396" bestFit="1" customWidth="1"/>
    <col min="12058" max="12288" width="9.140625" style="396"/>
    <col min="12289" max="12289" width="36.7109375" style="396" customWidth="1"/>
    <col min="12290" max="12290" width="9.5703125" style="396" bestFit="1" customWidth="1"/>
    <col min="12291" max="12292" width="7.85546875" style="396" bestFit="1" customWidth="1"/>
    <col min="12293" max="12293" width="6.85546875" style="396" bestFit="1" customWidth="1"/>
    <col min="12294" max="12299" width="7.85546875" style="396" bestFit="1" customWidth="1"/>
    <col min="12300" max="12300" width="7.5703125" style="396" bestFit="1" customWidth="1"/>
    <col min="12301" max="12301" width="6.5703125" style="396" bestFit="1" customWidth="1"/>
    <col min="12302" max="12303" width="7.85546875" style="396" bestFit="1" customWidth="1"/>
    <col min="12304" max="12306" width="6.5703125" style="396" bestFit="1" customWidth="1"/>
    <col min="12307" max="12307" width="7.85546875" style="396" bestFit="1" customWidth="1"/>
    <col min="12308" max="12308" width="6.5703125" style="396" bestFit="1" customWidth="1"/>
    <col min="12309" max="12309" width="7.85546875" style="396" bestFit="1" customWidth="1"/>
    <col min="12310" max="12312" width="9.140625" style="396"/>
    <col min="12313" max="12313" width="12.7109375" style="396" bestFit="1" customWidth="1"/>
    <col min="12314" max="12544" width="9.140625" style="396"/>
    <col min="12545" max="12545" width="36.7109375" style="396" customWidth="1"/>
    <col min="12546" max="12546" width="9.5703125" style="396" bestFit="1" customWidth="1"/>
    <col min="12547" max="12548" width="7.85546875" style="396" bestFit="1" customWidth="1"/>
    <col min="12549" max="12549" width="6.85546875" style="396" bestFit="1" customWidth="1"/>
    <col min="12550" max="12555" width="7.85546875" style="396" bestFit="1" customWidth="1"/>
    <col min="12556" max="12556" width="7.5703125" style="396" bestFit="1" customWidth="1"/>
    <col min="12557" max="12557" width="6.5703125" style="396" bestFit="1" customWidth="1"/>
    <col min="12558" max="12559" width="7.85546875" style="396" bestFit="1" customWidth="1"/>
    <col min="12560" max="12562" width="6.5703125" style="396" bestFit="1" customWidth="1"/>
    <col min="12563" max="12563" width="7.85546875" style="396" bestFit="1" customWidth="1"/>
    <col min="12564" max="12564" width="6.5703125" style="396" bestFit="1" customWidth="1"/>
    <col min="12565" max="12565" width="7.85546875" style="396" bestFit="1" customWidth="1"/>
    <col min="12566" max="12568" width="9.140625" style="396"/>
    <col min="12569" max="12569" width="12.7109375" style="396" bestFit="1" customWidth="1"/>
    <col min="12570" max="12800" width="9.140625" style="396"/>
    <col min="12801" max="12801" width="36.7109375" style="396" customWidth="1"/>
    <col min="12802" max="12802" width="9.5703125" style="396" bestFit="1" customWidth="1"/>
    <col min="12803" max="12804" width="7.85546875" style="396" bestFit="1" customWidth="1"/>
    <col min="12805" max="12805" width="6.85546875" style="396" bestFit="1" customWidth="1"/>
    <col min="12806" max="12811" width="7.85546875" style="396" bestFit="1" customWidth="1"/>
    <col min="12812" max="12812" width="7.5703125" style="396" bestFit="1" customWidth="1"/>
    <col min="12813" max="12813" width="6.5703125" style="396" bestFit="1" customWidth="1"/>
    <col min="12814" max="12815" width="7.85546875" style="396" bestFit="1" customWidth="1"/>
    <col min="12816" max="12818" width="6.5703125" style="396" bestFit="1" customWidth="1"/>
    <col min="12819" max="12819" width="7.85546875" style="396" bestFit="1" customWidth="1"/>
    <col min="12820" max="12820" width="6.5703125" style="396" bestFit="1" customWidth="1"/>
    <col min="12821" max="12821" width="7.85546875" style="396" bestFit="1" customWidth="1"/>
    <col min="12822" max="12824" width="9.140625" style="396"/>
    <col min="12825" max="12825" width="12.7109375" style="396" bestFit="1" customWidth="1"/>
    <col min="12826" max="13056" width="9.140625" style="396"/>
    <col min="13057" max="13057" width="36.7109375" style="396" customWidth="1"/>
    <col min="13058" max="13058" width="9.5703125" style="396" bestFit="1" customWidth="1"/>
    <col min="13059" max="13060" width="7.85546875" style="396" bestFit="1" customWidth="1"/>
    <col min="13061" max="13061" width="6.85546875" style="396" bestFit="1" customWidth="1"/>
    <col min="13062" max="13067" width="7.85546875" style="396" bestFit="1" customWidth="1"/>
    <col min="13068" max="13068" width="7.5703125" style="396" bestFit="1" customWidth="1"/>
    <col min="13069" max="13069" width="6.5703125" style="396" bestFit="1" customWidth="1"/>
    <col min="13070" max="13071" width="7.85546875" style="396" bestFit="1" customWidth="1"/>
    <col min="13072" max="13074" width="6.5703125" style="396" bestFit="1" customWidth="1"/>
    <col min="13075" max="13075" width="7.85546875" style="396" bestFit="1" customWidth="1"/>
    <col min="13076" max="13076" width="6.5703125" style="396" bestFit="1" customWidth="1"/>
    <col min="13077" max="13077" width="7.85546875" style="396" bestFit="1" customWidth="1"/>
    <col min="13078" max="13080" width="9.140625" style="396"/>
    <col min="13081" max="13081" width="12.7109375" style="396" bestFit="1" customWidth="1"/>
    <col min="13082" max="13312" width="9.140625" style="396"/>
    <col min="13313" max="13313" width="36.7109375" style="396" customWidth="1"/>
    <col min="13314" max="13314" width="9.5703125" style="396" bestFit="1" customWidth="1"/>
    <col min="13315" max="13316" width="7.85546875" style="396" bestFit="1" customWidth="1"/>
    <col min="13317" max="13317" width="6.85546875" style="396" bestFit="1" customWidth="1"/>
    <col min="13318" max="13323" width="7.85546875" style="396" bestFit="1" customWidth="1"/>
    <col min="13324" max="13324" width="7.5703125" style="396" bestFit="1" customWidth="1"/>
    <col min="13325" max="13325" width="6.5703125" style="396" bestFit="1" customWidth="1"/>
    <col min="13326" max="13327" width="7.85546875" style="396" bestFit="1" customWidth="1"/>
    <col min="13328" max="13330" width="6.5703125" style="396" bestFit="1" customWidth="1"/>
    <col min="13331" max="13331" width="7.85546875" style="396" bestFit="1" customWidth="1"/>
    <col min="13332" max="13332" width="6.5703125" style="396" bestFit="1" customWidth="1"/>
    <col min="13333" max="13333" width="7.85546875" style="396" bestFit="1" customWidth="1"/>
    <col min="13334" max="13336" width="9.140625" style="396"/>
    <col min="13337" max="13337" width="12.7109375" style="396" bestFit="1" customWidth="1"/>
    <col min="13338" max="13568" width="9.140625" style="396"/>
    <col min="13569" max="13569" width="36.7109375" style="396" customWidth="1"/>
    <col min="13570" max="13570" width="9.5703125" style="396" bestFit="1" customWidth="1"/>
    <col min="13571" max="13572" width="7.85546875" style="396" bestFit="1" customWidth="1"/>
    <col min="13573" max="13573" width="6.85546875" style="396" bestFit="1" customWidth="1"/>
    <col min="13574" max="13579" width="7.85546875" style="396" bestFit="1" customWidth="1"/>
    <col min="13580" max="13580" width="7.5703125" style="396" bestFit="1" customWidth="1"/>
    <col min="13581" max="13581" width="6.5703125" style="396" bestFit="1" customWidth="1"/>
    <col min="13582" max="13583" width="7.85546875" style="396" bestFit="1" customWidth="1"/>
    <col min="13584" max="13586" width="6.5703125" style="396" bestFit="1" customWidth="1"/>
    <col min="13587" max="13587" width="7.85546875" style="396" bestFit="1" customWidth="1"/>
    <col min="13588" max="13588" width="6.5703125" style="396" bestFit="1" customWidth="1"/>
    <col min="13589" max="13589" width="7.85546875" style="396" bestFit="1" customWidth="1"/>
    <col min="13590" max="13592" width="9.140625" style="396"/>
    <col min="13593" max="13593" width="12.7109375" style="396" bestFit="1" customWidth="1"/>
    <col min="13594" max="13824" width="9.140625" style="396"/>
    <col min="13825" max="13825" width="36.7109375" style="396" customWidth="1"/>
    <col min="13826" max="13826" width="9.5703125" style="396" bestFit="1" customWidth="1"/>
    <col min="13827" max="13828" width="7.85546875" style="396" bestFit="1" customWidth="1"/>
    <col min="13829" max="13829" width="6.85546875" style="396" bestFit="1" customWidth="1"/>
    <col min="13830" max="13835" width="7.85546875" style="396" bestFit="1" customWidth="1"/>
    <col min="13836" max="13836" width="7.5703125" style="396" bestFit="1" customWidth="1"/>
    <col min="13837" max="13837" width="6.5703125" style="396" bestFit="1" customWidth="1"/>
    <col min="13838" max="13839" width="7.85546875" style="396" bestFit="1" customWidth="1"/>
    <col min="13840" max="13842" width="6.5703125" style="396" bestFit="1" customWidth="1"/>
    <col min="13843" max="13843" width="7.85546875" style="396" bestFit="1" customWidth="1"/>
    <col min="13844" max="13844" width="6.5703125" style="396" bestFit="1" customWidth="1"/>
    <col min="13845" max="13845" width="7.85546875" style="396" bestFit="1" customWidth="1"/>
    <col min="13846" max="13848" width="9.140625" style="396"/>
    <col min="13849" max="13849" width="12.7109375" style="396" bestFit="1" customWidth="1"/>
    <col min="13850" max="14080" width="9.140625" style="396"/>
    <col min="14081" max="14081" width="36.7109375" style="396" customWidth="1"/>
    <col min="14082" max="14082" width="9.5703125" style="396" bestFit="1" customWidth="1"/>
    <col min="14083" max="14084" width="7.85546875" style="396" bestFit="1" customWidth="1"/>
    <col min="14085" max="14085" width="6.85546875" style="396" bestFit="1" customWidth="1"/>
    <col min="14086" max="14091" width="7.85546875" style="396" bestFit="1" customWidth="1"/>
    <col min="14092" max="14092" width="7.5703125" style="396" bestFit="1" customWidth="1"/>
    <col min="14093" max="14093" width="6.5703125" style="396" bestFit="1" customWidth="1"/>
    <col min="14094" max="14095" width="7.85546875" style="396" bestFit="1" customWidth="1"/>
    <col min="14096" max="14098" width="6.5703125" style="396" bestFit="1" customWidth="1"/>
    <col min="14099" max="14099" width="7.85546875" style="396" bestFit="1" customWidth="1"/>
    <col min="14100" max="14100" width="6.5703125" style="396" bestFit="1" customWidth="1"/>
    <col min="14101" max="14101" width="7.85546875" style="396" bestFit="1" customWidth="1"/>
    <col min="14102" max="14104" width="9.140625" style="396"/>
    <col min="14105" max="14105" width="12.7109375" style="396" bestFit="1" customWidth="1"/>
    <col min="14106" max="14336" width="9.140625" style="396"/>
    <col min="14337" max="14337" width="36.7109375" style="396" customWidth="1"/>
    <col min="14338" max="14338" width="9.5703125" style="396" bestFit="1" customWidth="1"/>
    <col min="14339" max="14340" width="7.85546875" style="396" bestFit="1" customWidth="1"/>
    <col min="14341" max="14341" width="6.85546875" style="396" bestFit="1" customWidth="1"/>
    <col min="14342" max="14347" width="7.85546875" style="396" bestFit="1" customWidth="1"/>
    <col min="14348" max="14348" width="7.5703125" style="396" bestFit="1" customWidth="1"/>
    <col min="14349" max="14349" width="6.5703125" style="396" bestFit="1" customWidth="1"/>
    <col min="14350" max="14351" width="7.85546875" style="396" bestFit="1" customWidth="1"/>
    <col min="14352" max="14354" width="6.5703125" style="396" bestFit="1" customWidth="1"/>
    <col min="14355" max="14355" width="7.85546875" style="396" bestFit="1" customWidth="1"/>
    <col min="14356" max="14356" width="6.5703125" style="396" bestFit="1" customWidth="1"/>
    <col min="14357" max="14357" width="7.85546875" style="396" bestFit="1" customWidth="1"/>
    <col min="14358" max="14360" width="9.140625" style="396"/>
    <col min="14361" max="14361" width="12.7109375" style="396" bestFit="1" customWidth="1"/>
    <col min="14362" max="14592" width="9.140625" style="396"/>
    <col min="14593" max="14593" width="36.7109375" style="396" customWidth="1"/>
    <col min="14594" max="14594" width="9.5703125" style="396" bestFit="1" customWidth="1"/>
    <col min="14595" max="14596" width="7.85546875" style="396" bestFit="1" customWidth="1"/>
    <col min="14597" max="14597" width="6.85546875" style="396" bestFit="1" customWidth="1"/>
    <col min="14598" max="14603" width="7.85546875" style="396" bestFit="1" customWidth="1"/>
    <col min="14604" max="14604" width="7.5703125" style="396" bestFit="1" customWidth="1"/>
    <col min="14605" max="14605" width="6.5703125" style="396" bestFit="1" customWidth="1"/>
    <col min="14606" max="14607" width="7.85546875" style="396" bestFit="1" customWidth="1"/>
    <col min="14608" max="14610" width="6.5703125" style="396" bestFit="1" customWidth="1"/>
    <col min="14611" max="14611" width="7.85546875" style="396" bestFit="1" customWidth="1"/>
    <col min="14612" max="14612" width="6.5703125" style="396" bestFit="1" customWidth="1"/>
    <col min="14613" max="14613" width="7.85546875" style="396" bestFit="1" customWidth="1"/>
    <col min="14614" max="14616" width="9.140625" style="396"/>
    <col min="14617" max="14617" width="12.7109375" style="396" bestFit="1" customWidth="1"/>
    <col min="14618" max="14848" width="9.140625" style="396"/>
    <col min="14849" max="14849" width="36.7109375" style="396" customWidth="1"/>
    <col min="14850" max="14850" width="9.5703125" style="396" bestFit="1" customWidth="1"/>
    <col min="14851" max="14852" width="7.85546875" style="396" bestFit="1" customWidth="1"/>
    <col min="14853" max="14853" width="6.85546875" style="396" bestFit="1" customWidth="1"/>
    <col min="14854" max="14859" width="7.85546875" style="396" bestFit="1" customWidth="1"/>
    <col min="14860" max="14860" width="7.5703125" style="396" bestFit="1" customWidth="1"/>
    <col min="14861" max="14861" width="6.5703125" style="396" bestFit="1" customWidth="1"/>
    <col min="14862" max="14863" width="7.85546875" style="396" bestFit="1" customWidth="1"/>
    <col min="14864" max="14866" width="6.5703125" style="396" bestFit="1" customWidth="1"/>
    <col min="14867" max="14867" width="7.85546875" style="396" bestFit="1" customWidth="1"/>
    <col min="14868" max="14868" width="6.5703125" style="396" bestFit="1" customWidth="1"/>
    <col min="14869" max="14869" width="7.85546875" style="396" bestFit="1" customWidth="1"/>
    <col min="14870" max="14872" width="9.140625" style="396"/>
    <col min="14873" max="14873" width="12.7109375" style="396" bestFit="1" customWidth="1"/>
    <col min="14874" max="15104" width="9.140625" style="396"/>
    <col min="15105" max="15105" width="36.7109375" style="396" customWidth="1"/>
    <col min="15106" max="15106" width="9.5703125" style="396" bestFit="1" customWidth="1"/>
    <col min="15107" max="15108" width="7.85546875" style="396" bestFit="1" customWidth="1"/>
    <col min="15109" max="15109" width="6.85546875" style="396" bestFit="1" customWidth="1"/>
    <col min="15110" max="15115" width="7.85546875" style="396" bestFit="1" customWidth="1"/>
    <col min="15116" max="15116" width="7.5703125" style="396" bestFit="1" customWidth="1"/>
    <col min="15117" max="15117" width="6.5703125" style="396" bestFit="1" customWidth="1"/>
    <col min="15118" max="15119" width="7.85546875" style="396" bestFit="1" customWidth="1"/>
    <col min="15120" max="15122" width="6.5703125" style="396" bestFit="1" customWidth="1"/>
    <col min="15123" max="15123" width="7.85546875" style="396" bestFit="1" customWidth="1"/>
    <col min="15124" max="15124" width="6.5703125" style="396" bestFit="1" customWidth="1"/>
    <col min="15125" max="15125" width="7.85546875" style="396" bestFit="1" customWidth="1"/>
    <col min="15126" max="15128" width="9.140625" style="396"/>
    <col min="15129" max="15129" width="12.7109375" style="396" bestFit="1" customWidth="1"/>
    <col min="15130" max="15360" width="9.140625" style="396"/>
    <col min="15361" max="15361" width="36.7109375" style="396" customWidth="1"/>
    <col min="15362" max="15362" width="9.5703125" style="396" bestFit="1" customWidth="1"/>
    <col min="15363" max="15364" width="7.85546875" style="396" bestFit="1" customWidth="1"/>
    <col min="15365" max="15365" width="6.85546875" style="396" bestFit="1" customWidth="1"/>
    <col min="15366" max="15371" width="7.85546875" style="396" bestFit="1" customWidth="1"/>
    <col min="15372" max="15372" width="7.5703125" style="396" bestFit="1" customWidth="1"/>
    <col min="15373" max="15373" width="6.5703125" style="396" bestFit="1" customWidth="1"/>
    <col min="15374" max="15375" width="7.85546875" style="396" bestFit="1" customWidth="1"/>
    <col min="15376" max="15378" width="6.5703125" style="396" bestFit="1" customWidth="1"/>
    <col min="15379" max="15379" width="7.85546875" style="396" bestFit="1" customWidth="1"/>
    <col min="15380" max="15380" width="6.5703125" style="396" bestFit="1" customWidth="1"/>
    <col min="15381" max="15381" width="7.85546875" style="396" bestFit="1" customWidth="1"/>
    <col min="15382" max="15384" width="9.140625" style="396"/>
    <col min="15385" max="15385" width="12.7109375" style="396" bestFit="1" customWidth="1"/>
    <col min="15386" max="15616" width="9.140625" style="396"/>
    <col min="15617" max="15617" width="36.7109375" style="396" customWidth="1"/>
    <col min="15618" max="15618" width="9.5703125" style="396" bestFit="1" customWidth="1"/>
    <col min="15619" max="15620" width="7.85546875" style="396" bestFit="1" customWidth="1"/>
    <col min="15621" max="15621" width="6.85546875" style="396" bestFit="1" customWidth="1"/>
    <col min="15622" max="15627" width="7.85546875" style="396" bestFit="1" customWidth="1"/>
    <col min="15628" max="15628" width="7.5703125" style="396" bestFit="1" customWidth="1"/>
    <col min="15629" max="15629" width="6.5703125" style="396" bestFit="1" customWidth="1"/>
    <col min="15630" max="15631" width="7.85546875" style="396" bestFit="1" customWidth="1"/>
    <col min="15632" max="15634" width="6.5703125" style="396" bestFit="1" customWidth="1"/>
    <col min="15635" max="15635" width="7.85546875" style="396" bestFit="1" customWidth="1"/>
    <col min="15636" max="15636" width="6.5703125" style="396" bestFit="1" customWidth="1"/>
    <col min="15637" max="15637" width="7.85546875" style="396" bestFit="1" customWidth="1"/>
    <col min="15638" max="15640" width="9.140625" style="396"/>
    <col min="15641" max="15641" width="12.7109375" style="396" bestFit="1" customWidth="1"/>
    <col min="15642" max="15872" width="9.140625" style="396"/>
    <col min="15873" max="15873" width="36.7109375" style="396" customWidth="1"/>
    <col min="15874" max="15874" width="9.5703125" style="396" bestFit="1" customWidth="1"/>
    <col min="15875" max="15876" width="7.85546875" style="396" bestFit="1" customWidth="1"/>
    <col min="15877" max="15877" width="6.85546875" style="396" bestFit="1" customWidth="1"/>
    <col min="15878" max="15883" width="7.85546875" style="396" bestFit="1" customWidth="1"/>
    <col min="15884" max="15884" width="7.5703125" style="396" bestFit="1" customWidth="1"/>
    <col min="15885" max="15885" width="6.5703125" style="396" bestFit="1" customWidth="1"/>
    <col min="15886" max="15887" width="7.85546875" style="396" bestFit="1" customWidth="1"/>
    <col min="15888" max="15890" width="6.5703125" style="396" bestFit="1" customWidth="1"/>
    <col min="15891" max="15891" width="7.85546875" style="396" bestFit="1" customWidth="1"/>
    <col min="15892" max="15892" width="6.5703125" style="396" bestFit="1" customWidth="1"/>
    <col min="15893" max="15893" width="7.85546875" style="396" bestFit="1" customWidth="1"/>
    <col min="15894" max="15896" width="9.140625" style="396"/>
    <col min="15897" max="15897" width="12.7109375" style="396" bestFit="1" customWidth="1"/>
    <col min="15898" max="16128" width="9.140625" style="396"/>
    <col min="16129" max="16129" width="36.7109375" style="396" customWidth="1"/>
    <col min="16130" max="16130" width="9.5703125" style="396" bestFit="1" customWidth="1"/>
    <col min="16131" max="16132" width="7.85546875" style="396" bestFit="1" customWidth="1"/>
    <col min="16133" max="16133" width="6.85546875" style="396" bestFit="1" customWidth="1"/>
    <col min="16134" max="16139" width="7.85546875" style="396" bestFit="1" customWidth="1"/>
    <col min="16140" max="16140" width="7.5703125" style="396" bestFit="1" customWidth="1"/>
    <col min="16141" max="16141" width="6.5703125" style="396" bestFit="1" customWidth="1"/>
    <col min="16142" max="16143" width="7.85546875" style="396" bestFit="1" customWidth="1"/>
    <col min="16144" max="16146" width="6.5703125" style="396" bestFit="1" customWidth="1"/>
    <col min="16147" max="16147" width="7.85546875" style="396" bestFit="1" customWidth="1"/>
    <col min="16148" max="16148" width="6.5703125" style="396" bestFit="1" customWidth="1"/>
    <col min="16149" max="16149" width="7.85546875" style="396" bestFit="1" customWidth="1"/>
    <col min="16150" max="16152" width="9.140625" style="396"/>
    <col min="16153" max="16153" width="12.7109375" style="396" bestFit="1" customWidth="1"/>
    <col min="16154" max="16384" width="9.140625" style="396"/>
  </cols>
  <sheetData>
    <row r="1" spans="1:22" s="414" customFormat="1" ht="30" customHeight="1">
      <c r="A1" s="1108" t="s">
        <v>353</v>
      </c>
      <c r="B1" s="1108"/>
      <c r="C1" s="1108"/>
      <c r="D1" s="1108"/>
      <c r="E1" s="1108"/>
      <c r="F1" s="1108"/>
      <c r="G1" s="1108"/>
      <c r="H1" s="1108"/>
      <c r="I1" s="1108"/>
      <c r="J1" s="1108"/>
      <c r="K1" s="1108"/>
      <c r="L1" s="1108"/>
      <c r="M1" s="1108"/>
      <c r="N1" s="1108"/>
      <c r="O1" s="1108"/>
      <c r="P1" s="1108"/>
      <c r="Q1" s="1108"/>
      <c r="R1" s="1108"/>
      <c r="S1" s="1108"/>
      <c r="T1" s="1108"/>
      <c r="U1" s="1108"/>
    </row>
    <row r="2" spans="1:22" s="414" customFormat="1" ht="15" customHeight="1">
      <c r="A2" s="1109" t="s">
        <v>1098</v>
      </c>
      <c r="B2" s="1109"/>
      <c r="C2" s="1109"/>
      <c r="D2" s="1109"/>
      <c r="E2" s="1109"/>
      <c r="F2" s="1109"/>
      <c r="G2" s="1109"/>
      <c r="H2" s="1109"/>
      <c r="I2" s="1109"/>
      <c r="J2" s="1109"/>
      <c r="K2" s="1109"/>
      <c r="L2" s="1109"/>
      <c r="M2" s="1109"/>
      <c r="N2" s="1109"/>
      <c r="O2" s="1109"/>
      <c r="P2" s="1109"/>
      <c r="Q2" s="1109"/>
      <c r="R2" s="1109"/>
      <c r="S2" s="1109"/>
      <c r="T2" s="1109"/>
      <c r="U2" s="1109"/>
    </row>
    <row r="3" spans="1:22" s="414" customFormat="1" ht="15" customHeight="1">
      <c r="A3" s="1109" t="s">
        <v>1513</v>
      </c>
      <c r="B3" s="1109"/>
      <c r="C3" s="1109"/>
      <c r="D3" s="1109"/>
      <c r="E3" s="1109"/>
      <c r="F3" s="1109"/>
      <c r="G3" s="1109"/>
      <c r="H3" s="1109"/>
      <c r="I3" s="1109"/>
      <c r="J3" s="1109"/>
      <c r="K3" s="1109"/>
      <c r="L3" s="1109"/>
      <c r="M3" s="1109"/>
      <c r="N3" s="1109"/>
      <c r="O3" s="1109"/>
      <c r="P3" s="1109"/>
      <c r="Q3" s="1109"/>
      <c r="R3" s="1109"/>
      <c r="S3" s="1109"/>
      <c r="T3" s="1109"/>
      <c r="U3" s="1109"/>
    </row>
    <row r="4" spans="1:22" s="415" customFormat="1" ht="30" customHeight="1">
      <c r="A4" s="1110" t="s">
        <v>2</v>
      </c>
      <c r="B4" s="1110"/>
      <c r="C4" s="1110"/>
      <c r="D4" s="1110"/>
      <c r="E4" s="1110"/>
      <c r="F4" s="1110"/>
      <c r="G4" s="1110"/>
      <c r="H4" s="1110"/>
      <c r="I4" s="1110"/>
      <c r="J4" s="1110"/>
      <c r="K4" s="1110"/>
      <c r="L4" s="1110"/>
      <c r="M4" s="1110"/>
      <c r="N4" s="1110"/>
      <c r="O4" s="1110"/>
      <c r="P4" s="1110"/>
      <c r="Q4" s="1110"/>
      <c r="R4" s="1110"/>
      <c r="S4" s="1110"/>
      <c r="T4" s="1110"/>
      <c r="U4" s="1110"/>
    </row>
    <row r="5" spans="1:22" ht="3.75" customHeight="1">
      <c r="A5" s="621"/>
      <c r="B5" s="293"/>
      <c r="C5" s="521"/>
      <c r="D5" s="521"/>
      <c r="E5" s="521"/>
      <c r="F5" s="521"/>
      <c r="G5" s="521"/>
      <c r="H5" s="293"/>
      <c r="I5" s="293"/>
      <c r="J5" s="293"/>
      <c r="K5" s="712"/>
      <c r="L5" s="712"/>
      <c r="M5" s="293"/>
      <c r="N5" s="293"/>
      <c r="O5" s="293"/>
      <c r="P5" s="293"/>
      <c r="Q5" s="293"/>
      <c r="R5" s="293"/>
      <c r="S5" s="293"/>
    </row>
    <row r="6" spans="1:22">
      <c r="A6" s="713"/>
      <c r="B6" s="714" t="s">
        <v>365</v>
      </c>
      <c r="C6" s="714" t="s">
        <v>379</v>
      </c>
      <c r="D6" s="714" t="s">
        <v>362</v>
      </c>
      <c r="E6" s="714" t="s">
        <v>380</v>
      </c>
      <c r="F6" s="714" t="s">
        <v>369</v>
      </c>
      <c r="G6" s="714" t="s">
        <v>378</v>
      </c>
      <c r="H6" s="714" t="s">
        <v>376</v>
      </c>
      <c r="I6" s="714" t="s">
        <v>363</v>
      </c>
      <c r="J6" s="714" t="s">
        <v>377</v>
      </c>
      <c r="K6" s="714" t="s">
        <v>367</v>
      </c>
      <c r="L6" s="714" t="s">
        <v>372</v>
      </c>
      <c r="M6" s="714" t="s">
        <v>361</v>
      </c>
      <c r="N6" s="714" t="s">
        <v>360</v>
      </c>
      <c r="O6" s="714" t="s">
        <v>358</v>
      </c>
      <c r="P6" s="714" t="s">
        <v>382</v>
      </c>
      <c r="Q6" s="714" t="s">
        <v>383</v>
      </c>
      <c r="R6" s="714" t="s">
        <v>366</v>
      </c>
      <c r="S6" s="714" t="s">
        <v>374</v>
      </c>
      <c r="T6" s="714" t="s">
        <v>364</v>
      </c>
      <c r="U6" s="714" t="s">
        <v>359</v>
      </c>
    </row>
    <row r="7" spans="1:22">
      <c r="A7" s="554" t="s">
        <v>1096</v>
      </c>
      <c r="B7" s="171">
        <v>1072506.6712100001</v>
      </c>
      <c r="C7" s="162">
        <v>673646.06458000001</v>
      </c>
      <c r="D7" s="162">
        <v>263306.76072999998</v>
      </c>
      <c r="E7" s="162">
        <v>80807.58726</v>
      </c>
      <c r="F7" s="162">
        <v>197289.54755000002</v>
      </c>
      <c r="G7" s="162">
        <v>280592.81917000003</v>
      </c>
      <c r="H7" s="171">
        <v>167995.61162000001</v>
      </c>
      <c r="I7" s="171">
        <v>166560.37406999999</v>
      </c>
      <c r="J7" s="171">
        <v>152381.36636000001</v>
      </c>
      <c r="K7" s="171">
        <v>133232.70379999999</v>
      </c>
      <c r="L7" s="171">
        <v>93412.383239999996</v>
      </c>
      <c r="M7" s="171">
        <v>58950.675520000004</v>
      </c>
      <c r="N7" s="171">
        <v>218150.90177</v>
      </c>
      <c r="O7" s="171">
        <v>117376.74483</v>
      </c>
      <c r="P7" s="171">
        <v>63777.492049999993</v>
      </c>
      <c r="Q7" s="171">
        <v>52717.149409999998</v>
      </c>
      <c r="R7" s="171">
        <v>79461.28581999999</v>
      </c>
      <c r="S7" s="171">
        <v>187383.76118</v>
      </c>
      <c r="T7" s="171">
        <v>62147.580979999999</v>
      </c>
      <c r="U7" s="171">
        <v>244626.63133999999</v>
      </c>
      <c r="V7" s="448"/>
    </row>
    <row r="8" spans="1:22">
      <c r="A8" s="554" t="s">
        <v>1095</v>
      </c>
      <c r="B8" s="171">
        <v>22663.039980000001</v>
      </c>
      <c r="C8" s="162">
        <v>8016.8913499999999</v>
      </c>
      <c r="D8" s="162">
        <v>3748.7979799999998</v>
      </c>
      <c r="E8" s="162">
        <v>1289.68939</v>
      </c>
      <c r="F8" s="162">
        <v>1528.7618300000001</v>
      </c>
      <c r="G8" s="162">
        <v>3163.5613599999997</v>
      </c>
      <c r="H8" s="171">
        <v>2327.8583599999997</v>
      </c>
      <c r="I8" s="171">
        <v>1394.8671899999999</v>
      </c>
      <c r="J8" s="171">
        <v>729.54731000000004</v>
      </c>
      <c r="K8" s="171">
        <v>1330.8444099999999</v>
      </c>
      <c r="L8" s="171">
        <v>1592.72201</v>
      </c>
      <c r="M8" s="171">
        <v>550.32683999999995</v>
      </c>
      <c r="N8" s="171">
        <v>3710.5305899999998</v>
      </c>
      <c r="O8" s="171">
        <v>1430.5092500000001</v>
      </c>
      <c r="P8" s="171">
        <v>424.71665999999999</v>
      </c>
      <c r="Q8" s="171">
        <v>811.88182999999992</v>
      </c>
      <c r="R8" s="171">
        <v>572.86110999999994</v>
      </c>
      <c r="S8" s="171">
        <v>4222.1568799999995</v>
      </c>
      <c r="T8" s="171">
        <v>807.76468</v>
      </c>
      <c r="U8" s="171">
        <v>2417.8947000000003</v>
      </c>
      <c r="V8" s="448"/>
    </row>
    <row r="9" spans="1:22">
      <c r="A9" s="554" t="s">
        <v>1094</v>
      </c>
      <c r="B9" s="171">
        <v>13369.44275</v>
      </c>
      <c r="C9" s="162">
        <v>31330.685870000001</v>
      </c>
      <c r="D9" s="162">
        <v>25746.182820000002</v>
      </c>
      <c r="E9" s="162">
        <v>3255.3518300000001</v>
      </c>
      <c r="F9" s="162">
        <v>899.26903000000004</v>
      </c>
      <c r="G9" s="162">
        <v>10404.108699999999</v>
      </c>
      <c r="H9" s="171">
        <v>5799.6543000000001</v>
      </c>
      <c r="I9" s="171">
        <v>3516.1922200000004</v>
      </c>
      <c r="J9" s="171">
        <v>922.39355</v>
      </c>
      <c r="K9" s="171">
        <v>611.97735</v>
      </c>
      <c r="L9" s="171">
        <v>2555.4070899999997</v>
      </c>
      <c r="M9" s="171">
        <v>370.63085999999998</v>
      </c>
      <c r="N9" s="171">
        <v>2469.96234</v>
      </c>
      <c r="O9" s="171">
        <v>1764.56268</v>
      </c>
      <c r="P9" s="171">
        <v>132.70270000000002</v>
      </c>
      <c r="Q9" s="171">
        <v>896.82176000000004</v>
      </c>
      <c r="R9" s="171">
        <v>1454.1892800000001</v>
      </c>
      <c r="S9" s="171">
        <v>1546.88833</v>
      </c>
      <c r="T9" s="171">
        <v>192.35794000000001</v>
      </c>
      <c r="U9" s="171">
        <v>2704.5422100000001</v>
      </c>
      <c r="V9" s="448"/>
    </row>
    <row r="10" spans="1:22">
      <c r="A10" s="554" t="s">
        <v>1093</v>
      </c>
      <c r="B10" s="171">
        <v>736.63468</v>
      </c>
      <c r="C10" s="162">
        <v>1232.2437299999999</v>
      </c>
      <c r="D10" s="162">
        <v>965.31713000000002</v>
      </c>
      <c r="E10" s="162">
        <v>158.57901999999999</v>
      </c>
      <c r="F10" s="162">
        <v>36.194369999999999</v>
      </c>
      <c r="G10" s="162">
        <v>369.33163000000002</v>
      </c>
      <c r="H10" s="171">
        <v>213.52590000000001</v>
      </c>
      <c r="I10" s="171">
        <v>136.07153</v>
      </c>
      <c r="J10" s="171">
        <v>38.75902</v>
      </c>
      <c r="K10" s="171">
        <v>29.09667</v>
      </c>
      <c r="L10" s="171">
        <v>109.52811</v>
      </c>
      <c r="M10" s="171">
        <v>14.129950000000001</v>
      </c>
      <c r="N10" s="171">
        <v>124.65647</v>
      </c>
      <c r="O10" s="171">
        <v>77.795360000000002</v>
      </c>
      <c r="P10" s="171">
        <v>8.6256699999999995</v>
      </c>
      <c r="Q10" s="171">
        <v>48.542010000000005</v>
      </c>
      <c r="R10" s="171">
        <v>54.839949999999995</v>
      </c>
      <c r="S10" s="171">
        <v>87.11066000000001</v>
      </c>
      <c r="T10" s="171">
        <v>12.319649999999999</v>
      </c>
      <c r="U10" s="171">
        <v>110.54672000000001</v>
      </c>
      <c r="V10" s="448"/>
    </row>
    <row r="11" spans="1:22">
      <c r="A11" s="554" t="s">
        <v>1092</v>
      </c>
      <c r="B11" s="171">
        <v>5855.7239200000004</v>
      </c>
      <c r="C11" s="162">
        <v>7002.95327</v>
      </c>
      <c r="D11" s="162">
        <v>7175.1705199999997</v>
      </c>
      <c r="E11" s="162">
        <v>1213.5508799999998</v>
      </c>
      <c r="F11" s="162">
        <v>166.59093999999999</v>
      </c>
      <c r="G11" s="162">
        <v>2626.66417</v>
      </c>
      <c r="H11" s="171">
        <v>765.29107999999997</v>
      </c>
      <c r="I11" s="171">
        <v>1164.39661</v>
      </c>
      <c r="J11" s="171">
        <v>129.08544000000001</v>
      </c>
      <c r="K11" s="171">
        <v>32.447240000000001</v>
      </c>
      <c r="L11" s="171">
        <v>1146.8475800000001</v>
      </c>
      <c r="M11" s="171">
        <v>1.7914700000000001</v>
      </c>
      <c r="N11" s="171">
        <v>1645.2346699999998</v>
      </c>
      <c r="O11" s="171">
        <v>74.269649999999999</v>
      </c>
      <c r="P11" s="171">
        <v>41.310660000000006</v>
      </c>
      <c r="Q11" s="171">
        <v>517.54057999999998</v>
      </c>
      <c r="R11" s="171">
        <v>1069.9995200000001</v>
      </c>
      <c r="S11" s="171">
        <v>325.64135999999996</v>
      </c>
      <c r="T11" s="171">
        <v>15.35932</v>
      </c>
      <c r="U11" s="171">
        <v>1930.0703700000001</v>
      </c>
      <c r="V11" s="448"/>
    </row>
    <row r="12" spans="1:22">
      <c r="A12" s="554" t="s">
        <v>1091</v>
      </c>
      <c r="B12" s="171">
        <v>977.9135</v>
      </c>
      <c r="C12" s="162">
        <v>1280.7289599999999</v>
      </c>
      <c r="D12" s="162">
        <v>928.02204000000006</v>
      </c>
      <c r="E12" s="162">
        <v>231.52870000000001</v>
      </c>
      <c r="F12" s="162">
        <v>26.95795</v>
      </c>
      <c r="G12" s="162">
        <v>375.24215000000004</v>
      </c>
      <c r="H12" s="171">
        <v>89.843130000000002</v>
      </c>
      <c r="I12" s="171">
        <v>180.36693</v>
      </c>
      <c r="J12" s="171">
        <v>25.81709</v>
      </c>
      <c r="K12" s="171">
        <v>6.4894499999999997</v>
      </c>
      <c r="L12" s="171">
        <v>184.41747000000001</v>
      </c>
      <c r="M12" s="171">
        <v>0.35829</v>
      </c>
      <c r="N12" s="171">
        <v>253.44877</v>
      </c>
      <c r="O12" s="171">
        <v>14.85393</v>
      </c>
      <c r="P12" s="171">
        <v>8.2621299999999991</v>
      </c>
      <c r="Q12" s="171">
        <v>86.889030000000005</v>
      </c>
      <c r="R12" s="171">
        <v>162.86913000000001</v>
      </c>
      <c r="S12" s="171">
        <v>48.1584</v>
      </c>
      <c r="T12" s="171">
        <v>3.07186</v>
      </c>
      <c r="U12" s="171">
        <v>295.98935999999998</v>
      </c>
      <c r="V12" s="448"/>
    </row>
    <row r="13" spans="1:22">
      <c r="A13" s="554" t="s">
        <v>1090</v>
      </c>
      <c r="B13" s="171">
        <v>6622.9977199999994</v>
      </c>
      <c r="C13" s="162">
        <v>1695.7530800000002</v>
      </c>
      <c r="D13" s="162">
        <v>2737.05233</v>
      </c>
      <c r="E13" s="162">
        <v>111.55179</v>
      </c>
      <c r="F13" s="162">
        <v>373.98315000000002</v>
      </c>
      <c r="G13" s="162">
        <v>1394.1097400000001</v>
      </c>
      <c r="H13" s="171">
        <v>110.23584</v>
      </c>
      <c r="I13" s="171">
        <v>124.6789</v>
      </c>
      <c r="J13" s="171">
        <v>22.689820000000001</v>
      </c>
      <c r="K13" s="171">
        <v>136.34814</v>
      </c>
      <c r="L13" s="171">
        <v>381.66289</v>
      </c>
      <c r="M13" s="171">
        <v>2.3031199999999998</v>
      </c>
      <c r="N13" s="171">
        <v>903.30399</v>
      </c>
      <c r="O13" s="171">
        <v>344.51582000000002</v>
      </c>
      <c r="P13" s="171">
        <v>530.34</v>
      </c>
      <c r="Q13" s="171">
        <v>12.899469999999999</v>
      </c>
      <c r="R13" s="171">
        <v>695.52584999999999</v>
      </c>
      <c r="S13" s="171">
        <v>253.07482000000002</v>
      </c>
      <c r="T13" s="171">
        <v>0</v>
      </c>
      <c r="U13" s="171">
        <v>813.19151999999997</v>
      </c>
      <c r="V13" s="448"/>
    </row>
    <row r="14" spans="1:22">
      <c r="A14" s="554" t="s">
        <v>1089</v>
      </c>
      <c r="B14" s="171">
        <v>1826.7535700000001</v>
      </c>
      <c r="C14" s="162">
        <v>773.20465000000002</v>
      </c>
      <c r="D14" s="162">
        <v>746.59445999999991</v>
      </c>
      <c r="E14" s="162">
        <v>55.775919999999999</v>
      </c>
      <c r="F14" s="162">
        <v>98.282759999999996</v>
      </c>
      <c r="G14" s="162">
        <v>390.79715000000004</v>
      </c>
      <c r="H14" s="171">
        <v>48.874389999999998</v>
      </c>
      <c r="I14" s="171">
        <v>62.339449999999999</v>
      </c>
      <c r="J14" s="171">
        <v>11.34492</v>
      </c>
      <c r="K14" s="171">
        <v>68.174080000000004</v>
      </c>
      <c r="L14" s="171">
        <v>117.12804</v>
      </c>
      <c r="M14" s="171">
        <v>1.15157</v>
      </c>
      <c r="N14" s="171">
        <v>323.75349</v>
      </c>
      <c r="O14" s="171">
        <v>172.25792000000001</v>
      </c>
      <c r="P14" s="171">
        <v>148.14461</v>
      </c>
      <c r="Q14" s="171">
        <v>4.84145</v>
      </c>
      <c r="R14" s="171">
        <v>217.52601000000001</v>
      </c>
      <c r="S14" s="171">
        <v>119.34921</v>
      </c>
      <c r="T14" s="171">
        <v>0</v>
      </c>
      <c r="U14" s="171">
        <v>303.45277000000004</v>
      </c>
      <c r="V14" s="448"/>
    </row>
    <row r="15" spans="1:22">
      <c r="A15" s="554" t="s">
        <v>1088</v>
      </c>
      <c r="B15" s="171">
        <v>4047.4185699999998</v>
      </c>
      <c r="C15" s="162">
        <v>859.93779000000006</v>
      </c>
      <c r="D15" s="162">
        <v>4671.8257199999998</v>
      </c>
      <c r="E15" s="162">
        <v>1989.6076399999999</v>
      </c>
      <c r="F15" s="162">
        <v>3.4848400000000002</v>
      </c>
      <c r="G15" s="162">
        <v>486.83332999999999</v>
      </c>
      <c r="H15" s="171">
        <v>917.38643000000002</v>
      </c>
      <c r="I15" s="171">
        <v>1200.5529199999999</v>
      </c>
      <c r="J15" s="171">
        <v>51.147649999999999</v>
      </c>
      <c r="K15" s="171">
        <v>2.7703600000000002</v>
      </c>
      <c r="L15" s="171">
        <v>921.51618000000008</v>
      </c>
      <c r="M15" s="171">
        <v>0</v>
      </c>
      <c r="N15" s="171">
        <v>227.57724999999999</v>
      </c>
      <c r="O15" s="171">
        <v>962.40746999999999</v>
      </c>
      <c r="P15" s="171">
        <v>0</v>
      </c>
      <c r="Q15" s="171">
        <v>400.59260999999998</v>
      </c>
      <c r="R15" s="171">
        <v>199.09957999999997</v>
      </c>
      <c r="S15" s="171">
        <v>178.17971</v>
      </c>
      <c r="T15" s="171">
        <v>0</v>
      </c>
      <c r="U15" s="171">
        <v>425.61705999999998</v>
      </c>
      <c r="V15" s="448"/>
    </row>
    <row r="16" spans="1:22">
      <c r="A16" s="554" t="s">
        <v>1087</v>
      </c>
      <c r="B16" s="171">
        <v>2801.9035400000002</v>
      </c>
      <c r="C16" s="162">
        <v>685.16200000000003</v>
      </c>
      <c r="D16" s="162">
        <v>2625.3279400000001</v>
      </c>
      <c r="E16" s="162">
        <v>957.74639999999999</v>
      </c>
      <c r="F16" s="162">
        <v>2.7878699999999998</v>
      </c>
      <c r="G16" s="162">
        <v>297.46441999999996</v>
      </c>
      <c r="H16" s="171">
        <v>424.05362000000002</v>
      </c>
      <c r="I16" s="171">
        <v>596.53211999999996</v>
      </c>
      <c r="J16" s="171">
        <v>40.918120000000002</v>
      </c>
      <c r="K16" s="171">
        <v>2.2162899999999999</v>
      </c>
      <c r="L16" s="171">
        <v>463.15929999999997</v>
      </c>
      <c r="M16" s="171">
        <v>0</v>
      </c>
      <c r="N16" s="171">
        <v>135.22270999999998</v>
      </c>
      <c r="O16" s="171">
        <v>591.11762999999996</v>
      </c>
      <c r="P16" s="171">
        <v>0</v>
      </c>
      <c r="Q16" s="171">
        <v>320.47409000000005</v>
      </c>
      <c r="R16" s="171">
        <v>124.39383000000001</v>
      </c>
      <c r="S16" s="171">
        <v>142.22517999999999</v>
      </c>
      <c r="T16" s="171">
        <v>0</v>
      </c>
      <c r="U16" s="171">
        <v>340.49365</v>
      </c>
      <c r="V16" s="448"/>
    </row>
    <row r="17" spans="1:25">
      <c r="A17" s="554" t="s">
        <v>1086</v>
      </c>
      <c r="B17" s="171">
        <v>49048.10671</v>
      </c>
      <c r="C17" s="162">
        <v>27434.907800000001</v>
      </c>
      <c r="D17" s="162">
        <v>14656.89516</v>
      </c>
      <c r="E17" s="162">
        <v>7553.3435199999994</v>
      </c>
      <c r="F17" s="162">
        <v>2740.0010600000001</v>
      </c>
      <c r="G17" s="162">
        <v>22702.108769999999</v>
      </c>
      <c r="H17" s="171">
        <v>13437.820449999999</v>
      </c>
      <c r="I17" s="171">
        <v>10378.094590000001</v>
      </c>
      <c r="J17" s="171">
        <v>5495.3493200000003</v>
      </c>
      <c r="K17" s="171">
        <v>1942.0178100000001</v>
      </c>
      <c r="L17" s="171">
        <v>6037.57233</v>
      </c>
      <c r="M17" s="171">
        <v>560.28087000000005</v>
      </c>
      <c r="N17" s="171">
        <v>7859.5848299999998</v>
      </c>
      <c r="O17" s="171">
        <v>4999.9214000000002</v>
      </c>
      <c r="P17" s="171">
        <v>2214.4558199999997</v>
      </c>
      <c r="Q17" s="171">
        <v>2761.7757200000001</v>
      </c>
      <c r="R17" s="171">
        <v>5178.8285800000003</v>
      </c>
      <c r="S17" s="171">
        <v>3384.2624900000001</v>
      </c>
      <c r="T17" s="171">
        <v>459.96952000000005</v>
      </c>
      <c r="U17" s="171">
        <v>12265.088659999999</v>
      </c>
      <c r="V17" s="448"/>
    </row>
    <row r="18" spans="1:25">
      <c r="A18" s="554" t="s">
        <v>1085</v>
      </c>
      <c r="B18" s="171">
        <v>34582.12257</v>
      </c>
      <c r="C18" s="162">
        <v>22912.05157</v>
      </c>
      <c r="D18" s="162">
        <v>9869.3002899999992</v>
      </c>
      <c r="E18" s="162">
        <v>6077.9298899999994</v>
      </c>
      <c r="F18" s="162">
        <v>2068.2336599999999</v>
      </c>
      <c r="G18" s="162">
        <v>15644.695659999999</v>
      </c>
      <c r="H18" s="171">
        <v>7728.9218600000004</v>
      </c>
      <c r="I18" s="171">
        <v>6903.9370999999992</v>
      </c>
      <c r="J18" s="171">
        <v>4244.3340599999992</v>
      </c>
      <c r="K18" s="171">
        <v>1586.3935300000001</v>
      </c>
      <c r="L18" s="171">
        <v>5179.3935700000002</v>
      </c>
      <c r="M18" s="171">
        <v>560.28087000000005</v>
      </c>
      <c r="N18" s="171">
        <v>6355.8041600000006</v>
      </c>
      <c r="O18" s="171">
        <v>4678.3568299999997</v>
      </c>
      <c r="P18" s="171">
        <v>1645.57997</v>
      </c>
      <c r="Q18" s="171">
        <v>2534.5794799999999</v>
      </c>
      <c r="R18" s="171">
        <v>4705.7490299999999</v>
      </c>
      <c r="S18" s="171">
        <v>3372.5078800000001</v>
      </c>
      <c r="T18" s="171">
        <v>289.36270000000002</v>
      </c>
      <c r="U18" s="171">
        <v>9730.331189999999</v>
      </c>
      <c r="V18" s="448"/>
    </row>
    <row r="19" spans="1:25">
      <c r="A19" s="718" t="s">
        <v>1084</v>
      </c>
      <c r="B19" s="170">
        <v>1151450.3608800001</v>
      </c>
      <c r="C19" s="170">
        <v>741970.3023900002</v>
      </c>
      <c r="D19" s="170">
        <v>318293.88727999997</v>
      </c>
      <c r="E19" s="170">
        <v>94930.99291999999</v>
      </c>
      <c r="F19" s="170">
        <v>201472.87656999999</v>
      </c>
      <c r="G19" s="170">
        <v>318206.64387999999</v>
      </c>
      <c r="H19" s="170">
        <v>189025.99972000002</v>
      </c>
      <c r="I19" s="170">
        <v>182944.28930999996</v>
      </c>
      <c r="J19" s="170">
        <v>159002.03214000002</v>
      </c>
      <c r="K19" s="170">
        <v>135958.26469999997</v>
      </c>
      <c r="L19" s="170">
        <v>104455.38931</v>
      </c>
      <c r="M19" s="170">
        <v>59885.681839999997</v>
      </c>
      <c r="N19" s="170">
        <v>231256.56485</v>
      </c>
      <c r="O19" s="170">
        <v>125522.42185000001</v>
      </c>
      <c r="P19" s="170">
        <v>66696.301229999997</v>
      </c>
      <c r="Q19" s="170">
        <v>57306.779549999992</v>
      </c>
      <c r="R19" s="170">
        <v>88058.928629999995</v>
      </c>
      <c r="S19" s="170">
        <v>193071.80789</v>
      </c>
      <c r="T19" s="170">
        <v>62815.267760000002</v>
      </c>
      <c r="U19" s="170">
        <v>262765.14116</v>
      </c>
      <c r="V19" s="448"/>
    </row>
    <row r="20" spans="1:25">
      <c r="A20" s="430" t="s">
        <v>1262</v>
      </c>
      <c r="B20" s="113">
        <v>63588.367839999999</v>
      </c>
      <c r="C20" s="113">
        <v>34900.28226</v>
      </c>
      <c r="D20" s="113">
        <v>18883.359839999997</v>
      </c>
      <c r="E20" s="113">
        <v>8771.249319999999</v>
      </c>
      <c r="F20" s="113">
        <v>3761.2184400000001</v>
      </c>
      <c r="G20" s="113">
        <v>20241.092369999998</v>
      </c>
      <c r="H20" s="113">
        <v>10833.07726</v>
      </c>
      <c r="I20" s="113">
        <v>9274.1143199999988</v>
      </c>
      <c r="J20" s="113">
        <v>5090.7205199999989</v>
      </c>
      <c r="K20" s="113">
        <v>3023.21443</v>
      </c>
      <c r="L20" s="113">
        <v>7646.3485000000001</v>
      </c>
      <c r="M20" s="113">
        <v>1126.2475199999999</v>
      </c>
      <c r="N20" s="113">
        <v>10903.41619</v>
      </c>
      <c r="O20" s="113">
        <v>6964.8909199999998</v>
      </c>
      <c r="P20" s="113">
        <v>2235.3290400000001</v>
      </c>
      <c r="Q20" s="113">
        <v>3807.2078899999997</v>
      </c>
      <c r="R20" s="113">
        <v>5838.2390599999999</v>
      </c>
      <c r="S20" s="113">
        <v>7991.5082100000009</v>
      </c>
      <c r="T20" s="113">
        <v>1112.5188900000001</v>
      </c>
      <c r="U20" s="113">
        <v>13198.70839</v>
      </c>
      <c r="V20" s="448"/>
      <c r="X20" s="436"/>
    </row>
    <row r="21" spans="1:25" s="436" customFormat="1" ht="13.5" thickBot="1">
      <c r="A21" s="797" t="s">
        <v>1261</v>
      </c>
      <c r="B21" s="198">
        <v>0.15516435316018676</v>
      </c>
      <c r="C21" s="198">
        <v>9.9984633246739424E-2</v>
      </c>
      <c r="D21" s="198">
        <v>4.289187516246705E-2</v>
      </c>
      <c r="E21" s="198">
        <v>1.2792480346290122E-2</v>
      </c>
      <c r="F21" s="198">
        <v>2.7149592925929132E-2</v>
      </c>
      <c r="G21" s="198">
        <v>4.2880118628109677E-2</v>
      </c>
      <c r="H21" s="198">
        <v>2.5472306903960511E-2</v>
      </c>
      <c r="I21" s="198">
        <v>2.4652762532847514E-2</v>
      </c>
      <c r="J21" s="198">
        <v>2.1426409949016897E-2</v>
      </c>
      <c r="K21" s="198">
        <v>1.8321133863586053E-2</v>
      </c>
      <c r="L21" s="198">
        <v>1.4075945839293327E-2</v>
      </c>
      <c r="M21" s="198">
        <v>8.0699293707796535E-3</v>
      </c>
      <c r="N21" s="198">
        <v>3.116311090612147E-2</v>
      </c>
      <c r="O21" s="198">
        <v>1.6914845880607723E-2</v>
      </c>
      <c r="P21" s="198">
        <v>8.9876982891565933E-3</v>
      </c>
      <c r="Q21" s="198">
        <v>7.7224079149824992E-3</v>
      </c>
      <c r="R21" s="198">
        <v>1.1866431385205821E-2</v>
      </c>
      <c r="S21" s="198">
        <v>2.6017502102152534E-2</v>
      </c>
      <c r="T21" s="198">
        <v>8.4647074000787949E-3</v>
      </c>
      <c r="U21" s="198">
        <v>3.5409067161155418E-2</v>
      </c>
      <c r="V21" s="448"/>
      <c r="X21" s="396"/>
      <c r="Y21" s="396"/>
    </row>
    <row r="22" spans="1:25">
      <c r="A22" s="520" t="s">
        <v>1081</v>
      </c>
      <c r="B22" s="725"/>
      <c r="C22" s="726"/>
      <c r="D22" s="726"/>
      <c r="E22" s="726"/>
      <c r="F22" s="726"/>
      <c r="G22" s="726"/>
      <c r="H22" s="725"/>
      <c r="I22" s="725"/>
      <c r="J22" s="725"/>
      <c r="K22" s="725"/>
      <c r="L22" s="725"/>
      <c r="M22" s="725"/>
      <c r="N22" s="725"/>
      <c r="O22" s="725"/>
      <c r="P22" s="725"/>
      <c r="Q22" s="725"/>
      <c r="R22" s="725"/>
      <c r="S22" s="798"/>
      <c r="T22" s="798"/>
      <c r="U22" s="798"/>
    </row>
    <row r="23" spans="1:25">
      <c r="A23" s="1120" t="s">
        <v>782</v>
      </c>
      <c r="B23" s="1140"/>
      <c r="C23" s="1140"/>
      <c r="D23" s="1140"/>
      <c r="E23" s="1140"/>
      <c r="F23" s="1140"/>
      <c r="G23" s="1140"/>
      <c r="H23" s="1140"/>
      <c r="I23" s="1140"/>
      <c r="J23" s="1140"/>
      <c r="K23" s="1140"/>
      <c r="L23" s="1079"/>
      <c r="M23" s="1079"/>
      <c r="N23" s="1079"/>
      <c r="O23" s="1079"/>
      <c r="P23" s="1079"/>
      <c r="Q23" s="1079"/>
      <c r="R23" s="1079"/>
      <c r="S23" s="1079"/>
    </row>
    <row r="24" spans="1:25">
      <c r="A24" s="1120" t="s">
        <v>781</v>
      </c>
      <c r="B24" s="1140"/>
      <c r="C24" s="1140"/>
      <c r="D24" s="1140"/>
      <c r="E24" s="1140"/>
      <c r="F24" s="1140"/>
      <c r="G24" s="1140"/>
      <c r="H24" s="1140"/>
      <c r="I24" s="1140"/>
      <c r="J24" s="1140"/>
      <c r="K24" s="1140"/>
      <c r="L24" s="1140"/>
      <c r="M24" s="1140"/>
      <c r="N24" s="1140"/>
      <c r="O24" s="1140"/>
      <c r="P24" s="1140"/>
      <c r="Q24" s="1140"/>
      <c r="R24" s="1140"/>
      <c r="S24" s="1140"/>
    </row>
    <row r="25" spans="1:25">
      <c r="A25" s="687" t="s">
        <v>1080</v>
      </c>
    </row>
    <row r="28" spans="1:25">
      <c r="D28" s="448"/>
    </row>
  </sheetData>
  <mergeCells count="6">
    <mergeCell ref="A24:S24"/>
    <mergeCell ref="A1:U1"/>
    <mergeCell ref="A2:U2"/>
    <mergeCell ref="A3:U3"/>
    <mergeCell ref="A4:U4"/>
    <mergeCell ref="A23:S23"/>
  </mergeCells>
  <pageMargins left="0.81" right="0.46" top="0.53" bottom="0.39" header="0.5" footer="0.33"/>
  <pageSetup scale="57"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AA25"/>
  <sheetViews>
    <sheetView zoomScaleNormal="100" workbookViewId="0">
      <selection activeCell="C6" sqref="C6"/>
    </sheetView>
  </sheetViews>
  <sheetFormatPr baseColWidth="10" defaultColWidth="9.140625" defaultRowHeight="12.75"/>
  <cols>
    <col min="1" max="1" width="38.42578125" style="413" customWidth="1"/>
    <col min="2" max="6" width="7.5703125" style="396" bestFit="1" customWidth="1"/>
    <col min="7" max="7" width="6.5703125" style="396" bestFit="1" customWidth="1"/>
    <col min="8" max="9" width="7.5703125" style="396" bestFit="1" customWidth="1"/>
    <col min="10" max="10" width="6.5703125" style="396" bestFit="1" customWidth="1"/>
    <col min="11" max="11" width="7.5703125" style="396" bestFit="1" customWidth="1"/>
    <col min="12" max="17" width="6.5703125" style="396" bestFit="1" customWidth="1"/>
    <col min="18" max="18" width="7.5703125" style="396" bestFit="1" customWidth="1"/>
    <col min="19" max="19" width="6.5703125" style="396" bestFit="1" customWidth="1"/>
    <col min="20" max="20" width="7.5703125" style="396" bestFit="1" customWidth="1"/>
    <col min="21" max="22" width="6.5703125" style="396" bestFit="1" customWidth="1"/>
    <col min="23" max="23" width="11.85546875" style="396" bestFit="1" customWidth="1"/>
    <col min="24" max="24" width="8.28515625" style="436" bestFit="1" customWidth="1"/>
    <col min="25" max="25" width="9.140625" style="396"/>
    <col min="26" max="26" width="11.85546875" style="396" bestFit="1" customWidth="1"/>
    <col min="27" max="27" width="12.7109375" style="396" bestFit="1" customWidth="1"/>
    <col min="28" max="256" width="9.140625" style="396"/>
    <col min="257" max="257" width="38.42578125" style="396" customWidth="1"/>
    <col min="258" max="262" width="7.5703125" style="396" bestFit="1" customWidth="1"/>
    <col min="263" max="263" width="6.5703125" style="396" bestFit="1" customWidth="1"/>
    <col min="264" max="265" width="7.5703125" style="396" bestFit="1" customWidth="1"/>
    <col min="266" max="266" width="6.5703125" style="396" bestFit="1" customWidth="1"/>
    <col min="267" max="267" width="7.5703125" style="396" bestFit="1" customWidth="1"/>
    <col min="268" max="273" width="6.5703125" style="396" bestFit="1" customWidth="1"/>
    <col min="274" max="274" width="7.5703125" style="396" bestFit="1" customWidth="1"/>
    <col min="275" max="275" width="6.5703125" style="396" bestFit="1" customWidth="1"/>
    <col min="276" max="276" width="7.5703125" style="396" bestFit="1" customWidth="1"/>
    <col min="277" max="278" width="6.5703125" style="396" bestFit="1" customWidth="1"/>
    <col min="279" max="279" width="11.85546875" style="396" bestFit="1" customWidth="1"/>
    <col min="280" max="280" width="8.28515625" style="396" bestFit="1" customWidth="1"/>
    <col min="281" max="281" width="9.140625" style="396"/>
    <col min="282" max="282" width="11.85546875" style="396" bestFit="1" customWidth="1"/>
    <col min="283" max="283" width="12.7109375" style="396" bestFit="1" customWidth="1"/>
    <col min="284" max="512" width="9.140625" style="396"/>
    <col min="513" max="513" width="38.42578125" style="396" customWidth="1"/>
    <col min="514" max="518" width="7.5703125" style="396" bestFit="1" customWidth="1"/>
    <col min="519" max="519" width="6.5703125" style="396" bestFit="1" customWidth="1"/>
    <col min="520" max="521" width="7.5703125" style="396" bestFit="1" customWidth="1"/>
    <col min="522" max="522" width="6.5703125" style="396" bestFit="1" customWidth="1"/>
    <col min="523" max="523" width="7.5703125" style="396" bestFit="1" customWidth="1"/>
    <col min="524" max="529" width="6.5703125" style="396" bestFit="1" customWidth="1"/>
    <col min="530" max="530" width="7.5703125" style="396" bestFit="1" customWidth="1"/>
    <col min="531" max="531" width="6.5703125" style="396" bestFit="1" customWidth="1"/>
    <col min="532" max="532" width="7.5703125" style="396" bestFit="1" customWidth="1"/>
    <col min="533" max="534" width="6.5703125" style="396" bestFit="1" customWidth="1"/>
    <col min="535" max="535" width="11.85546875" style="396" bestFit="1" customWidth="1"/>
    <col min="536" max="536" width="8.28515625" style="396" bestFit="1" customWidth="1"/>
    <col min="537" max="537" width="9.140625" style="396"/>
    <col min="538" max="538" width="11.85546875" style="396" bestFit="1" customWidth="1"/>
    <col min="539" max="539" width="12.7109375" style="396" bestFit="1" customWidth="1"/>
    <col min="540" max="768" width="9.140625" style="396"/>
    <col min="769" max="769" width="38.42578125" style="396" customWidth="1"/>
    <col min="770" max="774" width="7.5703125" style="396" bestFit="1" customWidth="1"/>
    <col min="775" max="775" width="6.5703125" style="396" bestFit="1" customWidth="1"/>
    <col min="776" max="777" width="7.5703125" style="396" bestFit="1" customWidth="1"/>
    <col min="778" max="778" width="6.5703125" style="396" bestFit="1" customWidth="1"/>
    <col min="779" max="779" width="7.5703125" style="396" bestFit="1" customWidth="1"/>
    <col min="780" max="785" width="6.5703125" style="396" bestFit="1" customWidth="1"/>
    <col min="786" max="786" width="7.5703125" style="396" bestFit="1" customWidth="1"/>
    <col min="787" max="787" width="6.5703125" style="396" bestFit="1" customWidth="1"/>
    <col min="788" max="788" width="7.5703125" style="396" bestFit="1" customWidth="1"/>
    <col min="789" max="790" width="6.5703125" style="396" bestFit="1" customWidth="1"/>
    <col min="791" max="791" width="11.85546875" style="396" bestFit="1" customWidth="1"/>
    <col min="792" max="792" width="8.28515625" style="396" bestFit="1" customWidth="1"/>
    <col min="793" max="793" width="9.140625" style="396"/>
    <col min="794" max="794" width="11.85546875" style="396" bestFit="1" customWidth="1"/>
    <col min="795" max="795" width="12.7109375" style="396" bestFit="1" customWidth="1"/>
    <col min="796" max="1024" width="9.140625" style="396"/>
    <col min="1025" max="1025" width="38.42578125" style="396" customWidth="1"/>
    <col min="1026" max="1030" width="7.5703125" style="396" bestFit="1" customWidth="1"/>
    <col min="1031" max="1031" width="6.5703125" style="396" bestFit="1" customWidth="1"/>
    <col min="1032" max="1033" width="7.5703125" style="396" bestFit="1" customWidth="1"/>
    <col min="1034" max="1034" width="6.5703125" style="396" bestFit="1" customWidth="1"/>
    <col min="1035" max="1035" width="7.5703125" style="396" bestFit="1" customWidth="1"/>
    <col min="1036" max="1041" width="6.5703125" style="396" bestFit="1" customWidth="1"/>
    <col min="1042" max="1042" width="7.5703125" style="396" bestFit="1" customWidth="1"/>
    <col min="1043" max="1043" width="6.5703125" style="396" bestFit="1" customWidth="1"/>
    <col min="1044" max="1044" width="7.5703125" style="396" bestFit="1" customWidth="1"/>
    <col min="1045" max="1046" width="6.5703125" style="396" bestFit="1" customWidth="1"/>
    <col min="1047" max="1047" width="11.85546875" style="396" bestFit="1" customWidth="1"/>
    <col min="1048" max="1048" width="8.28515625" style="396" bestFit="1" customWidth="1"/>
    <col min="1049" max="1049" width="9.140625" style="396"/>
    <col min="1050" max="1050" width="11.85546875" style="396" bestFit="1" customWidth="1"/>
    <col min="1051" max="1051" width="12.7109375" style="396" bestFit="1" customWidth="1"/>
    <col min="1052" max="1280" width="9.140625" style="396"/>
    <col min="1281" max="1281" width="38.42578125" style="396" customWidth="1"/>
    <col min="1282" max="1286" width="7.5703125" style="396" bestFit="1" customWidth="1"/>
    <col min="1287" max="1287" width="6.5703125" style="396" bestFit="1" customWidth="1"/>
    <col min="1288" max="1289" width="7.5703125" style="396" bestFit="1" customWidth="1"/>
    <col min="1290" max="1290" width="6.5703125" style="396" bestFit="1" customWidth="1"/>
    <col min="1291" max="1291" width="7.5703125" style="396" bestFit="1" customWidth="1"/>
    <col min="1292" max="1297" width="6.5703125" style="396" bestFit="1" customWidth="1"/>
    <col min="1298" max="1298" width="7.5703125" style="396" bestFit="1" customWidth="1"/>
    <col min="1299" max="1299" width="6.5703125" style="396" bestFit="1" customWidth="1"/>
    <col min="1300" max="1300" width="7.5703125" style="396" bestFit="1" customWidth="1"/>
    <col min="1301" max="1302" width="6.5703125" style="396" bestFit="1" customWidth="1"/>
    <col min="1303" max="1303" width="11.85546875" style="396" bestFit="1" customWidth="1"/>
    <col min="1304" max="1304" width="8.28515625" style="396" bestFit="1" customWidth="1"/>
    <col min="1305" max="1305" width="9.140625" style="396"/>
    <col min="1306" max="1306" width="11.85546875" style="396" bestFit="1" customWidth="1"/>
    <col min="1307" max="1307" width="12.7109375" style="396" bestFit="1" customWidth="1"/>
    <col min="1308" max="1536" width="9.140625" style="396"/>
    <col min="1537" max="1537" width="38.42578125" style="396" customWidth="1"/>
    <col min="1538" max="1542" width="7.5703125" style="396" bestFit="1" customWidth="1"/>
    <col min="1543" max="1543" width="6.5703125" style="396" bestFit="1" customWidth="1"/>
    <col min="1544" max="1545" width="7.5703125" style="396" bestFit="1" customWidth="1"/>
    <col min="1546" max="1546" width="6.5703125" style="396" bestFit="1" customWidth="1"/>
    <col min="1547" max="1547" width="7.5703125" style="396" bestFit="1" customWidth="1"/>
    <col min="1548" max="1553" width="6.5703125" style="396" bestFit="1" customWidth="1"/>
    <col min="1554" max="1554" width="7.5703125" style="396" bestFit="1" customWidth="1"/>
    <col min="1555" max="1555" width="6.5703125" style="396" bestFit="1" customWidth="1"/>
    <col min="1556" max="1556" width="7.5703125" style="396" bestFit="1" customWidth="1"/>
    <col min="1557" max="1558" width="6.5703125" style="396" bestFit="1" customWidth="1"/>
    <col min="1559" max="1559" width="11.85546875" style="396" bestFit="1" customWidth="1"/>
    <col min="1560" max="1560" width="8.28515625" style="396" bestFit="1" customWidth="1"/>
    <col min="1561" max="1561" width="9.140625" style="396"/>
    <col min="1562" max="1562" width="11.85546875" style="396" bestFit="1" customWidth="1"/>
    <col min="1563" max="1563" width="12.7109375" style="396" bestFit="1" customWidth="1"/>
    <col min="1564" max="1792" width="9.140625" style="396"/>
    <col min="1793" max="1793" width="38.42578125" style="396" customWidth="1"/>
    <col min="1794" max="1798" width="7.5703125" style="396" bestFit="1" customWidth="1"/>
    <col min="1799" max="1799" width="6.5703125" style="396" bestFit="1" customWidth="1"/>
    <col min="1800" max="1801" width="7.5703125" style="396" bestFit="1" customWidth="1"/>
    <col min="1802" max="1802" width="6.5703125" style="396" bestFit="1" customWidth="1"/>
    <col min="1803" max="1803" width="7.5703125" style="396" bestFit="1" customWidth="1"/>
    <col min="1804" max="1809" width="6.5703125" style="396" bestFit="1" customWidth="1"/>
    <col min="1810" max="1810" width="7.5703125" style="396" bestFit="1" customWidth="1"/>
    <col min="1811" max="1811" width="6.5703125" style="396" bestFit="1" customWidth="1"/>
    <col min="1812" max="1812" width="7.5703125" style="396" bestFit="1" customWidth="1"/>
    <col min="1813" max="1814" width="6.5703125" style="396" bestFit="1" customWidth="1"/>
    <col min="1815" max="1815" width="11.85546875" style="396" bestFit="1" customWidth="1"/>
    <col min="1816" max="1816" width="8.28515625" style="396" bestFit="1" customWidth="1"/>
    <col min="1817" max="1817" width="9.140625" style="396"/>
    <col min="1818" max="1818" width="11.85546875" style="396" bestFit="1" customWidth="1"/>
    <col min="1819" max="1819" width="12.7109375" style="396" bestFit="1" customWidth="1"/>
    <col min="1820" max="2048" width="9.140625" style="396"/>
    <col min="2049" max="2049" width="38.42578125" style="396" customWidth="1"/>
    <col min="2050" max="2054" width="7.5703125" style="396" bestFit="1" customWidth="1"/>
    <col min="2055" max="2055" width="6.5703125" style="396" bestFit="1" customWidth="1"/>
    <col min="2056" max="2057" width="7.5703125" style="396" bestFit="1" customWidth="1"/>
    <col min="2058" max="2058" width="6.5703125" style="396" bestFit="1" customWidth="1"/>
    <col min="2059" max="2059" width="7.5703125" style="396" bestFit="1" customWidth="1"/>
    <col min="2060" max="2065" width="6.5703125" style="396" bestFit="1" customWidth="1"/>
    <col min="2066" max="2066" width="7.5703125" style="396" bestFit="1" customWidth="1"/>
    <col min="2067" max="2067" width="6.5703125" style="396" bestFit="1" customWidth="1"/>
    <col min="2068" max="2068" width="7.5703125" style="396" bestFit="1" customWidth="1"/>
    <col min="2069" max="2070" width="6.5703125" style="396" bestFit="1" customWidth="1"/>
    <col min="2071" max="2071" width="11.85546875" style="396" bestFit="1" customWidth="1"/>
    <col min="2072" max="2072" width="8.28515625" style="396" bestFit="1" customWidth="1"/>
    <col min="2073" max="2073" width="9.140625" style="396"/>
    <col min="2074" max="2074" width="11.85546875" style="396" bestFit="1" customWidth="1"/>
    <col min="2075" max="2075" width="12.7109375" style="396" bestFit="1" customWidth="1"/>
    <col min="2076" max="2304" width="9.140625" style="396"/>
    <col min="2305" max="2305" width="38.42578125" style="396" customWidth="1"/>
    <col min="2306" max="2310" width="7.5703125" style="396" bestFit="1" customWidth="1"/>
    <col min="2311" max="2311" width="6.5703125" style="396" bestFit="1" customWidth="1"/>
    <col min="2312" max="2313" width="7.5703125" style="396" bestFit="1" customWidth="1"/>
    <col min="2314" max="2314" width="6.5703125" style="396" bestFit="1" customWidth="1"/>
    <col min="2315" max="2315" width="7.5703125" style="396" bestFit="1" customWidth="1"/>
    <col min="2316" max="2321" width="6.5703125" style="396" bestFit="1" customWidth="1"/>
    <col min="2322" max="2322" width="7.5703125" style="396" bestFit="1" customWidth="1"/>
    <col min="2323" max="2323" width="6.5703125" style="396" bestFit="1" customWidth="1"/>
    <col min="2324" max="2324" width="7.5703125" style="396" bestFit="1" customWidth="1"/>
    <col min="2325" max="2326" width="6.5703125" style="396" bestFit="1" customWidth="1"/>
    <col min="2327" max="2327" width="11.85546875" style="396" bestFit="1" customWidth="1"/>
    <col min="2328" max="2328" width="8.28515625" style="396" bestFit="1" customWidth="1"/>
    <col min="2329" max="2329" width="9.140625" style="396"/>
    <col min="2330" max="2330" width="11.85546875" style="396" bestFit="1" customWidth="1"/>
    <col min="2331" max="2331" width="12.7109375" style="396" bestFit="1" customWidth="1"/>
    <col min="2332" max="2560" width="9.140625" style="396"/>
    <col min="2561" max="2561" width="38.42578125" style="396" customWidth="1"/>
    <col min="2562" max="2566" width="7.5703125" style="396" bestFit="1" customWidth="1"/>
    <col min="2567" max="2567" width="6.5703125" style="396" bestFit="1" customWidth="1"/>
    <col min="2568" max="2569" width="7.5703125" style="396" bestFit="1" customWidth="1"/>
    <col min="2570" max="2570" width="6.5703125" style="396" bestFit="1" customWidth="1"/>
    <col min="2571" max="2571" width="7.5703125" style="396" bestFit="1" customWidth="1"/>
    <col min="2572" max="2577" width="6.5703125" style="396" bestFit="1" customWidth="1"/>
    <col min="2578" max="2578" width="7.5703125" style="396" bestFit="1" customWidth="1"/>
    <col min="2579" max="2579" width="6.5703125" style="396" bestFit="1" customWidth="1"/>
    <col min="2580" max="2580" width="7.5703125" style="396" bestFit="1" customWidth="1"/>
    <col min="2581" max="2582" width="6.5703125" style="396" bestFit="1" customWidth="1"/>
    <col min="2583" max="2583" width="11.85546875" style="396" bestFit="1" customWidth="1"/>
    <col min="2584" max="2584" width="8.28515625" style="396" bestFit="1" customWidth="1"/>
    <col min="2585" max="2585" width="9.140625" style="396"/>
    <col min="2586" max="2586" width="11.85546875" style="396" bestFit="1" customWidth="1"/>
    <col min="2587" max="2587" width="12.7109375" style="396" bestFit="1" customWidth="1"/>
    <col min="2588" max="2816" width="9.140625" style="396"/>
    <col min="2817" max="2817" width="38.42578125" style="396" customWidth="1"/>
    <col min="2818" max="2822" width="7.5703125" style="396" bestFit="1" customWidth="1"/>
    <col min="2823" max="2823" width="6.5703125" style="396" bestFit="1" customWidth="1"/>
    <col min="2824" max="2825" width="7.5703125" style="396" bestFit="1" customWidth="1"/>
    <col min="2826" max="2826" width="6.5703125" style="396" bestFit="1" customWidth="1"/>
    <col min="2827" max="2827" width="7.5703125" style="396" bestFit="1" customWidth="1"/>
    <col min="2828" max="2833" width="6.5703125" style="396" bestFit="1" customWidth="1"/>
    <col min="2834" max="2834" width="7.5703125" style="396" bestFit="1" customWidth="1"/>
    <col min="2835" max="2835" width="6.5703125" style="396" bestFit="1" customWidth="1"/>
    <col min="2836" max="2836" width="7.5703125" style="396" bestFit="1" customWidth="1"/>
    <col min="2837" max="2838" width="6.5703125" style="396" bestFit="1" customWidth="1"/>
    <col min="2839" max="2839" width="11.85546875" style="396" bestFit="1" customWidth="1"/>
    <col min="2840" max="2840" width="8.28515625" style="396" bestFit="1" customWidth="1"/>
    <col min="2841" max="2841" width="9.140625" style="396"/>
    <col min="2842" max="2842" width="11.85546875" style="396" bestFit="1" customWidth="1"/>
    <col min="2843" max="2843" width="12.7109375" style="396" bestFit="1" customWidth="1"/>
    <col min="2844" max="3072" width="9.140625" style="396"/>
    <col min="3073" max="3073" width="38.42578125" style="396" customWidth="1"/>
    <col min="3074" max="3078" width="7.5703125" style="396" bestFit="1" customWidth="1"/>
    <col min="3079" max="3079" width="6.5703125" style="396" bestFit="1" customWidth="1"/>
    <col min="3080" max="3081" width="7.5703125" style="396" bestFit="1" customWidth="1"/>
    <col min="3082" max="3082" width="6.5703125" style="396" bestFit="1" customWidth="1"/>
    <col min="3083" max="3083" width="7.5703125" style="396" bestFit="1" customWidth="1"/>
    <col min="3084" max="3089" width="6.5703125" style="396" bestFit="1" customWidth="1"/>
    <col min="3090" max="3090" width="7.5703125" style="396" bestFit="1" customWidth="1"/>
    <col min="3091" max="3091" width="6.5703125" style="396" bestFit="1" customWidth="1"/>
    <col min="3092" max="3092" width="7.5703125" style="396" bestFit="1" customWidth="1"/>
    <col min="3093" max="3094" width="6.5703125" style="396" bestFit="1" customWidth="1"/>
    <col min="3095" max="3095" width="11.85546875" style="396" bestFit="1" customWidth="1"/>
    <col min="3096" max="3096" width="8.28515625" style="396" bestFit="1" customWidth="1"/>
    <col min="3097" max="3097" width="9.140625" style="396"/>
    <col min="3098" max="3098" width="11.85546875" style="396" bestFit="1" customWidth="1"/>
    <col min="3099" max="3099" width="12.7109375" style="396" bestFit="1" customWidth="1"/>
    <col min="3100" max="3328" width="9.140625" style="396"/>
    <col min="3329" max="3329" width="38.42578125" style="396" customWidth="1"/>
    <col min="3330" max="3334" width="7.5703125" style="396" bestFit="1" customWidth="1"/>
    <col min="3335" max="3335" width="6.5703125" style="396" bestFit="1" customWidth="1"/>
    <col min="3336" max="3337" width="7.5703125" style="396" bestFit="1" customWidth="1"/>
    <col min="3338" max="3338" width="6.5703125" style="396" bestFit="1" customWidth="1"/>
    <col min="3339" max="3339" width="7.5703125" style="396" bestFit="1" customWidth="1"/>
    <col min="3340" max="3345" width="6.5703125" style="396" bestFit="1" customWidth="1"/>
    <col min="3346" max="3346" width="7.5703125" style="396" bestFit="1" customWidth="1"/>
    <col min="3347" max="3347" width="6.5703125" style="396" bestFit="1" customWidth="1"/>
    <col min="3348" max="3348" width="7.5703125" style="396" bestFit="1" customWidth="1"/>
    <col min="3349" max="3350" width="6.5703125" style="396" bestFit="1" customWidth="1"/>
    <col min="3351" max="3351" width="11.85546875" style="396" bestFit="1" customWidth="1"/>
    <col min="3352" max="3352" width="8.28515625" style="396" bestFit="1" customWidth="1"/>
    <col min="3353" max="3353" width="9.140625" style="396"/>
    <col min="3354" max="3354" width="11.85546875" style="396" bestFit="1" customWidth="1"/>
    <col min="3355" max="3355" width="12.7109375" style="396" bestFit="1" customWidth="1"/>
    <col min="3356" max="3584" width="9.140625" style="396"/>
    <col min="3585" max="3585" width="38.42578125" style="396" customWidth="1"/>
    <col min="3586" max="3590" width="7.5703125" style="396" bestFit="1" customWidth="1"/>
    <col min="3591" max="3591" width="6.5703125" style="396" bestFit="1" customWidth="1"/>
    <col min="3592" max="3593" width="7.5703125" style="396" bestFit="1" customWidth="1"/>
    <col min="3594" max="3594" width="6.5703125" style="396" bestFit="1" customWidth="1"/>
    <col min="3595" max="3595" width="7.5703125" style="396" bestFit="1" customWidth="1"/>
    <col min="3596" max="3601" width="6.5703125" style="396" bestFit="1" customWidth="1"/>
    <col min="3602" max="3602" width="7.5703125" style="396" bestFit="1" customWidth="1"/>
    <col min="3603" max="3603" width="6.5703125" style="396" bestFit="1" customWidth="1"/>
    <col min="3604" max="3604" width="7.5703125" style="396" bestFit="1" customWidth="1"/>
    <col min="3605" max="3606" width="6.5703125" style="396" bestFit="1" customWidth="1"/>
    <col min="3607" max="3607" width="11.85546875" style="396" bestFit="1" customWidth="1"/>
    <col min="3608" max="3608" width="8.28515625" style="396" bestFit="1" customWidth="1"/>
    <col min="3609" max="3609" width="9.140625" style="396"/>
    <col min="3610" max="3610" width="11.85546875" style="396" bestFit="1" customWidth="1"/>
    <col min="3611" max="3611" width="12.7109375" style="396" bestFit="1" customWidth="1"/>
    <col min="3612" max="3840" width="9.140625" style="396"/>
    <col min="3841" max="3841" width="38.42578125" style="396" customWidth="1"/>
    <col min="3842" max="3846" width="7.5703125" style="396" bestFit="1" customWidth="1"/>
    <col min="3847" max="3847" width="6.5703125" style="396" bestFit="1" customWidth="1"/>
    <col min="3848" max="3849" width="7.5703125" style="396" bestFit="1" customWidth="1"/>
    <col min="3850" max="3850" width="6.5703125" style="396" bestFit="1" customWidth="1"/>
    <col min="3851" max="3851" width="7.5703125" style="396" bestFit="1" customWidth="1"/>
    <col min="3852" max="3857" width="6.5703125" style="396" bestFit="1" customWidth="1"/>
    <col min="3858" max="3858" width="7.5703125" style="396" bestFit="1" customWidth="1"/>
    <col min="3859" max="3859" width="6.5703125" style="396" bestFit="1" customWidth="1"/>
    <col min="3860" max="3860" width="7.5703125" style="396" bestFit="1" customWidth="1"/>
    <col min="3861" max="3862" width="6.5703125" style="396" bestFit="1" customWidth="1"/>
    <col min="3863" max="3863" width="11.85546875" style="396" bestFit="1" customWidth="1"/>
    <col min="3864" max="3864" width="8.28515625" style="396" bestFit="1" customWidth="1"/>
    <col min="3865" max="3865" width="9.140625" style="396"/>
    <col min="3866" max="3866" width="11.85546875" style="396" bestFit="1" customWidth="1"/>
    <col min="3867" max="3867" width="12.7109375" style="396" bestFit="1" customWidth="1"/>
    <col min="3868" max="4096" width="9.140625" style="396"/>
    <col min="4097" max="4097" width="38.42578125" style="396" customWidth="1"/>
    <col min="4098" max="4102" width="7.5703125" style="396" bestFit="1" customWidth="1"/>
    <col min="4103" max="4103" width="6.5703125" style="396" bestFit="1" customWidth="1"/>
    <col min="4104" max="4105" width="7.5703125" style="396" bestFit="1" customWidth="1"/>
    <col min="4106" max="4106" width="6.5703125" style="396" bestFit="1" customWidth="1"/>
    <col min="4107" max="4107" width="7.5703125" style="396" bestFit="1" customWidth="1"/>
    <col min="4108" max="4113" width="6.5703125" style="396" bestFit="1" customWidth="1"/>
    <col min="4114" max="4114" width="7.5703125" style="396" bestFit="1" customWidth="1"/>
    <col min="4115" max="4115" width="6.5703125" style="396" bestFit="1" customWidth="1"/>
    <col min="4116" max="4116" width="7.5703125" style="396" bestFit="1" customWidth="1"/>
    <col min="4117" max="4118" width="6.5703125" style="396" bestFit="1" customWidth="1"/>
    <col min="4119" max="4119" width="11.85546875" style="396" bestFit="1" customWidth="1"/>
    <col min="4120" max="4120" width="8.28515625" style="396" bestFit="1" customWidth="1"/>
    <col min="4121" max="4121" width="9.140625" style="396"/>
    <col min="4122" max="4122" width="11.85546875" style="396" bestFit="1" customWidth="1"/>
    <col min="4123" max="4123" width="12.7109375" style="396" bestFit="1" customWidth="1"/>
    <col min="4124" max="4352" width="9.140625" style="396"/>
    <col min="4353" max="4353" width="38.42578125" style="396" customWidth="1"/>
    <col min="4354" max="4358" width="7.5703125" style="396" bestFit="1" customWidth="1"/>
    <col min="4359" max="4359" width="6.5703125" style="396" bestFit="1" customWidth="1"/>
    <col min="4360" max="4361" width="7.5703125" style="396" bestFit="1" customWidth="1"/>
    <col min="4362" max="4362" width="6.5703125" style="396" bestFit="1" customWidth="1"/>
    <col min="4363" max="4363" width="7.5703125" style="396" bestFit="1" customWidth="1"/>
    <col min="4364" max="4369" width="6.5703125" style="396" bestFit="1" customWidth="1"/>
    <col min="4370" max="4370" width="7.5703125" style="396" bestFit="1" customWidth="1"/>
    <col min="4371" max="4371" width="6.5703125" style="396" bestFit="1" customWidth="1"/>
    <col min="4372" max="4372" width="7.5703125" style="396" bestFit="1" customWidth="1"/>
    <col min="4373" max="4374" width="6.5703125" style="396" bestFit="1" customWidth="1"/>
    <col min="4375" max="4375" width="11.85546875" style="396" bestFit="1" customWidth="1"/>
    <col min="4376" max="4376" width="8.28515625" style="396" bestFit="1" customWidth="1"/>
    <col min="4377" max="4377" width="9.140625" style="396"/>
    <col min="4378" max="4378" width="11.85546875" style="396" bestFit="1" customWidth="1"/>
    <col min="4379" max="4379" width="12.7109375" style="396" bestFit="1" customWidth="1"/>
    <col min="4380" max="4608" width="9.140625" style="396"/>
    <col min="4609" max="4609" width="38.42578125" style="396" customWidth="1"/>
    <col min="4610" max="4614" width="7.5703125" style="396" bestFit="1" customWidth="1"/>
    <col min="4615" max="4615" width="6.5703125" style="396" bestFit="1" customWidth="1"/>
    <col min="4616" max="4617" width="7.5703125" style="396" bestFit="1" customWidth="1"/>
    <col min="4618" max="4618" width="6.5703125" style="396" bestFit="1" customWidth="1"/>
    <col min="4619" max="4619" width="7.5703125" style="396" bestFit="1" customWidth="1"/>
    <col min="4620" max="4625" width="6.5703125" style="396" bestFit="1" customWidth="1"/>
    <col min="4626" max="4626" width="7.5703125" style="396" bestFit="1" customWidth="1"/>
    <col min="4627" max="4627" width="6.5703125" style="396" bestFit="1" customWidth="1"/>
    <col min="4628" max="4628" width="7.5703125" style="396" bestFit="1" customWidth="1"/>
    <col min="4629" max="4630" width="6.5703125" style="396" bestFit="1" customWidth="1"/>
    <col min="4631" max="4631" width="11.85546875" style="396" bestFit="1" customWidth="1"/>
    <col min="4632" max="4632" width="8.28515625" style="396" bestFit="1" customWidth="1"/>
    <col min="4633" max="4633" width="9.140625" style="396"/>
    <col min="4634" max="4634" width="11.85546875" style="396" bestFit="1" customWidth="1"/>
    <col min="4635" max="4635" width="12.7109375" style="396" bestFit="1" customWidth="1"/>
    <col min="4636" max="4864" width="9.140625" style="396"/>
    <col min="4865" max="4865" width="38.42578125" style="396" customWidth="1"/>
    <col min="4866" max="4870" width="7.5703125" style="396" bestFit="1" customWidth="1"/>
    <col min="4871" max="4871" width="6.5703125" style="396" bestFit="1" customWidth="1"/>
    <col min="4872" max="4873" width="7.5703125" style="396" bestFit="1" customWidth="1"/>
    <col min="4874" max="4874" width="6.5703125" style="396" bestFit="1" customWidth="1"/>
    <col min="4875" max="4875" width="7.5703125" style="396" bestFit="1" customWidth="1"/>
    <col min="4876" max="4881" width="6.5703125" style="396" bestFit="1" customWidth="1"/>
    <col min="4882" max="4882" width="7.5703125" style="396" bestFit="1" customWidth="1"/>
    <col min="4883" max="4883" width="6.5703125" style="396" bestFit="1" customWidth="1"/>
    <col min="4884" max="4884" width="7.5703125" style="396" bestFit="1" customWidth="1"/>
    <col min="4885" max="4886" width="6.5703125" style="396" bestFit="1" customWidth="1"/>
    <col min="4887" max="4887" width="11.85546875" style="396" bestFit="1" customWidth="1"/>
    <col min="4888" max="4888" width="8.28515625" style="396" bestFit="1" customWidth="1"/>
    <col min="4889" max="4889" width="9.140625" style="396"/>
    <col min="4890" max="4890" width="11.85546875" style="396" bestFit="1" customWidth="1"/>
    <col min="4891" max="4891" width="12.7109375" style="396" bestFit="1" customWidth="1"/>
    <col min="4892" max="5120" width="9.140625" style="396"/>
    <col min="5121" max="5121" width="38.42578125" style="396" customWidth="1"/>
    <col min="5122" max="5126" width="7.5703125" style="396" bestFit="1" customWidth="1"/>
    <col min="5127" max="5127" width="6.5703125" style="396" bestFit="1" customWidth="1"/>
    <col min="5128" max="5129" width="7.5703125" style="396" bestFit="1" customWidth="1"/>
    <col min="5130" max="5130" width="6.5703125" style="396" bestFit="1" customWidth="1"/>
    <col min="5131" max="5131" width="7.5703125" style="396" bestFit="1" customWidth="1"/>
    <col min="5132" max="5137" width="6.5703125" style="396" bestFit="1" customWidth="1"/>
    <col min="5138" max="5138" width="7.5703125" style="396" bestFit="1" customWidth="1"/>
    <col min="5139" max="5139" width="6.5703125" style="396" bestFit="1" customWidth="1"/>
    <col min="5140" max="5140" width="7.5703125" style="396" bestFit="1" customWidth="1"/>
    <col min="5141" max="5142" width="6.5703125" style="396" bestFit="1" customWidth="1"/>
    <col min="5143" max="5143" width="11.85546875" style="396" bestFit="1" customWidth="1"/>
    <col min="5144" max="5144" width="8.28515625" style="396" bestFit="1" customWidth="1"/>
    <col min="5145" max="5145" width="9.140625" style="396"/>
    <col min="5146" max="5146" width="11.85546875" style="396" bestFit="1" customWidth="1"/>
    <col min="5147" max="5147" width="12.7109375" style="396" bestFit="1" customWidth="1"/>
    <col min="5148" max="5376" width="9.140625" style="396"/>
    <col min="5377" max="5377" width="38.42578125" style="396" customWidth="1"/>
    <col min="5378" max="5382" width="7.5703125" style="396" bestFit="1" customWidth="1"/>
    <col min="5383" max="5383" width="6.5703125" style="396" bestFit="1" customWidth="1"/>
    <col min="5384" max="5385" width="7.5703125" style="396" bestFit="1" customWidth="1"/>
    <col min="5386" max="5386" width="6.5703125" style="396" bestFit="1" customWidth="1"/>
    <col min="5387" max="5387" width="7.5703125" style="396" bestFit="1" customWidth="1"/>
    <col min="5388" max="5393" width="6.5703125" style="396" bestFit="1" customWidth="1"/>
    <col min="5394" max="5394" width="7.5703125" style="396" bestFit="1" customWidth="1"/>
    <col min="5395" max="5395" width="6.5703125" style="396" bestFit="1" customWidth="1"/>
    <col min="5396" max="5396" width="7.5703125" style="396" bestFit="1" customWidth="1"/>
    <col min="5397" max="5398" width="6.5703125" style="396" bestFit="1" customWidth="1"/>
    <col min="5399" max="5399" width="11.85546875" style="396" bestFit="1" customWidth="1"/>
    <col min="5400" max="5400" width="8.28515625" style="396" bestFit="1" customWidth="1"/>
    <col min="5401" max="5401" width="9.140625" style="396"/>
    <col min="5402" max="5402" width="11.85546875" style="396" bestFit="1" customWidth="1"/>
    <col min="5403" max="5403" width="12.7109375" style="396" bestFit="1" customWidth="1"/>
    <col min="5404" max="5632" width="9.140625" style="396"/>
    <col min="5633" max="5633" width="38.42578125" style="396" customWidth="1"/>
    <col min="5634" max="5638" width="7.5703125" style="396" bestFit="1" customWidth="1"/>
    <col min="5639" max="5639" width="6.5703125" style="396" bestFit="1" customWidth="1"/>
    <col min="5640" max="5641" width="7.5703125" style="396" bestFit="1" customWidth="1"/>
    <col min="5642" max="5642" width="6.5703125" style="396" bestFit="1" customWidth="1"/>
    <col min="5643" max="5643" width="7.5703125" style="396" bestFit="1" customWidth="1"/>
    <col min="5644" max="5649" width="6.5703125" style="396" bestFit="1" customWidth="1"/>
    <col min="5650" max="5650" width="7.5703125" style="396" bestFit="1" customWidth="1"/>
    <col min="5651" max="5651" width="6.5703125" style="396" bestFit="1" customWidth="1"/>
    <col min="5652" max="5652" width="7.5703125" style="396" bestFit="1" customWidth="1"/>
    <col min="5653" max="5654" width="6.5703125" style="396" bestFit="1" customWidth="1"/>
    <col min="5655" max="5655" width="11.85546875" style="396" bestFit="1" customWidth="1"/>
    <col min="5656" max="5656" width="8.28515625" style="396" bestFit="1" customWidth="1"/>
    <col min="5657" max="5657" width="9.140625" style="396"/>
    <col min="5658" max="5658" width="11.85546875" style="396" bestFit="1" customWidth="1"/>
    <col min="5659" max="5659" width="12.7109375" style="396" bestFit="1" customWidth="1"/>
    <col min="5660" max="5888" width="9.140625" style="396"/>
    <col min="5889" max="5889" width="38.42578125" style="396" customWidth="1"/>
    <col min="5890" max="5894" width="7.5703125" style="396" bestFit="1" customWidth="1"/>
    <col min="5895" max="5895" width="6.5703125" style="396" bestFit="1" customWidth="1"/>
    <col min="5896" max="5897" width="7.5703125" style="396" bestFit="1" customWidth="1"/>
    <col min="5898" max="5898" width="6.5703125" style="396" bestFit="1" customWidth="1"/>
    <col min="5899" max="5899" width="7.5703125" style="396" bestFit="1" customWidth="1"/>
    <col min="5900" max="5905" width="6.5703125" style="396" bestFit="1" customWidth="1"/>
    <col min="5906" max="5906" width="7.5703125" style="396" bestFit="1" customWidth="1"/>
    <col min="5907" max="5907" width="6.5703125" style="396" bestFit="1" customWidth="1"/>
    <col min="5908" max="5908" width="7.5703125" style="396" bestFit="1" customWidth="1"/>
    <col min="5909" max="5910" width="6.5703125" style="396" bestFit="1" customWidth="1"/>
    <col min="5911" max="5911" width="11.85546875" style="396" bestFit="1" customWidth="1"/>
    <col min="5912" max="5912" width="8.28515625" style="396" bestFit="1" customWidth="1"/>
    <col min="5913" max="5913" width="9.140625" style="396"/>
    <col min="5914" max="5914" width="11.85546875" style="396" bestFit="1" customWidth="1"/>
    <col min="5915" max="5915" width="12.7109375" style="396" bestFit="1" customWidth="1"/>
    <col min="5916" max="6144" width="9.140625" style="396"/>
    <col min="6145" max="6145" width="38.42578125" style="396" customWidth="1"/>
    <col min="6146" max="6150" width="7.5703125" style="396" bestFit="1" customWidth="1"/>
    <col min="6151" max="6151" width="6.5703125" style="396" bestFit="1" customWidth="1"/>
    <col min="6152" max="6153" width="7.5703125" style="396" bestFit="1" customWidth="1"/>
    <col min="6154" max="6154" width="6.5703125" style="396" bestFit="1" customWidth="1"/>
    <col min="6155" max="6155" width="7.5703125" style="396" bestFit="1" customWidth="1"/>
    <col min="6156" max="6161" width="6.5703125" style="396" bestFit="1" customWidth="1"/>
    <col min="6162" max="6162" width="7.5703125" style="396" bestFit="1" customWidth="1"/>
    <col min="6163" max="6163" width="6.5703125" style="396" bestFit="1" customWidth="1"/>
    <col min="6164" max="6164" width="7.5703125" style="396" bestFit="1" customWidth="1"/>
    <col min="6165" max="6166" width="6.5703125" style="396" bestFit="1" customWidth="1"/>
    <col min="6167" max="6167" width="11.85546875" style="396" bestFit="1" customWidth="1"/>
    <col min="6168" max="6168" width="8.28515625" style="396" bestFit="1" customWidth="1"/>
    <col min="6169" max="6169" width="9.140625" style="396"/>
    <col min="6170" max="6170" width="11.85546875" style="396" bestFit="1" customWidth="1"/>
    <col min="6171" max="6171" width="12.7109375" style="396" bestFit="1" customWidth="1"/>
    <col min="6172" max="6400" width="9.140625" style="396"/>
    <col min="6401" max="6401" width="38.42578125" style="396" customWidth="1"/>
    <col min="6402" max="6406" width="7.5703125" style="396" bestFit="1" customWidth="1"/>
    <col min="6407" max="6407" width="6.5703125" style="396" bestFit="1" customWidth="1"/>
    <col min="6408" max="6409" width="7.5703125" style="396" bestFit="1" customWidth="1"/>
    <col min="6410" max="6410" width="6.5703125" style="396" bestFit="1" customWidth="1"/>
    <col min="6411" max="6411" width="7.5703125" style="396" bestFit="1" customWidth="1"/>
    <col min="6412" max="6417" width="6.5703125" style="396" bestFit="1" customWidth="1"/>
    <col min="6418" max="6418" width="7.5703125" style="396" bestFit="1" customWidth="1"/>
    <col min="6419" max="6419" width="6.5703125" style="396" bestFit="1" customWidth="1"/>
    <col min="6420" max="6420" width="7.5703125" style="396" bestFit="1" customWidth="1"/>
    <col min="6421" max="6422" width="6.5703125" style="396" bestFit="1" customWidth="1"/>
    <col min="6423" max="6423" width="11.85546875" style="396" bestFit="1" customWidth="1"/>
    <col min="6424" max="6424" width="8.28515625" style="396" bestFit="1" customWidth="1"/>
    <col min="6425" max="6425" width="9.140625" style="396"/>
    <col min="6426" max="6426" width="11.85546875" style="396" bestFit="1" customWidth="1"/>
    <col min="6427" max="6427" width="12.7109375" style="396" bestFit="1" customWidth="1"/>
    <col min="6428" max="6656" width="9.140625" style="396"/>
    <col min="6657" max="6657" width="38.42578125" style="396" customWidth="1"/>
    <col min="6658" max="6662" width="7.5703125" style="396" bestFit="1" customWidth="1"/>
    <col min="6663" max="6663" width="6.5703125" style="396" bestFit="1" customWidth="1"/>
    <col min="6664" max="6665" width="7.5703125" style="396" bestFit="1" customWidth="1"/>
    <col min="6666" max="6666" width="6.5703125" style="396" bestFit="1" customWidth="1"/>
    <col min="6667" max="6667" width="7.5703125" style="396" bestFit="1" customWidth="1"/>
    <col min="6668" max="6673" width="6.5703125" style="396" bestFit="1" customWidth="1"/>
    <col min="6674" max="6674" width="7.5703125" style="396" bestFit="1" customWidth="1"/>
    <col min="6675" max="6675" width="6.5703125" style="396" bestFit="1" customWidth="1"/>
    <col min="6676" max="6676" width="7.5703125" style="396" bestFit="1" customWidth="1"/>
    <col min="6677" max="6678" width="6.5703125" style="396" bestFit="1" customWidth="1"/>
    <col min="6679" max="6679" width="11.85546875" style="396" bestFit="1" customWidth="1"/>
    <col min="6680" max="6680" width="8.28515625" style="396" bestFit="1" customWidth="1"/>
    <col min="6681" max="6681" width="9.140625" style="396"/>
    <col min="6682" max="6682" width="11.85546875" style="396" bestFit="1" customWidth="1"/>
    <col min="6683" max="6683" width="12.7109375" style="396" bestFit="1" customWidth="1"/>
    <col min="6684" max="6912" width="9.140625" style="396"/>
    <col min="6913" max="6913" width="38.42578125" style="396" customWidth="1"/>
    <col min="6914" max="6918" width="7.5703125" style="396" bestFit="1" customWidth="1"/>
    <col min="6919" max="6919" width="6.5703125" style="396" bestFit="1" customWidth="1"/>
    <col min="6920" max="6921" width="7.5703125" style="396" bestFit="1" customWidth="1"/>
    <col min="6922" max="6922" width="6.5703125" style="396" bestFit="1" customWidth="1"/>
    <col min="6923" max="6923" width="7.5703125" style="396" bestFit="1" customWidth="1"/>
    <col min="6924" max="6929" width="6.5703125" style="396" bestFit="1" customWidth="1"/>
    <col min="6930" max="6930" width="7.5703125" style="396" bestFit="1" customWidth="1"/>
    <col min="6931" max="6931" width="6.5703125" style="396" bestFit="1" customWidth="1"/>
    <col min="6932" max="6932" width="7.5703125" style="396" bestFit="1" customWidth="1"/>
    <col min="6933" max="6934" width="6.5703125" style="396" bestFit="1" customWidth="1"/>
    <col min="6935" max="6935" width="11.85546875" style="396" bestFit="1" customWidth="1"/>
    <col min="6936" max="6936" width="8.28515625" style="396" bestFit="1" customWidth="1"/>
    <col min="6937" max="6937" width="9.140625" style="396"/>
    <col min="6938" max="6938" width="11.85546875" style="396" bestFit="1" customWidth="1"/>
    <col min="6939" max="6939" width="12.7109375" style="396" bestFit="1" customWidth="1"/>
    <col min="6940" max="7168" width="9.140625" style="396"/>
    <col min="7169" max="7169" width="38.42578125" style="396" customWidth="1"/>
    <col min="7170" max="7174" width="7.5703125" style="396" bestFit="1" customWidth="1"/>
    <col min="7175" max="7175" width="6.5703125" style="396" bestFit="1" customWidth="1"/>
    <col min="7176" max="7177" width="7.5703125" style="396" bestFit="1" customWidth="1"/>
    <col min="7178" max="7178" width="6.5703125" style="396" bestFit="1" customWidth="1"/>
    <col min="7179" max="7179" width="7.5703125" style="396" bestFit="1" customWidth="1"/>
    <col min="7180" max="7185" width="6.5703125" style="396" bestFit="1" customWidth="1"/>
    <col min="7186" max="7186" width="7.5703125" style="396" bestFit="1" customWidth="1"/>
    <col min="7187" max="7187" width="6.5703125" style="396" bestFit="1" customWidth="1"/>
    <col min="7188" max="7188" width="7.5703125" style="396" bestFit="1" customWidth="1"/>
    <col min="7189" max="7190" width="6.5703125" style="396" bestFit="1" customWidth="1"/>
    <col min="7191" max="7191" width="11.85546875" style="396" bestFit="1" customWidth="1"/>
    <col min="7192" max="7192" width="8.28515625" style="396" bestFit="1" customWidth="1"/>
    <col min="7193" max="7193" width="9.140625" style="396"/>
    <col min="7194" max="7194" width="11.85546875" style="396" bestFit="1" customWidth="1"/>
    <col min="7195" max="7195" width="12.7109375" style="396" bestFit="1" customWidth="1"/>
    <col min="7196" max="7424" width="9.140625" style="396"/>
    <col min="7425" max="7425" width="38.42578125" style="396" customWidth="1"/>
    <col min="7426" max="7430" width="7.5703125" style="396" bestFit="1" customWidth="1"/>
    <col min="7431" max="7431" width="6.5703125" style="396" bestFit="1" customWidth="1"/>
    <col min="7432" max="7433" width="7.5703125" style="396" bestFit="1" customWidth="1"/>
    <col min="7434" max="7434" width="6.5703125" style="396" bestFit="1" customWidth="1"/>
    <col min="7435" max="7435" width="7.5703125" style="396" bestFit="1" customWidth="1"/>
    <col min="7436" max="7441" width="6.5703125" style="396" bestFit="1" customWidth="1"/>
    <col min="7442" max="7442" width="7.5703125" style="396" bestFit="1" customWidth="1"/>
    <col min="7443" max="7443" width="6.5703125" style="396" bestFit="1" customWidth="1"/>
    <col min="7444" max="7444" width="7.5703125" style="396" bestFit="1" customWidth="1"/>
    <col min="7445" max="7446" width="6.5703125" style="396" bestFit="1" customWidth="1"/>
    <col min="7447" max="7447" width="11.85546875" style="396" bestFit="1" customWidth="1"/>
    <col min="7448" max="7448" width="8.28515625" style="396" bestFit="1" customWidth="1"/>
    <col min="7449" max="7449" width="9.140625" style="396"/>
    <col min="7450" max="7450" width="11.85546875" style="396" bestFit="1" customWidth="1"/>
    <col min="7451" max="7451" width="12.7109375" style="396" bestFit="1" customWidth="1"/>
    <col min="7452" max="7680" width="9.140625" style="396"/>
    <col min="7681" max="7681" width="38.42578125" style="396" customWidth="1"/>
    <col min="7682" max="7686" width="7.5703125" style="396" bestFit="1" customWidth="1"/>
    <col min="7687" max="7687" width="6.5703125" style="396" bestFit="1" customWidth="1"/>
    <col min="7688" max="7689" width="7.5703125" style="396" bestFit="1" customWidth="1"/>
    <col min="7690" max="7690" width="6.5703125" style="396" bestFit="1" customWidth="1"/>
    <col min="7691" max="7691" width="7.5703125" style="396" bestFit="1" customWidth="1"/>
    <col min="7692" max="7697" width="6.5703125" style="396" bestFit="1" customWidth="1"/>
    <col min="7698" max="7698" width="7.5703125" style="396" bestFit="1" customWidth="1"/>
    <col min="7699" max="7699" width="6.5703125" style="396" bestFit="1" customWidth="1"/>
    <col min="7700" max="7700" width="7.5703125" style="396" bestFit="1" customWidth="1"/>
    <col min="7701" max="7702" width="6.5703125" style="396" bestFit="1" customWidth="1"/>
    <col min="7703" max="7703" width="11.85546875" style="396" bestFit="1" customWidth="1"/>
    <col min="7704" max="7704" width="8.28515625" style="396" bestFit="1" customWidth="1"/>
    <col min="7705" max="7705" width="9.140625" style="396"/>
    <col min="7706" max="7706" width="11.85546875" style="396" bestFit="1" customWidth="1"/>
    <col min="7707" max="7707" width="12.7109375" style="396" bestFit="1" customWidth="1"/>
    <col min="7708" max="7936" width="9.140625" style="396"/>
    <col min="7937" max="7937" width="38.42578125" style="396" customWidth="1"/>
    <col min="7938" max="7942" width="7.5703125" style="396" bestFit="1" customWidth="1"/>
    <col min="7943" max="7943" width="6.5703125" style="396" bestFit="1" customWidth="1"/>
    <col min="7944" max="7945" width="7.5703125" style="396" bestFit="1" customWidth="1"/>
    <col min="7946" max="7946" width="6.5703125" style="396" bestFit="1" customWidth="1"/>
    <col min="7947" max="7947" width="7.5703125" style="396" bestFit="1" customWidth="1"/>
    <col min="7948" max="7953" width="6.5703125" style="396" bestFit="1" customWidth="1"/>
    <col min="7954" max="7954" width="7.5703125" style="396" bestFit="1" customWidth="1"/>
    <col min="7955" max="7955" width="6.5703125" style="396" bestFit="1" customWidth="1"/>
    <col min="7956" max="7956" width="7.5703125" style="396" bestFit="1" customWidth="1"/>
    <col min="7957" max="7958" width="6.5703125" style="396" bestFit="1" customWidth="1"/>
    <col min="7959" max="7959" width="11.85546875" style="396" bestFit="1" customWidth="1"/>
    <col min="7960" max="7960" width="8.28515625" style="396" bestFit="1" customWidth="1"/>
    <col min="7961" max="7961" width="9.140625" style="396"/>
    <col min="7962" max="7962" width="11.85546875" style="396" bestFit="1" customWidth="1"/>
    <col min="7963" max="7963" width="12.7109375" style="396" bestFit="1" customWidth="1"/>
    <col min="7964" max="8192" width="9.140625" style="396"/>
    <col min="8193" max="8193" width="38.42578125" style="396" customWidth="1"/>
    <col min="8194" max="8198" width="7.5703125" style="396" bestFit="1" customWidth="1"/>
    <col min="8199" max="8199" width="6.5703125" style="396" bestFit="1" customWidth="1"/>
    <col min="8200" max="8201" width="7.5703125" style="396" bestFit="1" customWidth="1"/>
    <col min="8202" max="8202" width="6.5703125" style="396" bestFit="1" customWidth="1"/>
    <col min="8203" max="8203" width="7.5703125" style="396" bestFit="1" customWidth="1"/>
    <col min="8204" max="8209" width="6.5703125" style="396" bestFit="1" customWidth="1"/>
    <col min="8210" max="8210" width="7.5703125" style="396" bestFit="1" customWidth="1"/>
    <col min="8211" max="8211" width="6.5703125" style="396" bestFit="1" customWidth="1"/>
    <col min="8212" max="8212" width="7.5703125" style="396" bestFit="1" customWidth="1"/>
    <col min="8213" max="8214" width="6.5703125" style="396" bestFit="1" customWidth="1"/>
    <col min="8215" max="8215" width="11.85546875" style="396" bestFit="1" customWidth="1"/>
    <col min="8216" max="8216" width="8.28515625" style="396" bestFit="1" customWidth="1"/>
    <col min="8217" max="8217" width="9.140625" style="396"/>
    <col min="8218" max="8218" width="11.85546875" style="396" bestFit="1" customWidth="1"/>
    <col min="8219" max="8219" width="12.7109375" style="396" bestFit="1" customWidth="1"/>
    <col min="8220" max="8448" width="9.140625" style="396"/>
    <col min="8449" max="8449" width="38.42578125" style="396" customWidth="1"/>
    <col min="8450" max="8454" width="7.5703125" style="396" bestFit="1" customWidth="1"/>
    <col min="8455" max="8455" width="6.5703125" style="396" bestFit="1" customWidth="1"/>
    <col min="8456" max="8457" width="7.5703125" style="396" bestFit="1" customWidth="1"/>
    <col min="8458" max="8458" width="6.5703125" style="396" bestFit="1" customWidth="1"/>
    <col min="8459" max="8459" width="7.5703125" style="396" bestFit="1" customWidth="1"/>
    <col min="8460" max="8465" width="6.5703125" style="396" bestFit="1" customWidth="1"/>
    <col min="8466" max="8466" width="7.5703125" style="396" bestFit="1" customWidth="1"/>
    <col min="8467" max="8467" width="6.5703125" style="396" bestFit="1" customWidth="1"/>
    <col min="8468" max="8468" width="7.5703125" style="396" bestFit="1" customWidth="1"/>
    <col min="8469" max="8470" width="6.5703125" style="396" bestFit="1" customWidth="1"/>
    <col min="8471" max="8471" width="11.85546875" style="396" bestFit="1" customWidth="1"/>
    <col min="8472" max="8472" width="8.28515625" style="396" bestFit="1" customWidth="1"/>
    <col min="8473" max="8473" width="9.140625" style="396"/>
    <col min="8474" max="8474" width="11.85546875" style="396" bestFit="1" customWidth="1"/>
    <col min="8475" max="8475" width="12.7109375" style="396" bestFit="1" customWidth="1"/>
    <col min="8476" max="8704" width="9.140625" style="396"/>
    <col min="8705" max="8705" width="38.42578125" style="396" customWidth="1"/>
    <col min="8706" max="8710" width="7.5703125" style="396" bestFit="1" customWidth="1"/>
    <col min="8711" max="8711" width="6.5703125" style="396" bestFit="1" customWidth="1"/>
    <col min="8712" max="8713" width="7.5703125" style="396" bestFit="1" customWidth="1"/>
    <col min="8714" max="8714" width="6.5703125" style="396" bestFit="1" customWidth="1"/>
    <col min="8715" max="8715" width="7.5703125" style="396" bestFit="1" customWidth="1"/>
    <col min="8716" max="8721" width="6.5703125" style="396" bestFit="1" customWidth="1"/>
    <col min="8722" max="8722" width="7.5703125" style="396" bestFit="1" customWidth="1"/>
    <col min="8723" max="8723" width="6.5703125" style="396" bestFit="1" customWidth="1"/>
    <col min="8724" max="8724" width="7.5703125" style="396" bestFit="1" customWidth="1"/>
    <col min="8725" max="8726" width="6.5703125" style="396" bestFit="1" customWidth="1"/>
    <col min="8727" max="8727" width="11.85546875" style="396" bestFit="1" customWidth="1"/>
    <col min="8728" max="8728" width="8.28515625" style="396" bestFit="1" customWidth="1"/>
    <col min="8729" max="8729" width="9.140625" style="396"/>
    <col min="8730" max="8730" width="11.85546875" style="396" bestFit="1" customWidth="1"/>
    <col min="8731" max="8731" width="12.7109375" style="396" bestFit="1" customWidth="1"/>
    <col min="8732" max="8960" width="9.140625" style="396"/>
    <col min="8961" max="8961" width="38.42578125" style="396" customWidth="1"/>
    <col min="8962" max="8966" width="7.5703125" style="396" bestFit="1" customWidth="1"/>
    <col min="8967" max="8967" width="6.5703125" style="396" bestFit="1" customWidth="1"/>
    <col min="8968" max="8969" width="7.5703125" style="396" bestFit="1" customWidth="1"/>
    <col min="8970" max="8970" width="6.5703125" style="396" bestFit="1" customWidth="1"/>
    <col min="8971" max="8971" width="7.5703125" style="396" bestFit="1" customWidth="1"/>
    <col min="8972" max="8977" width="6.5703125" style="396" bestFit="1" customWidth="1"/>
    <col min="8978" max="8978" width="7.5703125" style="396" bestFit="1" customWidth="1"/>
    <col min="8979" max="8979" width="6.5703125" style="396" bestFit="1" customWidth="1"/>
    <col min="8980" max="8980" width="7.5703125" style="396" bestFit="1" customWidth="1"/>
    <col min="8981" max="8982" width="6.5703125" style="396" bestFit="1" customWidth="1"/>
    <col min="8983" max="8983" width="11.85546875" style="396" bestFit="1" customWidth="1"/>
    <col min="8984" max="8984" width="8.28515625" style="396" bestFit="1" customWidth="1"/>
    <col min="8985" max="8985" width="9.140625" style="396"/>
    <col min="8986" max="8986" width="11.85546875" style="396" bestFit="1" customWidth="1"/>
    <col min="8987" max="8987" width="12.7109375" style="396" bestFit="1" customWidth="1"/>
    <col min="8988" max="9216" width="9.140625" style="396"/>
    <col min="9217" max="9217" width="38.42578125" style="396" customWidth="1"/>
    <col min="9218" max="9222" width="7.5703125" style="396" bestFit="1" customWidth="1"/>
    <col min="9223" max="9223" width="6.5703125" style="396" bestFit="1" customWidth="1"/>
    <col min="9224" max="9225" width="7.5703125" style="396" bestFit="1" customWidth="1"/>
    <col min="9226" max="9226" width="6.5703125" style="396" bestFit="1" customWidth="1"/>
    <col min="9227" max="9227" width="7.5703125" style="396" bestFit="1" customWidth="1"/>
    <col min="9228" max="9233" width="6.5703125" style="396" bestFit="1" customWidth="1"/>
    <col min="9234" max="9234" width="7.5703125" style="396" bestFit="1" customWidth="1"/>
    <col min="9235" max="9235" width="6.5703125" style="396" bestFit="1" customWidth="1"/>
    <col min="9236" max="9236" width="7.5703125" style="396" bestFit="1" customWidth="1"/>
    <col min="9237" max="9238" width="6.5703125" style="396" bestFit="1" customWidth="1"/>
    <col min="9239" max="9239" width="11.85546875" style="396" bestFit="1" customWidth="1"/>
    <col min="9240" max="9240" width="8.28515625" style="396" bestFit="1" customWidth="1"/>
    <col min="9241" max="9241" width="9.140625" style="396"/>
    <col min="9242" max="9242" width="11.85546875" style="396" bestFit="1" customWidth="1"/>
    <col min="9243" max="9243" width="12.7109375" style="396" bestFit="1" customWidth="1"/>
    <col min="9244" max="9472" width="9.140625" style="396"/>
    <col min="9473" max="9473" width="38.42578125" style="396" customWidth="1"/>
    <col min="9474" max="9478" width="7.5703125" style="396" bestFit="1" customWidth="1"/>
    <col min="9479" max="9479" width="6.5703125" style="396" bestFit="1" customWidth="1"/>
    <col min="9480" max="9481" width="7.5703125" style="396" bestFit="1" customWidth="1"/>
    <col min="9482" max="9482" width="6.5703125" style="396" bestFit="1" customWidth="1"/>
    <col min="9483" max="9483" width="7.5703125" style="396" bestFit="1" customWidth="1"/>
    <col min="9484" max="9489" width="6.5703125" style="396" bestFit="1" customWidth="1"/>
    <col min="9490" max="9490" width="7.5703125" style="396" bestFit="1" customWidth="1"/>
    <col min="9491" max="9491" width="6.5703125" style="396" bestFit="1" customWidth="1"/>
    <col min="9492" max="9492" width="7.5703125" style="396" bestFit="1" customWidth="1"/>
    <col min="9493" max="9494" width="6.5703125" style="396" bestFit="1" customWidth="1"/>
    <col min="9495" max="9495" width="11.85546875" style="396" bestFit="1" customWidth="1"/>
    <col min="9496" max="9496" width="8.28515625" style="396" bestFit="1" customWidth="1"/>
    <col min="9497" max="9497" width="9.140625" style="396"/>
    <col min="9498" max="9498" width="11.85546875" style="396" bestFit="1" customWidth="1"/>
    <col min="9499" max="9499" width="12.7109375" style="396" bestFit="1" customWidth="1"/>
    <col min="9500" max="9728" width="9.140625" style="396"/>
    <col min="9729" max="9729" width="38.42578125" style="396" customWidth="1"/>
    <col min="9730" max="9734" width="7.5703125" style="396" bestFit="1" customWidth="1"/>
    <col min="9735" max="9735" width="6.5703125" style="396" bestFit="1" customWidth="1"/>
    <col min="9736" max="9737" width="7.5703125" style="396" bestFit="1" customWidth="1"/>
    <col min="9738" max="9738" width="6.5703125" style="396" bestFit="1" customWidth="1"/>
    <col min="9739" max="9739" width="7.5703125" style="396" bestFit="1" customWidth="1"/>
    <col min="9740" max="9745" width="6.5703125" style="396" bestFit="1" customWidth="1"/>
    <col min="9746" max="9746" width="7.5703125" style="396" bestFit="1" customWidth="1"/>
    <col min="9747" max="9747" width="6.5703125" style="396" bestFit="1" customWidth="1"/>
    <col min="9748" max="9748" width="7.5703125" style="396" bestFit="1" customWidth="1"/>
    <col min="9749" max="9750" width="6.5703125" style="396" bestFit="1" customWidth="1"/>
    <col min="9751" max="9751" width="11.85546875" style="396" bestFit="1" customWidth="1"/>
    <col min="9752" max="9752" width="8.28515625" style="396" bestFit="1" customWidth="1"/>
    <col min="9753" max="9753" width="9.140625" style="396"/>
    <col min="9754" max="9754" width="11.85546875" style="396" bestFit="1" customWidth="1"/>
    <col min="9755" max="9755" width="12.7109375" style="396" bestFit="1" customWidth="1"/>
    <col min="9756" max="9984" width="9.140625" style="396"/>
    <col min="9985" max="9985" width="38.42578125" style="396" customWidth="1"/>
    <col min="9986" max="9990" width="7.5703125" style="396" bestFit="1" customWidth="1"/>
    <col min="9991" max="9991" width="6.5703125" style="396" bestFit="1" customWidth="1"/>
    <col min="9992" max="9993" width="7.5703125" style="396" bestFit="1" customWidth="1"/>
    <col min="9994" max="9994" width="6.5703125" style="396" bestFit="1" customWidth="1"/>
    <col min="9995" max="9995" width="7.5703125" style="396" bestFit="1" customWidth="1"/>
    <col min="9996" max="10001" width="6.5703125" style="396" bestFit="1" customWidth="1"/>
    <col min="10002" max="10002" width="7.5703125" style="396" bestFit="1" customWidth="1"/>
    <col min="10003" max="10003" width="6.5703125" style="396" bestFit="1" customWidth="1"/>
    <col min="10004" max="10004" width="7.5703125" style="396" bestFit="1" customWidth="1"/>
    <col min="10005" max="10006" width="6.5703125" style="396" bestFit="1" customWidth="1"/>
    <col min="10007" max="10007" width="11.85546875" style="396" bestFit="1" customWidth="1"/>
    <col min="10008" max="10008" width="8.28515625" style="396" bestFit="1" customWidth="1"/>
    <col min="10009" max="10009" width="9.140625" style="396"/>
    <col min="10010" max="10010" width="11.85546875" style="396" bestFit="1" customWidth="1"/>
    <col min="10011" max="10011" width="12.7109375" style="396" bestFit="1" customWidth="1"/>
    <col min="10012" max="10240" width="9.140625" style="396"/>
    <col min="10241" max="10241" width="38.42578125" style="396" customWidth="1"/>
    <col min="10242" max="10246" width="7.5703125" style="396" bestFit="1" customWidth="1"/>
    <col min="10247" max="10247" width="6.5703125" style="396" bestFit="1" customWidth="1"/>
    <col min="10248" max="10249" width="7.5703125" style="396" bestFit="1" customWidth="1"/>
    <col min="10250" max="10250" width="6.5703125" style="396" bestFit="1" customWidth="1"/>
    <col min="10251" max="10251" width="7.5703125" style="396" bestFit="1" customWidth="1"/>
    <col min="10252" max="10257" width="6.5703125" style="396" bestFit="1" customWidth="1"/>
    <col min="10258" max="10258" width="7.5703125" style="396" bestFit="1" customWidth="1"/>
    <col min="10259" max="10259" width="6.5703125" style="396" bestFit="1" customWidth="1"/>
    <col min="10260" max="10260" width="7.5703125" style="396" bestFit="1" customWidth="1"/>
    <col min="10261" max="10262" width="6.5703125" style="396" bestFit="1" customWidth="1"/>
    <col min="10263" max="10263" width="11.85546875" style="396" bestFit="1" customWidth="1"/>
    <col min="10264" max="10264" width="8.28515625" style="396" bestFit="1" customWidth="1"/>
    <col min="10265" max="10265" width="9.140625" style="396"/>
    <col min="10266" max="10266" width="11.85546875" style="396" bestFit="1" customWidth="1"/>
    <col min="10267" max="10267" width="12.7109375" style="396" bestFit="1" customWidth="1"/>
    <col min="10268" max="10496" width="9.140625" style="396"/>
    <col min="10497" max="10497" width="38.42578125" style="396" customWidth="1"/>
    <col min="10498" max="10502" width="7.5703125" style="396" bestFit="1" customWidth="1"/>
    <col min="10503" max="10503" width="6.5703125" style="396" bestFit="1" customWidth="1"/>
    <col min="10504" max="10505" width="7.5703125" style="396" bestFit="1" customWidth="1"/>
    <col min="10506" max="10506" width="6.5703125" style="396" bestFit="1" customWidth="1"/>
    <col min="10507" max="10507" width="7.5703125" style="396" bestFit="1" customWidth="1"/>
    <col min="10508" max="10513" width="6.5703125" style="396" bestFit="1" customWidth="1"/>
    <col min="10514" max="10514" width="7.5703125" style="396" bestFit="1" customWidth="1"/>
    <col min="10515" max="10515" width="6.5703125" style="396" bestFit="1" customWidth="1"/>
    <col min="10516" max="10516" width="7.5703125" style="396" bestFit="1" customWidth="1"/>
    <col min="10517" max="10518" width="6.5703125" style="396" bestFit="1" customWidth="1"/>
    <col min="10519" max="10519" width="11.85546875" style="396" bestFit="1" customWidth="1"/>
    <col min="10520" max="10520" width="8.28515625" style="396" bestFit="1" customWidth="1"/>
    <col min="10521" max="10521" width="9.140625" style="396"/>
    <col min="10522" max="10522" width="11.85546875" style="396" bestFit="1" customWidth="1"/>
    <col min="10523" max="10523" width="12.7109375" style="396" bestFit="1" customWidth="1"/>
    <col min="10524" max="10752" width="9.140625" style="396"/>
    <col min="10753" max="10753" width="38.42578125" style="396" customWidth="1"/>
    <col min="10754" max="10758" width="7.5703125" style="396" bestFit="1" customWidth="1"/>
    <col min="10759" max="10759" width="6.5703125" style="396" bestFit="1" customWidth="1"/>
    <col min="10760" max="10761" width="7.5703125" style="396" bestFit="1" customWidth="1"/>
    <col min="10762" max="10762" width="6.5703125" style="396" bestFit="1" customWidth="1"/>
    <col min="10763" max="10763" width="7.5703125" style="396" bestFit="1" customWidth="1"/>
    <col min="10764" max="10769" width="6.5703125" style="396" bestFit="1" customWidth="1"/>
    <col min="10770" max="10770" width="7.5703125" style="396" bestFit="1" customWidth="1"/>
    <col min="10771" max="10771" width="6.5703125" style="396" bestFit="1" customWidth="1"/>
    <col min="10772" max="10772" width="7.5703125" style="396" bestFit="1" customWidth="1"/>
    <col min="10773" max="10774" width="6.5703125" style="396" bestFit="1" customWidth="1"/>
    <col min="10775" max="10775" width="11.85546875" style="396" bestFit="1" customWidth="1"/>
    <col min="10776" max="10776" width="8.28515625" style="396" bestFit="1" customWidth="1"/>
    <col min="10777" max="10777" width="9.140625" style="396"/>
    <col min="10778" max="10778" width="11.85546875" style="396" bestFit="1" customWidth="1"/>
    <col min="10779" max="10779" width="12.7109375" style="396" bestFit="1" customWidth="1"/>
    <col min="10780" max="11008" width="9.140625" style="396"/>
    <col min="11009" max="11009" width="38.42578125" style="396" customWidth="1"/>
    <col min="11010" max="11014" width="7.5703125" style="396" bestFit="1" customWidth="1"/>
    <col min="11015" max="11015" width="6.5703125" style="396" bestFit="1" customWidth="1"/>
    <col min="11016" max="11017" width="7.5703125" style="396" bestFit="1" customWidth="1"/>
    <col min="11018" max="11018" width="6.5703125" style="396" bestFit="1" customWidth="1"/>
    <col min="11019" max="11019" width="7.5703125" style="396" bestFit="1" customWidth="1"/>
    <col min="11020" max="11025" width="6.5703125" style="396" bestFit="1" customWidth="1"/>
    <col min="11026" max="11026" width="7.5703125" style="396" bestFit="1" customWidth="1"/>
    <col min="11027" max="11027" width="6.5703125" style="396" bestFit="1" customWidth="1"/>
    <col min="11028" max="11028" width="7.5703125" style="396" bestFit="1" customWidth="1"/>
    <col min="11029" max="11030" width="6.5703125" style="396" bestFit="1" customWidth="1"/>
    <col min="11031" max="11031" width="11.85546875" style="396" bestFit="1" customWidth="1"/>
    <col min="11032" max="11032" width="8.28515625" style="396" bestFit="1" customWidth="1"/>
    <col min="11033" max="11033" width="9.140625" style="396"/>
    <col min="11034" max="11034" width="11.85546875" style="396" bestFit="1" customWidth="1"/>
    <col min="11035" max="11035" width="12.7109375" style="396" bestFit="1" customWidth="1"/>
    <col min="11036" max="11264" width="9.140625" style="396"/>
    <col min="11265" max="11265" width="38.42578125" style="396" customWidth="1"/>
    <col min="11266" max="11270" width="7.5703125" style="396" bestFit="1" customWidth="1"/>
    <col min="11271" max="11271" width="6.5703125" style="396" bestFit="1" customWidth="1"/>
    <col min="11272" max="11273" width="7.5703125" style="396" bestFit="1" customWidth="1"/>
    <col min="11274" max="11274" width="6.5703125" style="396" bestFit="1" customWidth="1"/>
    <col min="11275" max="11275" width="7.5703125" style="396" bestFit="1" customWidth="1"/>
    <col min="11276" max="11281" width="6.5703125" style="396" bestFit="1" customWidth="1"/>
    <col min="11282" max="11282" width="7.5703125" style="396" bestFit="1" customWidth="1"/>
    <col min="11283" max="11283" width="6.5703125" style="396" bestFit="1" customWidth="1"/>
    <col min="11284" max="11284" width="7.5703125" style="396" bestFit="1" customWidth="1"/>
    <col min="11285" max="11286" width="6.5703125" style="396" bestFit="1" customWidth="1"/>
    <col min="11287" max="11287" width="11.85546875" style="396" bestFit="1" customWidth="1"/>
    <col min="11288" max="11288" width="8.28515625" style="396" bestFit="1" customWidth="1"/>
    <col min="11289" max="11289" width="9.140625" style="396"/>
    <col min="11290" max="11290" width="11.85546875" style="396" bestFit="1" customWidth="1"/>
    <col min="11291" max="11291" width="12.7109375" style="396" bestFit="1" customWidth="1"/>
    <col min="11292" max="11520" width="9.140625" style="396"/>
    <col min="11521" max="11521" width="38.42578125" style="396" customWidth="1"/>
    <col min="11522" max="11526" width="7.5703125" style="396" bestFit="1" customWidth="1"/>
    <col min="11527" max="11527" width="6.5703125" style="396" bestFit="1" customWidth="1"/>
    <col min="11528" max="11529" width="7.5703125" style="396" bestFit="1" customWidth="1"/>
    <col min="11530" max="11530" width="6.5703125" style="396" bestFit="1" customWidth="1"/>
    <col min="11531" max="11531" width="7.5703125" style="396" bestFit="1" customWidth="1"/>
    <col min="11532" max="11537" width="6.5703125" style="396" bestFit="1" customWidth="1"/>
    <col min="11538" max="11538" width="7.5703125" style="396" bestFit="1" customWidth="1"/>
    <col min="11539" max="11539" width="6.5703125" style="396" bestFit="1" customWidth="1"/>
    <col min="11540" max="11540" width="7.5703125" style="396" bestFit="1" customWidth="1"/>
    <col min="11541" max="11542" width="6.5703125" style="396" bestFit="1" customWidth="1"/>
    <col min="11543" max="11543" width="11.85546875" style="396" bestFit="1" customWidth="1"/>
    <col min="11544" max="11544" width="8.28515625" style="396" bestFit="1" customWidth="1"/>
    <col min="11545" max="11545" width="9.140625" style="396"/>
    <col min="11546" max="11546" width="11.85546875" style="396" bestFit="1" customWidth="1"/>
    <col min="11547" max="11547" width="12.7109375" style="396" bestFit="1" customWidth="1"/>
    <col min="11548" max="11776" width="9.140625" style="396"/>
    <col min="11777" max="11777" width="38.42578125" style="396" customWidth="1"/>
    <col min="11778" max="11782" width="7.5703125" style="396" bestFit="1" customWidth="1"/>
    <col min="11783" max="11783" width="6.5703125" style="396" bestFit="1" customWidth="1"/>
    <col min="11784" max="11785" width="7.5703125" style="396" bestFit="1" customWidth="1"/>
    <col min="11786" max="11786" width="6.5703125" style="396" bestFit="1" customWidth="1"/>
    <col min="11787" max="11787" width="7.5703125" style="396" bestFit="1" customWidth="1"/>
    <col min="11788" max="11793" width="6.5703125" style="396" bestFit="1" customWidth="1"/>
    <col min="11794" max="11794" width="7.5703125" style="396" bestFit="1" customWidth="1"/>
    <col min="11795" max="11795" width="6.5703125" style="396" bestFit="1" customWidth="1"/>
    <col min="11796" max="11796" width="7.5703125" style="396" bestFit="1" customWidth="1"/>
    <col min="11797" max="11798" width="6.5703125" style="396" bestFit="1" customWidth="1"/>
    <col min="11799" max="11799" width="11.85546875" style="396" bestFit="1" customWidth="1"/>
    <col min="11800" max="11800" width="8.28515625" style="396" bestFit="1" customWidth="1"/>
    <col min="11801" max="11801" width="9.140625" style="396"/>
    <col min="11802" max="11802" width="11.85546875" style="396" bestFit="1" customWidth="1"/>
    <col min="11803" max="11803" width="12.7109375" style="396" bestFit="1" customWidth="1"/>
    <col min="11804" max="12032" width="9.140625" style="396"/>
    <col min="12033" max="12033" width="38.42578125" style="396" customWidth="1"/>
    <col min="12034" max="12038" width="7.5703125" style="396" bestFit="1" customWidth="1"/>
    <col min="12039" max="12039" width="6.5703125" style="396" bestFit="1" customWidth="1"/>
    <col min="12040" max="12041" width="7.5703125" style="396" bestFit="1" customWidth="1"/>
    <col min="12042" max="12042" width="6.5703125" style="396" bestFit="1" customWidth="1"/>
    <col min="12043" max="12043" width="7.5703125" style="396" bestFit="1" customWidth="1"/>
    <col min="12044" max="12049" width="6.5703125" style="396" bestFit="1" customWidth="1"/>
    <col min="12050" max="12050" width="7.5703125" style="396" bestFit="1" customWidth="1"/>
    <col min="12051" max="12051" width="6.5703125" style="396" bestFit="1" customWidth="1"/>
    <col min="12052" max="12052" width="7.5703125" style="396" bestFit="1" customWidth="1"/>
    <col min="12053" max="12054" width="6.5703125" style="396" bestFit="1" customWidth="1"/>
    <col min="12055" max="12055" width="11.85546875" style="396" bestFit="1" customWidth="1"/>
    <col min="12056" max="12056" width="8.28515625" style="396" bestFit="1" customWidth="1"/>
    <col min="12057" max="12057" width="9.140625" style="396"/>
    <col min="12058" max="12058" width="11.85546875" style="396" bestFit="1" customWidth="1"/>
    <col min="12059" max="12059" width="12.7109375" style="396" bestFit="1" customWidth="1"/>
    <col min="12060" max="12288" width="9.140625" style="396"/>
    <col min="12289" max="12289" width="38.42578125" style="396" customWidth="1"/>
    <col min="12290" max="12294" width="7.5703125" style="396" bestFit="1" customWidth="1"/>
    <col min="12295" max="12295" width="6.5703125" style="396" bestFit="1" customWidth="1"/>
    <col min="12296" max="12297" width="7.5703125" style="396" bestFit="1" customWidth="1"/>
    <col min="12298" max="12298" width="6.5703125" style="396" bestFit="1" customWidth="1"/>
    <col min="12299" max="12299" width="7.5703125" style="396" bestFit="1" customWidth="1"/>
    <col min="12300" max="12305" width="6.5703125" style="396" bestFit="1" customWidth="1"/>
    <col min="12306" max="12306" width="7.5703125" style="396" bestFit="1" customWidth="1"/>
    <col min="12307" max="12307" width="6.5703125" style="396" bestFit="1" customWidth="1"/>
    <col min="12308" max="12308" width="7.5703125" style="396" bestFit="1" customWidth="1"/>
    <col min="12309" max="12310" width="6.5703125" style="396" bestFit="1" customWidth="1"/>
    <col min="12311" max="12311" width="11.85546875" style="396" bestFit="1" customWidth="1"/>
    <col min="12312" max="12312" width="8.28515625" style="396" bestFit="1" customWidth="1"/>
    <col min="12313" max="12313" width="9.140625" style="396"/>
    <col min="12314" max="12314" width="11.85546875" style="396" bestFit="1" customWidth="1"/>
    <col min="12315" max="12315" width="12.7109375" style="396" bestFit="1" customWidth="1"/>
    <col min="12316" max="12544" width="9.140625" style="396"/>
    <col min="12545" max="12545" width="38.42578125" style="396" customWidth="1"/>
    <col min="12546" max="12550" width="7.5703125" style="396" bestFit="1" customWidth="1"/>
    <col min="12551" max="12551" width="6.5703125" style="396" bestFit="1" customWidth="1"/>
    <col min="12552" max="12553" width="7.5703125" style="396" bestFit="1" customWidth="1"/>
    <col min="12554" max="12554" width="6.5703125" style="396" bestFit="1" customWidth="1"/>
    <col min="12555" max="12555" width="7.5703125" style="396" bestFit="1" customWidth="1"/>
    <col min="12556" max="12561" width="6.5703125" style="396" bestFit="1" customWidth="1"/>
    <col min="12562" max="12562" width="7.5703125" style="396" bestFit="1" customWidth="1"/>
    <col min="12563" max="12563" width="6.5703125" style="396" bestFit="1" customWidth="1"/>
    <col min="12564" max="12564" width="7.5703125" style="396" bestFit="1" customWidth="1"/>
    <col min="12565" max="12566" width="6.5703125" style="396" bestFit="1" customWidth="1"/>
    <col min="12567" max="12567" width="11.85546875" style="396" bestFit="1" customWidth="1"/>
    <col min="12568" max="12568" width="8.28515625" style="396" bestFit="1" customWidth="1"/>
    <col min="12569" max="12569" width="9.140625" style="396"/>
    <col min="12570" max="12570" width="11.85546875" style="396" bestFit="1" customWidth="1"/>
    <col min="12571" max="12571" width="12.7109375" style="396" bestFit="1" customWidth="1"/>
    <col min="12572" max="12800" width="9.140625" style="396"/>
    <col min="12801" max="12801" width="38.42578125" style="396" customWidth="1"/>
    <col min="12802" max="12806" width="7.5703125" style="396" bestFit="1" customWidth="1"/>
    <col min="12807" max="12807" width="6.5703125" style="396" bestFit="1" customWidth="1"/>
    <col min="12808" max="12809" width="7.5703125" style="396" bestFit="1" customWidth="1"/>
    <col min="12810" max="12810" width="6.5703125" style="396" bestFit="1" customWidth="1"/>
    <col min="12811" max="12811" width="7.5703125" style="396" bestFit="1" customWidth="1"/>
    <col min="12812" max="12817" width="6.5703125" style="396" bestFit="1" customWidth="1"/>
    <col min="12818" max="12818" width="7.5703125" style="396" bestFit="1" customWidth="1"/>
    <col min="12819" max="12819" width="6.5703125" style="396" bestFit="1" customWidth="1"/>
    <col min="12820" max="12820" width="7.5703125" style="396" bestFit="1" customWidth="1"/>
    <col min="12821" max="12822" width="6.5703125" style="396" bestFit="1" customWidth="1"/>
    <col min="12823" max="12823" width="11.85546875" style="396" bestFit="1" customWidth="1"/>
    <col min="12824" max="12824" width="8.28515625" style="396" bestFit="1" customWidth="1"/>
    <col min="12825" max="12825" width="9.140625" style="396"/>
    <col min="12826" max="12826" width="11.85546875" style="396" bestFit="1" customWidth="1"/>
    <col min="12827" max="12827" width="12.7109375" style="396" bestFit="1" customWidth="1"/>
    <col min="12828" max="13056" width="9.140625" style="396"/>
    <col min="13057" max="13057" width="38.42578125" style="396" customWidth="1"/>
    <col min="13058" max="13062" width="7.5703125" style="396" bestFit="1" customWidth="1"/>
    <col min="13063" max="13063" width="6.5703125" style="396" bestFit="1" customWidth="1"/>
    <col min="13064" max="13065" width="7.5703125" style="396" bestFit="1" customWidth="1"/>
    <col min="13066" max="13066" width="6.5703125" style="396" bestFit="1" customWidth="1"/>
    <col min="13067" max="13067" width="7.5703125" style="396" bestFit="1" customWidth="1"/>
    <col min="13068" max="13073" width="6.5703125" style="396" bestFit="1" customWidth="1"/>
    <col min="13074" max="13074" width="7.5703125" style="396" bestFit="1" customWidth="1"/>
    <col min="13075" max="13075" width="6.5703125" style="396" bestFit="1" customWidth="1"/>
    <col min="13076" max="13076" width="7.5703125" style="396" bestFit="1" customWidth="1"/>
    <col min="13077" max="13078" width="6.5703125" style="396" bestFit="1" customWidth="1"/>
    <col min="13079" max="13079" width="11.85546875" style="396" bestFit="1" customWidth="1"/>
    <col min="13080" max="13080" width="8.28515625" style="396" bestFit="1" customWidth="1"/>
    <col min="13081" max="13081" width="9.140625" style="396"/>
    <col min="13082" max="13082" width="11.85546875" style="396" bestFit="1" customWidth="1"/>
    <col min="13083" max="13083" width="12.7109375" style="396" bestFit="1" customWidth="1"/>
    <col min="13084" max="13312" width="9.140625" style="396"/>
    <col min="13313" max="13313" width="38.42578125" style="396" customWidth="1"/>
    <col min="13314" max="13318" width="7.5703125" style="396" bestFit="1" customWidth="1"/>
    <col min="13319" max="13319" width="6.5703125" style="396" bestFit="1" customWidth="1"/>
    <col min="13320" max="13321" width="7.5703125" style="396" bestFit="1" customWidth="1"/>
    <col min="13322" max="13322" width="6.5703125" style="396" bestFit="1" customWidth="1"/>
    <col min="13323" max="13323" width="7.5703125" style="396" bestFit="1" customWidth="1"/>
    <col min="13324" max="13329" width="6.5703125" style="396" bestFit="1" customWidth="1"/>
    <col min="13330" max="13330" width="7.5703125" style="396" bestFit="1" customWidth="1"/>
    <col min="13331" max="13331" width="6.5703125" style="396" bestFit="1" customWidth="1"/>
    <col min="13332" max="13332" width="7.5703125" style="396" bestFit="1" customWidth="1"/>
    <col min="13333" max="13334" width="6.5703125" style="396" bestFit="1" customWidth="1"/>
    <col min="13335" max="13335" width="11.85546875" style="396" bestFit="1" customWidth="1"/>
    <col min="13336" max="13336" width="8.28515625" style="396" bestFit="1" customWidth="1"/>
    <col min="13337" max="13337" width="9.140625" style="396"/>
    <col min="13338" max="13338" width="11.85546875" style="396" bestFit="1" customWidth="1"/>
    <col min="13339" max="13339" width="12.7109375" style="396" bestFit="1" customWidth="1"/>
    <col min="13340" max="13568" width="9.140625" style="396"/>
    <col min="13569" max="13569" width="38.42578125" style="396" customWidth="1"/>
    <col min="13570" max="13574" width="7.5703125" style="396" bestFit="1" customWidth="1"/>
    <col min="13575" max="13575" width="6.5703125" style="396" bestFit="1" customWidth="1"/>
    <col min="13576" max="13577" width="7.5703125" style="396" bestFit="1" customWidth="1"/>
    <col min="13578" max="13578" width="6.5703125" style="396" bestFit="1" customWidth="1"/>
    <col min="13579" max="13579" width="7.5703125" style="396" bestFit="1" customWidth="1"/>
    <col min="13580" max="13585" width="6.5703125" style="396" bestFit="1" customWidth="1"/>
    <col min="13586" max="13586" width="7.5703125" style="396" bestFit="1" customWidth="1"/>
    <col min="13587" max="13587" width="6.5703125" style="396" bestFit="1" customWidth="1"/>
    <col min="13588" max="13588" width="7.5703125" style="396" bestFit="1" customWidth="1"/>
    <col min="13589" max="13590" width="6.5703125" style="396" bestFit="1" customWidth="1"/>
    <col min="13591" max="13591" width="11.85546875" style="396" bestFit="1" customWidth="1"/>
    <col min="13592" max="13592" width="8.28515625" style="396" bestFit="1" customWidth="1"/>
    <col min="13593" max="13593" width="9.140625" style="396"/>
    <col min="13594" max="13594" width="11.85546875" style="396" bestFit="1" customWidth="1"/>
    <col min="13595" max="13595" width="12.7109375" style="396" bestFit="1" customWidth="1"/>
    <col min="13596" max="13824" width="9.140625" style="396"/>
    <col min="13825" max="13825" width="38.42578125" style="396" customWidth="1"/>
    <col min="13826" max="13830" width="7.5703125" style="396" bestFit="1" customWidth="1"/>
    <col min="13831" max="13831" width="6.5703125" style="396" bestFit="1" customWidth="1"/>
    <col min="13832" max="13833" width="7.5703125" style="396" bestFit="1" customWidth="1"/>
    <col min="13834" max="13834" width="6.5703125" style="396" bestFit="1" customWidth="1"/>
    <col min="13835" max="13835" width="7.5703125" style="396" bestFit="1" customWidth="1"/>
    <col min="13836" max="13841" width="6.5703125" style="396" bestFit="1" customWidth="1"/>
    <col min="13842" max="13842" width="7.5703125" style="396" bestFit="1" customWidth="1"/>
    <col min="13843" max="13843" width="6.5703125" style="396" bestFit="1" customWidth="1"/>
    <col min="13844" max="13844" width="7.5703125" style="396" bestFit="1" customWidth="1"/>
    <col min="13845" max="13846" width="6.5703125" style="396" bestFit="1" customWidth="1"/>
    <col min="13847" max="13847" width="11.85546875" style="396" bestFit="1" customWidth="1"/>
    <col min="13848" max="13848" width="8.28515625" style="396" bestFit="1" customWidth="1"/>
    <col min="13849" max="13849" width="9.140625" style="396"/>
    <col min="13850" max="13850" width="11.85546875" style="396" bestFit="1" customWidth="1"/>
    <col min="13851" max="13851" width="12.7109375" style="396" bestFit="1" customWidth="1"/>
    <col min="13852" max="14080" width="9.140625" style="396"/>
    <col min="14081" max="14081" width="38.42578125" style="396" customWidth="1"/>
    <col min="14082" max="14086" width="7.5703125" style="396" bestFit="1" customWidth="1"/>
    <col min="14087" max="14087" width="6.5703125" style="396" bestFit="1" customWidth="1"/>
    <col min="14088" max="14089" width="7.5703125" style="396" bestFit="1" customWidth="1"/>
    <col min="14090" max="14090" width="6.5703125" style="396" bestFit="1" customWidth="1"/>
    <col min="14091" max="14091" width="7.5703125" style="396" bestFit="1" customWidth="1"/>
    <col min="14092" max="14097" width="6.5703125" style="396" bestFit="1" customWidth="1"/>
    <col min="14098" max="14098" width="7.5703125" style="396" bestFit="1" customWidth="1"/>
    <col min="14099" max="14099" width="6.5703125" style="396" bestFit="1" customWidth="1"/>
    <col min="14100" max="14100" width="7.5703125" style="396" bestFit="1" customWidth="1"/>
    <col min="14101" max="14102" width="6.5703125" style="396" bestFit="1" customWidth="1"/>
    <col min="14103" max="14103" width="11.85546875" style="396" bestFit="1" customWidth="1"/>
    <col min="14104" max="14104" width="8.28515625" style="396" bestFit="1" customWidth="1"/>
    <col min="14105" max="14105" width="9.140625" style="396"/>
    <col min="14106" max="14106" width="11.85546875" style="396" bestFit="1" customWidth="1"/>
    <col min="14107" max="14107" width="12.7109375" style="396" bestFit="1" customWidth="1"/>
    <col min="14108" max="14336" width="9.140625" style="396"/>
    <col min="14337" max="14337" width="38.42578125" style="396" customWidth="1"/>
    <col min="14338" max="14342" width="7.5703125" style="396" bestFit="1" customWidth="1"/>
    <col min="14343" max="14343" width="6.5703125" style="396" bestFit="1" customWidth="1"/>
    <col min="14344" max="14345" width="7.5703125" style="396" bestFit="1" customWidth="1"/>
    <col min="14346" max="14346" width="6.5703125" style="396" bestFit="1" customWidth="1"/>
    <col min="14347" max="14347" width="7.5703125" style="396" bestFit="1" customWidth="1"/>
    <col min="14348" max="14353" width="6.5703125" style="396" bestFit="1" customWidth="1"/>
    <col min="14354" max="14354" width="7.5703125" style="396" bestFit="1" customWidth="1"/>
    <col min="14355" max="14355" width="6.5703125" style="396" bestFit="1" customWidth="1"/>
    <col min="14356" max="14356" width="7.5703125" style="396" bestFit="1" customWidth="1"/>
    <col min="14357" max="14358" width="6.5703125" style="396" bestFit="1" customWidth="1"/>
    <col min="14359" max="14359" width="11.85546875" style="396" bestFit="1" customWidth="1"/>
    <col min="14360" max="14360" width="8.28515625" style="396" bestFit="1" customWidth="1"/>
    <col min="14361" max="14361" width="9.140625" style="396"/>
    <col min="14362" max="14362" width="11.85546875" style="396" bestFit="1" customWidth="1"/>
    <col min="14363" max="14363" width="12.7109375" style="396" bestFit="1" customWidth="1"/>
    <col min="14364" max="14592" width="9.140625" style="396"/>
    <col min="14593" max="14593" width="38.42578125" style="396" customWidth="1"/>
    <col min="14594" max="14598" width="7.5703125" style="396" bestFit="1" customWidth="1"/>
    <col min="14599" max="14599" width="6.5703125" style="396" bestFit="1" customWidth="1"/>
    <col min="14600" max="14601" width="7.5703125" style="396" bestFit="1" customWidth="1"/>
    <col min="14602" max="14602" width="6.5703125" style="396" bestFit="1" customWidth="1"/>
    <col min="14603" max="14603" width="7.5703125" style="396" bestFit="1" customWidth="1"/>
    <col min="14604" max="14609" width="6.5703125" style="396" bestFit="1" customWidth="1"/>
    <col min="14610" max="14610" width="7.5703125" style="396" bestFit="1" customWidth="1"/>
    <col min="14611" max="14611" width="6.5703125" style="396" bestFit="1" customWidth="1"/>
    <col min="14612" max="14612" width="7.5703125" style="396" bestFit="1" customWidth="1"/>
    <col min="14613" max="14614" width="6.5703125" style="396" bestFit="1" customWidth="1"/>
    <col min="14615" max="14615" width="11.85546875" style="396" bestFit="1" customWidth="1"/>
    <col min="14616" max="14616" width="8.28515625" style="396" bestFit="1" customWidth="1"/>
    <col min="14617" max="14617" width="9.140625" style="396"/>
    <col min="14618" max="14618" width="11.85546875" style="396" bestFit="1" customWidth="1"/>
    <col min="14619" max="14619" width="12.7109375" style="396" bestFit="1" customWidth="1"/>
    <col min="14620" max="14848" width="9.140625" style="396"/>
    <col min="14849" max="14849" width="38.42578125" style="396" customWidth="1"/>
    <col min="14850" max="14854" width="7.5703125" style="396" bestFit="1" customWidth="1"/>
    <col min="14855" max="14855" width="6.5703125" style="396" bestFit="1" customWidth="1"/>
    <col min="14856" max="14857" width="7.5703125" style="396" bestFit="1" customWidth="1"/>
    <col min="14858" max="14858" width="6.5703125" style="396" bestFit="1" customWidth="1"/>
    <col min="14859" max="14859" width="7.5703125" style="396" bestFit="1" customWidth="1"/>
    <col min="14860" max="14865" width="6.5703125" style="396" bestFit="1" customWidth="1"/>
    <col min="14866" max="14866" width="7.5703125" style="396" bestFit="1" customWidth="1"/>
    <col min="14867" max="14867" width="6.5703125" style="396" bestFit="1" customWidth="1"/>
    <col min="14868" max="14868" width="7.5703125" style="396" bestFit="1" customWidth="1"/>
    <col min="14869" max="14870" width="6.5703125" style="396" bestFit="1" customWidth="1"/>
    <col min="14871" max="14871" width="11.85546875" style="396" bestFit="1" customWidth="1"/>
    <col min="14872" max="14872" width="8.28515625" style="396" bestFit="1" customWidth="1"/>
    <col min="14873" max="14873" width="9.140625" style="396"/>
    <col min="14874" max="14874" width="11.85546875" style="396" bestFit="1" customWidth="1"/>
    <col min="14875" max="14875" width="12.7109375" style="396" bestFit="1" customWidth="1"/>
    <col min="14876" max="15104" width="9.140625" style="396"/>
    <col min="15105" max="15105" width="38.42578125" style="396" customWidth="1"/>
    <col min="15106" max="15110" width="7.5703125" style="396" bestFit="1" customWidth="1"/>
    <col min="15111" max="15111" width="6.5703125" style="396" bestFit="1" customWidth="1"/>
    <col min="15112" max="15113" width="7.5703125" style="396" bestFit="1" customWidth="1"/>
    <col min="15114" max="15114" width="6.5703125" style="396" bestFit="1" customWidth="1"/>
    <col min="15115" max="15115" width="7.5703125" style="396" bestFit="1" customWidth="1"/>
    <col min="15116" max="15121" width="6.5703125" style="396" bestFit="1" customWidth="1"/>
    <col min="15122" max="15122" width="7.5703125" style="396" bestFit="1" customWidth="1"/>
    <col min="15123" max="15123" width="6.5703125" style="396" bestFit="1" customWidth="1"/>
    <col min="15124" max="15124" width="7.5703125" style="396" bestFit="1" customWidth="1"/>
    <col min="15125" max="15126" width="6.5703125" style="396" bestFit="1" customWidth="1"/>
    <col min="15127" max="15127" width="11.85546875" style="396" bestFit="1" customWidth="1"/>
    <col min="15128" max="15128" width="8.28515625" style="396" bestFit="1" customWidth="1"/>
    <col min="15129" max="15129" width="9.140625" style="396"/>
    <col min="15130" max="15130" width="11.85546875" style="396" bestFit="1" customWidth="1"/>
    <col min="15131" max="15131" width="12.7109375" style="396" bestFit="1" customWidth="1"/>
    <col min="15132" max="15360" width="9.140625" style="396"/>
    <col min="15361" max="15361" width="38.42578125" style="396" customWidth="1"/>
    <col min="15362" max="15366" width="7.5703125" style="396" bestFit="1" customWidth="1"/>
    <col min="15367" max="15367" width="6.5703125" style="396" bestFit="1" customWidth="1"/>
    <col min="15368" max="15369" width="7.5703125" style="396" bestFit="1" customWidth="1"/>
    <col min="15370" max="15370" width="6.5703125" style="396" bestFit="1" customWidth="1"/>
    <col min="15371" max="15371" width="7.5703125" style="396" bestFit="1" customWidth="1"/>
    <col min="15372" max="15377" width="6.5703125" style="396" bestFit="1" customWidth="1"/>
    <col min="15378" max="15378" width="7.5703125" style="396" bestFit="1" customWidth="1"/>
    <col min="15379" max="15379" width="6.5703125" style="396" bestFit="1" customWidth="1"/>
    <col min="15380" max="15380" width="7.5703125" style="396" bestFit="1" customWidth="1"/>
    <col min="15381" max="15382" width="6.5703125" style="396" bestFit="1" customWidth="1"/>
    <col min="15383" max="15383" width="11.85546875" style="396" bestFit="1" customWidth="1"/>
    <col min="15384" max="15384" width="8.28515625" style="396" bestFit="1" customWidth="1"/>
    <col min="15385" max="15385" width="9.140625" style="396"/>
    <col min="15386" max="15386" width="11.85546875" style="396" bestFit="1" customWidth="1"/>
    <col min="15387" max="15387" width="12.7109375" style="396" bestFit="1" customWidth="1"/>
    <col min="15388" max="15616" width="9.140625" style="396"/>
    <col min="15617" max="15617" width="38.42578125" style="396" customWidth="1"/>
    <col min="15618" max="15622" width="7.5703125" style="396" bestFit="1" customWidth="1"/>
    <col min="15623" max="15623" width="6.5703125" style="396" bestFit="1" customWidth="1"/>
    <col min="15624" max="15625" width="7.5703125" style="396" bestFit="1" customWidth="1"/>
    <col min="15626" max="15626" width="6.5703125" style="396" bestFit="1" customWidth="1"/>
    <col min="15627" max="15627" width="7.5703125" style="396" bestFit="1" customWidth="1"/>
    <col min="15628" max="15633" width="6.5703125" style="396" bestFit="1" customWidth="1"/>
    <col min="15634" max="15634" width="7.5703125" style="396" bestFit="1" customWidth="1"/>
    <col min="15635" max="15635" width="6.5703125" style="396" bestFit="1" customWidth="1"/>
    <col min="15636" max="15636" width="7.5703125" style="396" bestFit="1" customWidth="1"/>
    <col min="15637" max="15638" width="6.5703125" style="396" bestFit="1" customWidth="1"/>
    <col min="15639" max="15639" width="11.85546875" style="396" bestFit="1" customWidth="1"/>
    <col min="15640" max="15640" width="8.28515625" style="396" bestFit="1" customWidth="1"/>
    <col min="15641" max="15641" width="9.140625" style="396"/>
    <col min="15642" max="15642" width="11.85546875" style="396" bestFit="1" customWidth="1"/>
    <col min="15643" max="15643" width="12.7109375" style="396" bestFit="1" customWidth="1"/>
    <col min="15644" max="15872" width="9.140625" style="396"/>
    <col min="15873" max="15873" width="38.42578125" style="396" customWidth="1"/>
    <col min="15874" max="15878" width="7.5703125" style="396" bestFit="1" customWidth="1"/>
    <col min="15879" max="15879" width="6.5703125" style="396" bestFit="1" customWidth="1"/>
    <col min="15880" max="15881" width="7.5703125" style="396" bestFit="1" customWidth="1"/>
    <col min="15882" max="15882" width="6.5703125" style="396" bestFit="1" customWidth="1"/>
    <col min="15883" max="15883" width="7.5703125" style="396" bestFit="1" customWidth="1"/>
    <col min="15884" max="15889" width="6.5703125" style="396" bestFit="1" customWidth="1"/>
    <col min="15890" max="15890" width="7.5703125" style="396" bestFit="1" customWidth="1"/>
    <col min="15891" max="15891" width="6.5703125" style="396" bestFit="1" customWidth="1"/>
    <col min="15892" max="15892" width="7.5703125" style="396" bestFit="1" customWidth="1"/>
    <col min="15893" max="15894" width="6.5703125" style="396" bestFit="1" customWidth="1"/>
    <col min="15895" max="15895" width="11.85546875" style="396" bestFit="1" customWidth="1"/>
    <col min="15896" max="15896" width="8.28515625" style="396" bestFit="1" customWidth="1"/>
    <col min="15897" max="15897" width="9.140625" style="396"/>
    <col min="15898" max="15898" width="11.85546875" style="396" bestFit="1" customWidth="1"/>
    <col min="15899" max="15899" width="12.7109375" style="396" bestFit="1" customWidth="1"/>
    <col min="15900" max="16128" width="9.140625" style="396"/>
    <col min="16129" max="16129" width="38.42578125" style="396" customWidth="1"/>
    <col min="16130" max="16134" width="7.5703125" style="396" bestFit="1" customWidth="1"/>
    <col min="16135" max="16135" width="6.5703125" style="396" bestFit="1" customWidth="1"/>
    <col min="16136" max="16137" width="7.5703125" style="396" bestFit="1" customWidth="1"/>
    <col min="16138" max="16138" width="6.5703125" style="396" bestFit="1" customWidth="1"/>
    <col min="16139" max="16139" width="7.5703125" style="396" bestFit="1" customWidth="1"/>
    <col min="16140" max="16145" width="6.5703125" style="396" bestFit="1" customWidth="1"/>
    <col min="16146" max="16146" width="7.5703125" style="396" bestFit="1" customWidth="1"/>
    <col min="16147" max="16147" width="6.5703125" style="396" bestFit="1" customWidth="1"/>
    <col min="16148" max="16148" width="7.5703125" style="396" bestFit="1" customWidth="1"/>
    <col min="16149" max="16150" width="6.5703125" style="396" bestFit="1" customWidth="1"/>
    <col min="16151" max="16151" width="11.85546875" style="396" bestFit="1" customWidth="1"/>
    <col min="16152" max="16152" width="8.28515625" style="396" bestFit="1" customWidth="1"/>
    <col min="16153" max="16153" width="9.140625" style="396"/>
    <col min="16154" max="16154" width="11.85546875" style="396" bestFit="1" customWidth="1"/>
    <col min="16155" max="16155" width="12.7109375" style="396" bestFit="1" customWidth="1"/>
    <col min="16156" max="16384" width="9.140625" style="396"/>
  </cols>
  <sheetData>
    <row r="1" spans="1:26" s="414" customFormat="1" ht="30" customHeight="1">
      <c r="A1" s="1108" t="s">
        <v>353</v>
      </c>
      <c r="B1" s="1108"/>
      <c r="C1" s="1108"/>
      <c r="D1" s="1108"/>
      <c r="E1" s="1108"/>
      <c r="F1" s="1108"/>
      <c r="G1" s="1108"/>
      <c r="H1" s="1108"/>
      <c r="I1" s="1108"/>
      <c r="J1" s="1108"/>
      <c r="K1" s="1108"/>
      <c r="L1" s="1108"/>
      <c r="M1" s="1108"/>
      <c r="N1" s="1108"/>
      <c r="O1" s="1108"/>
      <c r="P1" s="1108"/>
      <c r="Q1" s="1108"/>
      <c r="R1" s="1108"/>
      <c r="S1" s="1108"/>
      <c r="T1" s="1108"/>
      <c r="U1" s="1108"/>
      <c r="V1" s="1108"/>
      <c r="W1" s="1108"/>
      <c r="X1" s="1108"/>
    </row>
    <row r="2" spans="1:26" s="414" customFormat="1" ht="15" customHeight="1">
      <c r="A2" s="1109" t="s">
        <v>1098</v>
      </c>
      <c r="B2" s="1109"/>
      <c r="C2" s="1109"/>
      <c r="D2" s="1109"/>
      <c r="E2" s="1109"/>
      <c r="F2" s="1109"/>
      <c r="G2" s="1109"/>
      <c r="H2" s="1109"/>
      <c r="I2" s="1109"/>
      <c r="J2" s="1109"/>
      <c r="K2" s="1109"/>
      <c r="L2" s="1109"/>
      <c r="M2" s="1109"/>
      <c r="N2" s="1109"/>
      <c r="O2" s="1109"/>
      <c r="P2" s="1109"/>
      <c r="Q2" s="1109"/>
      <c r="R2" s="1109"/>
      <c r="S2" s="1109"/>
      <c r="T2" s="1109"/>
      <c r="U2" s="1109"/>
      <c r="V2" s="1109"/>
      <c r="W2" s="1109"/>
      <c r="X2" s="1109"/>
    </row>
    <row r="3" spans="1:26" s="414" customFormat="1" ht="15" customHeight="1">
      <c r="A3" s="1109" t="s">
        <v>1513</v>
      </c>
      <c r="B3" s="1109"/>
      <c r="C3" s="1109"/>
      <c r="D3" s="1109"/>
      <c r="E3" s="1109"/>
      <c r="F3" s="1109"/>
      <c r="G3" s="1109"/>
      <c r="H3" s="1109"/>
      <c r="I3" s="1109"/>
      <c r="J3" s="1109"/>
      <c r="K3" s="1109"/>
      <c r="L3" s="1109"/>
      <c r="M3" s="1109"/>
      <c r="N3" s="1109"/>
      <c r="O3" s="1109"/>
      <c r="P3" s="1109"/>
      <c r="Q3" s="1109"/>
      <c r="R3" s="1109"/>
      <c r="S3" s="1109"/>
      <c r="T3" s="1109"/>
      <c r="U3" s="1109"/>
      <c r="V3" s="1109"/>
      <c r="W3" s="1109"/>
      <c r="X3" s="1109"/>
    </row>
    <row r="4" spans="1:26" s="414" customFormat="1" ht="30" customHeight="1">
      <c r="A4" s="1110" t="s">
        <v>2</v>
      </c>
      <c r="B4" s="1110"/>
      <c r="C4" s="1110"/>
      <c r="D4" s="1110"/>
      <c r="E4" s="1110"/>
      <c r="F4" s="1110"/>
      <c r="G4" s="1110"/>
      <c r="H4" s="1110"/>
      <c r="I4" s="1110"/>
      <c r="J4" s="1110"/>
      <c r="K4" s="1110"/>
      <c r="L4" s="1110"/>
      <c r="M4" s="1110"/>
      <c r="N4" s="1110"/>
      <c r="O4" s="1110"/>
      <c r="P4" s="1110"/>
      <c r="Q4" s="1110"/>
      <c r="R4" s="1110"/>
      <c r="S4" s="1110"/>
      <c r="T4" s="1110"/>
      <c r="U4" s="1110"/>
      <c r="V4" s="1110"/>
      <c r="W4" s="1110"/>
      <c r="X4" s="1110"/>
    </row>
    <row r="5" spans="1:26" ht="4.5" customHeight="1">
      <c r="A5" s="621"/>
      <c r="B5" s="293"/>
      <c r="C5" s="293"/>
      <c r="D5" s="521"/>
      <c r="E5" s="521"/>
      <c r="F5" s="521"/>
      <c r="G5" s="521"/>
      <c r="H5" s="521"/>
      <c r="I5" s="293"/>
      <c r="J5" s="293"/>
      <c r="K5" s="293"/>
      <c r="L5" s="712"/>
      <c r="M5" s="712"/>
      <c r="N5" s="293"/>
      <c r="O5" s="293"/>
      <c r="P5" s="293"/>
      <c r="Q5" s="293"/>
      <c r="R5" s="293"/>
      <c r="S5" s="293"/>
      <c r="T5" s="293"/>
      <c r="U5" s="293"/>
      <c r="V5" s="621"/>
      <c r="W5" s="293"/>
      <c r="X5" s="521"/>
    </row>
    <row r="6" spans="1:26" ht="30" customHeight="1">
      <c r="A6" s="713"/>
      <c r="B6" s="714" t="s">
        <v>354</v>
      </c>
      <c r="C6" s="714" t="s">
        <v>355</v>
      </c>
      <c r="D6" s="714" t="s">
        <v>381</v>
      </c>
      <c r="E6" s="714" t="s">
        <v>373</v>
      </c>
      <c r="F6" s="714" t="s">
        <v>371</v>
      </c>
      <c r="G6" s="714" t="s">
        <v>356</v>
      </c>
      <c r="H6" s="714" t="s">
        <v>357</v>
      </c>
      <c r="I6" s="714" t="s">
        <v>375</v>
      </c>
      <c r="J6" s="714" t="s">
        <v>368</v>
      </c>
      <c r="K6" s="714" t="s">
        <v>370</v>
      </c>
      <c r="L6" s="714" t="s">
        <v>384</v>
      </c>
      <c r="M6" s="714" t="s">
        <v>442</v>
      </c>
      <c r="N6" s="714" t="s">
        <v>443</v>
      </c>
      <c r="O6" s="714" t="s">
        <v>444</v>
      </c>
      <c r="P6" s="714" t="s">
        <v>445</v>
      </c>
      <c r="Q6" s="714" t="s">
        <v>446</v>
      </c>
      <c r="R6" s="714" t="s">
        <v>447</v>
      </c>
      <c r="S6" s="714" t="s">
        <v>448</v>
      </c>
      <c r="T6" s="714" t="s">
        <v>449</v>
      </c>
      <c r="U6" s="714" t="s">
        <v>450</v>
      </c>
      <c r="V6" s="714" t="s">
        <v>451</v>
      </c>
      <c r="W6" s="715" t="s">
        <v>1599</v>
      </c>
      <c r="X6" s="714" t="s">
        <v>1097</v>
      </c>
    </row>
    <row r="7" spans="1:26">
      <c r="A7" s="554" t="s">
        <v>1096</v>
      </c>
      <c r="B7" s="171">
        <v>308272.85728</v>
      </c>
      <c r="C7" s="162">
        <v>104048.51984000001</v>
      </c>
      <c r="D7" s="162">
        <v>194304.53355000002</v>
      </c>
      <c r="E7" s="162">
        <v>98512.220979999998</v>
      </c>
      <c r="F7" s="162">
        <v>197761.83168</v>
      </c>
      <c r="G7" s="162">
        <v>83051.590319999988</v>
      </c>
      <c r="H7" s="171">
        <v>290958.59358999995</v>
      </c>
      <c r="I7" s="171">
        <v>250508.38069999998</v>
      </c>
      <c r="J7" s="171">
        <v>86915.233410000001</v>
      </c>
      <c r="K7" s="171">
        <v>250491.79613</v>
      </c>
      <c r="L7" s="171">
        <v>67988.078930000003</v>
      </c>
      <c r="M7" s="171">
        <v>71398.587930000009</v>
      </c>
      <c r="N7" s="171">
        <v>53894.372109999997</v>
      </c>
      <c r="O7" s="171">
        <v>19741.365519999999</v>
      </c>
      <c r="P7" s="171">
        <v>36251.679909999999</v>
      </c>
      <c r="Q7" s="171">
        <v>19671.262750000002</v>
      </c>
      <c r="R7" s="171">
        <v>108405.12075</v>
      </c>
      <c r="S7" s="171">
        <v>23524.832019999998</v>
      </c>
      <c r="T7" s="171">
        <v>146208.01630000002</v>
      </c>
      <c r="U7" s="171">
        <v>63445.015979999996</v>
      </c>
      <c r="V7" s="171">
        <v>25345.511930000001</v>
      </c>
      <c r="W7" s="171">
        <v>6867023.5141000003</v>
      </c>
      <c r="X7" s="475">
        <v>0.92536968843953804</v>
      </c>
      <c r="Y7" s="799"/>
    </row>
    <row r="8" spans="1:26" ht="15">
      <c r="A8" s="554" t="s">
        <v>1095</v>
      </c>
      <c r="B8" s="171">
        <v>4631.9618499999997</v>
      </c>
      <c r="C8" s="162">
        <v>2724.3595399999999</v>
      </c>
      <c r="D8" s="162">
        <v>3630.9663300000002</v>
      </c>
      <c r="E8" s="162">
        <v>2508.7887099999998</v>
      </c>
      <c r="F8" s="162">
        <v>2034.1616399999998</v>
      </c>
      <c r="G8" s="162">
        <v>952.40609999999992</v>
      </c>
      <c r="H8" s="171">
        <v>2403.7916500000001</v>
      </c>
      <c r="I8" s="171">
        <v>2814.3012100000001</v>
      </c>
      <c r="J8" s="171">
        <v>737.75694999999996</v>
      </c>
      <c r="K8" s="171">
        <v>5292.3535700000002</v>
      </c>
      <c r="L8" s="171">
        <v>1266.7817399999999</v>
      </c>
      <c r="M8" s="171">
        <v>844.50139999999999</v>
      </c>
      <c r="N8" s="171">
        <v>699.19055000000003</v>
      </c>
      <c r="O8" s="171">
        <v>298.55446000000001</v>
      </c>
      <c r="P8" s="171">
        <v>478.72896000000003</v>
      </c>
      <c r="Q8" s="171">
        <v>90.34984</v>
      </c>
      <c r="R8" s="171">
        <v>764.14510999999993</v>
      </c>
      <c r="S8" s="171">
        <v>162.19632000000001</v>
      </c>
      <c r="T8" s="171">
        <v>3109.9836399999999</v>
      </c>
      <c r="U8" s="171">
        <v>1254.0368999999998</v>
      </c>
      <c r="V8" s="171">
        <v>519.23743000000002</v>
      </c>
      <c r="W8" s="799">
        <v>99953.777610000005</v>
      </c>
      <c r="X8" s="800">
        <v>1.3469328575241229E-2</v>
      </c>
      <c r="Z8" s="801"/>
    </row>
    <row r="9" spans="1:26" ht="15">
      <c r="A9" s="554" t="s">
        <v>1094</v>
      </c>
      <c r="B9" s="171">
        <v>2198.2167599999998</v>
      </c>
      <c r="C9" s="162">
        <v>3555.6790699999997</v>
      </c>
      <c r="D9" s="162">
        <v>4705.0202499999996</v>
      </c>
      <c r="E9" s="162">
        <v>1073.3012200000001</v>
      </c>
      <c r="F9" s="162">
        <v>4861.4075499999999</v>
      </c>
      <c r="G9" s="162">
        <v>8268.6130699999994</v>
      </c>
      <c r="H9" s="171">
        <v>3871.0192099999999</v>
      </c>
      <c r="I9" s="171">
        <v>6917.1648800000003</v>
      </c>
      <c r="J9" s="171">
        <v>1713.3759599999998</v>
      </c>
      <c r="K9" s="171">
        <v>1528.21417</v>
      </c>
      <c r="L9" s="171">
        <v>3341.8609799999999</v>
      </c>
      <c r="M9" s="171">
        <v>1743.2512099999999</v>
      </c>
      <c r="N9" s="171">
        <v>1081.93722</v>
      </c>
      <c r="O9" s="171">
        <v>1185.17698</v>
      </c>
      <c r="P9" s="171">
        <v>27.80641</v>
      </c>
      <c r="Q9" s="171">
        <v>592.60418000000004</v>
      </c>
      <c r="R9" s="171">
        <v>2170.6398799999997</v>
      </c>
      <c r="S9" s="171">
        <v>2396.1706400000003</v>
      </c>
      <c r="T9" s="171">
        <v>4684.1091399999996</v>
      </c>
      <c r="U9" s="171">
        <v>3117.1242599999996</v>
      </c>
      <c r="V9" s="171">
        <v>165.95201</v>
      </c>
      <c r="W9" s="171">
        <v>169141.96865999998</v>
      </c>
      <c r="X9" s="475">
        <v>2.2792822904942073E-2</v>
      </c>
      <c r="Z9" s="801"/>
    </row>
    <row r="10" spans="1:26" ht="15">
      <c r="A10" s="554" t="s">
        <v>1093</v>
      </c>
      <c r="B10" s="171">
        <v>124.5809</v>
      </c>
      <c r="C10" s="162">
        <v>173.67631</v>
      </c>
      <c r="D10" s="162">
        <v>240.02552</v>
      </c>
      <c r="E10" s="162">
        <v>68.51688</v>
      </c>
      <c r="F10" s="162">
        <v>201.65333999999999</v>
      </c>
      <c r="G10" s="162">
        <v>300.41001</v>
      </c>
      <c r="H10" s="171">
        <v>150.53774999999999</v>
      </c>
      <c r="I10" s="171">
        <v>233.84705</v>
      </c>
      <c r="J10" s="171">
        <v>65.026290000000003</v>
      </c>
      <c r="K10" s="171">
        <v>95.899570000000011</v>
      </c>
      <c r="L10" s="171">
        <v>161.29498000000001</v>
      </c>
      <c r="M10" s="171">
        <v>70.715670000000003</v>
      </c>
      <c r="N10" s="171">
        <v>50.363620000000004</v>
      </c>
      <c r="O10" s="171">
        <v>59.471179999999997</v>
      </c>
      <c r="P10" s="171">
        <v>1.80742</v>
      </c>
      <c r="Q10" s="171">
        <v>19.688689999999998</v>
      </c>
      <c r="R10" s="171">
        <v>79.381009999999989</v>
      </c>
      <c r="S10" s="171">
        <v>87.055009999999996</v>
      </c>
      <c r="T10" s="171">
        <v>224.11771999999999</v>
      </c>
      <c r="U10" s="171">
        <v>113.21015</v>
      </c>
      <c r="V10" s="171">
        <v>8.7106299999999983</v>
      </c>
      <c r="W10" s="799">
        <v>7093.8379299999997</v>
      </c>
      <c r="X10" s="800">
        <v>9.5593419501855564E-4</v>
      </c>
      <c r="Z10" s="801"/>
    </row>
    <row r="11" spans="1:26" ht="15">
      <c r="A11" s="554" t="s">
        <v>1092</v>
      </c>
      <c r="B11" s="171">
        <v>732.57551999999998</v>
      </c>
      <c r="C11" s="162">
        <v>1003.21812</v>
      </c>
      <c r="D11" s="162">
        <v>1942.1590200000001</v>
      </c>
      <c r="E11" s="162">
        <v>691.60837000000004</v>
      </c>
      <c r="F11" s="162">
        <v>283.56365999999997</v>
      </c>
      <c r="G11" s="162">
        <v>3538.30296</v>
      </c>
      <c r="H11" s="171">
        <v>410.70837</v>
      </c>
      <c r="I11" s="171">
        <v>736.42433999999992</v>
      </c>
      <c r="J11" s="171">
        <v>301.02409</v>
      </c>
      <c r="K11" s="171">
        <v>0</v>
      </c>
      <c r="L11" s="171">
        <v>1520.73251</v>
      </c>
      <c r="M11" s="171">
        <v>70.107070000000007</v>
      </c>
      <c r="N11" s="171">
        <v>86.238500000000002</v>
      </c>
      <c r="O11" s="171">
        <v>393.22775000000001</v>
      </c>
      <c r="P11" s="171">
        <v>2.3978899999999999</v>
      </c>
      <c r="Q11" s="171">
        <v>7.5230399999999999</v>
      </c>
      <c r="R11" s="171">
        <v>1266.9538700000001</v>
      </c>
      <c r="S11" s="171">
        <v>582.93325000000004</v>
      </c>
      <c r="T11" s="171">
        <v>897.58528999999999</v>
      </c>
      <c r="U11" s="171">
        <v>850.47466000000009</v>
      </c>
      <c r="V11" s="171">
        <v>31.791650000000001</v>
      </c>
      <c r="W11" s="171">
        <v>48249.489179999997</v>
      </c>
      <c r="X11" s="475">
        <v>6.5018875613556352E-3</v>
      </c>
      <c r="Z11" s="801"/>
    </row>
    <row r="12" spans="1:26" ht="15">
      <c r="A12" s="554" t="s">
        <v>1091</v>
      </c>
      <c r="B12" s="171">
        <v>130.61148</v>
      </c>
      <c r="C12" s="162">
        <v>199.42325</v>
      </c>
      <c r="D12" s="162">
        <v>340.47053000000005</v>
      </c>
      <c r="E12" s="162">
        <v>114.69083999999999</v>
      </c>
      <c r="F12" s="162">
        <v>54.35463</v>
      </c>
      <c r="G12" s="162">
        <v>618.87578000000008</v>
      </c>
      <c r="H12" s="171">
        <v>69.175309999999996</v>
      </c>
      <c r="I12" s="171">
        <v>106.8596</v>
      </c>
      <c r="J12" s="171">
        <v>47.429970000000004</v>
      </c>
      <c r="K12" s="171">
        <v>0</v>
      </c>
      <c r="L12" s="171">
        <v>178.24848</v>
      </c>
      <c r="M12" s="171">
        <v>14.021420000000001</v>
      </c>
      <c r="N12" s="171">
        <v>17.247700000000002</v>
      </c>
      <c r="O12" s="171">
        <v>52.53942</v>
      </c>
      <c r="P12" s="171">
        <v>0.47958000000000001</v>
      </c>
      <c r="Q12" s="171">
        <v>1.50461</v>
      </c>
      <c r="R12" s="171">
        <v>170.30142000000001</v>
      </c>
      <c r="S12" s="171">
        <v>106.71253999999999</v>
      </c>
      <c r="T12" s="171">
        <v>134.98277999999999</v>
      </c>
      <c r="U12" s="171">
        <v>110.08083000000001</v>
      </c>
      <c r="V12" s="171">
        <v>6.3583299999999996</v>
      </c>
      <c r="W12" s="799">
        <v>7655.5967699999992</v>
      </c>
      <c r="X12" s="800">
        <v>1.0316343293899589E-3</v>
      </c>
      <c r="Z12" s="801"/>
    </row>
    <row r="13" spans="1:26" ht="15">
      <c r="A13" s="554" t="s">
        <v>1090</v>
      </c>
      <c r="B13" s="171">
        <v>795.15789000000007</v>
      </c>
      <c r="C13" s="162">
        <v>421.17447999999996</v>
      </c>
      <c r="D13" s="162">
        <v>298.26665000000003</v>
      </c>
      <c r="E13" s="162">
        <v>107.46499</v>
      </c>
      <c r="F13" s="162">
        <v>73.087339999999998</v>
      </c>
      <c r="G13" s="162">
        <v>98.676190000000005</v>
      </c>
      <c r="H13" s="171">
        <v>168.67399</v>
      </c>
      <c r="I13" s="171">
        <v>579.62848999999994</v>
      </c>
      <c r="J13" s="171">
        <v>235.43025</v>
      </c>
      <c r="K13" s="171">
        <v>0</v>
      </c>
      <c r="L13" s="171">
        <v>461.37468999999999</v>
      </c>
      <c r="M13" s="171">
        <v>233.88843</v>
      </c>
      <c r="N13" s="171">
        <v>131.76176999999998</v>
      </c>
      <c r="O13" s="171">
        <v>0</v>
      </c>
      <c r="P13" s="171">
        <v>2.8153000000000001</v>
      </c>
      <c r="Q13" s="171">
        <v>33.320740000000001</v>
      </c>
      <c r="R13" s="171">
        <v>89.934610000000006</v>
      </c>
      <c r="S13" s="171">
        <v>95.604079999999996</v>
      </c>
      <c r="T13" s="171">
        <v>2748.22559</v>
      </c>
      <c r="U13" s="171">
        <v>536.33676000000003</v>
      </c>
      <c r="V13" s="171">
        <v>0</v>
      </c>
      <c r="W13" s="171">
        <v>24377.040229999999</v>
      </c>
      <c r="X13" s="475">
        <v>3.2849420242111447E-3</v>
      </c>
      <c r="Z13" s="801"/>
    </row>
    <row r="14" spans="1:26" ht="15">
      <c r="A14" s="554" t="s">
        <v>1089</v>
      </c>
      <c r="B14" s="171">
        <v>397.57893000000001</v>
      </c>
      <c r="C14" s="162">
        <v>182.39457999999999</v>
      </c>
      <c r="D14" s="162">
        <v>149.13335000000001</v>
      </c>
      <c r="E14" s="162">
        <v>53.732500000000002</v>
      </c>
      <c r="F14" s="162">
        <v>36.543680000000002</v>
      </c>
      <c r="G14" s="162">
        <v>49.338099999999997</v>
      </c>
      <c r="H14" s="171">
        <v>42.168500000000002</v>
      </c>
      <c r="I14" s="171">
        <v>209.73006000000001</v>
      </c>
      <c r="J14" s="171">
        <v>156.11824999999999</v>
      </c>
      <c r="K14" s="171">
        <v>0</v>
      </c>
      <c r="L14" s="171">
        <v>146.37573</v>
      </c>
      <c r="M14" s="171">
        <v>104.3536</v>
      </c>
      <c r="N14" s="171">
        <v>32.940440000000002</v>
      </c>
      <c r="O14" s="171">
        <v>0</v>
      </c>
      <c r="P14" s="171">
        <v>1.4076500000000001</v>
      </c>
      <c r="Q14" s="171">
        <v>16.66037</v>
      </c>
      <c r="R14" s="171">
        <v>44.967300000000002</v>
      </c>
      <c r="S14" s="171">
        <v>47.802039999999998</v>
      </c>
      <c r="T14" s="171">
        <v>782.62216000000001</v>
      </c>
      <c r="U14" s="171">
        <v>134.08419000000001</v>
      </c>
      <c r="V14" s="171">
        <v>0</v>
      </c>
      <c r="W14" s="799">
        <v>8077.6978499999996</v>
      </c>
      <c r="X14" s="800">
        <v>1.0885148022888179E-3</v>
      </c>
      <c r="Z14" s="801"/>
    </row>
    <row r="15" spans="1:26" ht="15">
      <c r="A15" s="554" t="s">
        <v>1088</v>
      </c>
      <c r="B15" s="171">
        <v>192.41413</v>
      </c>
      <c r="C15" s="162">
        <v>504.53649999999999</v>
      </c>
      <c r="D15" s="162">
        <v>248.9787</v>
      </c>
      <c r="E15" s="162">
        <v>103.54764</v>
      </c>
      <c r="F15" s="162">
        <v>243.68295999999998</v>
      </c>
      <c r="G15" s="162">
        <v>156.30674999999999</v>
      </c>
      <c r="H15" s="171">
        <v>434.42720000000003</v>
      </c>
      <c r="I15" s="171">
        <v>920.21699999999998</v>
      </c>
      <c r="J15" s="171">
        <v>128.60928000000001</v>
      </c>
      <c r="K15" s="171">
        <v>0</v>
      </c>
      <c r="L15" s="171">
        <v>198.8141</v>
      </c>
      <c r="M15" s="171">
        <v>17.55162</v>
      </c>
      <c r="N15" s="171">
        <v>32.503689999999999</v>
      </c>
      <c r="O15" s="171">
        <v>103.3545</v>
      </c>
      <c r="P15" s="171">
        <v>3.92618</v>
      </c>
      <c r="Q15" s="171">
        <v>0</v>
      </c>
      <c r="R15" s="171">
        <v>251.59879000000001</v>
      </c>
      <c r="S15" s="171">
        <v>137.7191</v>
      </c>
      <c r="T15" s="171">
        <v>30.044439999999998</v>
      </c>
      <c r="U15" s="171">
        <v>274.89418000000001</v>
      </c>
      <c r="V15" s="171">
        <v>0</v>
      </c>
      <c r="W15" s="171">
        <v>21529.081870000002</v>
      </c>
      <c r="X15" s="475">
        <v>2.9011637635323073E-3</v>
      </c>
      <c r="Z15" s="801"/>
    </row>
    <row r="16" spans="1:26" ht="15">
      <c r="A16" s="554" t="s">
        <v>1087</v>
      </c>
      <c r="B16" s="171">
        <v>139.38898</v>
      </c>
      <c r="C16" s="162">
        <v>391.57454999999999</v>
      </c>
      <c r="D16" s="162">
        <v>193.22492000000003</v>
      </c>
      <c r="E16" s="162">
        <v>82.83811</v>
      </c>
      <c r="F16" s="162">
        <v>122.90132000000001</v>
      </c>
      <c r="G16" s="162">
        <v>114.9175</v>
      </c>
      <c r="H16" s="171">
        <v>262.02445</v>
      </c>
      <c r="I16" s="171">
        <v>613.51708999999994</v>
      </c>
      <c r="J16" s="171">
        <v>100.02233</v>
      </c>
      <c r="K16" s="171">
        <v>0</v>
      </c>
      <c r="L16" s="171">
        <v>110.84142999999999</v>
      </c>
      <c r="M16" s="171">
        <v>14.0413</v>
      </c>
      <c r="N16" s="171">
        <v>26.002959999999998</v>
      </c>
      <c r="O16" s="171">
        <v>82.683600000000013</v>
      </c>
      <c r="P16" s="171">
        <v>3.1409400000000001</v>
      </c>
      <c r="Q16" s="171">
        <v>0</v>
      </c>
      <c r="R16" s="171">
        <v>198.52204999999998</v>
      </c>
      <c r="S16" s="171">
        <v>110.17528</v>
      </c>
      <c r="T16" s="171">
        <v>24.035550000000001</v>
      </c>
      <c r="U16" s="171">
        <v>114.35253</v>
      </c>
      <c r="V16" s="171">
        <v>0</v>
      </c>
      <c r="W16" s="799">
        <v>13255.4036</v>
      </c>
      <c r="X16" s="800">
        <v>1.786239507449822E-3</v>
      </c>
      <c r="Z16" s="801"/>
    </row>
    <row r="17" spans="1:27" ht="15">
      <c r="A17" s="554" t="s">
        <v>1086</v>
      </c>
      <c r="B17" s="171">
        <v>6780.9416300000003</v>
      </c>
      <c r="C17" s="162">
        <v>5083.0867800000005</v>
      </c>
      <c r="D17" s="162">
        <v>6501.4368700000005</v>
      </c>
      <c r="E17" s="162">
        <v>1410.49269</v>
      </c>
      <c r="F17" s="162">
        <v>5293.2510000000002</v>
      </c>
      <c r="G17" s="162">
        <v>3781.4353700000001</v>
      </c>
      <c r="H17" s="171">
        <v>5948.6035099999999</v>
      </c>
      <c r="I17" s="171">
        <v>13795.764279999999</v>
      </c>
      <c r="J17" s="171">
        <v>1105.0041899999999</v>
      </c>
      <c r="K17" s="171">
        <v>3088.3849399999999</v>
      </c>
      <c r="L17" s="171">
        <v>1747.1798700000002</v>
      </c>
      <c r="M17" s="171">
        <v>163.86123999999998</v>
      </c>
      <c r="N17" s="171">
        <v>2404.0349500000002</v>
      </c>
      <c r="O17" s="171">
        <v>1120.01007</v>
      </c>
      <c r="P17" s="171">
        <v>628.86541</v>
      </c>
      <c r="Q17" s="171">
        <v>588.42624000000001</v>
      </c>
      <c r="R17" s="171">
        <v>3272.84987</v>
      </c>
      <c r="S17" s="171">
        <v>2778.6558300000002</v>
      </c>
      <c r="T17" s="171">
        <v>10941.603650000001</v>
      </c>
      <c r="U17" s="171">
        <v>12926.54875</v>
      </c>
      <c r="V17" s="171">
        <v>51.45</v>
      </c>
      <c r="W17" s="171">
        <v>290522.27254999999</v>
      </c>
      <c r="X17" s="475">
        <v>3.9149495306420916E-2</v>
      </c>
      <c r="Z17" s="801"/>
    </row>
    <row r="18" spans="1:27" ht="15">
      <c r="A18" s="554" t="s">
        <v>1085</v>
      </c>
      <c r="B18" s="171">
        <v>6382.8863899999997</v>
      </c>
      <c r="C18" s="162">
        <v>4639.4110199999996</v>
      </c>
      <c r="D18" s="162">
        <v>5915.9785099999999</v>
      </c>
      <c r="E18" s="162">
        <v>1410.49269</v>
      </c>
      <c r="F18" s="162">
        <v>3565.8303900000001</v>
      </c>
      <c r="G18" s="162">
        <v>3154.2174300000001</v>
      </c>
      <c r="H18" s="171">
        <v>4643.1187499999996</v>
      </c>
      <c r="I18" s="171">
        <v>10826.9179</v>
      </c>
      <c r="J18" s="171">
        <v>995.37027</v>
      </c>
      <c r="K18" s="171">
        <v>2054.2972599999998</v>
      </c>
      <c r="L18" s="171">
        <v>1441.39114</v>
      </c>
      <c r="M18" s="171">
        <v>156.72322</v>
      </c>
      <c r="N18" s="171">
        <v>1688.6720600000001</v>
      </c>
      <c r="O18" s="171">
        <v>940.04959999999994</v>
      </c>
      <c r="P18" s="171">
        <v>431.08686999999998</v>
      </c>
      <c r="Q18" s="171">
        <v>588.42624000000001</v>
      </c>
      <c r="R18" s="171">
        <v>2355.8834200000001</v>
      </c>
      <c r="S18" s="171">
        <v>2435.2222900000002</v>
      </c>
      <c r="T18" s="171">
        <v>6324.0051299999996</v>
      </c>
      <c r="U18" s="171">
        <v>6621.3605599999992</v>
      </c>
      <c r="V18" s="171">
        <v>51.45</v>
      </c>
      <c r="W18" s="799">
        <v>217292.65701</v>
      </c>
      <c r="X18" s="800">
        <v>2.9281396503838292E-2</v>
      </c>
      <c r="Z18" s="801"/>
    </row>
    <row r="19" spans="1:27" ht="15">
      <c r="A19" s="718" t="s">
        <v>1084</v>
      </c>
      <c r="B19" s="249">
        <v>318972.16320999997</v>
      </c>
      <c r="C19" s="249">
        <v>114616.21479000001</v>
      </c>
      <c r="D19" s="249">
        <v>208000.39504000003</v>
      </c>
      <c r="E19" s="249">
        <v>101898.63588999999</v>
      </c>
      <c r="F19" s="249">
        <v>208516.82419000001</v>
      </c>
      <c r="G19" s="249">
        <v>98894.92465999999</v>
      </c>
      <c r="H19" s="249">
        <v>301792.0258699999</v>
      </c>
      <c r="I19" s="249">
        <v>273457.57968999998</v>
      </c>
      <c r="J19" s="249">
        <v>90398.677180000028</v>
      </c>
      <c r="K19" s="249">
        <v>255108.39523999998</v>
      </c>
      <c r="L19" s="249">
        <v>75258.04108000001</v>
      </c>
      <c r="M19" s="249">
        <v>73627.247500000012</v>
      </c>
      <c r="N19" s="249">
        <v>57630.848239999992</v>
      </c>
      <c r="O19" s="249">
        <v>22543.134820000003</v>
      </c>
      <c r="P19" s="249">
        <v>36917.491099999999</v>
      </c>
      <c r="Q19" s="249">
        <v>20893.13695</v>
      </c>
      <c r="R19" s="249">
        <v>115457.09777000001</v>
      </c>
      <c r="S19" s="249">
        <v>29515.914919999999</v>
      </c>
      <c r="T19" s="249">
        <v>165509.58440999998</v>
      </c>
      <c r="U19" s="249">
        <v>81150.394590000011</v>
      </c>
      <c r="V19" s="249">
        <v>25594.705590000001</v>
      </c>
      <c r="W19" s="249">
        <v>7420843.3665899998</v>
      </c>
      <c r="X19" s="250">
        <v>1</v>
      </c>
      <c r="Z19" s="801"/>
    </row>
    <row r="20" spans="1:27" ht="15">
      <c r="A20" s="430" t="s">
        <v>1262</v>
      </c>
      <c r="B20" s="171">
        <v>11807.008529999999</v>
      </c>
      <c r="C20" s="171">
        <v>8310.8392499999991</v>
      </c>
      <c r="D20" s="171">
        <v>10469.79916</v>
      </c>
      <c r="E20" s="171">
        <v>4239.0597300000009</v>
      </c>
      <c r="F20" s="171">
        <v>6015.4449999999997</v>
      </c>
      <c r="G20" s="171">
        <v>5190.1649200000002</v>
      </c>
      <c r="H20" s="171">
        <v>7570.8164099999995</v>
      </c>
      <c r="I20" s="171">
        <v>14805.172909999999</v>
      </c>
      <c r="J20" s="171">
        <v>2101.72406</v>
      </c>
      <c r="K20" s="171">
        <v>7442.5504000000001</v>
      </c>
      <c r="L20" s="171">
        <v>3304.9335000000001</v>
      </c>
      <c r="M20" s="171">
        <v>1204.3566100000003</v>
      </c>
      <c r="N20" s="171">
        <v>2514.4173300000002</v>
      </c>
      <c r="O20" s="171">
        <v>1433.29826</v>
      </c>
      <c r="P20" s="171">
        <v>916.65141999999992</v>
      </c>
      <c r="Q20" s="171">
        <v>716.62975000000006</v>
      </c>
      <c r="R20" s="171">
        <v>3613.2003100000002</v>
      </c>
      <c r="S20" s="171">
        <v>2949.1634800000002</v>
      </c>
      <c r="T20" s="171">
        <v>10599.74698</v>
      </c>
      <c r="U20" s="171">
        <v>8347.1251599999996</v>
      </c>
      <c r="V20" s="171">
        <v>585.75639000000012</v>
      </c>
      <c r="W20" s="799">
        <v>353328.97077000001</v>
      </c>
      <c r="X20" s="251"/>
      <c r="Z20" s="801"/>
    </row>
    <row r="21" spans="1:27" s="436" customFormat="1" ht="13.5" thickBot="1">
      <c r="A21" s="797" t="s">
        <v>1261</v>
      </c>
      <c r="B21" s="252">
        <v>4.2983276624065571E-2</v>
      </c>
      <c r="C21" s="252">
        <v>1.544517369899266E-2</v>
      </c>
      <c r="D21" s="252">
        <v>2.8029212417614961E-2</v>
      </c>
      <c r="E21" s="252">
        <v>1.3731409067164302E-2</v>
      </c>
      <c r="F21" s="252">
        <v>2.8098804123636547E-2</v>
      </c>
      <c r="G21" s="252">
        <v>1.3326642239242389E-2</v>
      </c>
      <c r="H21" s="252">
        <v>4.0668157372613881E-2</v>
      </c>
      <c r="I21" s="252">
        <v>3.6849932842021198E-2</v>
      </c>
      <c r="J21" s="252">
        <v>1.2181725541734445E-2</v>
      </c>
      <c r="K21" s="252">
        <v>3.437727797739875E-2</v>
      </c>
      <c r="L21" s="252">
        <v>1.0141440448510952E-2</v>
      </c>
      <c r="M21" s="252">
        <v>9.9216819251951079E-3</v>
      </c>
      <c r="N21" s="252">
        <v>7.7660779769944555E-3</v>
      </c>
      <c r="O21" s="252">
        <v>3.0378130498607933E-3</v>
      </c>
      <c r="P21" s="252">
        <v>4.9748376668626816E-3</v>
      </c>
      <c r="Q21" s="252">
        <v>2.8154666414419607E-3</v>
      </c>
      <c r="R21" s="252">
        <v>1.5558487366787591E-2</v>
      </c>
      <c r="S21" s="252">
        <v>3.977434027631694E-3</v>
      </c>
      <c r="T21" s="252">
        <v>2.2303338883981103E-2</v>
      </c>
      <c r="U21" s="252">
        <v>1.0935467922063144E-2</v>
      </c>
      <c r="V21" s="252">
        <v>3.4490292175188698E-3</v>
      </c>
      <c r="W21" s="252">
        <v>1</v>
      </c>
      <c r="X21" s="253"/>
      <c r="AA21" s="396"/>
    </row>
    <row r="22" spans="1:27" ht="15" customHeight="1">
      <c r="A22" s="1149" t="s">
        <v>1081</v>
      </c>
      <c r="B22" s="1149"/>
      <c r="C22" s="1149"/>
      <c r="D22" s="1149"/>
      <c r="E22" s="1149"/>
      <c r="F22" s="1149"/>
      <c r="G22" s="1149"/>
      <c r="H22" s="1149"/>
      <c r="I22" s="1149"/>
      <c r="J22" s="1149"/>
      <c r="K22" s="1149"/>
      <c r="L22" s="1149"/>
      <c r="M22" s="1149"/>
      <c r="N22" s="1149"/>
      <c r="O22" s="1149"/>
      <c r="P22" s="1149"/>
      <c r="Q22" s="1149"/>
      <c r="R22" s="1149"/>
      <c r="S22" s="1149"/>
      <c r="T22" s="1149"/>
      <c r="U22" s="1149"/>
      <c r="V22" s="1149"/>
      <c r="W22" s="1149"/>
      <c r="X22" s="1149"/>
    </row>
    <row r="23" spans="1:27" ht="38.25" customHeight="1">
      <c r="A23" s="1120" t="s">
        <v>782</v>
      </c>
      <c r="B23" s="1120"/>
      <c r="C23" s="1120"/>
      <c r="D23" s="1120"/>
      <c r="E23" s="1120"/>
      <c r="F23" s="1120"/>
      <c r="G23" s="1120"/>
      <c r="H23" s="1120"/>
      <c r="I23" s="1120"/>
      <c r="J23" s="1120"/>
      <c r="K23" s="1120"/>
      <c r="L23" s="1120"/>
      <c r="M23" s="1120"/>
      <c r="N23" s="1120"/>
      <c r="O23" s="1120"/>
      <c r="P23" s="1120"/>
      <c r="Q23" s="1120"/>
      <c r="R23" s="1120"/>
      <c r="S23" s="1120"/>
      <c r="T23" s="1120"/>
      <c r="U23" s="1120"/>
      <c r="V23" s="1120"/>
      <c r="W23" s="1120"/>
      <c r="X23" s="1120"/>
    </row>
    <row r="24" spans="1:27" ht="37.5" customHeight="1">
      <c r="A24" s="1120" t="s">
        <v>781</v>
      </c>
      <c r="B24" s="1120"/>
      <c r="C24" s="1120"/>
      <c r="D24" s="1120"/>
      <c r="E24" s="1120"/>
      <c r="F24" s="1120"/>
      <c r="G24" s="1120"/>
      <c r="H24" s="1120"/>
      <c r="I24" s="1120"/>
      <c r="J24" s="1120"/>
      <c r="K24" s="1120"/>
      <c r="L24" s="1120"/>
      <c r="M24" s="1120"/>
      <c r="N24" s="1120"/>
      <c r="O24" s="1120"/>
      <c r="P24" s="1120"/>
      <c r="Q24" s="1120"/>
      <c r="R24" s="1120"/>
      <c r="S24" s="1120"/>
      <c r="T24" s="1120"/>
      <c r="U24" s="1120"/>
      <c r="V24" s="1120"/>
      <c r="W24" s="1120"/>
      <c r="X24" s="1120"/>
    </row>
    <row r="25" spans="1:27" ht="15" customHeight="1">
      <c r="A25" s="1079" t="s">
        <v>1080</v>
      </c>
      <c r="B25" s="1079"/>
      <c r="C25" s="1079"/>
      <c r="D25" s="1079"/>
      <c r="E25" s="1079"/>
      <c r="F25" s="1079"/>
      <c r="G25" s="1079"/>
      <c r="H25" s="1079"/>
      <c r="I25" s="1079"/>
      <c r="J25" s="1079"/>
      <c r="K25" s="1079"/>
      <c r="L25" s="1079"/>
      <c r="M25" s="1079"/>
      <c r="N25" s="1079"/>
      <c r="O25" s="1079"/>
      <c r="P25" s="1079"/>
      <c r="Q25" s="1079"/>
      <c r="R25" s="1079"/>
      <c r="S25" s="1079"/>
      <c r="T25" s="1079"/>
      <c r="U25" s="1079"/>
      <c r="V25" s="1079"/>
      <c r="W25" s="1079"/>
      <c r="X25" s="1079"/>
    </row>
  </sheetData>
  <mergeCells count="8">
    <mergeCell ref="A24:X24"/>
    <mergeCell ref="A25:X25"/>
    <mergeCell ref="A1:X1"/>
    <mergeCell ref="A2:X2"/>
    <mergeCell ref="A3:X3"/>
    <mergeCell ref="A4:X4"/>
    <mergeCell ref="A22:X22"/>
    <mergeCell ref="A23:X23"/>
  </mergeCells>
  <pageMargins left="0.85" right="0.47" top="0.54" bottom="0.28999999999999998" header="0.5" footer="0.23"/>
  <pageSetup scale="59"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4"/>
  <dimension ref="A1:IV244"/>
  <sheetViews>
    <sheetView zoomScale="55" zoomScaleNormal="55" workbookViewId="0">
      <selection activeCell="AG223" sqref="AG223"/>
    </sheetView>
  </sheetViews>
  <sheetFormatPr baseColWidth="10" defaultColWidth="9.140625" defaultRowHeight="15"/>
  <cols>
    <col min="1" max="1" width="50.42578125" style="109" customWidth="1"/>
    <col min="2" max="2" width="10.7109375" style="109" bestFit="1" customWidth="1"/>
    <col min="3" max="4" width="10.140625" style="109" bestFit="1" customWidth="1"/>
    <col min="5" max="42" width="9.140625" style="109" customWidth="1"/>
    <col min="43" max="43" width="11.140625" style="109" bestFit="1" customWidth="1"/>
    <col min="44" max="256" width="9.140625" style="109"/>
    <col min="257" max="257" width="50.42578125" style="109" customWidth="1"/>
    <col min="258" max="258" width="10.7109375" style="109" bestFit="1" customWidth="1"/>
    <col min="259" max="260" width="10.140625" style="109" bestFit="1" customWidth="1"/>
    <col min="261" max="298" width="9.140625" style="109" customWidth="1"/>
    <col min="299" max="299" width="11.140625" style="109" bestFit="1" customWidth="1"/>
    <col min="300" max="512" width="9.140625" style="109"/>
    <col min="513" max="513" width="50.42578125" style="109" customWidth="1"/>
    <col min="514" max="514" width="10.7109375" style="109" bestFit="1" customWidth="1"/>
    <col min="515" max="516" width="10.140625" style="109" bestFit="1" customWidth="1"/>
    <col min="517" max="554" width="9.140625" style="109" customWidth="1"/>
    <col min="555" max="555" width="11.140625" style="109" bestFit="1" customWidth="1"/>
    <col min="556" max="768" width="9.140625" style="109"/>
    <col min="769" max="769" width="50.42578125" style="109" customWidth="1"/>
    <col min="770" max="770" width="10.7109375" style="109" bestFit="1" customWidth="1"/>
    <col min="771" max="772" width="10.140625" style="109" bestFit="1" customWidth="1"/>
    <col min="773" max="810" width="9.140625" style="109" customWidth="1"/>
    <col min="811" max="811" width="11.140625" style="109" bestFit="1" customWidth="1"/>
    <col min="812" max="1024" width="9.140625" style="109"/>
    <col min="1025" max="1025" width="50.42578125" style="109" customWidth="1"/>
    <col min="1026" max="1026" width="10.7109375" style="109" bestFit="1" customWidth="1"/>
    <col min="1027" max="1028" width="10.140625" style="109" bestFit="1" customWidth="1"/>
    <col min="1029" max="1066" width="9.140625" style="109" customWidth="1"/>
    <col min="1067" max="1067" width="11.140625" style="109" bestFit="1" customWidth="1"/>
    <col min="1068" max="1280" width="9.140625" style="109"/>
    <col min="1281" max="1281" width="50.42578125" style="109" customWidth="1"/>
    <col min="1282" max="1282" width="10.7109375" style="109" bestFit="1" customWidth="1"/>
    <col min="1283" max="1284" width="10.140625" style="109" bestFit="1" customWidth="1"/>
    <col min="1285" max="1322" width="9.140625" style="109" customWidth="1"/>
    <col min="1323" max="1323" width="11.140625" style="109" bestFit="1" customWidth="1"/>
    <col min="1324" max="1536" width="9.140625" style="109"/>
    <col min="1537" max="1537" width="50.42578125" style="109" customWidth="1"/>
    <col min="1538" max="1538" width="10.7109375" style="109" bestFit="1" customWidth="1"/>
    <col min="1539" max="1540" width="10.140625" style="109" bestFit="1" customWidth="1"/>
    <col min="1541" max="1578" width="9.140625" style="109" customWidth="1"/>
    <col min="1579" max="1579" width="11.140625" style="109" bestFit="1" customWidth="1"/>
    <col min="1580" max="1792" width="9.140625" style="109"/>
    <col min="1793" max="1793" width="50.42578125" style="109" customWidth="1"/>
    <col min="1794" max="1794" width="10.7109375" style="109" bestFit="1" customWidth="1"/>
    <col min="1795" max="1796" width="10.140625" style="109" bestFit="1" customWidth="1"/>
    <col min="1797" max="1834" width="9.140625" style="109" customWidth="1"/>
    <col min="1835" max="1835" width="11.140625" style="109" bestFit="1" customWidth="1"/>
    <col min="1836" max="2048" width="9.140625" style="109"/>
    <col min="2049" max="2049" width="50.42578125" style="109" customWidth="1"/>
    <col min="2050" max="2050" width="10.7109375" style="109" bestFit="1" customWidth="1"/>
    <col min="2051" max="2052" width="10.140625" style="109" bestFit="1" customWidth="1"/>
    <col min="2053" max="2090" width="9.140625" style="109" customWidth="1"/>
    <col min="2091" max="2091" width="11.140625" style="109" bestFit="1" customWidth="1"/>
    <col min="2092" max="2304" width="9.140625" style="109"/>
    <col min="2305" max="2305" width="50.42578125" style="109" customWidth="1"/>
    <col min="2306" max="2306" width="10.7109375" style="109" bestFit="1" customWidth="1"/>
    <col min="2307" max="2308" width="10.140625" style="109" bestFit="1" customWidth="1"/>
    <col min="2309" max="2346" width="9.140625" style="109" customWidth="1"/>
    <col min="2347" max="2347" width="11.140625" style="109" bestFit="1" customWidth="1"/>
    <col min="2348" max="2560" width="9.140625" style="109"/>
    <col min="2561" max="2561" width="50.42578125" style="109" customWidth="1"/>
    <col min="2562" max="2562" width="10.7109375" style="109" bestFit="1" customWidth="1"/>
    <col min="2563" max="2564" width="10.140625" style="109" bestFit="1" customWidth="1"/>
    <col min="2565" max="2602" width="9.140625" style="109" customWidth="1"/>
    <col min="2603" max="2603" width="11.140625" style="109" bestFit="1" customWidth="1"/>
    <col min="2604" max="2816" width="9.140625" style="109"/>
    <col min="2817" max="2817" width="50.42578125" style="109" customWidth="1"/>
    <col min="2818" max="2818" width="10.7109375" style="109" bestFit="1" customWidth="1"/>
    <col min="2819" max="2820" width="10.140625" style="109" bestFit="1" customWidth="1"/>
    <col min="2821" max="2858" width="9.140625" style="109" customWidth="1"/>
    <col min="2859" max="2859" width="11.140625" style="109" bestFit="1" customWidth="1"/>
    <col min="2860" max="3072" width="9.140625" style="109"/>
    <col min="3073" max="3073" width="50.42578125" style="109" customWidth="1"/>
    <col min="3074" max="3074" width="10.7109375" style="109" bestFit="1" customWidth="1"/>
    <col min="3075" max="3076" width="10.140625" style="109" bestFit="1" customWidth="1"/>
    <col min="3077" max="3114" width="9.140625" style="109" customWidth="1"/>
    <col min="3115" max="3115" width="11.140625" style="109" bestFit="1" customWidth="1"/>
    <col min="3116" max="3328" width="9.140625" style="109"/>
    <col min="3329" max="3329" width="50.42578125" style="109" customWidth="1"/>
    <col min="3330" max="3330" width="10.7109375" style="109" bestFit="1" customWidth="1"/>
    <col min="3331" max="3332" width="10.140625" style="109" bestFit="1" customWidth="1"/>
    <col min="3333" max="3370" width="9.140625" style="109" customWidth="1"/>
    <col min="3371" max="3371" width="11.140625" style="109" bestFit="1" customWidth="1"/>
    <col min="3372" max="3584" width="9.140625" style="109"/>
    <col min="3585" max="3585" width="50.42578125" style="109" customWidth="1"/>
    <col min="3586" max="3586" width="10.7109375" style="109" bestFit="1" customWidth="1"/>
    <col min="3587" max="3588" width="10.140625" style="109" bestFit="1" customWidth="1"/>
    <col min="3589" max="3626" width="9.140625" style="109" customWidth="1"/>
    <col min="3627" max="3627" width="11.140625" style="109" bestFit="1" customWidth="1"/>
    <col min="3628" max="3840" width="9.140625" style="109"/>
    <col min="3841" max="3841" width="50.42578125" style="109" customWidth="1"/>
    <col min="3842" max="3842" width="10.7109375" style="109" bestFit="1" customWidth="1"/>
    <col min="3843" max="3844" width="10.140625" style="109" bestFit="1" customWidth="1"/>
    <col min="3845" max="3882" width="9.140625" style="109" customWidth="1"/>
    <col min="3883" max="3883" width="11.140625" style="109" bestFit="1" customWidth="1"/>
    <col min="3884" max="4096" width="9.140625" style="109"/>
    <col min="4097" max="4097" width="50.42578125" style="109" customWidth="1"/>
    <col min="4098" max="4098" width="10.7109375" style="109" bestFit="1" customWidth="1"/>
    <col min="4099" max="4100" width="10.140625" style="109" bestFit="1" customWidth="1"/>
    <col min="4101" max="4138" width="9.140625" style="109" customWidth="1"/>
    <col min="4139" max="4139" width="11.140625" style="109" bestFit="1" customWidth="1"/>
    <col min="4140" max="4352" width="9.140625" style="109"/>
    <col min="4353" max="4353" width="50.42578125" style="109" customWidth="1"/>
    <col min="4354" max="4354" width="10.7109375" style="109" bestFit="1" customWidth="1"/>
    <col min="4355" max="4356" width="10.140625" style="109" bestFit="1" customWidth="1"/>
    <col min="4357" max="4394" width="9.140625" style="109" customWidth="1"/>
    <col min="4395" max="4395" width="11.140625" style="109" bestFit="1" customWidth="1"/>
    <col min="4396" max="4608" width="9.140625" style="109"/>
    <col min="4609" max="4609" width="50.42578125" style="109" customWidth="1"/>
    <col min="4610" max="4610" width="10.7109375" style="109" bestFit="1" customWidth="1"/>
    <col min="4611" max="4612" width="10.140625" style="109" bestFit="1" customWidth="1"/>
    <col min="4613" max="4650" width="9.140625" style="109" customWidth="1"/>
    <col min="4651" max="4651" width="11.140625" style="109" bestFit="1" customWidth="1"/>
    <col min="4652" max="4864" width="9.140625" style="109"/>
    <col min="4865" max="4865" width="50.42578125" style="109" customWidth="1"/>
    <col min="4866" max="4866" width="10.7109375" style="109" bestFit="1" customWidth="1"/>
    <col min="4867" max="4868" width="10.140625" style="109" bestFit="1" customWidth="1"/>
    <col min="4869" max="4906" width="9.140625" style="109" customWidth="1"/>
    <col min="4907" max="4907" width="11.140625" style="109" bestFit="1" customWidth="1"/>
    <col min="4908" max="5120" width="9.140625" style="109"/>
    <col min="5121" max="5121" width="50.42578125" style="109" customWidth="1"/>
    <col min="5122" max="5122" width="10.7109375" style="109" bestFit="1" customWidth="1"/>
    <col min="5123" max="5124" width="10.140625" style="109" bestFit="1" customWidth="1"/>
    <col min="5125" max="5162" width="9.140625" style="109" customWidth="1"/>
    <col min="5163" max="5163" width="11.140625" style="109" bestFit="1" customWidth="1"/>
    <col min="5164" max="5376" width="9.140625" style="109"/>
    <col min="5377" max="5377" width="50.42578125" style="109" customWidth="1"/>
    <col min="5378" max="5378" width="10.7109375" style="109" bestFit="1" customWidth="1"/>
    <col min="5379" max="5380" width="10.140625" style="109" bestFit="1" customWidth="1"/>
    <col min="5381" max="5418" width="9.140625" style="109" customWidth="1"/>
    <col min="5419" max="5419" width="11.140625" style="109" bestFit="1" customWidth="1"/>
    <col min="5420" max="5632" width="9.140625" style="109"/>
    <col min="5633" max="5633" width="50.42578125" style="109" customWidth="1"/>
    <col min="5634" max="5634" width="10.7109375" style="109" bestFit="1" customWidth="1"/>
    <col min="5635" max="5636" width="10.140625" style="109" bestFit="1" customWidth="1"/>
    <col min="5637" max="5674" width="9.140625" style="109" customWidth="1"/>
    <col min="5675" max="5675" width="11.140625" style="109" bestFit="1" customWidth="1"/>
    <col min="5676" max="5888" width="9.140625" style="109"/>
    <col min="5889" max="5889" width="50.42578125" style="109" customWidth="1"/>
    <col min="5890" max="5890" width="10.7109375" style="109" bestFit="1" customWidth="1"/>
    <col min="5891" max="5892" width="10.140625" style="109" bestFit="1" customWidth="1"/>
    <col min="5893" max="5930" width="9.140625" style="109" customWidth="1"/>
    <col min="5931" max="5931" width="11.140625" style="109" bestFit="1" customWidth="1"/>
    <col min="5932" max="6144" width="9.140625" style="109"/>
    <col min="6145" max="6145" width="50.42578125" style="109" customWidth="1"/>
    <col min="6146" max="6146" width="10.7109375" style="109" bestFit="1" customWidth="1"/>
    <col min="6147" max="6148" width="10.140625" style="109" bestFit="1" customWidth="1"/>
    <col min="6149" max="6186" width="9.140625" style="109" customWidth="1"/>
    <col min="6187" max="6187" width="11.140625" style="109" bestFit="1" customWidth="1"/>
    <col min="6188" max="6400" width="9.140625" style="109"/>
    <col min="6401" max="6401" width="50.42578125" style="109" customWidth="1"/>
    <col min="6402" max="6402" width="10.7109375" style="109" bestFit="1" customWidth="1"/>
    <col min="6403" max="6404" width="10.140625" style="109" bestFit="1" customWidth="1"/>
    <col min="6405" max="6442" width="9.140625" style="109" customWidth="1"/>
    <col min="6443" max="6443" width="11.140625" style="109" bestFit="1" customWidth="1"/>
    <col min="6444" max="6656" width="9.140625" style="109"/>
    <col min="6657" max="6657" width="50.42578125" style="109" customWidth="1"/>
    <col min="6658" max="6658" width="10.7109375" style="109" bestFit="1" customWidth="1"/>
    <col min="6659" max="6660" width="10.140625" style="109" bestFit="1" customWidth="1"/>
    <col min="6661" max="6698" width="9.140625" style="109" customWidth="1"/>
    <col min="6699" max="6699" width="11.140625" style="109" bestFit="1" customWidth="1"/>
    <col min="6700" max="6912" width="9.140625" style="109"/>
    <col min="6913" max="6913" width="50.42578125" style="109" customWidth="1"/>
    <col min="6914" max="6914" width="10.7109375" style="109" bestFit="1" customWidth="1"/>
    <col min="6915" max="6916" width="10.140625" style="109" bestFit="1" customWidth="1"/>
    <col min="6917" max="6954" width="9.140625" style="109" customWidth="1"/>
    <col min="6955" max="6955" width="11.140625" style="109" bestFit="1" customWidth="1"/>
    <col min="6956" max="7168" width="9.140625" style="109"/>
    <col min="7169" max="7169" width="50.42578125" style="109" customWidth="1"/>
    <col min="7170" max="7170" width="10.7109375" style="109" bestFit="1" customWidth="1"/>
    <col min="7171" max="7172" width="10.140625" style="109" bestFit="1" customWidth="1"/>
    <col min="7173" max="7210" width="9.140625" style="109" customWidth="1"/>
    <col min="7211" max="7211" width="11.140625" style="109" bestFit="1" customWidth="1"/>
    <col min="7212" max="7424" width="9.140625" style="109"/>
    <col min="7425" max="7425" width="50.42578125" style="109" customWidth="1"/>
    <col min="7426" max="7426" width="10.7109375" style="109" bestFit="1" customWidth="1"/>
    <col min="7427" max="7428" width="10.140625" style="109" bestFit="1" customWidth="1"/>
    <col min="7429" max="7466" width="9.140625" style="109" customWidth="1"/>
    <col min="7467" max="7467" width="11.140625" style="109" bestFit="1" customWidth="1"/>
    <col min="7468" max="7680" width="9.140625" style="109"/>
    <col min="7681" max="7681" width="50.42578125" style="109" customWidth="1"/>
    <col min="7682" max="7682" width="10.7109375" style="109" bestFit="1" customWidth="1"/>
    <col min="7683" max="7684" width="10.140625" style="109" bestFit="1" customWidth="1"/>
    <col min="7685" max="7722" width="9.140625" style="109" customWidth="1"/>
    <col min="7723" max="7723" width="11.140625" style="109" bestFit="1" customWidth="1"/>
    <col min="7724" max="7936" width="9.140625" style="109"/>
    <col min="7937" max="7937" width="50.42578125" style="109" customWidth="1"/>
    <col min="7938" max="7938" width="10.7109375" style="109" bestFit="1" customWidth="1"/>
    <col min="7939" max="7940" width="10.140625" style="109" bestFit="1" customWidth="1"/>
    <col min="7941" max="7978" width="9.140625" style="109" customWidth="1"/>
    <col min="7979" max="7979" width="11.140625" style="109" bestFit="1" customWidth="1"/>
    <col min="7980" max="8192" width="9.140625" style="109"/>
    <col min="8193" max="8193" width="50.42578125" style="109" customWidth="1"/>
    <col min="8194" max="8194" width="10.7109375" style="109" bestFit="1" customWidth="1"/>
    <col min="8195" max="8196" width="10.140625" style="109" bestFit="1" customWidth="1"/>
    <col min="8197" max="8234" width="9.140625" style="109" customWidth="1"/>
    <col min="8235" max="8235" width="11.140625" style="109" bestFit="1" customWidth="1"/>
    <col min="8236" max="8448" width="9.140625" style="109"/>
    <col min="8449" max="8449" width="50.42578125" style="109" customWidth="1"/>
    <col min="8450" max="8450" width="10.7109375" style="109" bestFit="1" customWidth="1"/>
    <col min="8451" max="8452" width="10.140625" style="109" bestFit="1" customWidth="1"/>
    <col min="8453" max="8490" width="9.140625" style="109" customWidth="1"/>
    <col min="8491" max="8491" width="11.140625" style="109" bestFit="1" customWidth="1"/>
    <col min="8492" max="8704" width="9.140625" style="109"/>
    <col min="8705" max="8705" width="50.42578125" style="109" customWidth="1"/>
    <col min="8706" max="8706" width="10.7109375" style="109" bestFit="1" customWidth="1"/>
    <col min="8707" max="8708" width="10.140625" style="109" bestFit="1" customWidth="1"/>
    <col min="8709" max="8746" width="9.140625" style="109" customWidth="1"/>
    <col min="8747" max="8747" width="11.140625" style="109" bestFit="1" customWidth="1"/>
    <col min="8748" max="8960" width="9.140625" style="109"/>
    <col min="8961" max="8961" width="50.42578125" style="109" customWidth="1"/>
    <col min="8962" max="8962" width="10.7109375" style="109" bestFit="1" customWidth="1"/>
    <col min="8963" max="8964" width="10.140625" style="109" bestFit="1" customWidth="1"/>
    <col min="8965" max="9002" width="9.140625" style="109" customWidth="1"/>
    <col min="9003" max="9003" width="11.140625" style="109" bestFit="1" customWidth="1"/>
    <col min="9004" max="9216" width="9.140625" style="109"/>
    <col min="9217" max="9217" width="50.42578125" style="109" customWidth="1"/>
    <col min="9218" max="9218" width="10.7109375" style="109" bestFit="1" customWidth="1"/>
    <col min="9219" max="9220" width="10.140625" style="109" bestFit="1" customWidth="1"/>
    <col min="9221" max="9258" width="9.140625" style="109" customWidth="1"/>
    <col min="9259" max="9259" width="11.140625" style="109" bestFit="1" customWidth="1"/>
    <col min="9260" max="9472" width="9.140625" style="109"/>
    <col min="9473" max="9473" width="50.42578125" style="109" customWidth="1"/>
    <col min="9474" max="9474" width="10.7109375" style="109" bestFit="1" customWidth="1"/>
    <col min="9475" max="9476" width="10.140625" style="109" bestFit="1" customWidth="1"/>
    <col min="9477" max="9514" width="9.140625" style="109" customWidth="1"/>
    <col min="9515" max="9515" width="11.140625" style="109" bestFit="1" customWidth="1"/>
    <col min="9516" max="9728" width="9.140625" style="109"/>
    <col min="9729" max="9729" width="50.42578125" style="109" customWidth="1"/>
    <col min="9730" max="9730" width="10.7109375" style="109" bestFit="1" customWidth="1"/>
    <col min="9731" max="9732" width="10.140625" style="109" bestFit="1" customWidth="1"/>
    <col min="9733" max="9770" width="9.140625" style="109" customWidth="1"/>
    <col min="9771" max="9771" width="11.140625" style="109" bestFit="1" customWidth="1"/>
    <col min="9772" max="9984" width="9.140625" style="109"/>
    <col min="9985" max="9985" width="50.42578125" style="109" customWidth="1"/>
    <col min="9986" max="9986" width="10.7109375" style="109" bestFit="1" customWidth="1"/>
    <col min="9987" max="9988" width="10.140625" style="109" bestFit="1" customWidth="1"/>
    <col min="9989" max="10026" width="9.140625" style="109" customWidth="1"/>
    <col min="10027" max="10027" width="11.140625" style="109" bestFit="1" customWidth="1"/>
    <col min="10028" max="10240" width="9.140625" style="109"/>
    <col min="10241" max="10241" width="50.42578125" style="109" customWidth="1"/>
    <col min="10242" max="10242" width="10.7109375" style="109" bestFit="1" customWidth="1"/>
    <col min="10243" max="10244" width="10.140625" style="109" bestFit="1" customWidth="1"/>
    <col min="10245" max="10282" width="9.140625" style="109" customWidth="1"/>
    <col min="10283" max="10283" width="11.140625" style="109" bestFit="1" customWidth="1"/>
    <col min="10284" max="10496" width="9.140625" style="109"/>
    <col min="10497" max="10497" width="50.42578125" style="109" customWidth="1"/>
    <col min="10498" max="10498" width="10.7109375" style="109" bestFit="1" customWidth="1"/>
    <col min="10499" max="10500" width="10.140625" style="109" bestFit="1" customWidth="1"/>
    <col min="10501" max="10538" width="9.140625" style="109" customWidth="1"/>
    <col min="10539" max="10539" width="11.140625" style="109" bestFit="1" customWidth="1"/>
    <col min="10540" max="10752" width="9.140625" style="109"/>
    <col min="10753" max="10753" width="50.42578125" style="109" customWidth="1"/>
    <col min="10754" max="10754" width="10.7109375" style="109" bestFit="1" customWidth="1"/>
    <col min="10755" max="10756" width="10.140625" style="109" bestFit="1" customWidth="1"/>
    <col min="10757" max="10794" width="9.140625" style="109" customWidth="1"/>
    <col min="10795" max="10795" width="11.140625" style="109" bestFit="1" customWidth="1"/>
    <col min="10796" max="11008" width="9.140625" style="109"/>
    <col min="11009" max="11009" width="50.42578125" style="109" customWidth="1"/>
    <col min="11010" max="11010" width="10.7109375" style="109" bestFit="1" customWidth="1"/>
    <col min="11011" max="11012" width="10.140625" style="109" bestFit="1" customWidth="1"/>
    <col min="11013" max="11050" width="9.140625" style="109" customWidth="1"/>
    <col min="11051" max="11051" width="11.140625" style="109" bestFit="1" customWidth="1"/>
    <col min="11052" max="11264" width="9.140625" style="109"/>
    <col min="11265" max="11265" width="50.42578125" style="109" customWidth="1"/>
    <col min="11266" max="11266" width="10.7109375" style="109" bestFit="1" customWidth="1"/>
    <col min="11267" max="11268" width="10.140625" style="109" bestFit="1" customWidth="1"/>
    <col min="11269" max="11306" width="9.140625" style="109" customWidth="1"/>
    <col min="11307" max="11307" width="11.140625" style="109" bestFit="1" customWidth="1"/>
    <col min="11308" max="11520" width="9.140625" style="109"/>
    <col min="11521" max="11521" width="50.42578125" style="109" customWidth="1"/>
    <col min="11522" max="11522" width="10.7109375" style="109" bestFit="1" customWidth="1"/>
    <col min="11523" max="11524" width="10.140625" style="109" bestFit="1" customWidth="1"/>
    <col min="11525" max="11562" width="9.140625" style="109" customWidth="1"/>
    <col min="11563" max="11563" width="11.140625" style="109" bestFit="1" customWidth="1"/>
    <col min="11564" max="11776" width="9.140625" style="109"/>
    <col min="11777" max="11777" width="50.42578125" style="109" customWidth="1"/>
    <col min="11778" max="11778" width="10.7109375" style="109" bestFit="1" customWidth="1"/>
    <col min="11779" max="11780" width="10.140625" style="109" bestFit="1" customWidth="1"/>
    <col min="11781" max="11818" width="9.140625" style="109" customWidth="1"/>
    <col min="11819" max="11819" width="11.140625" style="109" bestFit="1" customWidth="1"/>
    <col min="11820" max="12032" width="9.140625" style="109"/>
    <col min="12033" max="12033" width="50.42578125" style="109" customWidth="1"/>
    <col min="12034" max="12034" width="10.7109375" style="109" bestFit="1" customWidth="1"/>
    <col min="12035" max="12036" width="10.140625" style="109" bestFit="1" customWidth="1"/>
    <col min="12037" max="12074" width="9.140625" style="109" customWidth="1"/>
    <col min="12075" max="12075" width="11.140625" style="109" bestFit="1" customWidth="1"/>
    <col min="12076" max="12288" width="9.140625" style="109"/>
    <col min="12289" max="12289" width="50.42578125" style="109" customWidth="1"/>
    <col min="12290" max="12290" width="10.7109375" style="109" bestFit="1" customWidth="1"/>
    <col min="12291" max="12292" width="10.140625" style="109" bestFit="1" customWidth="1"/>
    <col min="12293" max="12330" width="9.140625" style="109" customWidth="1"/>
    <col min="12331" max="12331" width="11.140625" style="109" bestFit="1" customWidth="1"/>
    <col min="12332" max="12544" width="9.140625" style="109"/>
    <col min="12545" max="12545" width="50.42578125" style="109" customWidth="1"/>
    <col min="12546" max="12546" width="10.7109375" style="109" bestFit="1" customWidth="1"/>
    <col min="12547" max="12548" width="10.140625" style="109" bestFit="1" customWidth="1"/>
    <col min="12549" max="12586" width="9.140625" style="109" customWidth="1"/>
    <col min="12587" max="12587" width="11.140625" style="109" bestFit="1" customWidth="1"/>
    <col min="12588" max="12800" width="9.140625" style="109"/>
    <col min="12801" max="12801" width="50.42578125" style="109" customWidth="1"/>
    <col min="12802" max="12802" width="10.7109375" style="109" bestFit="1" customWidth="1"/>
    <col min="12803" max="12804" width="10.140625" style="109" bestFit="1" customWidth="1"/>
    <col min="12805" max="12842" width="9.140625" style="109" customWidth="1"/>
    <col min="12843" max="12843" width="11.140625" style="109" bestFit="1" customWidth="1"/>
    <col min="12844" max="13056" width="9.140625" style="109"/>
    <col min="13057" max="13057" width="50.42578125" style="109" customWidth="1"/>
    <col min="13058" max="13058" width="10.7109375" style="109" bestFit="1" customWidth="1"/>
    <col min="13059" max="13060" width="10.140625" style="109" bestFit="1" customWidth="1"/>
    <col min="13061" max="13098" width="9.140625" style="109" customWidth="1"/>
    <col min="13099" max="13099" width="11.140625" style="109" bestFit="1" customWidth="1"/>
    <col min="13100" max="13312" width="9.140625" style="109"/>
    <col min="13313" max="13313" width="50.42578125" style="109" customWidth="1"/>
    <col min="13314" max="13314" width="10.7109375" style="109" bestFit="1" customWidth="1"/>
    <col min="13315" max="13316" width="10.140625" style="109" bestFit="1" customWidth="1"/>
    <col min="13317" max="13354" width="9.140625" style="109" customWidth="1"/>
    <col min="13355" max="13355" width="11.140625" style="109" bestFit="1" customWidth="1"/>
    <col min="13356" max="13568" width="9.140625" style="109"/>
    <col min="13569" max="13569" width="50.42578125" style="109" customWidth="1"/>
    <col min="13570" max="13570" width="10.7109375" style="109" bestFit="1" customWidth="1"/>
    <col min="13571" max="13572" width="10.140625" style="109" bestFit="1" customWidth="1"/>
    <col min="13573" max="13610" width="9.140625" style="109" customWidth="1"/>
    <col min="13611" max="13611" width="11.140625" style="109" bestFit="1" customWidth="1"/>
    <col min="13612" max="13824" width="9.140625" style="109"/>
    <col min="13825" max="13825" width="50.42578125" style="109" customWidth="1"/>
    <col min="13826" max="13826" width="10.7109375" style="109" bestFit="1" customWidth="1"/>
    <col min="13827" max="13828" width="10.140625" style="109" bestFit="1" customWidth="1"/>
    <col min="13829" max="13866" width="9.140625" style="109" customWidth="1"/>
    <col min="13867" max="13867" width="11.140625" style="109" bestFit="1" customWidth="1"/>
    <col min="13868" max="14080" width="9.140625" style="109"/>
    <col min="14081" max="14081" width="50.42578125" style="109" customWidth="1"/>
    <col min="14082" max="14082" width="10.7109375" style="109" bestFit="1" customWidth="1"/>
    <col min="14083" max="14084" width="10.140625" style="109" bestFit="1" customWidth="1"/>
    <col min="14085" max="14122" width="9.140625" style="109" customWidth="1"/>
    <col min="14123" max="14123" width="11.140625" style="109" bestFit="1" customWidth="1"/>
    <col min="14124" max="14336" width="9.140625" style="109"/>
    <col min="14337" max="14337" width="50.42578125" style="109" customWidth="1"/>
    <col min="14338" max="14338" width="10.7109375" style="109" bestFit="1" customWidth="1"/>
    <col min="14339" max="14340" width="10.140625" style="109" bestFit="1" customWidth="1"/>
    <col min="14341" max="14378" width="9.140625" style="109" customWidth="1"/>
    <col min="14379" max="14379" width="11.140625" style="109" bestFit="1" customWidth="1"/>
    <col min="14380" max="14592" width="9.140625" style="109"/>
    <col min="14593" max="14593" width="50.42578125" style="109" customWidth="1"/>
    <col min="14594" max="14594" width="10.7109375" style="109" bestFit="1" customWidth="1"/>
    <col min="14595" max="14596" width="10.140625" style="109" bestFit="1" customWidth="1"/>
    <col min="14597" max="14634" width="9.140625" style="109" customWidth="1"/>
    <col min="14635" max="14635" width="11.140625" style="109" bestFit="1" customWidth="1"/>
    <col min="14636" max="14848" width="9.140625" style="109"/>
    <col min="14849" max="14849" width="50.42578125" style="109" customWidth="1"/>
    <col min="14850" max="14850" width="10.7109375" style="109" bestFit="1" customWidth="1"/>
    <col min="14851" max="14852" width="10.140625" style="109" bestFit="1" customWidth="1"/>
    <col min="14853" max="14890" width="9.140625" style="109" customWidth="1"/>
    <col min="14891" max="14891" width="11.140625" style="109" bestFit="1" customWidth="1"/>
    <col min="14892" max="15104" width="9.140625" style="109"/>
    <col min="15105" max="15105" width="50.42578125" style="109" customWidth="1"/>
    <col min="15106" max="15106" width="10.7109375" style="109" bestFit="1" customWidth="1"/>
    <col min="15107" max="15108" width="10.140625" style="109" bestFit="1" customWidth="1"/>
    <col min="15109" max="15146" width="9.140625" style="109" customWidth="1"/>
    <col min="15147" max="15147" width="11.140625" style="109" bestFit="1" customWidth="1"/>
    <col min="15148" max="15360" width="9.140625" style="109"/>
    <col min="15361" max="15361" width="50.42578125" style="109" customWidth="1"/>
    <col min="15362" max="15362" width="10.7109375" style="109" bestFit="1" customWidth="1"/>
    <col min="15363" max="15364" width="10.140625" style="109" bestFit="1" customWidth="1"/>
    <col min="15365" max="15402" width="9.140625" style="109" customWidth="1"/>
    <col min="15403" max="15403" width="11.140625" style="109" bestFit="1" customWidth="1"/>
    <col min="15404" max="15616" width="9.140625" style="109"/>
    <col min="15617" max="15617" width="50.42578125" style="109" customWidth="1"/>
    <col min="15618" max="15618" width="10.7109375" style="109" bestFit="1" customWidth="1"/>
    <col min="15619" max="15620" width="10.140625" style="109" bestFit="1" customWidth="1"/>
    <col min="15621" max="15658" width="9.140625" style="109" customWidth="1"/>
    <col min="15659" max="15659" width="11.140625" style="109" bestFit="1" customWidth="1"/>
    <col min="15660" max="15872" width="9.140625" style="109"/>
    <col min="15873" max="15873" width="50.42578125" style="109" customWidth="1"/>
    <col min="15874" max="15874" width="10.7109375" style="109" bestFit="1" customWidth="1"/>
    <col min="15875" max="15876" width="10.140625" style="109" bestFit="1" customWidth="1"/>
    <col min="15877" max="15914" width="9.140625" style="109" customWidth="1"/>
    <col min="15915" max="15915" width="11.140625" style="109" bestFit="1" customWidth="1"/>
    <col min="15916" max="16128" width="9.140625" style="109"/>
    <col min="16129" max="16129" width="50.42578125" style="109" customWidth="1"/>
    <col min="16130" max="16130" width="10.7109375" style="109" bestFit="1" customWidth="1"/>
    <col min="16131" max="16132" width="10.140625" style="109" bestFit="1" customWidth="1"/>
    <col min="16133" max="16170" width="9.140625" style="109" customWidth="1"/>
    <col min="16171" max="16171" width="11.140625" style="109" bestFit="1" customWidth="1"/>
    <col min="16172" max="16384" width="9.140625" style="109"/>
  </cols>
  <sheetData>
    <row r="1" spans="1:44" ht="18.75" customHeight="1">
      <c r="A1" s="1097" t="s">
        <v>353</v>
      </c>
      <c r="B1" s="1097"/>
      <c r="C1" s="1097"/>
      <c r="D1" s="1097"/>
      <c r="E1" s="1097"/>
      <c r="F1" s="1097"/>
      <c r="G1" s="1097"/>
      <c r="H1" s="1097"/>
      <c r="I1" s="1097"/>
      <c r="J1" s="1097"/>
      <c r="K1" s="1097"/>
      <c r="L1" s="1097"/>
      <c r="M1" s="1097"/>
      <c r="N1" s="1097"/>
      <c r="O1" s="1097"/>
      <c r="P1" s="1097"/>
      <c r="Q1" s="1097"/>
      <c r="R1" s="1097"/>
      <c r="S1" s="1097"/>
      <c r="T1" s="1097"/>
      <c r="U1" s="1097"/>
      <c r="V1" s="1097"/>
      <c r="W1" s="1097"/>
      <c r="X1" s="1097"/>
      <c r="Y1" s="1097"/>
      <c r="Z1" s="1097"/>
      <c r="AA1" s="1097"/>
      <c r="AB1" s="1097"/>
      <c r="AC1" s="1097"/>
      <c r="AD1" s="1097"/>
      <c r="AE1" s="1097"/>
      <c r="AF1" s="1097"/>
      <c r="AG1" s="1097"/>
      <c r="AH1" s="1097"/>
      <c r="AI1" s="1097"/>
      <c r="AJ1" s="1097"/>
      <c r="AK1" s="1097"/>
      <c r="AL1" s="1097"/>
      <c r="AM1" s="1097"/>
      <c r="AN1" s="1097"/>
      <c r="AO1" s="1097"/>
      <c r="AP1" s="1097"/>
      <c r="AQ1" s="1097"/>
      <c r="AR1" s="1097"/>
    </row>
    <row r="2" spans="1:44" ht="18.75" customHeight="1">
      <c r="A2" s="1097" t="s">
        <v>1425</v>
      </c>
      <c r="B2" s="1097"/>
      <c r="C2" s="1097"/>
      <c r="D2" s="1097"/>
      <c r="E2" s="1097"/>
      <c r="F2" s="1097"/>
      <c r="G2" s="1097"/>
      <c r="H2" s="1097"/>
      <c r="I2" s="1097"/>
      <c r="J2" s="1097"/>
      <c r="K2" s="1097"/>
      <c r="L2" s="1097"/>
      <c r="M2" s="1097"/>
      <c r="N2" s="1097"/>
      <c r="O2" s="1097"/>
      <c r="P2" s="1097"/>
      <c r="Q2" s="1097"/>
      <c r="R2" s="1097"/>
      <c r="S2" s="1097"/>
      <c r="T2" s="1097"/>
      <c r="U2" s="1097"/>
      <c r="V2" s="1097"/>
      <c r="W2" s="1097"/>
      <c r="X2" s="1097"/>
      <c r="Y2" s="1097"/>
      <c r="Z2" s="1097"/>
      <c r="AA2" s="1097"/>
      <c r="AB2" s="1097"/>
      <c r="AC2" s="1097"/>
      <c r="AD2" s="1097"/>
      <c r="AE2" s="1097"/>
      <c r="AF2" s="1097"/>
      <c r="AG2" s="1097"/>
      <c r="AH2" s="1097"/>
      <c r="AI2" s="1097"/>
      <c r="AJ2" s="1097"/>
      <c r="AK2" s="1097"/>
      <c r="AL2" s="1097"/>
      <c r="AM2" s="1097"/>
      <c r="AN2" s="1097"/>
      <c r="AO2" s="1097"/>
      <c r="AP2" s="1097"/>
      <c r="AQ2" s="1097"/>
      <c r="AR2" s="1097"/>
    </row>
    <row r="3" spans="1:44" ht="18.75" customHeight="1">
      <c r="A3" s="1097" t="s">
        <v>1513</v>
      </c>
      <c r="B3" s="1097"/>
      <c r="C3" s="1097"/>
      <c r="D3" s="1097"/>
      <c r="E3" s="1097"/>
      <c r="F3" s="1097"/>
      <c r="G3" s="1097"/>
      <c r="H3" s="1097"/>
      <c r="I3" s="1097"/>
      <c r="J3" s="1097"/>
      <c r="K3" s="1097"/>
      <c r="L3" s="1097"/>
      <c r="M3" s="1097"/>
      <c r="N3" s="1097"/>
      <c r="O3" s="1097"/>
      <c r="P3" s="1097"/>
      <c r="Q3" s="1097"/>
      <c r="R3" s="1097"/>
      <c r="S3" s="1097"/>
      <c r="T3" s="1097"/>
      <c r="U3" s="1097"/>
      <c r="V3" s="1097"/>
      <c r="W3" s="1097"/>
      <c r="X3" s="1097"/>
      <c r="Y3" s="1097"/>
      <c r="Z3" s="1097"/>
      <c r="AA3" s="1097"/>
      <c r="AB3" s="1097"/>
      <c r="AC3" s="1097"/>
      <c r="AD3" s="1097"/>
      <c r="AE3" s="1097"/>
      <c r="AF3" s="1097"/>
      <c r="AG3" s="1097"/>
      <c r="AH3" s="1097"/>
      <c r="AI3" s="1097"/>
      <c r="AJ3" s="1097"/>
      <c r="AK3" s="1097"/>
      <c r="AL3" s="1097"/>
      <c r="AM3" s="1097"/>
      <c r="AN3" s="1097"/>
      <c r="AO3" s="1097"/>
      <c r="AP3" s="1097"/>
      <c r="AQ3" s="1097"/>
      <c r="AR3" s="1097"/>
    </row>
    <row r="4" spans="1:44" ht="18.75" customHeight="1">
      <c r="A4" s="1098" t="s">
        <v>1426</v>
      </c>
      <c r="B4" s="1098"/>
      <c r="C4" s="1098"/>
      <c r="D4" s="1098"/>
      <c r="E4" s="1098"/>
      <c r="F4" s="1098"/>
      <c r="G4" s="1098"/>
      <c r="H4" s="1098"/>
      <c r="I4" s="1098"/>
      <c r="J4" s="1098"/>
      <c r="K4" s="1098"/>
      <c r="L4" s="1098"/>
      <c r="M4" s="1098"/>
      <c r="N4" s="1098"/>
      <c r="O4" s="1098"/>
      <c r="P4" s="1098"/>
      <c r="Q4" s="1098"/>
      <c r="R4" s="1098"/>
      <c r="S4" s="1098"/>
      <c r="T4" s="1098"/>
      <c r="U4" s="1098"/>
      <c r="V4" s="1098"/>
      <c r="W4" s="1098"/>
      <c r="X4" s="1098"/>
      <c r="Y4" s="1098"/>
      <c r="Z4" s="1098"/>
      <c r="AA4" s="1098"/>
      <c r="AB4" s="1098"/>
      <c r="AC4" s="1098"/>
      <c r="AD4" s="1098"/>
      <c r="AE4" s="1098"/>
      <c r="AF4" s="1098"/>
      <c r="AG4" s="1098"/>
      <c r="AH4" s="1098"/>
      <c r="AI4" s="1098"/>
      <c r="AJ4" s="1098"/>
      <c r="AK4" s="1098"/>
      <c r="AL4" s="1098"/>
      <c r="AM4" s="1098"/>
      <c r="AN4" s="1098"/>
      <c r="AO4" s="1098"/>
      <c r="AP4" s="1098"/>
      <c r="AQ4" s="1098"/>
      <c r="AR4" s="1098"/>
    </row>
    <row r="5" spans="1:44" ht="17.25" thickBot="1">
      <c r="A5" s="254"/>
      <c r="B5" s="255"/>
      <c r="C5" s="255"/>
      <c r="D5" s="256"/>
      <c r="E5" s="255"/>
      <c r="F5" s="255"/>
      <c r="G5" s="255"/>
      <c r="H5" s="255"/>
      <c r="I5" s="256"/>
      <c r="J5" s="255"/>
      <c r="K5" s="255"/>
      <c r="L5" s="255"/>
      <c r="M5" s="255"/>
      <c r="N5" s="255"/>
      <c r="O5" s="255"/>
      <c r="P5" s="255"/>
      <c r="Q5" s="255"/>
      <c r="R5" s="255"/>
      <c r="S5" s="255"/>
      <c r="T5" s="255"/>
      <c r="U5" s="255"/>
    </row>
    <row r="6" spans="1:44" ht="16.5" thickTop="1" thickBot="1">
      <c r="A6" s="257" t="s">
        <v>1225</v>
      </c>
      <c r="B6" s="258" t="s">
        <v>365</v>
      </c>
      <c r="C6" s="258" t="s">
        <v>379</v>
      </c>
      <c r="D6" s="258" t="s">
        <v>362</v>
      </c>
      <c r="E6" s="258" t="s">
        <v>380</v>
      </c>
      <c r="F6" s="258" t="s">
        <v>369</v>
      </c>
      <c r="G6" s="258" t="s">
        <v>378</v>
      </c>
      <c r="H6" s="258" t="s">
        <v>376</v>
      </c>
      <c r="I6" s="258" t="s">
        <v>363</v>
      </c>
      <c r="J6" s="258" t="s">
        <v>377</v>
      </c>
      <c r="K6" s="258" t="s">
        <v>367</v>
      </c>
      <c r="L6" s="258" t="s">
        <v>372</v>
      </c>
      <c r="M6" s="258" t="s">
        <v>361</v>
      </c>
      <c r="N6" s="258" t="s">
        <v>360</v>
      </c>
      <c r="O6" s="258" t="s">
        <v>358</v>
      </c>
      <c r="P6" s="258" t="s">
        <v>382</v>
      </c>
      <c r="Q6" s="258" t="s">
        <v>383</v>
      </c>
      <c r="R6" s="258" t="s">
        <v>366</v>
      </c>
      <c r="S6" s="258" t="s">
        <v>374</v>
      </c>
      <c r="T6" s="258" t="s">
        <v>364</v>
      </c>
      <c r="U6" s="258" t="s">
        <v>359</v>
      </c>
      <c r="V6" s="258" t="s">
        <v>354</v>
      </c>
      <c r="W6" s="258" t="s">
        <v>355</v>
      </c>
      <c r="X6" s="258" t="s">
        <v>381</v>
      </c>
      <c r="Y6" s="258" t="s">
        <v>373</v>
      </c>
      <c r="Z6" s="258" t="s">
        <v>371</v>
      </c>
      <c r="AA6" s="258" t="s">
        <v>356</v>
      </c>
      <c r="AB6" s="258" t="s">
        <v>357</v>
      </c>
      <c r="AC6" s="258" t="s">
        <v>375</v>
      </c>
      <c r="AD6" s="258" t="s">
        <v>368</v>
      </c>
      <c r="AE6" s="258" t="s">
        <v>370</v>
      </c>
      <c r="AF6" s="258" t="s">
        <v>384</v>
      </c>
      <c r="AG6" s="258" t="s">
        <v>442</v>
      </c>
      <c r="AH6" s="258" t="s">
        <v>443</v>
      </c>
      <c r="AI6" s="258" t="s">
        <v>444</v>
      </c>
      <c r="AJ6" s="258" t="s">
        <v>445</v>
      </c>
      <c r="AK6" s="258" t="s">
        <v>446</v>
      </c>
      <c r="AL6" s="258" t="s">
        <v>447</v>
      </c>
      <c r="AM6" s="258" t="s">
        <v>448</v>
      </c>
      <c r="AN6" s="258" t="s">
        <v>449</v>
      </c>
      <c r="AO6" s="258" t="s">
        <v>450</v>
      </c>
      <c r="AP6" s="258" t="s">
        <v>451</v>
      </c>
      <c r="AQ6" s="258" t="s">
        <v>7</v>
      </c>
      <c r="AR6" s="259" t="s">
        <v>1097</v>
      </c>
    </row>
    <row r="7" spans="1:44" ht="15.75" thickTop="1">
      <c r="A7" s="260" t="s">
        <v>1222</v>
      </c>
      <c r="B7" s="261">
        <v>0</v>
      </c>
      <c r="C7" s="261">
        <v>14459.999310000001</v>
      </c>
      <c r="D7" s="261">
        <v>0</v>
      </c>
      <c r="E7" s="261">
        <v>0</v>
      </c>
      <c r="F7" s="261">
        <v>0</v>
      </c>
      <c r="G7" s="261">
        <v>0</v>
      </c>
      <c r="H7" s="261">
        <v>0</v>
      </c>
      <c r="I7" s="261">
        <v>0</v>
      </c>
      <c r="J7" s="261">
        <v>0</v>
      </c>
      <c r="K7" s="261">
        <v>0</v>
      </c>
      <c r="L7" s="261">
        <v>0</v>
      </c>
      <c r="M7" s="261">
        <v>0</v>
      </c>
      <c r="N7" s="261">
        <v>0</v>
      </c>
      <c r="O7" s="261">
        <v>0</v>
      </c>
      <c r="P7" s="261">
        <v>0</v>
      </c>
      <c r="Q7" s="261">
        <v>0</v>
      </c>
      <c r="R7" s="261">
        <v>0</v>
      </c>
      <c r="S7" s="261">
        <v>0</v>
      </c>
      <c r="T7" s="261">
        <v>0</v>
      </c>
      <c r="U7" s="261">
        <v>0</v>
      </c>
      <c r="V7" s="261">
        <v>0</v>
      </c>
      <c r="W7" s="261">
        <v>0</v>
      </c>
      <c r="X7" s="261">
        <v>0</v>
      </c>
      <c r="Y7" s="261">
        <v>0</v>
      </c>
      <c r="Z7" s="261">
        <v>0</v>
      </c>
      <c r="AA7" s="261">
        <v>0</v>
      </c>
      <c r="AB7" s="261">
        <v>0</v>
      </c>
      <c r="AC7" s="261">
        <v>0</v>
      </c>
      <c r="AD7" s="261">
        <v>0</v>
      </c>
      <c r="AE7" s="261">
        <v>0</v>
      </c>
      <c r="AF7" s="261">
        <v>0</v>
      </c>
      <c r="AG7" s="261">
        <v>0</v>
      </c>
      <c r="AH7" s="261">
        <v>0</v>
      </c>
      <c r="AI7" s="261">
        <v>0</v>
      </c>
      <c r="AJ7" s="261">
        <v>0</v>
      </c>
      <c r="AK7" s="261">
        <v>0</v>
      </c>
      <c r="AL7" s="261">
        <v>0</v>
      </c>
      <c r="AM7" s="261">
        <v>0</v>
      </c>
      <c r="AN7" s="261">
        <v>0</v>
      </c>
      <c r="AO7" s="261">
        <v>0</v>
      </c>
      <c r="AP7" s="261">
        <v>0</v>
      </c>
      <c r="AQ7" s="261">
        <v>14459.999310000001</v>
      </c>
      <c r="AR7" s="232">
        <f>AQ7/$AQ$21</f>
        <v>1.9566202524771551E-3</v>
      </c>
    </row>
    <row r="8" spans="1:44">
      <c r="A8" s="260" t="s">
        <v>1221</v>
      </c>
      <c r="B8" s="261">
        <v>38504.885000000002</v>
      </c>
      <c r="C8" s="261">
        <v>0</v>
      </c>
      <c r="D8" s="261">
        <v>0</v>
      </c>
      <c r="E8" s="261">
        <v>0</v>
      </c>
      <c r="F8" s="261">
        <v>0</v>
      </c>
      <c r="G8" s="261">
        <v>0</v>
      </c>
      <c r="H8" s="261">
        <v>0</v>
      </c>
      <c r="I8" s="261">
        <v>0</v>
      </c>
      <c r="J8" s="261">
        <v>0</v>
      </c>
      <c r="K8" s="261">
        <v>0</v>
      </c>
      <c r="L8" s="261">
        <v>0</v>
      </c>
      <c r="M8" s="261">
        <v>0</v>
      </c>
      <c r="N8" s="261">
        <v>0</v>
      </c>
      <c r="O8" s="261">
        <v>0</v>
      </c>
      <c r="P8" s="261">
        <v>0</v>
      </c>
      <c r="Q8" s="261">
        <v>0</v>
      </c>
      <c r="R8" s="261">
        <v>0</v>
      </c>
      <c r="S8" s="261">
        <v>0</v>
      </c>
      <c r="T8" s="261">
        <v>0</v>
      </c>
      <c r="U8" s="261">
        <v>0</v>
      </c>
      <c r="V8" s="261">
        <v>0</v>
      </c>
      <c r="W8" s="261">
        <v>0</v>
      </c>
      <c r="X8" s="261">
        <v>0</v>
      </c>
      <c r="Y8" s="261">
        <v>0</v>
      </c>
      <c r="Z8" s="261">
        <v>7000</v>
      </c>
      <c r="AA8" s="261">
        <v>0</v>
      </c>
      <c r="AB8" s="261">
        <v>0</v>
      </c>
      <c r="AC8" s="261">
        <v>0</v>
      </c>
      <c r="AD8" s="261">
        <v>0</v>
      </c>
      <c r="AE8" s="261">
        <v>0</v>
      </c>
      <c r="AF8" s="261">
        <v>0</v>
      </c>
      <c r="AG8" s="261">
        <v>0</v>
      </c>
      <c r="AH8" s="261">
        <v>0</v>
      </c>
      <c r="AI8" s="261">
        <v>0</v>
      </c>
      <c r="AJ8" s="261">
        <v>0</v>
      </c>
      <c r="AK8" s="261">
        <v>0</v>
      </c>
      <c r="AL8" s="261">
        <v>0</v>
      </c>
      <c r="AM8" s="261">
        <v>0</v>
      </c>
      <c r="AN8" s="261">
        <v>0</v>
      </c>
      <c r="AO8" s="261">
        <v>0</v>
      </c>
      <c r="AP8" s="261">
        <v>0</v>
      </c>
      <c r="AQ8" s="261">
        <v>45504.885000000002</v>
      </c>
      <c r="AR8" s="232">
        <f t="shared" ref="AR8:AR21" si="0">AQ8/$AQ$21</f>
        <v>6.1573847735988526E-3</v>
      </c>
    </row>
    <row r="9" spans="1:44">
      <c r="A9" s="260" t="s">
        <v>1220</v>
      </c>
      <c r="B9" s="261">
        <v>81410.692890000006</v>
      </c>
      <c r="C9" s="261">
        <v>44613.344560000005</v>
      </c>
      <c r="D9" s="261">
        <v>0</v>
      </c>
      <c r="E9" s="261">
        <v>0</v>
      </c>
      <c r="F9" s="261">
        <v>0</v>
      </c>
      <c r="G9" s="261">
        <v>15321.773060000001</v>
      </c>
      <c r="H9" s="261">
        <v>5000</v>
      </c>
      <c r="I9" s="261">
        <v>0</v>
      </c>
      <c r="J9" s="261">
        <v>0</v>
      </c>
      <c r="K9" s="261">
        <v>0</v>
      </c>
      <c r="L9" s="261">
        <v>0</v>
      </c>
      <c r="M9" s="261">
        <v>0</v>
      </c>
      <c r="N9" s="261">
        <v>0</v>
      </c>
      <c r="O9" s="261">
        <v>0</v>
      </c>
      <c r="P9" s="261">
        <v>0</v>
      </c>
      <c r="Q9" s="261">
        <v>0</v>
      </c>
      <c r="R9" s="261">
        <v>0</v>
      </c>
      <c r="S9" s="261">
        <v>0</v>
      </c>
      <c r="T9" s="261">
        <v>0</v>
      </c>
      <c r="U9" s="261">
        <v>0</v>
      </c>
      <c r="V9" s="261">
        <v>0</v>
      </c>
      <c r="W9" s="261">
        <v>0</v>
      </c>
      <c r="X9" s="261">
        <v>3475</v>
      </c>
      <c r="Y9" s="261">
        <v>0</v>
      </c>
      <c r="Z9" s="261">
        <v>3500</v>
      </c>
      <c r="AA9" s="261">
        <v>15615.9481</v>
      </c>
      <c r="AB9" s="261">
        <v>0</v>
      </c>
      <c r="AC9" s="261">
        <v>0</v>
      </c>
      <c r="AD9" s="261">
        <v>3452.2805400000002</v>
      </c>
      <c r="AE9" s="261">
        <v>0</v>
      </c>
      <c r="AF9" s="261">
        <v>0</v>
      </c>
      <c r="AG9" s="261">
        <v>0</v>
      </c>
      <c r="AH9" s="261">
        <v>0</v>
      </c>
      <c r="AI9" s="261">
        <v>0</v>
      </c>
      <c r="AJ9" s="261">
        <v>5598.6049999999996</v>
      </c>
      <c r="AK9" s="261">
        <v>0</v>
      </c>
      <c r="AL9" s="261">
        <v>0</v>
      </c>
      <c r="AM9" s="261">
        <v>0</v>
      </c>
      <c r="AN9" s="261">
        <v>5000</v>
      </c>
      <c r="AO9" s="261">
        <v>4000</v>
      </c>
      <c r="AP9" s="261">
        <v>0</v>
      </c>
      <c r="AQ9" s="261">
        <v>186987.64415000001</v>
      </c>
      <c r="AR9" s="232">
        <f t="shared" si="0"/>
        <v>2.5301786235485058E-2</v>
      </c>
    </row>
    <row r="10" spans="1:44">
      <c r="A10" s="260" t="s">
        <v>1219</v>
      </c>
      <c r="B10" s="261">
        <v>117195.47328000001</v>
      </c>
      <c r="C10" s="261">
        <v>124127.93536</v>
      </c>
      <c r="D10" s="261">
        <v>30724.837530000001</v>
      </c>
      <c r="E10" s="261">
        <v>6892.0717300000006</v>
      </c>
      <c r="F10" s="261">
        <v>40492.572229999998</v>
      </c>
      <c r="G10" s="261">
        <v>4579.3733300000004</v>
      </c>
      <c r="H10" s="261">
        <v>16120.610369999999</v>
      </c>
      <c r="I10" s="261">
        <v>5855.5408399999997</v>
      </c>
      <c r="J10" s="261">
        <v>14104.50618</v>
      </c>
      <c r="K10" s="261">
        <v>0</v>
      </c>
      <c r="L10" s="261">
        <v>3000</v>
      </c>
      <c r="M10" s="261">
        <v>0</v>
      </c>
      <c r="N10" s="261">
        <v>9526.5878900000007</v>
      </c>
      <c r="O10" s="261">
        <v>5221.3999999999996</v>
      </c>
      <c r="P10" s="261">
        <v>2013.1006499999999</v>
      </c>
      <c r="Q10" s="261">
        <v>6954.7095199999994</v>
      </c>
      <c r="R10" s="261">
        <v>0</v>
      </c>
      <c r="S10" s="261">
        <v>3457.3400899999997</v>
      </c>
      <c r="T10" s="261">
        <v>0</v>
      </c>
      <c r="U10" s="261">
        <v>2024</v>
      </c>
      <c r="V10" s="261">
        <v>1500</v>
      </c>
      <c r="W10" s="261">
        <v>7757.26991</v>
      </c>
      <c r="X10" s="261">
        <v>18604.467109999998</v>
      </c>
      <c r="Y10" s="261">
        <v>0</v>
      </c>
      <c r="Z10" s="261">
        <v>37200.471079999996</v>
      </c>
      <c r="AA10" s="261">
        <v>13071.568670000001</v>
      </c>
      <c r="AB10" s="261">
        <v>15445.607249999999</v>
      </c>
      <c r="AC10" s="261">
        <v>10271.498300000001</v>
      </c>
      <c r="AD10" s="261">
        <v>0</v>
      </c>
      <c r="AE10" s="261">
        <v>8524.9683999999997</v>
      </c>
      <c r="AF10" s="261">
        <v>0</v>
      </c>
      <c r="AG10" s="261">
        <v>0</v>
      </c>
      <c r="AH10" s="261">
        <v>0</v>
      </c>
      <c r="AI10" s="261">
        <v>0</v>
      </c>
      <c r="AJ10" s="261">
        <v>11656.06365</v>
      </c>
      <c r="AK10" s="261">
        <v>0</v>
      </c>
      <c r="AL10" s="261">
        <v>0</v>
      </c>
      <c r="AM10" s="261">
        <v>0</v>
      </c>
      <c r="AN10" s="261">
        <v>3400</v>
      </c>
      <c r="AO10" s="261">
        <v>0</v>
      </c>
      <c r="AP10" s="261">
        <v>0</v>
      </c>
      <c r="AQ10" s="261">
        <v>519721.97337000002</v>
      </c>
      <c r="AR10" s="232">
        <f t="shared" si="0"/>
        <v>7.0324936879484171E-2</v>
      </c>
    </row>
    <row r="11" spans="1:44">
      <c r="A11" s="260" t="s">
        <v>1218</v>
      </c>
      <c r="B11" s="261">
        <v>104159.85392000001</v>
      </c>
      <c r="C11" s="261">
        <v>131717.92058999999</v>
      </c>
      <c r="D11" s="261">
        <v>46101.974259999995</v>
      </c>
      <c r="E11" s="261">
        <v>9896.7520000000004</v>
      </c>
      <c r="F11" s="261">
        <v>28557.609329999999</v>
      </c>
      <c r="G11" s="261">
        <v>16298.871279999999</v>
      </c>
      <c r="H11" s="261">
        <v>20826.848399999999</v>
      </c>
      <c r="I11" s="261">
        <v>13097.509960000001</v>
      </c>
      <c r="J11" s="261">
        <v>19172.2235</v>
      </c>
      <c r="K11" s="261">
        <v>2552</v>
      </c>
      <c r="L11" s="261">
        <v>2000</v>
      </c>
      <c r="M11" s="261">
        <v>7600.1125099999999</v>
      </c>
      <c r="N11" s="261">
        <v>11395.42261</v>
      </c>
      <c r="O11" s="261">
        <v>11438.958720000001</v>
      </c>
      <c r="P11" s="261">
        <v>1244.7458100000001</v>
      </c>
      <c r="Q11" s="261">
        <v>7392.55</v>
      </c>
      <c r="R11" s="261">
        <v>5699.9301699999996</v>
      </c>
      <c r="S11" s="261">
        <v>4184.6000000000004</v>
      </c>
      <c r="T11" s="261">
        <v>922.65403000000003</v>
      </c>
      <c r="U11" s="261">
        <v>13610.12149</v>
      </c>
      <c r="V11" s="261">
        <v>7680.8079400000006</v>
      </c>
      <c r="W11" s="261">
        <v>11093.667390000001</v>
      </c>
      <c r="X11" s="261">
        <v>32844.176379999997</v>
      </c>
      <c r="Y11" s="261">
        <v>2685.4114100000002</v>
      </c>
      <c r="Z11" s="261">
        <v>37661.349340000001</v>
      </c>
      <c r="AA11" s="261">
        <v>11818.5</v>
      </c>
      <c r="AB11" s="261">
        <v>22250.922910000001</v>
      </c>
      <c r="AC11" s="261">
        <v>21512.284820000001</v>
      </c>
      <c r="AD11" s="261">
        <v>10417.161410000001</v>
      </c>
      <c r="AE11" s="261">
        <v>5455</v>
      </c>
      <c r="AF11" s="261">
        <v>1000</v>
      </c>
      <c r="AG11" s="261">
        <v>4226.5170499999995</v>
      </c>
      <c r="AH11" s="261">
        <v>2950</v>
      </c>
      <c r="AI11" s="261">
        <v>0</v>
      </c>
      <c r="AJ11" s="261">
        <v>4866.3292499999998</v>
      </c>
      <c r="AK11" s="261">
        <v>1620.65707</v>
      </c>
      <c r="AL11" s="261">
        <v>7635.4642599999997</v>
      </c>
      <c r="AM11" s="261">
        <v>0</v>
      </c>
      <c r="AN11" s="261">
        <v>6472.0869699999994</v>
      </c>
      <c r="AO11" s="261">
        <v>7906.0232900000001</v>
      </c>
      <c r="AP11" s="261">
        <v>700</v>
      </c>
      <c r="AQ11" s="261">
        <v>658667.01807000011</v>
      </c>
      <c r="AR11" s="232">
        <f t="shared" si="0"/>
        <v>8.912595357478606E-2</v>
      </c>
    </row>
    <row r="12" spans="1:44">
      <c r="A12" s="260" t="s">
        <v>1217</v>
      </c>
      <c r="B12" s="261">
        <v>102208.49172000001</v>
      </c>
      <c r="C12" s="261">
        <v>122177.43337</v>
      </c>
      <c r="D12" s="261">
        <v>49788.87401</v>
      </c>
      <c r="E12" s="261">
        <v>19655.114969999999</v>
      </c>
      <c r="F12" s="261">
        <v>37218.084699999999</v>
      </c>
      <c r="G12" s="261">
        <v>19766.93951</v>
      </c>
      <c r="H12" s="261">
        <v>16370.557289999999</v>
      </c>
      <c r="I12" s="261">
        <v>17574.156129999999</v>
      </c>
      <c r="J12" s="261">
        <v>21687.228350000001</v>
      </c>
      <c r="K12" s="261">
        <v>7573.1909000000005</v>
      </c>
      <c r="L12" s="261">
        <v>2461.8601899999999</v>
      </c>
      <c r="M12" s="261">
        <v>8921.5938499999993</v>
      </c>
      <c r="N12" s="261">
        <v>24276.304120000001</v>
      </c>
      <c r="O12" s="261">
        <v>17781.266820000001</v>
      </c>
      <c r="P12" s="261">
        <v>3968.3797500000001</v>
      </c>
      <c r="Q12" s="261">
        <v>12946.54184</v>
      </c>
      <c r="R12" s="261">
        <v>7212.6804900000006</v>
      </c>
      <c r="S12" s="261">
        <v>16064.43506</v>
      </c>
      <c r="T12" s="261">
        <v>5372.5735500000001</v>
      </c>
      <c r="U12" s="261">
        <v>28783.924579999999</v>
      </c>
      <c r="V12" s="261">
        <v>12317.52557</v>
      </c>
      <c r="W12" s="261">
        <v>7348.1496299999999</v>
      </c>
      <c r="X12" s="261">
        <v>45469.636490000004</v>
      </c>
      <c r="Y12" s="261">
        <v>7936.2439000000004</v>
      </c>
      <c r="Z12" s="261">
        <v>33565.396240000002</v>
      </c>
      <c r="AA12" s="261">
        <v>7461.8617300000005</v>
      </c>
      <c r="AB12" s="261">
        <v>27006.53685</v>
      </c>
      <c r="AC12" s="261">
        <v>44509.869429999999</v>
      </c>
      <c r="AD12" s="261">
        <v>10011.106240000001</v>
      </c>
      <c r="AE12" s="261">
        <v>10786.32324</v>
      </c>
      <c r="AF12" s="261">
        <v>2163.7815099999998</v>
      </c>
      <c r="AG12" s="261">
        <v>6640.4565899999998</v>
      </c>
      <c r="AH12" s="261">
        <v>6633.4818700000005</v>
      </c>
      <c r="AI12" s="261">
        <v>0</v>
      </c>
      <c r="AJ12" s="261">
        <v>2055.3845000000001</v>
      </c>
      <c r="AK12" s="261">
        <v>927.28101000000004</v>
      </c>
      <c r="AL12" s="261">
        <v>14499.34188</v>
      </c>
      <c r="AM12" s="261">
        <v>4177.7305200000001</v>
      </c>
      <c r="AN12" s="261">
        <v>12878.1011</v>
      </c>
      <c r="AO12" s="261">
        <v>8200.6909099999993</v>
      </c>
      <c r="AP12" s="261">
        <v>2386</v>
      </c>
      <c r="AQ12" s="261">
        <v>808784.53041000001</v>
      </c>
      <c r="AR12" s="232">
        <f t="shared" si="0"/>
        <v>0.10943874603064774</v>
      </c>
    </row>
    <row r="13" spans="1:44">
      <c r="A13" s="260" t="s">
        <v>1216</v>
      </c>
      <c r="B13" s="261">
        <v>131440.92306999999</v>
      </c>
      <c r="C13" s="261">
        <v>92532.857980000001</v>
      </c>
      <c r="D13" s="261">
        <v>51558.905829999996</v>
      </c>
      <c r="E13" s="261">
        <v>9077.4796200000001</v>
      </c>
      <c r="F13" s="261">
        <v>20644.380980000002</v>
      </c>
      <c r="G13" s="261">
        <v>24605.658719999999</v>
      </c>
      <c r="H13" s="261">
        <v>12493.71349</v>
      </c>
      <c r="I13" s="261">
        <v>14641.94837</v>
      </c>
      <c r="J13" s="261">
        <v>15221.168460000001</v>
      </c>
      <c r="K13" s="261">
        <v>12165.37873</v>
      </c>
      <c r="L13" s="261">
        <v>4936.6404499999999</v>
      </c>
      <c r="M13" s="261">
        <v>7473.6991200000002</v>
      </c>
      <c r="N13" s="261">
        <v>24963.629519999999</v>
      </c>
      <c r="O13" s="261">
        <v>14138.28147</v>
      </c>
      <c r="P13" s="261">
        <v>5450.3919299999998</v>
      </c>
      <c r="Q13" s="261">
        <v>6128.06214</v>
      </c>
      <c r="R13" s="261">
        <v>9443.14005</v>
      </c>
      <c r="S13" s="261">
        <v>25713.78859</v>
      </c>
      <c r="T13" s="261">
        <v>5719.8034699999998</v>
      </c>
      <c r="U13" s="261">
        <v>27438.328750000001</v>
      </c>
      <c r="V13" s="261">
        <v>20304.423640000001</v>
      </c>
      <c r="W13" s="261">
        <v>12402.99581</v>
      </c>
      <c r="X13" s="261">
        <v>32715.010389999999</v>
      </c>
      <c r="Y13" s="261">
        <v>8056.77243</v>
      </c>
      <c r="Z13" s="261">
        <v>26734.284899999999</v>
      </c>
      <c r="AA13" s="261">
        <v>7374.2917900000002</v>
      </c>
      <c r="AB13" s="261">
        <v>27682.487079999999</v>
      </c>
      <c r="AC13" s="261">
        <v>32079.30672</v>
      </c>
      <c r="AD13" s="261">
        <v>11985.26124</v>
      </c>
      <c r="AE13" s="261">
        <v>15345.174939999999</v>
      </c>
      <c r="AF13" s="261">
        <v>4333.2552300000007</v>
      </c>
      <c r="AG13" s="261">
        <v>6624.7294499999998</v>
      </c>
      <c r="AH13" s="261">
        <v>7598.1955399999997</v>
      </c>
      <c r="AI13" s="261">
        <v>2630.1198899999999</v>
      </c>
      <c r="AJ13" s="261">
        <v>3803.1359700000003</v>
      </c>
      <c r="AK13" s="261">
        <v>1967.0562199999999</v>
      </c>
      <c r="AL13" s="261">
        <v>18667.297730000002</v>
      </c>
      <c r="AM13" s="261">
        <v>2234.43055</v>
      </c>
      <c r="AN13" s="261">
        <v>15290.81223</v>
      </c>
      <c r="AO13" s="261">
        <v>4093.79603</v>
      </c>
      <c r="AP13" s="261">
        <v>2179.2800499999998</v>
      </c>
      <c r="AQ13" s="261">
        <v>779890.2985700001</v>
      </c>
      <c r="AR13" s="232">
        <f t="shared" si="0"/>
        <v>0.10552899209595588</v>
      </c>
    </row>
    <row r="14" spans="1:44">
      <c r="A14" s="260" t="s">
        <v>1215</v>
      </c>
      <c r="B14" s="261">
        <v>86392.231430000014</v>
      </c>
      <c r="C14" s="261">
        <v>76179.151750000005</v>
      </c>
      <c r="D14" s="261">
        <v>39214.808020000004</v>
      </c>
      <c r="E14" s="261">
        <v>6618.53719</v>
      </c>
      <c r="F14" s="261">
        <v>13577.913909999999</v>
      </c>
      <c r="G14" s="261">
        <v>25266.639239999997</v>
      </c>
      <c r="H14" s="261">
        <v>17145.35687</v>
      </c>
      <c r="I14" s="261">
        <v>19190.97478</v>
      </c>
      <c r="J14" s="261">
        <v>13478.78349</v>
      </c>
      <c r="K14" s="261">
        <v>13103.101929999999</v>
      </c>
      <c r="L14" s="261">
        <v>6722.0985700000001</v>
      </c>
      <c r="M14" s="261">
        <v>7783.1939000000002</v>
      </c>
      <c r="N14" s="261">
        <v>34225.773659999999</v>
      </c>
      <c r="O14" s="261">
        <v>20594.514030000002</v>
      </c>
      <c r="P14" s="261">
        <v>11051.69126</v>
      </c>
      <c r="Q14" s="261">
        <v>4732.6400899999999</v>
      </c>
      <c r="R14" s="261">
        <v>10582.53</v>
      </c>
      <c r="S14" s="261">
        <v>23836.93489</v>
      </c>
      <c r="T14" s="261">
        <v>6926.1652100000001</v>
      </c>
      <c r="U14" s="261">
        <v>29270.746139999999</v>
      </c>
      <c r="V14" s="261">
        <v>26992.854930000001</v>
      </c>
      <c r="W14" s="261">
        <v>8781.7811999999994</v>
      </c>
      <c r="X14" s="261">
        <v>28232.443469999998</v>
      </c>
      <c r="Y14" s="261">
        <v>12089.476269999999</v>
      </c>
      <c r="Z14" s="261">
        <v>22978.162329999999</v>
      </c>
      <c r="AA14" s="261">
        <v>8843.8148399999991</v>
      </c>
      <c r="AB14" s="261">
        <v>35469.908309999999</v>
      </c>
      <c r="AC14" s="261">
        <v>37032.189969999999</v>
      </c>
      <c r="AD14" s="261">
        <v>7062.8440099999998</v>
      </c>
      <c r="AE14" s="261">
        <v>28021.191800000001</v>
      </c>
      <c r="AF14" s="261">
        <v>3353.9792000000002</v>
      </c>
      <c r="AG14" s="261">
        <v>5945.8323799999998</v>
      </c>
      <c r="AH14" s="261">
        <v>7942.6652999999997</v>
      </c>
      <c r="AI14" s="261">
        <v>4623.8306299999995</v>
      </c>
      <c r="AJ14" s="261">
        <v>3583.0770600000001</v>
      </c>
      <c r="AK14" s="261">
        <v>880.65368000000001</v>
      </c>
      <c r="AL14" s="261">
        <v>17444.990239999999</v>
      </c>
      <c r="AM14" s="261">
        <v>2828.0130099999997</v>
      </c>
      <c r="AN14" s="261">
        <v>16273.296199999999</v>
      </c>
      <c r="AO14" s="261">
        <v>6720.5212899999997</v>
      </c>
      <c r="AP14" s="261">
        <v>2840.4468999999999</v>
      </c>
      <c r="AQ14" s="261">
        <v>753835.75937999994</v>
      </c>
      <c r="AR14" s="232">
        <f t="shared" si="0"/>
        <v>0.10200348438636291</v>
      </c>
    </row>
    <row r="15" spans="1:44">
      <c r="A15" s="260" t="s">
        <v>1214</v>
      </c>
      <c r="B15" s="261">
        <v>49260.388650000001</v>
      </c>
      <c r="C15" s="261">
        <v>38809.912380000002</v>
      </c>
      <c r="D15" s="261">
        <v>19106.422449999998</v>
      </c>
      <c r="E15" s="261">
        <v>3684.6348700000003</v>
      </c>
      <c r="F15" s="261">
        <v>8572.7254000000012</v>
      </c>
      <c r="G15" s="261">
        <v>18007.72306</v>
      </c>
      <c r="H15" s="261">
        <v>7873.5262300000004</v>
      </c>
      <c r="I15" s="261">
        <v>9703.6517299999996</v>
      </c>
      <c r="J15" s="261">
        <v>8172.7503899999992</v>
      </c>
      <c r="K15" s="261">
        <v>11739.663410000001</v>
      </c>
      <c r="L15" s="261">
        <v>3353.3575699999997</v>
      </c>
      <c r="M15" s="261">
        <v>4705.0073400000001</v>
      </c>
      <c r="N15" s="261">
        <v>14966.84261</v>
      </c>
      <c r="O15" s="261">
        <v>9205.4591700000001</v>
      </c>
      <c r="P15" s="261">
        <v>4271.6814899999999</v>
      </c>
      <c r="Q15" s="261">
        <v>881.20759999999996</v>
      </c>
      <c r="R15" s="261">
        <v>5850.0813399999997</v>
      </c>
      <c r="S15" s="261">
        <v>13354.007750000001</v>
      </c>
      <c r="T15" s="261">
        <v>4980.9236600000004</v>
      </c>
      <c r="U15" s="261">
        <v>18307.80731</v>
      </c>
      <c r="V15" s="261">
        <v>18524.800199999998</v>
      </c>
      <c r="W15" s="261">
        <v>6377.6308499999996</v>
      </c>
      <c r="X15" s="261">
        <v>13653.94032</v>
      </c>
      <c r="Y15" s="261">
        <v>8781.1023800000003</v>
      </c>
      <c r="Z15" s="261">
        <v>10924.770269999999</v>
      </c>
      <c r="AA15" s="261">
        <v>4633.7584100000004</v>
      </c>
      <c r="AB15" s="261">
        <v>16401.40251</v>
      </c>
      <c r="AC15" s="261">
        <v>18678.239699999998</v>
      </c>
      <c r="AD15" s="261">
        <v>3489.6182699999999</v>
      </c>
      <c r="AE15" s="261">
        <v>25278.038270000001</v>
      </c>
      <c r="AF15" s="261">
        <v>2137.2268399999998</v>
      </c>
      <c r="AG15" s="261">
        <v>4292.8610899999994</v>
      </c>
      <c r="AH15" s="261">
        <v>3513.7527</v>
      </c>
      <c r="AI15" s="261">
        <v>922.45216000000005</v>
      </c>
      <c r="AJ15" s="261">
        <v>3002.58239</v>
      </c>
      <c r="AK15" s="261">
        <v>106</v>
      </c>
      <c r="AL15" s="261">
        <v>10390.6837</v>
      </c>
      <c r="AM15" s="261">
        <v>1844.8803899999998</v>
      </c>
      <c r="AN15" s="261">
        <v>11490.828320000001</v>
      </c>
      <c r="AO15" s="261">
        <v>2524.7357000000002</v>
      </c>
      <c r="AP15" s="261">
        <v>1797.44435</v>
      </c>
      <c r="AQ15" s="261">
        <v>423574.52322999999</v>
      </c>
      <c r="AR15" s="232">
        <f t="shared" si="0"/>
        <v>5.7314974421335096E-2</v>
      </c>
    </row>
    <row r="16" spans="1:44">
      <c r="A16" s="260" t="s">
        <v>1213</v>
      </c>
      <c r="B16" s="261">
        <v>81264.26926999999</v>
      </c>
      <c r="C16" s="261">
        <v>57591.357670000005</v>
      </c>
      <c r="D16" s="261">
        <v>28046.528469999997</v>
      </c>
      <c r="E16" s="261">
        <v>5696.7202100000004</v>
      </c>
      <c r="F16" s="261">
        <v>15581.382509999999</v>
      </c>
      <c r="G16" s="261">
        <v>37364.978340000001</v>
      </c>
      <c r="H16" s="261">
        <v>19779.458059999997</v>
      </c>
      <c r="I16" s="261">
        <v>24107.157190000002</v>
      </c>
      <c r="J16" s="261">
        <v>18531.43432</v>
      </c>
      <c r="K16" s="261">
        <v>21754.486860000001</v>
      </c>
      <c r="L16" s="261">
        <v>10274.445029999999</v>
      </c>
      <c r="M16" s="261">
        <v>9311.4457100000018</v>
      </c>
      <c r="N16" s="261">
        <v>31824.97291</v>
      </c>
      <c r="O16" s="261">
        <v>22272.408019999999</v>
      </c>
      <c r="P16" s="261">
        <v>15948.271919999999</v>
      </c>
      <c r="Q16" s="261">
        <v>1031.2753499999999</v>
      </c>
      <c r="R16" s="261">
        <v>13925.92316</v>
      </c>
      <c r="S16" s="261">
        <v>26373.165739999997</v>
      </c>
      <c r="T16" s="261">
        <v>11002.082829999999</v>
      </c>
      <c r="U16" s="261">
        <v>34730.975780000001</v>
      </c>
      <c r="V16" s="261">
        <v>45190.033840000004</v>
      </c>
      <c r="W16" s="261">
        <v>11888.599249999999</v>
      </c>
      <c r="X16" s="261">
        <v>28567.386899999998</v>
      </c>
      <c r="Y16" s="261">
        <v>18125.236679999998</v>
      </c>
      <c r="Z16" s="261">
        <v>17283.73907</v>
      </c>
      <c r="AA16" s="261">
        <v>9509.4472699999988</v>
      </c>
      <c r="AB16" s="261">
        <v>52803.098600000005</v>
      </c>
      <c r="AC16" s="261">
        <v>37164.196340000002</v>
      </c>
      <c r="AD16" s="261">
        <v>11446.27031</v>
      </c>
      <c r="AE16" s="261">
        <v>54860.06465</v>
      </c>
      <c r="AF16" s="261">
        <v>2847.1815299999998</v>
      </c>
      <c r="AG16" s="261">
        <v>9724.1546199999993</v>
      </c>
      <c r="AH16" s="261">
        <v>8176.6153700000004</v>
      </c>
      <c r="AI16" s="261">
        <v>3692.5788600000001</v>
      </c>
      <c r="AJ16" s="261">
        <v>5097.8714600000003</v>
      </c>
      <c r="AK16" s="261">
        <v>542.4330799999999</v>
      </c>
      <c r="AL16" s="261">
        <v>18611.537379999998</v>
      </c>
      <c r="AM16" s="261">
        <v>4538.5892000000003</v>
      </c>
      <c r="AN16" s="261">
        <v>19391.321199999998</v>
      </c>
      <c r="AO16" s="261">
        <v>5228.9476100000002</v>
      </c>
      <c r="AP16" s="261">
        <v>3418.9730499999996</v>
      </c>
      <c r="AQ16" s="261">
        <v>854521.01561999996</v>
      </c>
      <c r="AR16" s="232">
        <f t="shared" si="0"/>
        <v>0.1156274692332222</v>
      </c>
    </row>
    <row r="17" spans="1:44">
      <c r="A17" s="260" t="s">
        <v>1212</v>
      </c>
      <c r="B17" s="261">
        <v>98142.103690000004</v>
      </c>
      <c r="C17" s="261">
        <v>52427.294600000001</v>
      </c>
      <c r="D17" s="261">
        <v>30218.813480000001</v>
      </c>
      <c r="E17" s="261">
        <v>9127.9243100000003</v>
      </c>
      <c r="F17" s="261">
        <v>16931.728059999998</v>
      </c>
      <c r="G17" s="261">
        <v>41581.129930000003</v>
      </c>
      <c r="H17" s="261">
        <v>22502.217649999999</v>
      </c>
      <c r="I17" s="261">
        <v>30187.255420000001</v>
      </c>
      <c r="J17" s="261">
        <v>21277.17715</v>
      </c>
      <c r="K17" s="261">
        <v>25153.128699999997</v>
      </c>
      <c r="L17" s="261">
        <v>13399.29024</v>
      </c>
      <c r="M17" s="261">
        <v>8542.4020299999993</v>
      </c>
      <c r="N17" s="261">
        <v>39755.257619999997</v>
      </c>
      <c r="O17" s="261">
        <v>23905.067600000002</v>
      </c>
      <c r="P17" s="261">
        <v>15629.345740000001</v>
      </c>
      <c r="Q17" s="261">
        <v>3368.5041000000001</v>
      </c>
      <c r="R17" s="261">
        <v>15890.838250000001</v>
      </c>
      <c r="S17" s="261">
        <v>26830.33066</v>
      </c>
      <c r="T17" s="261">
        <v>11594.373439999999</v>
      </c>
      <c r="U17" s="261">
        <v>39974.408530000001</v>
      </c>
      <c r="V17" s="261">
        <v>68145.052980000008</v>
      </c>
      <c r="W17" s="261">
        <v>14160.249449999999</v>
      </c>
      <c r="X17" s="261">
        <v>25422.999780000002</v>
      </c>
      <c r="Y17" s="261">
        <v>20823.652269999999</v>
      </c>
      <c r="Z17" s="261">
        <v>20199.251920000002</v>
      </c>
      <c r="AA17" s="261">
        <v>11946.77392</v>
      </c>
      <c r="AB17" s="261">
        <v>40874.235200000003</v>
      </c>
      <c r="AC17" s="261">
        <v>35714.43391</v>
      </c>
      <c r="AD17" s="261">
        <v>9236.8386899999987</v>
      </c>
      <c r="AE17" s="261">
        <v>52409.317889999998</v>
      </c>
      <c r="AF17" s="261">
        <v>5317.4798300000002</v>
      </c>
      <c r="AG17" s="261">
        <v>11633.130859999999</v>
      </c>
      <c r="AH17" s="261">
        <v>6688.93498</v>
      </c>
      <c r="AI17" s="261">
        <v>1966.50425</v>
      </c>
      <c r="AJ17" s="261">
        <v>3002.6504799999998</v>
      </c>
      <c r="AK17" s="261">
        <v>392.23698999999999</v>
      </c>
      <c r="AL17" s="261">
        <v>20900.165590000001</v>
      </c>
      <c r="AM17" s="261">
        <v>3950.2943599999999</v>
      </c>
      <c r="AN17" s="261">
        <v>23774.946390000001</v>
      </c>
      <c r="AO17" s="261">
        <v>7141.2620299999999</v>
      </c>
      <c r="AP17" s="261">
        <v>3520.0591199999999</v>
      </c>
      <c r="AQ17" s="261">
        <v>933659.06209000002</v>
      </c>
      <c r="AR17" s="232">
        <f t="shared" si="0"/>
        <v>0.1263358448800728</v>
      </c>
    </row>
    <row r="18" spans="1:44">
      <c r="A18" s="260" t="s">
        <v>1211</v>
      </c>
      <c r="B18" s="261">
        <v>117834.84823</v>
      </c>
      <c r="C18" s="261">
        <v>50027.796889999998</v>
      </c>
      <c r="D18" s="261">
        <v>26407.03254</v>
      </c>
      <c r="E18" s="261">
        <v>8841.53701</v>
      </c>
      <c r="F18" s="261">
        <v>15058.209220000001</v>
      </c>
      <c r="G18" s="261">
        <v>45958.556969999998</v>
      </c>
      <c r="H18" s="261">
        <v>21950.00791</v>
      </c>
      <c r="I18" s="261">
        <v>24875.665530000002</v>
      </c>
      <c r="J18" s="261">
        <v>21852.966840000001</v>
      </c>
      <c r="K18" s="261">
        <v>21477.18001</v>
      </c>
      <c r="L18" s="261">
        <v>18377.677030000003</v>
      </c>
      <c r="M18" s="261">
        <v>9798.327220000001</v>
      </c>
      <c r="N18" s="261">
        <v>46500.991540000003</v>
      </c>
      <c r="O18" s="261">
        <v>25921.110260000001</v>
      </c>
      <c r="P18" s="261">
        <v>15801.853949999999</v>
      </c>
      <c r="Q18" s="261">
        <v>4784.0258400000002</v>
      </c>
      <c r="R18" s="261">
        <v>12474.22862</v>
      </c>
      <c r="S18" s="261">
        <v>24887.518379999998</v>
      </c>
      <c r="T18" s="261">
        <v>13345.82438</v>
      </c>
      <c r="U18" s="261">
        <v>47592.011200000001</v>
      </c>
      <c r="V18" s="261">
        <v>101809.42808</v>
      </c>
      <c r="W18" s="261">
        <v>13806.71644</v>
      </c>
      <c r="X18" s="261">
        <v>20459.89963</v>
      </c>
      <c r="Y18" s="261">
        <v>20202.469089999999</v>
      </c>
      <c r="Z18" s="261">
        <v>13020.523650000001</v>
      </c>
      <c r="AA18" s="261">
        <v>12261.775029999999</v>
      </c>
      <c r="AB18" s="261">
        <v>53049.180070000002</v>
      </c>
      <c r="AC18" s="261">
        <v>37317.351090000004</v>
      </c>
      <c r="AD18" s="261">
        <v>7161.1801399999995</v>
      </c>
      <c r="AE18" s="261">
        <v>64054.151330000001</v>
      </c>
      <c r="AF18" s="261">
        <v>7645.7637699999996</v>
      </c>
      <c r="AG18" s="261">
        <v>16149.828820000001</v>
      </c>
      <c r="AH18" s="261">
        <v>6910.45813</v>
      </c>
      <c r="AI18" s="261">
        <v>1497.93191</v>
      </c>
      <c r="AJ18" s="261">
        <v>2750.6055699999997</v>
      </c>
      <c r="AK18" s="261">
        <v>570.00360999999998</v>
      </c>
      <c r="AL18" s="261">
        <v>15918.33979</v>
      </c>
      <c r="AM18" s="261">
        <v>3480.8565899999999</v>
      </c>
      <c r="AN18" s="261">
        <v>25388.599590000002</v>
      </c>
      <c r="AO18" s="261">
        <v>6491.0148300000001</v>
      </c>
      <c r="AP18" s="261">
        <v>4382.8770300000006</v>
      </c>
      <c r="AQ18" s="261">
        <v>1008096.3237599999</v>
      </c>
      <c r="AR18" s="232">
        <f t="shared" si="0"/>
        <v>0.13640814506488264</v>
      </c>
    </row>
    <row r="19" spans="1:44">
      <c r="A19" s="260" t="s">
        <v>1210</v>
      </c>
      <c r="B19" s="261">
        <v>25185.864870000001</v>
      </c>
      <c r="C19" s="261">
        <v>7668.6430899999996</v>
      </c>
      <c r="D19" s="261">
        <v>3592.36078</v>
      </c>
      <c r="E19" s="261">
        <v>1544.2084499999999</v>
      </c>
      <c r="F19" s="261">
        <v>1878.3448899999999</v>
      </c>
      <c r="G19" s="261">
        <v>8344.9476300000006</v>
      </c>
      <c r="H19" s="261">
        <v>3226.1755200000002</v>
      </c>
      <c r="I19" s="261">
        <v>2892.8566499999997</v>
      </c>
      <c r="J19" s="261">
        <v>3467.13168</v>
      </c>
      <c r="K19" s="261">
        <v>2283.0366300000001</v>
      </c>
      <c r="L19" s="261">
        <v>3901.4106299999999</v>
      </c>
      <c r="M19" s="261">
        <v>1341.9161799999999</v>
      </c>
      <c r="N19" s="261">
        <v>7103.8617999999997</v>
      </c>
      <c r="O19" s="261">
        <v>2873.2056400000001</v>
      </c>
      <c r="P19" s="261">
        <v>1887.9225900000001</v>
      </c>
      <c r="Q19" s="261">
        <v>1012.1431</v>
      </c>
      <c r="R19" s="261">
        <v>2662.03316</v>
      </c>
      <c r="S19" s="261">
        <v>2987.6641300000001</v>
      </c>
      <c r="T19" s="261">
        <v>1919.1850300000001</v>
      </c>
      <c r="U19" s="261">
        <v>7905.1462199999996</v>
      </c>
      <c r="V19" s="261">
        <v>16756.46485</v>
      </c>
      <c r="W19" s="261">
        <v>1905.9003600000001</v>
      </c>
      <c r="X19" s="261">
        <v>1870.6807200000001</v>
      </c>
      <c r="Y19" s="261">
        <v>2464.4598300000002</v>
      </c>
      <c r="Z19" s="261">
        <v>1631.6663700000001</v>
      </c>
      <c r="AA19" s="261">
        <v>1753.7476799999999</v>
      </c>
      <c r="AB19" s="261">
        <v>7937.35023</v>
      </c>
      <c r="AC19" s="261">
        <v>4953.7730700000002</v>
      </c>
      <c r="AD19" s="261">
        <v>968.12039000000004</v>
      </c>
      <c r="AE19" s="261">
        <v>6463.8271399999994</v>
      </c>
      <c r="AF19" s="261">
        <v>1898.6066599999999</v>
      </c>
      <c r="AG19" s="261">
        <v>3438.4756499999999</v>
      </c>
      <c r="AH19" s="261">
        <v>819.48318000000006</v>
      </c>
      <c r="AI19" s="261">
        <v>242.52409</v>
      </c>
      <c r="AJ19" s="261">
        <v>275.01254999999998</v>
      </c>
      <c r="AK19" s="261">
        <v>153.18301</v>
      </c>
      <c r="AL19" s="261">
        <v>1721.6993400000001</v>
      </c>
      <c r="AM19" s="261">
        <v>364.81121999999999</v>
      </c>
      <c r="AN19" s="261">
        <v>3922.5703100000001</v>
      </c>
      <c r="AO19" s="261">
        <v>1208.5843600000001</v>
      </c>
      <c r="AP19" s="261">
        <v>854.75929000000008</v>
      </c>
      <c r="AQ19" s="261">
        <v>155283.75897</v>
      </c>
      <c r="AR19" s="232">
        <f t="shared" si="0"/>
        <v>2.1011850773143853E-2</v>
      </c>
    </row>
    <row r="20" spans="1:44" ht="15.75" thickBot="1">
      <c r="A20" s="260" t="s">
        <v>1209</v>
      </c>
      <c r="B20" s="261">
        <v>34736.279609999998</v>
      </c>
      <c r="C20" s="261">
        <v>10594.82581</v>
      </c>
      <c r="D20" s="261">
        <v>6861.57953</v>
      </c>
      <c r="E20" s="261">
        <v>2366.8851199999999</v>
      </c>
      <c r="F20" s="261">
        <v>2640.1351099999997</v>
      </c>
      <c r="G20" s="261">
        <v>27073.49827</v>
      </c>
      <c r="H20" s="261">
        <v>5138.7898800000003</v>
      </c>
      <c r="I20" s="261">
        <v>4249.5714699999999</v>
      </c>
      <c r="J20" s="261">
        <v>5638.3440300000002</v>
      </c>
      <c r="K20" s="261">
        <v>3121.6367999999998</v>
      </c>
      <c r="L20" s="261">
        <v>6374.9659699999993</v>
      </c>
      <c r="M20" s="261">
        <v>2149.7820699999997</v>
      </c>
      <c r="N20" s="261">
        <v>8423.4330200000004</v>
      </c>
      <c r="O20" s="261">
        <v>3652.60511</v>
      </c>
      <c r="P20" s="261">
        <v>2417.5708199999999</v>
      </c>
      <c r="Q20" s="261">
        <v>4130.1022400000002</v>
      </c>
      <c r="R20" s="261">
        <v>3756.4432999999999</v>
      </c>
      <c r="S20" s="261">
        <v>3607.70642</v>
      </c>
      <c r="T20" s="261">
        <v>2855.7278799999999</v>
      </c>
      <c r="U20" s="261">
        <v>12842.97603</v>
      </c>
      <c r="V20" s="261">
        <v>27853.386180000001</v>
      </c>
      <c r="W20" s="261">
        <v>2517.1697400000003</v>
      </c>
      <c r="X20" s="261">
        <v>2067.3783600000002</v>
      </c>
      <c r="Y20" s="261">
        <v>3049.8309800000002</v>
      </c>
      <c r="Z20" s="261">
        <v>3273.9617000000003</v>
      </c>
      <c r="AA20" s="261">
        <v>2546.78359</v>
      </c>
      <c r="AB20" s="261">
        <v>8122.3968199999999</v>
      </c>
      <c r="AC20" s="261">
        <v>6296.4151900000006</v>
      </c>
      <c r="AD20" s="261">
        <v>2718.6196</v>
      </c>
      <c r="AE20" s="261">
        <v>8179.18325</v>
      </c>
      <c r="AF20" s="261">
        <v>3916.8222400000004</v>
      </c>
      <c r="AG20" s="261">
        <v>3379.8096399999999</v>
      </c>
      <c r="AH20" s="261">
        <v>2639.8600699999997</v>
      </c>
      <c r="AI20" s="261">
        <v>587.66638999999998</v>
      </c>
      <c r="AJ20" s="261">
        <v>910.75893000000008</v>
      </c>
      <c r="AK20" s="261">
        <v>428.45218</v>
      </c>
      <c r="AL20" s="261">
        <v>2502.62012</v>
      </c>
      <c r="AM20" s="261">
        <v>500.05303000000004</v>
      </c>
      <c r="AN20" s="261">
        <v>6757.1887800000004</v>
      </c>
      <c r="AO20" s="261">
        <v>4504.1765300000006</v>
      </c>
      <c r="AP20" s="261">
        <v>1922.0195900000001</v>
      </c>
      <c r="AQ20" s="261">
        <v>247307.41140000001</v>
      </c>
      <c r="AR20" s="232">
        <f t="shared" si="0"/>
        <v>3.3463811398545609E-2</v>
      </c>
    </row>
    <row r="21" spans="1:44" ht="16.5" thickTop="1" thickBot="1">
      <c r="A21" s="257" t="s">
        <v>7</v>
      </c>
      <c r="B21" s="262">
        <v>1067736.3056300001</v>
      </c>
      <c r="C21" s="262">
        <v>822928.47335999995</v>
      </c>
      <c r="D21" s="262">
        <v>331622.13689999998</v>
      </c>
      <c r="E21" s="262">
        <v>83401.865480000008</v>
      </c>
      <c r="F21" s="262">
        <v>201153.08633999998</v>
      </c>
      <c r="G21" s="262">
        <v>284170.08934000001</v>
      </c>
      <c r="H21" s="262">
        <v>168427.26166999998</v>
      </c>
      <c r="I21" s="262">
        <v>166376.28807000001</v>
      </c>
      <c r="J21" s="262">
        <v>162603.71439000001</v>
      </c>
      <c r="K21" s="262">
        <v>120922.80396999999</v>
      </c>
      <c r="L21" s="262">
        <v>74801.745680000007</v>
      </c>
      <c r="M21" s="262">
        <v>67627.479929999987</v>
      </c>
      <c r="N21" s="262">
        <v>252963.0773</v>
      </c>
      <c r="O21" s="262">
        <v>157004.27684000001</v>
      </c>
      <c r="P21" s="262">
        <v>79684.955910000004</v>
      </c>
      <c r="Q21" s="262">
        <v>53361.76182</v>
      </c>
      <c r="R21" s="262">
        <v>87497.828540000002</v>
      </c>
      <c r="S21" s="262">
        <v>171297.49171</v>
      </c>
      <c r="T21" s="262">
        <v>64639.31347999999</v>
      </c>
      <c r="U21" s="262">
        <v>262480.44603000005</v>
      </c>
      <c r="V21" s="262">
        <v>347074.77821000002</v>
      </c>
      <c r="W21" s="262">
        <v>98040.13003</v>
      </c>
      <c r="X21" s="262">
        <v>253383.01955</v>
      </c>
      <c r="Y21" s="262">
        <v>104214.65523999999</v>
      </c>
      <c r="Z21" s="262">
        <v>234973.57687000002</v>
      </c>
      <c r="AA21" s="262">
        <v>106838.27103000002</v>
      </c>
      <c r="AB21" s="262">
        <v>307043.12583000003</v>
      </c>
      <c r="AC21" s="262">
        <v>285529.55854</v>
      </c>
      <c r="AD21" s="262">
        <v>77949.300839999996</v>
      </c>
      <c r="AE21" s="262">
        <v>279377.24091000005</v>
      </c>
      <c r="AF21" s="262">
        <v>34614.096809999995</v>
      </c>
      <c r="AG21" s="262">
        <v>72055.796149999995</v>
      </c>
      <c r="AH21" s="262">
        <v>53873.447140000004</v>
      </c>
      <c r="AI21" s="262">
        <v>16163.608179999999</v>
      </c>
      <c r="AJ21" s="262">
        <v>46602.076809999999</v>
      </c>
      <c r="AK21" s="262">
        <v>7587.9568500000005</v>
      </c>
      <c r="AL21" s="262">
        <v>128292.14003000001</v>
      </c>
      <c r="AM21" s="262">
        <v>23919.658869999999</v>
      </c>
      <c r="AN21" s="262">
        <v>150039.75109000001</v>
      </c>
      <c r="AO21" s="262">
        <v>58019.75258</v>
      </c>
      <c r="AP21" s="262">
        <v>24001.859380000002</v>
      </c>
      <c r="AQ21" s="262">
        <v>7390294.2033299999</v>
      </c>
      <c r="AR21" s="802">
        <f t="shared" si="0"/>
        <v>1</v>
      </c>
    </row>
    <row r="22" spans="1:44" ht="16.5" thickTop="1" thickBot="1">
      <c r="A22" s="264" t="s">
        <v>1208</v>
      </c>
      <c r="B22" s="232">
        <f>B21/$AQ$21</f>
        <v>0.14447818669368909</v>
      </c>
      <c r="C22" s="232">
        <f t="shared" ref="C22:AQ22" si="1">C21/$AQ$21</f>
        <v>0.11135259987203158</v>
      </c>
      <c r="D22" s="232">
        <f t="shared" si="1"/>
        <v>4.4872656997954702E-2</v>
      </c>
      <c r="E22" s="232">
        <f t="shared" si="1"/>
        <v>1.128532412720726E-2</v>
      </c>
      <c r="F22" s="232">
        <f t="shared" si="1"/>
        <v>2.7218549195154127E-2</v>
      </c>
      <c r="G22" s="232">
        <f t="shared" si="1"/>
        <v>3.8451796575561976E-2</v>
      </c>
      <c r="H22" s="232">
        <f t="shared" si="1"/>
        <v>2.2790332432788423E-2</v>
      </c>
      <c r="I22" s="232">
        <f t="shared" si="1"/>
        <v>2.2512809841187698E-2</v>
      </c>
      <c r="J22" s="232">
        <f t="shared" si="1"/>
        <v>2.2002333048761744E-2</v>
      </c>
      <c r="K22" s="232">
        <f t="shared" si="1"/>
        <v>1.6362380257542827E-2</v>
      </c>
      <c r="L22" s="232">
        <f t="shared" si="1"/>
        <v>1.0121619467638381E-2</v>
      </c>
      <c r="M22" s="232">
        <f t="shared" si="1"/>
        <v>9.150850841571051E-3</v>
      </c>
      <c r="N22" s="232">
        <f t="shared" si="1"/>
        <v>3.4229094314813219E-2</v>
      </c>
      <c r="O22" s="232">
        <f t="shared" si="1"/>
        <v>2.1244658537309016E-2</v>
      </c>
      <c r="P22" s="232">
        <f t="shared" si="1"/>
        <v>1.0782379390808918E-2</v>
      </c>
      <c r="Q22" s="232">
        <f t="shared" si="1"/>
        <v>7.2205192854102708E-3</v>
      </c>
      <c r="R22" s="232">
        <f t="shared" si="1"/>
        <v>1.1839559580804546E-2</v>
      </c>
      <c r="S22" s="232">
        <f t="shared" si="1"/>
        <v>2.317871075184191E-2</v>
      </c>
      <c r="T22" s="232">
        <f t="shared" si="1"/>
        <v>8.746514239023678E-3</v>
      </c>
      <c r="U22" s="232">
        <f t="shared" si="1"/>
        <v>3.5516914321452688E-2</v>
      </c>
      <c r="V22" s="232">
        <f t="shared" si="1"/>
        <v>4.6963594230607392E-2</v>
      </c>
      <c r="W22" s="232">
        <f t="shared" si="1"/>
        <v>1.3266065914645726E-2</v>
      </c>
      <c r="X22" s="232">
        <f t="shared" si="1"/>
        <v>3.4285917796862256E-2</v>
      </c>
      <c r="Y22" s="232">
        <f t="shared" si="1"/>
        <v>1.410155703856036E-2</v>
      </c>
      <c r="Z22" s="232">
        <f t="shared" si="1"/>
        <v>3.1794888052511232E-2</v>
      </c>
      <c r="AA22" s="232">
        <f t="shared" si="1"/>
        <v>1.4456565339693738E-2</v>
      </c>
      <c r="AB22" s="232">
        <f t="shared" si="1"/>
        <v>4.1546806849942344E-2</v>
      </c>
      <c r="AC22" s="232">
        <f t="shared" si="1"/>
        <v>3.86357499017215E-2</v>
      </c>
      <c r="AD22" s="232">
        <f t="shared" si="1"/>
        <v>1.0547523372598176E-2</v>
      </c>
      <c r="AE22" s="232">
        <f t="shared" si="1"/>
        <v>3.7803263743426505E-2</v>
      </c>
      <c r="AF22" s="232">
        <f t="shared" si="1"/>
        <v>4.6837237947040316E-3</v>
      </c>
      <c r="AG22" s="232">
        <f t="shared" si="1"/>
        <v>9.7500578688101899E-3</v>
      </c>
      <c r="AH22" s="232">
        <f t="shared" si="1"/>
        <v>7.2897567617436817E-3</v>
      </c>
      <c r="AI22" s="232">
        <f t="shared" si="1"/>
        <v>2.1871400157136944E-3</v>
      </c>
      <c r="AJ22" s="232">
        <f t="shared" si="1"/>
        <v>6.3058486614783922E-3</v>
      </c>
      <c r="AK22" s="232">
        <f t="shared" si="1"/>
        <v>1.0267462486920934E-3</v>
      </c>
      <c r="AL22" s="232">
        <f t="shared" si="1"/>
        <v>1.7359544356460494E-2</v>
      </c>
      <c r="AM22" s="232">
        <f t="shared" si="1"/>
        <v>3.2366314806820569E-3</v>
      </c>
      <c r="AN22" s="232">
        <f t="shared" si="1"/>
        <v>2.0302270378139135E-2</v>
      </c>
      <c r="AO22" s="232">
        <f t="shared" si="1"/>
        <v>7.8508041741906336E-3</v>
      </c>
      <c r="AP22" s="232">
        <f t="shared" si="1"/>
        <v>3.2477542462632921E-3</v>
      </c>
      <c r="AQ22" s="232">
        <f t="shared" si="1"/>
        <v>1</v>
      </c>
      <c r="AR22" s="232"/>
    </row>
    <row r="23" spans="1:44" ht="16.5" thickTop="1" thickBot="1">
      <c r="A23" s="265" t="s">
        <v>1231</v>
      </c>
      <c r="B23" s="258" t="s">
        <v>365</v>
      </c>
      <c r="C23" s="258" t="s">
        <v>379</v>
      </c>
      <c r="D23" s="258" t="s">
        <v>362</v>
      </c>
      <c r="E23" s="258" t="s">
        <v>380</v>
      </c>
      <c r="F23" s="258" t="s">
        <v>369</v>
      </c>
      <c r="G23" s="258" t="s">
        <v>378</v>
      </c>
      <c r="H23" s="258" t="s">
        <v>376</v>
      </c>
      <c r="I23" s="258" t="s">
        <v>363</v>
      </c>
      <c r="J23" s="258" t="s">
        <v>377</v>
      </c>
      <c r="K23" s="258" t="s">
        <v>367</v>
      </c>
      <c r="L23" s="258" t="s">
        <v>372</v>
      </c>
      <c r="M23" s="258" t="s">
        <v>361</v>
      </c>
      <c r="N23" s="258" t="s">
        <v>360</v>
      </c>
      <c r="O23" s="258" t="s">
        <v>358</v>
      </c>
      <c r="P23" s="258" t="s">
        <v>382</v>
      </c>
      <c r="Q23" s="258" t="s">
        <v>383</v>
      </c>
      <c r="R23" s="258" t="s">
        <v>366</v>
      </c>
      <c r="S23" s="258" t="s">
        <v>374</v>
      </c>
      <c r="T23" s="258" t="s">
        <v>364</v>
      </c>
      <c r="U23" s="258" t="s">
        <v>359</v>
      </c>
      <c r="V23" s="258" t="s">
        <v>354</v>
      </c>
      <c r="W23" s="258" t="s">
        <v>355</v>
      </c>
      <c r="X23" s="258" t="s">
        <v>381</v>
      </c>
      <c r="Y23" s="258" t="s">
        <v>373</v>
      </c>
      <c r="Z23" s="258" t="s">
        <v>371</v>
      </c>
      <c r="AA23" s="258" t="s">
        <v>356</v>
      </c>
      <c r="AB23" s="258" t="s">
        <v>357</v>
      </c>
      <c r="AC23" s="258" t="s">
        <v>375</v>
      </c>
      <c r="AD23" s="258" t="s">
        <v>368</v>
      </c>
      <c r="AE23" s="258" t="s">
        <v>370</v>
      </c>
      <c r="AF23" s="258" t="s">
        <v>384</v>
      </c>
      <c r="AG23" s="258" t="s">
        <v>442</v>
      </c>
      <c r="AH23" s="258" t="s">
        <v>443</v>
      </c>
      <c r="AI23" s="258" t="s">
        <v>444</v>
      </c>
      <c r="AJ23" s="258" t="s">
        <v>445</v>
      </c>
      <c r="AK23" s="258" t="s">
        <v>446</v>
      </c>
      <c r="AL23" s="258" t="s">
        <v>447</v>
      </c>
      <c r="AM23" s="258" t="s">
        <v>448</v>
      </c>
      <c r="AN23" s="258" t="s">
        <v>449</v>
      </c>
      <c r="AO23" s="258" t="s">
        <v>450</v>
      </c>
      <c r="AP23" s="258" t="s">
        <v>451</v>
      </c>
      <c r="AQ23" s="258" t="s">
        <v>7</v>
      </c>
      <c r="AR23" s="259" t="s">
        <v>1097</v>
      </c>
    </row>
    <row r="24" spans="1:44" ht="15.75" thickTop="1">
      <c r="A24" s="260" t="s">
        <v>1222</v>
      </c>
      <c r="B24" s="261">
        <v>0</v>
      </c>
      <c r="C24" s="261">
        <v>1</v>
      </c>
      <c r="D24" s="261">
        <v>0</v>
      </c>
      <c r="E24" s="261">
        <v>0</v>
      </c>
      <c r="F24" s="261">
        <v>0</v>
      </c>
      <c r="G24" s="261">
        <v>0</v>
      </c>
      <c r="H24" s="261">
        <v>0</v>
      </c>
      <c r="I24" s="261">
        <v>0</v>
      </c>
      <c r="J24" s="261">
        <v>0</v>
      </c>
      <c r="K24" s="261">
        <v>0</v>
      </c>
      <c r="L24" s="261">
        <v>0</v>
      </c>
      <c r="M24" s="261">
        <v>0</v>
      </c>
      <c r="N24" s="261">
        <v>0</v>
      </c>
      <c r="O24" s="261">
        <v>0</v>
      </c>
      <c r="P24" s="261">
        <v>0</v>
      </c>
      <c r="Q24" s="261">
        <v>0</v>
      </c>
      <c r="R24" s="261">
        <v>0</v>
      </c>
      <c r="S24" s="261">
        <v>0</v>
      </c>
      <c r="T24" s="261">
        <v>0</v>
      </c>
      <c r="U24" s="261">
        <v>0</v>
      </c>
      <c r="V24" s="261">
        <v>0</v>
      </c>
      <c r="W24" s="261">
        <v>0</v>
      </c>
      <c r="X24" s="261">
        <v>0</v>
      </c>
      <c r="Y24" s="261">
        <v>0</v>
      </c>
      <c r="Z24" s="261">
        <v>0</v>
      </c>
      <c r="AA24" s="261">
        <v>0</v>
      </c>
      <c r="AB24" s="261">
        <v>0</v>
      </c>
      <c r="AC24" s="261">
        <v>0</v>
      </c>
      <c r="AD24" s="261">
        <v>0</v>
      </c>
      <c r="AE24" s="261">
        <v>0</v>
      </c>
      <c r="AF24" s="261">
        <v>0</v>
      </c>
      <c r="AG24" s="261">
        <v>0</v>
      </c>
      <c r="AH24" s="261">
        <v>0</v>
      </c>
      <c r="AI24" s="261">
        <v>0</v>
      </c>
      <c r="AJ24" s="261">
        <v>0</v>
      </c>
      <c r="AK24" s="261">
        <v>0</v>
      </c>
      <c r="AL24" s="261">
        <v>0</v>
      </c>
      <c r="AM24" s="261">
        <v>0</v>
      </c>
      <c r="AN24" s="261">
        <v>0</v>
      </c>
      <c r="AO24" s="261">
        <v>0</v>
      </c>
      <c r="AP24" s="261">
        <v>0</v>
      </c>
      <c r="AQ24" s="261">
        <v>1</v>
      </c>
      <c r="AR24" s="232">
        <f>AQ24/$AQ$38</f>
        <v>8.868062736223021E-7</v>
      </c>
    </row>
    <row r="25" spans="1:44">
      <c r="A25" s="260" t="s">
        <v>1221</v>
      </c>
      <c r="B25" s="261">
        <v>4</v>
      </c>
      <c r="C25" s="261">
        <v>0</v>
      </c>
      <c r="D25" s="261">
        <v>0</v>
      </c>
      <c r="E25" s="261">
        <v>0</v>
      </c>
      <c r="F25" s="261">
        <v>0</v>
      </c>
      <c r="G25" s="261">
        <v>0</v>
      </c>
      <c r="H25" s="261">
        <v>0</v>
      </c>
      <c r="I25" s="261">
        <v>0</v>
      </c>
      <c r="J25" s="261">
        <v>0</v>
      </c>
      <c r="K25" s="261">
        <v>0</v>
      </c>
      <c r="L25" s="261">
        <v>0</v>
      </c>
      <c r="M25" s="261">
        <v>0</v>
      </c>
      <c r="N25" s="261">
        <v>0</v>
      </c>
      <c r="O25" s="261">
        <v>0</v>
      </c>
      <c r="P25" s="261">
        <v>0</v>
      </c>
      <c r="Q25" s="261">
        <v>0</v>
      </c>
      <c r="R25" s="261">
        <v>0</v>
      </c>
      <c r="S25" s="261">
        <v>0</v>
      </c>
      <c r="T25" s="261">
        <v>0</v>
      </c>
      <c r="U25" s="261">
        <v>0</v>
      </c>
      <c r="V25" s="261">
        <v>0</v>
      </c>
      <c r="W25" s="261">
        <v>0</v>
      </c>
      <c r="X25" s="261">
        <v>0</v>
      </c>
      <c r="Y25" s="261">
        <v>0</v>
      </c>
      <c r="Z25" s="261">
        <v>1</v>
      </c>
      <c r="AA25" s="261">
        <v>0</v>
      </c>
      <c r="AB25" s="261">
        <v>0</v>
      </c>
      <c r="AC25" s="261">
        <v>0</v>
      </c>
      <c r="AD25" s="261">
        <v>0</v>
      </c>
      <c r="AE25" s="261">
        <v>0</v>
      </c>
      <c r="AF25" s="261">
        <v>0</v>
      </c>
      <c r="AG25" s="261">
        <v>0</v>
      </c>
      <c r="AH25" s="261">
        <v>0</v>
      </c>
      <c r="AI25" s="261">
        <v>0</v>
      </c>
      <c r="AJ25" s="261">
        <v>0</v>
      </c>
      <c r="AK25" s="261">
        <v>0</v>
      </c>
      <c r="AL25" s="261">
        <v>0</v>
      </c>
      <c r="AM25" s="261">
        <v>0</v>
      </c>
      <c r="AN25" s="261">
        <v>0</v>
      </c>
      <c r="AO25" s="261">
        <v>0</v>
      </c>
      <c r="AP25" s="261">
        <v>0</v>
      </c>
      <c r="AQ25" s="261">
        <v>5</v>
      </c>
      <c r="AR25" s="232">
        <f t="shared" ref="AR25:AR38" si="2">AQ25/$AQ$38</f>
        <v>4.4340313681115107E-6</v>
      </c>
    </row>
    <row r="26" spans="1:44">
      <c r="A26" s="260" t="s">
        <v>1220</v>
      </c>
      <c r="B26" s="261">
        <v>17</v>
      </c>
      <c r="C26" s="261">
        <v>10</v>
      </c>
      <c r="D26" s="261">
        <v>0</v>
      </c>
      <c r="E26" s="261">
        <v>0</v>
      </c>
      <c r="F26" s="261">
        <v>0</v>
      </c>
      <c r="G26" s="261">
        <v>3</v>
      </c>
      <c r="H26" s="261">
        <v>1</v>
      </c>
      <c r="I26" s="261">
        <v>0</v>
      </c>
      <c r="J26" s="261">
        <v>0</v>
      </c>
      <c r="K26" s="261">
        <v>0</v>
      </c>
      <c r="L26" s="261">
        <v>0</v>
      </c>
      <c r="M26" s="261">
        <v>0</v>
      </c>
      <c r="N26" s="261">
        <v>0</v>
      </c>
      <c r="O26" s="261">
        <v>0</v>
      </c>
      <c r="P26" s="261">
        <v>0</v>
      </c>
      <c r="Q26" s="261">
        <v>0</v>
      </c>
      <c r="R26" s="261">
        <v>0</v>
      </c>
      <c r="S26" s="261">
        <v>0</v>
      </c>
      <c r="T26" s="261">
        <v>0</v>
      </c>
      <c r="U26" s="261">
        <v>0</v>
      </c>
      <c r="V26" s="261">
        <v>0</v>
      </c>
      <c r="W26" s="261">
        <v>0</v>
      </c>
      <c r="X26" s="261">
        <v>1</v>
      </c>
      <c r="Y26" s="261">
        <v>0</v>
      </c>
      <c r="Z26" s="261">
        <v>1</v>
      </c>
      <c r="AA26" s="261">
        <v>3</v>
      </c>
      <c r="AB26" s="261">
        <v>0</v>
      </c>
      <c r="AC26" s="261">
        <v>0</v>
      </c>
      <c r="AD26" s="261">
        <v>1</v>
      </c>
      <c r="AE26" s="261">
        <v>0</v>
      </c>
      <c r="AF26" s="261">
        <v>0</v>
      </c>
      <c r="AG26" s="261">
        <v>0</v>
      </c>
      <c r="AH26" s="261">
        <v>0</v>
      </c>
      <c r="AI26" s="261">
        <v>0</v>
      </c>
      <c r="AJ26" s="261">
        <v>1</v>
      </c>
      <c r="AK26" s="261">
        <v>0</v>
      </c>
      <c r="AL26" s="261">
        <v>0</v>
      </c>
      <c r="AM26" s="261">
        <v>0</v>
      </c>
      <c r="AN26" s="261">
        <v>1</v>
      </c>
      <c r="AO26" s="261">
        <v>1</v>
      </c>
      <c r="AP26" s="261">
        <v>0</v>
      </c>
      <c r="AQ26" s="261">
        <v>40</v>
      </c>
      <c r="AR26" s="232">
        <f t="shared" si="2"/>
        <v>3.5472250944892086E-5</v>
      </c>
    </row>
    <row r="27" spans="1:44">
      <c r="A27" s="260" t="s">
        <v>1219</v>
      </c>
      <c r="B27" s="261">
        <v>55</v>
      </c>
      <c r="C27" s="261">
        <v>63</v>
      </c>
      <c r="D27" s="261">
        <v>16</v>
      </c>
      <c r="E27" s="261">
        <v>3</v>
      </c>
      <c r="F27" s="261">
        <v>18</v>
      </c>
      <c r="G27" s="261">
        <v>3</v>
      </c>
      <c r="H27" s="261">
        <v>8</v>
      </c>
      <c r="I27" s="261">
        <v>3</v>
      </c>
      <c r="J27" s="261">
        <v>8</v>
      </c>
      <c r="K27" s="261">
        <v>0</v>
      </c>
      <c r="L27" s="261">
        <v>1</v>
      </c>
      <c r="M27" s="261">
        <v>0</v>
      </c>
      <c r="N27" s="261">
        <v>5</v>
      </c>
      <c r="O27" s="261">
        <v>3</v>
      </c>
      <c r="P27" s="261">
        <v>1</v>
      </c>
      <c r="Q27" s="261">
        <v>3</v>
      </c>
      <c r="R27" s="261">
        <v>0</v>
      </c>
      <c r="S27" s="261">
        <v>2</v>
      </c>
      <c r="T27" s="261">
        <v>0</v>
      </c>
      <c r="U27" s="261">
        <v>1</v>
      </c>
      <c r="V27" s="261">
        <v>1</v>
      </c>
      <c r="W27" s="261">
        <v>4</v>
      </c>
      <c r="X27" s="261">
        <v>11</v>
      </c>
      <c r="Y27" s="261">
        <v>0</v>
      </c>
      <c r="Z27" s="261">
        <v>21</v>
      </c>
      <c r="AA27" s="261">
        <v>7</v>
      </c>
      <c r="AB27" s="261">
        <v>7</v>
      </c>
      <c r="AC27" s="261">
        <v>5</v>
      </c>
      <c r="AD27" s="261">
        <v>0</v>
      </c>
      <c r="AE27" s="261">
        <v>4</v>
      </c>
      <c r="AF27" s="261">
        <v>0</v>
      </c>
      <c r="AG27" s="261">
        <v>0</v>
      </c>
      <c r="AH27" s="261">
        <v>0</v>
      </c>
      <c r="AI27" s="261">
        <v>0</v>
      </c>
      <c r="AJ27" s="261">
        <v>7</v>
      </c>
      <c r="AK27" s="261">
        <v>0</v>
      </c>
      <c r="AL27" s="261">
        <v>0</v>
      </c>
      <c r="AM27" s="261">
        <v>0</v>
      </c>
      <c r="AN27" s="261">
        <v>2</v>
      </c>
      <c r="AO27" s="261">
        <v>0</v>
      </c>
      <c r="AP27" s="261">
        <v>0</v>
      </c>
      <c r="AQ27" s="261">
        <v>262</v>
      </c>
      <c r="AR27" s="232">
        <f t="shared" si="2"/>
        <v>2.3234324368904316E-4</v>
      </c>
    </row>
    <row r="28" spans="1:44">
      <c r="A28" s="260" t="s">
        <v>1218</v>
      </c>
      <c r="B28" s="261">
        <v>115</v>
      </c>
      <c r="C28" s="261">
        <v>140</v>
      </c>
      <c r="D28" s="261">
        <v>49</v>
      </c>
      <c r="E28" s="261">
        <v>12</v>
      </c>
      <c r="F28" s="261">
        <v>31</v>
      </c>
      <c r="G28" s="261">
        <v>19</v>
      </c>
      <c r="H28" s="261">
        <v>22</v>
      </c>
      <c r="I28" s="261">
        <v>13</v>
      </c>
      <c r="J28" s="261">
        <v>22</v>
      </c>
      <c r="K28" s="261">
        <v>3</v>
      </c>
      <c r="L28" s="261">
        <v>2</v>
      </c>
      <c r="M28" s="261">
        <v>8</v>
      </c>
      <c r="N28" s="261">
        <v>12</v>
      </c>
      <c r="O28" s="261">
        <v>14</v>
      </c>
      <c r="P28" s="261">
        <v>1</v>
      </c>
      <c r="Q28" s="261">
        <v>8</v>
      </c>
      <c r="R28" s="261">
        <v>7</v>
      </c>
      <c r="S28" s="261">
        <v>4</v>
      </c>
      <c r="T28" s="261">
        <v>1</v>
      </c>
      <c r="U28" s="261">
        <v>14</v>
      </c>
      <c r="V28" s="261">
        <v>9</v>
      </c>
      <c r="W28" s="261">
        <v>12</v>
      </c>
      <c r="X28" s="261">
        <v>36</v>
      </c>
      <c r="Y28" s="261">
        <v>3</v>
      </c>
      <c r="Z28" s="261">
        <v>38</v>
      </c>
      <c r="AA28" s="261">
        <v>12</v>
      </c>
      <c r="AB28" s="261">
        <v>25</v>
      </c>
      <c r="AC28" s="261">
        <v>24</v>
      </c>
      <c r="AD28" s="261">
        <v>11</v>
      </c>
      <c r="AE28" s="261">
        <v>7</v>
      </c>
      <c r="AF28" s="261">
        <v>1</v>
      </c>
      <c r="AG28" s="261">
        <v>4</v>
      </c>
      <c r="AH28" s="261">
        <v>3</v>
      </c>
      <c r="AI28" s="261">
        <v>0</v>
      </c>
      <c r="AJ28" s="261">
        <v>6</v>
      </c>
      <c r="AK28" s="261">
        <v>2</v>
      </c>
      <c r="AL28" s="261">
        <v>9</v>
      </c>
      <c r="AM28" s="261">
        <v>0</v>
      </c>
      <c r="AN28" s="261">
        <v>7</v>
      </c>
      <c r="AO28" s="261">
        <v>9</v>
      </c>
      <c r="AP28" s="261">
        <v>1</v>
      </c>
      <c r="AQ28" s="261">
        <v>716</v>
      </c>
      <c r="AR28" s="232">
        <f t="shared" si="2"/>
        <v>6.3495329191356835E-4</v>
      </c>
    </row>
    <row r="29" spans="1:44">
      <c r="A29" s="260" t="s">
        <v>1217</v>
      </c>
      <c r="B29" s="261">
        <v>215</v>
      </c>
      <c r="C29" s="261">
        <v>260</v>
      </c>
      <c r="D29" s="261">
        <v>102</v>
      </c>
      <c r="E29" s="261">
        <v>42</v>
      </c>
      <c r="F29" s="261">
        <v>77</v>
      </c>
      <c r="G29" s="261">
        <v>44</v>
      </c>
      <c r="H29" s="261">
        <v>37</v>
      </c>
      <c r="I29" s="261">
        <v>36</v>
      </c>
      <c r="J29" s="261">
        <v>46</v>
      </c>
      <c r="K29" s="261">
        <v>15</v>
      </c>
      <c r="L29" s="261">
        <v>5</v>
      </c>
      <c r="M29" s="261">
        <v>19</v>
      </c>
      <c r="N29" s="261">
        <v>52</v>
      </c>
      <c r="O29" s="261">
        <v>40</v>
      </c>
      <c r="P29" s="261">
        <v>9</v>
      </c>
      <c r="Q29" s="261">
        <v>26</v>
      </c>
      <c r="R29" s="261">
        <v>16</v>
      </c>
      <c r="S29" s="261">
        <v>35</v>
      </c>
      <c r="T29" s="261">
        <v>12</v>
      </c>
      <c r="U29" s="261">
        <v>64</v>
      </c>
      <c r="V29" s="261">
        <v>28</v>
      </c>
      <c r="W29" s="261">
        <v>17</v>
      </c>
      <c r="X29" s="261">
        <v>94</v>
      </c>
      <c r="Y29" s="261">
        <v>19</v>
      </c>
      <c r="Z29" s="261">
        <v>72</v>
      </c>
      <c r="AA29" s="261">
        <v>16</v>
      </c>
      <c r="AB29" s="261">
        <v>57</v>
      </c>
      <c r="AC29" s="261">
        <v>94</v>
      </c>
      <c r="AD29" s="261">
        <v>21</v>
      </c>
      <c r="AE29" s="261">
        <v>23</v>
      </c>
      <c r="AF29" s="261">
        <v>5</v>
      </c>
      <c r="AG29" s="261">
        <v>16</v>
      </c>
      <c r="AH29" s="261">
        <v>14</v>
      </c>
      <c r="AI29" s="261">
        <v>0</v>
      </c>
      <c r="AJ29" s="261">
        <v>4</v>
      </c>
      <c r="AK29" s="261">
        <v>2</v>
      </c>
      <c r="AL29" s="261">
        <v>30</v>
      </c>
      <c r="AM29" s="261">
        <v>9</v>
      </c>
      <c r="AN29" s="261">
        <v>28</v>
      </c>
      <c r="AO29" s="261">
        <v>18</v>
      </c>
      <c r="AP29" s="261">
        <v>4</v>
      </c>
      <c r="AQ29" s="261">
        <v>1723</v>
      </c>
      <c r="AR29" s="232">
        <f t="shared" si="2"/>
        <v>1.5279672094512266E-3</v>
      </c>
    </row>
    <row r="30" spans="1:44">
      <c r="A30" s="260" t="s">
        <v>1216</v>
      </c>
      <c r="B30" s="261">
        <v>451</v>
      </c>
      <c r="C30" s="261">
        <v>344</v>
      </c>
      <c r="D30" s="261">
        <v>191</v>
      </c>
      <c r="E30" s="261">
        <v>33</v>
      </c>
      <c r="F30" s="261">
        <v>78</v>
      </c>
      <c r="G30" s="261">
        <v>94</v>
      </c>
      <c r="H30" s="261">
        <v>49</v>
      </c>
      <c r="I30" s="261">
        <v>58</v>
      </c>
      <c r="J30" s="261">
        <v>56</v>
      </c>
      <c r="K30" s="261">
        <v>47</v>
      </c>
      <c r="L30" s="261">
        <v>19</v>
      </c>
      <c r="M30" s="261">
        <v>29</v>
      </c>
      <c r="N30" s="261">
        <v>95</v>
      </c>
      <c r="O30" s="261">
        <v>53</v>
      </c>
      <c r="P30" s="261">
        <v>22</v>
      </c>
      <c r="Q30" s="261">
        <v>25</v>
      </c>
      <c r="R30" s="261">
        <v>36</v>
      </c>
      <c r="S30" s="261">
        <v>96</v>
      </c>
      <c r="T30" s="261">
        <v>21</v>
      </c>
      <c r="U30" s="261">
        <v>103</v>
      </c>
      <c r="V30" s="261">
        <v>78</v>
      </c>
      <c r="W30" s="261">
        <v>47</v>
      </c>
      <c r="X30" s="261">
        <v>120</v>
      </c>
      <c r="Y30" s="261">
        <v>32</v>
      </c>
      <c r="Z30" s="261">
        <v>106</v>
      </c>
      <c r="AA30" s="261">
        <v>29</v>
      </c>
      <c r="AB30" s="261">
        <v>109</v>
      </c>
      <c r="AC30" s="261">
        <v>121</v>
      </c>
      <c r="AD30" s="261">
        <v>45</v>
      </c>
      <c r="AE30" s="261">
        <v>61</v>
      </c>
      <c r="AF30" s="261">
        <v>17</v>
      </c>
      <c r="AG30" s="261">
        <v>25</v>
      </c>
      <c r="AH30" s="261">
        <v>29</v>
      </c>
      <c r="AI30" s="261">
        <v>10</v>
      </c>
      <c r="AJ30" s="261">
        <v>14</v>
      </c>
      <c r="AK30" s="261">
        <v>8</v>
      </c>
      <c r="AL30" s="261">
        <v>71</v>
      </c>
      <c r="AM30" s="261">
        <v>8</v>
      </c>
      <c r="AN30" s="261">
        <v>61</v>
      </c>
      <c r="AO30" s="261">
        <v>16</v>
      </c>
      <c r="AP30" s="261">
        <v>8</v>
      </c>
      <c r="AQ30" s="261">
        <v>2915</v>
      </c>
      <c r="AR30" s="232">
        <f t="shared" si="2"/>
        <v>2.5850402876090106E-3</v>
      </c>
    </row>
    <row r="31" spans="1:44">
      <c r="A31" s="260" t="s">
        <v>1215</v>
      </c>
      <c r="B31" s="261">
        <v>508</v>
      </c>
      <c r="C31" s="261">
        <v>446</v>
      </c>
      <c r="D31" s="261">
        <v>227</v>
      </c>
      <c r="E31" s="261">
        <v>40</v>
      </c>
      <c r="F31" s="261">
        <v>81</v>
      </c>
      <c r="G31" s="261">
        <v>151</v>
      </c>
      <c r="H31" s="261">
        <v>100</v>
      </c>
      <c r="I31" s="261">
        <v>117</v>
      </c>
      <c r="J31" s="261">
        <v>81</v>
      </c>
      <c r="K31" s="261">
        <v>78</v>
      </c>
      <c r="L31" s="261">
        <v>39</v>
      </c>
      <c r="M31" s="261">
        <v>47</v>
      </c>
      <c r="N31" s="261">
        <v>200</v>
      </c>
      <c r="O31" s="261">
        <v>122</v>
      </c>
      <c r="P31" s="261">
        <v>65</v>
      </c>
      <c r="Q31" s="261">
        <v>31</v>
      </c>
      <c r="R31" s="261">
        <v>63</v>
      </c>
      <c r="S31" s="261">
        <v>141</v>
      </c>
      <c r="T31" s="261">
        <v>40</v>
      </c>
      <c r="U31" s="261">
        <v>171</v>
      </c>
      <c r="V31" s="261">
        <v>160</v>
      </c>
      <c r="W31" s="261">
        <v>52</v>
      </c>
      <c r="X31" s="261">
        <v>166</v>
      </c>
      <c r="Y31" s="261">
        <v>75</v>
      </c>
      <c r="Z31" s="261">
        <v>134</v>
      </c>
      <c r="AA31" s="261">
        <v>52</v>
      </c>
      <c r="AB31" s="261">
        <v>210</v>
      </c>
      <c r="AC31" s="261">
        <v>222</v>
      </c>
      <c r="AD31" s="261">
        <v>42</v>
      </c>
      <c r="AE31" s="261">
        <v>166</v>
      </c>
      <c r="AF31" s="261">
        <v>20</v>
      </c>
      <c r="AG31" s="261">
        <v>35</v>
      </c>
      <c r="AH31" s="261">
        <v>46</v>
      </c>
      <c r="AI31" s="261">
        <v>25</v>
      </c>
      <c r="AJ31" s="261">
        <v>22</v>
      </c>
      <c r="AK31" s="261">
        <v>5</v>
      </c>
      <c r="AL31" s="261">
        <v>104</v>
      </c>
      <c r="AM31" s="261">
        <v>17</v>
      </c>
      <c r="AN31" s="261">
        <v>98</v>
      </c>
      <c r="AO31" s="261">
        <v>39</v>
      </c>
      <c r="AP31" s="261">
        <v>17</v>
      </c>
      <c r="AQ31" s="261">
        <v>4455</v>
      </c>
      <c r="AR31" s="232">
        <f t="shared" si="2"/>
        <v>3.9507219489873556E-3</v>
      </c>
    </row>
    <row r="32" spans="1:44">
      <c r="A32" s="260" t="s">
        <v>1214</v>
      </c>
      <c r="B32" s="261">
        <v>416</v>
      </c>
      <c r="C32" s="261">
        <v>322</v>
      </c>
      <c r="D32" s="261">
        <v>156</v>
      </c>
      <c r="E32" s="261">
        <v>31</v>
      </c>
      <c r="F32" s="261">
        <v>73</v>
      </c>
      <c r="G32" s="261">
        <v>151</v>
      </c>
      <c r="H32" s="261">
        <v>67</v>
      </c>
      <c r="I32" s="261">
        <v>83</v>
      </c>
      <c r="J32" s="261">
        <v>70</v>
      </c>
      <c r="K32" s="261">
        <v>100</v>
      </c>
      <c r="L32" s="261">
        <v>29</v>
      </c>
      <c r="M32" s="261">
        <v>40</v>
      </c>
      <c r="N32" s="261">
        <v>127</v>
      </c>
      <c r="O32" s="261">
        <v>78</v>
      </c>
      <c r="P32" s="261">
        <v>36</v>
      </c>
      <c r="Q32" s="261">
        <v>8</v>
      </c>
      <c r="R32" s="261">
        <v>50</v>
      </c>
      <c r="S32" s="261">
        <v>115</v>
      </c>
      <c r="T32" s="261">
        <v>43</v>
      </c>
      <c r="U32" s="261">
        <v>156</v>
      </c>
      <c r="V32" s="261">
        <v>158</v>
      </c>
      <c r="W32" s="261">
        <v>55</v>
      </c>
      <c r="X32" s="261">
        <v>116</v>
      </c>
      <c r="Y32" s="261">
        <v>75</v>
      </c>
      <c r="Z32" s="261">
        <v>90</v>
      </c>
      <c r="AA32" s="261">
        <v>40</v>
      </c>
      <c r="AB32" s="261">
        <v>140</v>
      </c>
      <c r="AC32" s="261">
        <v>158</v>
      </c>
      <c r="AD32" s="261">
        <v>29</v>
      </c>
      <c r="AE32" s="261">
        <v>216</v>
      </c>
      <c r="AF32" s="261">
        <v>18</v>
      </c>
      <c r="AG32" s="261">
        <v>36</v>
      </c>
      <c r="AH32" s="261">
        <v>29</v>
      </c>
      <c r="AI32" s="261">
        <v>8</v>
      </c>
      <c r="AJ32" s="261">
        <v>25</v>
      </c>
      <c r="AK32" s="261">
        <v>1</v>
      </c>
      <c r="AL32" s="261">
        <v>88</v>
      </c>
      <c r="AM32" s="261">
        <v>16</v>
      </c>
      <c r="AN32" s="261">
        <v>97</v>
      </c>
      <c r="AO32" s="261">
        <v>21</v>
      </c>
      <c r="AP32" s="261">
        <v>15</v>
      </c>
      <c r="AQ32" s="261">
        <v>3582</v>
      </c>
      <c r="AR32" s="232">
        <f t="shared" si="2"/>
        <v>3.1765400721150863E-3</v>
      </c>
    </row>
    <row r="33" spans="1:44">
      <c r="A33" s="260" t="s">
        <v>1213</v>
      </c>
      <c r="B33" s="261">
        <v>951</v>
      </c>
      <c r="C33" s="261">
        <v>672</v>
      </c>
      <c r="D33" s="261">
        <v>329</v>
      </c>
      <c r="E33" s="261">
        <v>68</v>
      </c>
      <c r="F33" s="261">
        <v>188</v>
      </c>
      <c r="G33" s="261">
        <v>443</v>
      </c>
      <c r="H33" s="261">
        <v>229</v>
      </c>
      <c r="I33" s="261">
        <v>283</v>
      </c>
      <c r="J33" s="261">
        <v>218</v>
      </c>
      <c r="K33" s="261">
        <v>261</v>
      </c>
      <c r="L33" s="261">
        <v>119</v>
      </c>
      <c r="M33" s="261">
        <v>107</v>
      </c>
      <c r="N33" s="261">
        <v>377</v>
      </c>
      <c r="O33" s="261">
        <v>260</v>
      </c>
      <c r="P33" s="261">
        <v>183</v>
      </c>
      <c r="Q33" s="261">
        <v>12</v>
      </c>
      <c r="R33" s="261">
        <v>165</v>
      </c>
      <c r="S33" s="261">
        <v>303</v>
      </c>
      <c r="T33" s="261">
        <v>129</v>
      </c>
      <c r="U33" s="261">
        <v>405</v>
      </c>
      <c r="V33" s="261">
        <v>522</v>
      </c>
      <c r="W33" s="261">
        <v>140</v>
      </c>
      <c r="X33" s="261">
        <v>326</v>
      </c>
      <c r="Y33" s="261">
        <v>211</v>
      </c>
      <c r="Z33" s="261">
        <v>203</v>
      </c>
      <c r="AA33" s="261">
        <v>110</v>
      </c>
      <c r="AB33" s="261">
        <v>641</v>
      </c>
      <c r="AC33" s="261">
        <v>434</v>
      </c>
      <c r="AD33" s="261">
        <v>128</v>
      </c>
      <c r="AE33" s="261">
        <v>631</v>
      </c>
      <c r="AF33" s="261">
        <v>34</v>
      </c>
      <c r="AG33" s="261">
        <v>112</v>
      </c>
      <c r="AH33" s="261">
        <v>92</v>
      </c>
      <c r="AI33" s="261">
        <v>41</v>
      </c>
      <c r="AJ33" s="261">
        <v>60</v>
      </c>
      <c r="AK33" s="261">
        <v>6</v>
      </c>
      <c r="AL33" s="261">
        <v>222</v>
      </c>
      <c r="AM33" s="261">
        <v>52</v>
      </c>
      <c r="AN33" s="261">
        <v>228</v>
      </c>
      <c r="AO33" s="261">
        <v>61</v>
      </c>
      <c r="AP33" s="261">
        <v>39</v>
      </c>
      <c r="AQ33" s="261">
        <v>9995</v>
      </c>
      <c r="AR33" s="232">
        <f t="shared" si="2"/>
        <v>8.8636287048549089E-3</v>
      </c>
    </row>
    <row r="34" spans="1:44">
      <c r="A34" s="260" t="s">
        <v>1212</v>
      </c>
      <c r="B34" s="261">
        <v>1993</v>
      </c>
      <c r="C34" s="261">
        <v>1069</v>
      </c>
      <c r="D34" s="261">
        <v>601</v>
      </c>
      <c r="E34" s="261">
        <v>188</v>
      </c>
      <c r="F34" s="261">
        <v>343</v>
      </c>
      <c r="G34" s="261">
        <v>864</v>
      </c>
      <c r="H34" s="261">
        <v>463</v>
      </c>
      <c r="I34" s="261">
        <v>622</v>
      </c>
      <c r="J34" s="261">
        <v>438</v>
      </c>
      <c r="K34" s="261">
        <v>519</v>
      </c>
      <c r="L34" s="261">
        <v>280</v>
      </c>
      <c r="M34" s="261">
        <v>180</v>
      </c>
      <c r="N34" s="261">
        <v>825</v>
      </c>
      <c r="O34" s="261">
        <v>498</v>
      </c>
      <c r="P34" s="261">
        <v>323</v>
      </c>
      <c r="Q34" s="261">
        <v>69</v>
      </c>
      <c r="R34" s="261">
        <v>327</v>
      </c>
      <c r="S34" s="261">
        <v>558</v>
      </c>
      <c r="T34" s="261">
        <v>238</v>
      </c>
      <c r="U34" s="261">
        <v>821</v>
      </c>
      <c r="V34" s="261">
        <v>1433</v>
      </c>
      <c r="W34" s="261">
        <v>298</v>
      </c>
      <c r="X34" s="261">
        <v>522</v>
      </c>
      <c r="Y34" s="261">
        <v>428</v>
      </c>
      <c r="Z34" s="261">
        <v>401</v>
      </c>
      <c r="AA34" s="261">
        <v>247</v>
      </c>
      <c r="AB34" s="261">
        <v>848</v>
      </c>
      <c r="AC34" s="261">
        <v>729</v>
      </c>
      <c r="AD34" s="261">
        <v>191</v>
      </c>
      <c r="AE34" s="261">
        <v>1064</v>
      </c>
      <c r="AF34" s="261">
        <v>111</v>
      </c>
      <c r="AG34" s="261">
        <v>243</v>
      </c>
      <c r="AH34" s="261">
        <v>138</v>
      </c>
      <c r="AI34" s="261">
        <v>39</v>
      </c>
      <c r="AJ34" s="261">
        <v>61</v>
      </c>
      <c r="AK34" s="261">
        <v>9</v>
      </c>
      <c r="AL34" s="261">
        <v>424</v>
      </c>
      <c r="AM34" s="261">
        <v>82</v>
      </c>
      <c r="AN34" s="261">
        <v>488</v>
      </c>
      <c r="AO34" s="261">
        <v>147</v>
      </c>
      <c r="AP34" s="261">
        <v>76</v>
      </c>
      <c r="AQ34" s="261">
        <v>19198</v>
      </c>
      <c r="AR34" s="232">
        <f t="shared" si="2"/>
        <v>1.7024906841000956E-2</v>
      </c>
    </row>
    <row r="35" spans="1:44">
      <c r="A35" s="260" t="s">
        <v>1211</v>
      </c>
      <c r="B35" s="261">
        <v>7526</v>
      </c>
      <c r="C35" s="261">
        <v>3037</v>
      </c>
      <c r="D35" s="261">
        <v>1555</v>
      </c>
      <c r="E35" s="261">
        <v>543</v>
      </c>
      <c r="F35" s="261">
        <v>916</v>
      </c>
      <c r="G35" s="261">
        <v>2914</v>
      </c>
      <c r="H35" s="261">
        <v>1338</v>
      </c>
      <c r="I35" s="261">
        <v>1487</v>
      </c>
      <c r="J35" s="261">
        <v>1325</v>
      </c>
      <c r="K35" s="261">
        <v>1267</v>
      </c>
      <c r="L35" s="261">
        <v>1182</v>
      </c>
      <c r="M35" s="261">
        <v>610</v>
      </c>
      <c r="N35" s="261">
        <v>2898</v>
      </c>
      <c r="O35" s="261">
        <v>1556</v>
      </c>
      <c r="P35" s="261">
        <v>974</v>
      </c>
      <c r="Q35" s="261">
        <v>303</v>
      </c>
      <c r="R35" s="261">
        <v>754</v>
      </c>
      <c r="S35" s="261">
        <v>1472</v>
      </c>
      <c r="T35" s="261">
        <v>838</v>
      </c>
      <c r="U35" s="261">
        <v>3049</v>
      </c>
      <c r="V35" s="261">
        <v>6501</v>
      </c>
      <c r="W35" s="261">
        <v>841</v>
      </c>
      <c r="X35" s="261">
        <v>1153</v>
      </c>
      <c r="Y35" s="261">
        <v>1215</v>
      </c>
      <c r="Z35" s="261">
        <v>783</v>
      </c>
      <c r="AA35" s="261">
        <v>752</v>
      </c>
      <c r="AB35" s="261">
        <v>3253</v>
      </c>
      <c r="AC35" s="261">
        <v>2292</v>
      </c>
      <c r="AD35" s="261">
        <v>426</v>
      </c>
      <c r="AE35" s="261">
        <v>3666</v>
      </c>
      <c r="AF35" s="261">
        <v>517</v>
      </c>
      <c r="AG35" s="261">
        <v>1088</v>
      </c>
      <c r="AH35" s="261">
        <v>395</v>
      </c>
      <c r="AI35" s="261">
        <v>98</v>
      </c>
      <c r="AJ35" s="261">
        <v>155</v>
      </c>
      <c r="AK35" s="261">
        <v>36</v>
      </c>
      <c r="AL35" s="261">
        <v>952</v>
      </c>
      <c r="AM35" s="261">
        <v>201</v>
      </c>
      <c r="AN35" s="261">
        <v>1581</v>
      </c>
      <c r="AO35" s="261">
        <v>407</v>
      </c>
      <c r="AP35" s="261">
        <v>272</v>
      </c>
      <c r="AQ35" s="261">
        <v>62128</v>
      </c>
      <c r="AR35" s="232">
        <f t="shared" si="2"/>
        <v>5.5095500167606386E-2</v>
      </c>
    </row>
    <row r="36" spans="1:44">
      <c r="A36" s="260" t="s">
        <v>1210</v>
      </c>
      <c r="B36" s="261">
        <v>5191</v>
      </c>
      <c r="C36" s="261">
        <v>1569</v>
      </c>
      <c r="D36" s="261">
        <v>749</v>
      </c>
      <c r="E36" s="261">
        <v>314</v>
      </c>
      <c r="F36" s="261">
        <v>381</v>
      </c>
      <c r="G36" s="261">
        <v>1724</v>
      </c>
      <c r="H36" s="261">
        <v>658</v>
      </c>
      <c r="I36" s="261">
        <v>590</v>
      </c>
      <c r="J36" s="261">
        <v>713</v>
      </c>
      <c r="K36" s="261">
        <v>460</v>
      </c>
      <c r="L36" s="261">
        <v>804</v>
      </c>
      <c r="M36" s="261">
        <v>265</v>
      </c>
      <c r="N36" s="261">
        <v>1442</v>
      </c>
      <c r="O36" s="261">
        <v>591</v>
      </c>
      <c r="P36" s="261">
        <v>381</v>
      </c>
      <c r="Q36" s="261">
        <v>213</v>
      </c>
      <c r="R36" s="261">
        <v>547</v>
      </c>
      <c r="S36" s="261">
        <v>603</v>
      </c>
      <c r="T36" s="261">
        <v>394</v>
      </c>
      <c r="U36" s="261">
        <v>1616</v>
      </c>
      <c r="V36" s="261">
        <v>3441</v>
      </c>
      <c r="W36" s="261">
        <v>390</v>
      </c>
      <c r="X36" s="261">
        <v>376</v>
      </c>
      <c r="Y36" s="261">
        <v>500</v>
      </c>
      <c r="Z36" s="261">
        <v>344</v>
      </c>
      <c r="AA36" s="261">
        <v>358</v>
      </c>
      <c r="AB36" s="261">
        <v>1611</v>
      </c>
      <c r="AC36" s="261">
        <v>1010</v>
      </c>
      <c r="AD36" s="261">
        <v>199</v>
      </c>
      <c r="AE36" s="261">
        <v>1305</v>
      </c>
      <c r="AF36" s="261">
        <v>391</v>
      </c>
      <c r="AG36" s="261">
        <v>696</v>
      </c>
      <c r="AH36" s="261">
        <v>168</v>
      </c>
      <c r="AI36" s="261">
        <v>51</v>
      </c>
      <c r="AJ36" s="261">
        <v>56</v>
      </c>
      <c r="AK36" s="261">
        <v>33</v>
      </c>
      <c r="AL36" s="261">
        <v>349</v>
      </c>
      <c r="AM36" s="261">
        <v>73</v>
      </c>
      <c r="AN36" s="261">
        <v>798</v>
      </c>
      <c r="AO36" s="261">
        <v>253</v>
      </c>
      <c r="AP36" s="261">
        <v>176</v>
      </c>
      <c r="AQ36" s="261">
        <v>31783</v>
      </c>
      <c r="AR36" s="232">
        <f t="shared" si="2"/>
        <v>2.8185363794537628E-2</v>
      </c>
    </row>
    <row r="37" spans="1:44" ht="15.75" thickBot="1">
      <c r="A37" s="260" t="s">
        <v>1209</v>
      </c>
      <c r="B37" s="261">
        <v>195505</v>
      </c>
      <c r="C37" s="261">
        <v>92362</v>
      </c>
      <c r="D37" s="261">
        <v>29506</v>
      </c>
      <c r="E37" s="261">
        <v>12654</v>
      </c>
      <c r="F37" s="261">
        <v>11323</v>
      </c>
      <c r="G37" s="261">
        <v>41385</v>
      </c>
      <c r="H37" s="261">
        <v>18933</v>
      </c>
      <c r="I37" s="261">
        <v>17178</v>
      </c>
      <c r="J37" s="261">
        <v>24130</v>
      </c>
      <c r="K37" s="261">
        <v>12840</v>
      </c>
      <c r="L37" s="261">
        <v>19875</v>
      </c>
      <c r="M37" s="261">
        <v>11652</v>
      </c>
      <c r="N37" s="261">
        <v>25035</v>
      </c>
      <c r="O37" s="261">
        <v>15662</v>
      </c>
      <c r="P37" s="261">
        <v>10425</v>
      </c>
      <c r="Q37" s="261">
        <v>27806</v>
      </c>
      <c r="R37" s="261">
        <v>13061</v>
      </c>
      <c r="S37" s="261">
        <v>16496</v>
      </c>
      <c r="T37" s="261">
        <v>9228</v>
      </c>
      <c r="U37" s="261">
        <v>29342</v>
      </c>
      <c r="V37" s="261">
        <v>48875</v>
      </c>
      <c r="W37" s="261">
        <v>13366</v>
      </c>
      <c r="X37" s="261">
        <v>13138</v>
      </c>
      <c r="Y37" s="261">
        <v>14198</v>
      </c>
      <c r="Z37" s="261">
        <v>16966</v>
      </c>
      <c r="AA37" s="261">
        <v>9110</v>
      </c>
      <c r="AB37" s="261">
        <v>31035</v>
      </c>
      <c r="AC37" s="261">
        <v>41764</v>
      </c>
      <c r="AD37" s="261">
        <v>28195</v>
      </c>
      <c r="AE37" s="261">
        <v>26942</v>
      </c>
      <c r="AF37" s="261">
        <v>7716</v>
      </c>
      <c r="AG37" s="261">
        <v>7666</v>
      </c>
      <c r="AH37" s="261">
        <v>18116</v>
      </c>
      <c r="AI37" s="261">
        <v>5321</v>
      </c>
      <c r="AJ37" s="261">
        <v>4870</v>
      </c>
      <c r="AK37" s="261">
        <v>3839</v>
      </c>
      <c r="AL37" s="261">
        <v>16192</v>
      </c>
      <c r="AM37" s="261">
        <v>3183</v>
      </c>
      <c r="AN37" s="261">
        <v>19479</v>
      </c>
      <c r="AO37" s="261">
        <v>22005</v>
      </c>
      <c r="AP37" s="261">
        <v>4465</v>
      </c>
      <c r="AQ37" s="261">
        <v>990839</v>
      </c>
      <c r="AR37" s="232">
        <f t="shared" si="2"/>
        <v>0.87868224134964823</v>
      </c>
    </row>
    <row r="38" spans="1:44" ht="16.5" thickTop="1" thickBot="1">
      <c r="A38" s="257" t="s">
        <v>7</v>
      </c>
      <c r="B38" s="262">
        <v>212947</v>
      </c>
      <c r="C38" s="262">
        <v>100295</v>
      </c>
      <c r="D38" s="262">
        <v>33481</v>
      </c>
      <c r="E38" s="262">
        <v>13928</v>
      </c>
      <c r="F38" s="262">
        <v>13509</v>
      </c>
      <c r="G38" s="262">
        <v>47795</v>
      </c>
      <c r="H38" s="262">
        <v>21905</v>
      </c>
      <c r="I38" s="262">
        <v>20470</v>
      </c>
      <c r="J38" s="262">
        <v>27107</v>
      </c>
      <c r="K38" s="262">
        <v>15590</v>
      </c>
      <c r="L38" s="262">
        <v>22355</v>
      </c>
      <c r="M38" s="262">
        <v>12957</v>
      </c>
      <c r="N38" s="262">
        <v>31068</v>
      </c>
      <c r="O38" s="262">
        <v>18877</v>
      </c>
      <c r="P38" s="262">
        <v>12420</v>
      </c>
      <c r="Q38" s="262">
        <v>28504</v>
      </c>
      <c r="R38" s="262">
        <v>15026</v>
      </c>
      <c r="S38" s="262">
        <v>19825</v>
      </c>
      <c r="T38" s="262">
        <v>10944</v>
      </c>
      <c r="U38" s="262">
        <v>35742</v>
      </c>
      <c r="V38" s="262">
        <v>61206</v>
      </c>
      <c r="W38" s="262">
        <v>15222</v>
      </c>
      <c r="X38" s="262">
        <v>16059</v>
      </c>
      <c r="Y38" s="262">
        <v>16756</v>
      </c>
      <c r="Z38" s="262">
        <v>19160</v>
      </c>
      <c r="AA38" s="262">
        <v>10736</v>
      </c>
      <c r="AB38" s="262">
        <v>37936</v>
      </c>
      <c r="AC38" s="262">
        <v>46853</v>
      </c>
      <c r="AD38" s="262">
        <v>29288</v>
      </c>
      <c r="AE38" s="262">
        <v>34085</v>
      </c>
      <c r="AF38" s="262">
        <v>8830</v>
      </c>
      <c r="AG38" s="262">
        <v>9921</v>
      </c>
      <c r="AH38" s="262">
        <v>19030</v>
      </c>
      <c r="AI38" s="262">
        <v>5593</v>
      </c>
      <c r="AJ38" s="262">
        <v>5281</v>
      </c>
      <c r="AK38" s="262">
        <v>3941</v>
      </c>
      <c r="AL38" s="262">
        <v>18441</v>
      </c>
      <c r="AM38" s="262">
        <v>3641</v>
      </c>
      <c r="AN38" s="262">
        <v>22868</v>
      </c>
      <c r="AO38" s="262">
        <v>22977</v>
      </c>
      <c r="AP38" s="262">
        <v>5073</v>
      </c>
      <c r="AQ38" s="262">
        <v>1127642</v>
      </c>
      <c r="AR38" s="802">
        <f t="shared" si="2"/>
        <v>1</v>
      </c>
    </row>
    <row r="39" spans="1:44" ht="15.75" thickTop="1">
      <c r="A39" s="266" t="s">
        <v>1208</v>
      </c>
      <c r="B39" s="232">
        <f>B38/$AQ$38</f>
        <v>0.18884273554904837</v>
      </c>
      <c r="C39" s="232">
        <f t="shared" ref="C39:AQ39" si="3">C38/$AQ$38</f>
        <v>8.8942235212948792E-2</v>
      </c>
      <c r="D39" s="232">
        <f t="shared" si="3"/>
        <v>2.9691160847148297E-2</v>
      </c>
      <c r="E39" s="232">
        <f t="shared" si="3"/>
        <v>1.2351437779011425E-2</v>
      </c>
      <c r="F39" s="232">
        <f t="shared" si="3"/>
        <v>1.1979865950363679E-2</v>
      </c>
      <c r="G39" s="232">
        <f t="shared" si="3"/>
        <v>4.2384905847777932E-2</v>
      </c>
      <c r="H39" s="232">
        <f t="shared" si="3"/>
        <v>1.9425491423696529E-2</v>
      </c>
      <c r="I39" s="232">
        <f t="shared" si="3"/>
        <v>1.8152924421048523E-2</v>
      </c>
      <c r="J39" s="232">
        <f t="shared" si="3"/>
        <v>2.4038657659079744E-2</v>
      </c>
      <c r="K39" s="232">
        <f t="shared" si="3"/>
        <v>1.382530980577169E-2</v>
      </c>
      <c r="L39" s="232">
        <f t="shared" si="3"/>
        <v>1.9824554246826564E-2</v>
      </c>
      <c r="M39" s="232">
        <f t="shared" si="3"/>
        <v>1.1490348887324168E-2</v>
      </c>
      <c r="N39" s="232">
        <f t="shared" si="3"/>
        <v>2.7551297308897681E-2</v>
      </c>
      <c r="O39" s="232">
        <f t="shared" si="3"/>
        <v>1.6740242027168197E-2</v>
      </c>
      <c r="P39" s="232">
        <f t="shared" si="3"/>
        <v>1.1014133918388992E-2</v>
      </c>
      <c r="Q39" s="232">
        <f t="shared" si="3"/>
        <v>2.52775260233301E-2</v>
      </c>
      <c r="R39" s="232">
        <f t="shared" si="3"/>
        <v>1.3325151067448712E-2</v>
      </c>
      <c r="S39" s="232">
        <f t="shared" si="3"/>
        <v>1.7580934374562138E-2</v>
      </c>
      <c r="T39" s="232">
        <f t="shared" si="3"/>
        <v>9.705207858522474E-3</v>
      </c>
      <c r="U39" s="232">
        <f t="shared" si="3"/>
        <v>3.1696229831808323E-2</v>
      </c>
      <c r="V39" s="232">
        <f t="shared" si="3"/>
        <v>5.4277864783326621E-2</v>
      </c>
      <c r="W39" s="232">
        <f t="shared" si="3"/>
        <v>1.3498965097078684E-2</v>
      </c>
      <c r="X39" s="232">
        <f t="shared" si="3"/>
        <v>1.424122194810055E-2</v>
      </c>
      <c r="Y39" s="232">
        <f t="shared" si="3"/>
        <v>1.4859325920815293E-2</v>
      </c>
      <c r="Z39" s="232">
        <f t="shared" si="3"/>
        <v>1.699120820260331E-2</v>
      </c>
      <c r="AA39" s="232">
        <f t="shared" si="3"/>
        <v>9.5207521536090356E-3</v>
      </c>
      <c r="AB39" s="232">
        <f t="shared" si="3"/>
        <v>3.3641882796135655E-2</v>
      </c>
      <c r="AC39" s="232">
        <f t="shared" si="3"/>
        <v>4.1549534338025718E-2</v>
      </c>
      <c r="AD39" s="232">
        <f t="shared" si="3"/>
        <v>2.5972782141849983E-2</v>
      </c>
      <c r="AE39" s="232">
        <f t="shared" si="3"/>
        <v>3.0226791836416168E-2</v>
      </c>
      <c r="AF39" s="232">
        <f t="shared" si="3"/>
        <v>7.8304993960849282E-3</v>
      </c>
      <c r="AG39" s="232">
        <f t="shared" si="3"/>
        <v>8.7980050406068593E-3</v>
      </c>
      <c r="AH39" s="232">
        <f t="shared" si="3"/>
        <v>1.6875923387032411E-2</v>
      </c>
      <c r="AI39" s="232">
        <f t="shared" si="3"/>
        <v>4.9599074883695353E-3</v>
      </c>
      <c r="AJ39" s="232">
        <f t="shared" si="3"/>
        <v>4.6832239309993777E-3</v>
      </c>
      <c r="AK39" s="232">
        <f t="shared" si="3"/>
        <v>3.4949035243454925E-3</v>
      </c>
      <c r="AL39" s="232">
        <f t="shared" si="3"/>
        <v>1.6353594491868875E-2</v>
      </c>
      <c r="AM39" s="232">
        <f t="shared" si="3"/>
        <v>3.2288616422588021E-3</v>
      </c>
      <c r="AN39" s="232">
        <f t="shared" si="3"/>
        <v>2.0279485865194805E-2</v>
      </c>
      <c r="AO39" s="232">
        <f t="shared" si="3"/>
        <v>2.0376147749019635E-2</v>
      </c>
      <c r="AP39" s="232">
        <f t="shared" si="3"/>
        <v>4.4987682260859384E-3</v>
      </c>
      <c r="AQ39" s="232">
        <f t="shared" si="3"/>
        <v>1</v>
      </c>
      <c r="AR39" s="232"/>
    </row>
    <row r="40" spans="1:44" ht="3.75" customHeight="1" thickBot="1">
      <c r="A40" s="267"/>
      <c r="B40" s="267"/>
      <c r="C40" s="267"/>
      <c r="D40" s="267"/>
      <c r="E40" s="267"/>
      <c r="F40" s="267"/>
      <c r="G40" s="267"/>
      <c r="H40" s="267"/>
      <c r="I40" s="267"/>
      <c r="J40" s="267"/>
      <c r="K40" s="267"/>
      <c r="L40" s="267"/>
      <c r="M40" s="267"/>
      <c r="N40" s="267"/>
      <c r="O40" s="267"/>
      <c r="P40" s="267"/>
      <c r="Q40" s="267"/>
      <c r="R40" s="267"/>
      <c r="S40" s="267"/>
      <c r="T40" s="267"/>
      <c r="U40" s="267"/>
      <c r="V40" s="267"/>
      <c r="W40" s="267"/>
      <c r="X40" s="267"/>
      <c r="Y40" s="267"/>
      <c r="Z40" s="267"/>
      <c r="AA40" s="267"/>
      <c r="AB40" s="267"/>
      <c r="AC40" s="267"/>
      <c r="AD40" s="267"/>
      <c r="AE40" s="267"/>
      <c r="AF40" s="267"/>
      <c r="AG40" s="267"/>
      <c r="AH40" s="267"/>
      <c r="AI40" s="267"/>
      <c r="AJ40" s="267"/>
      <c r="AK40" s="267"/>
      <c r="AL40" s="267"/>
      <c r="AM40" s="267"/>
      <c r="AN40" s="267"/>
      <c r="AO40" s="267"/>
      <c r="AP40" s="267"/>
      <c r="AQ40" s="267"/>
      <c r="AR40" s="267"/>
    </row>
    <row r="41" spans="1:44" ht="15.75" thickTop="1">
      <c r="A41" s="1153" t="s">
        <v>1427</v>
      </c>
      <c r="B41" s="1153"/>
      <c r="C41" s="1153"/>
      <c r="D41" s="1153"/>
      <c r="E41" s="1153"/>
      <c r="F41" s="1153"/>
      <c r="G41" s="1153"/>
      <c r="H41" s="1153"/>
      <c r="I41" s="1153"/>
      <c r="J41" s="1153"/>
      <c r="K41" s="1153"/>
      <c r="L41" s="1153"/>
      <c r="M41" s="1153"/>
      <c r="N41" s="1153"/>
      <c r="O41" s="1153"/>
      <c r="P41" s="1153"/>
      <c r="Q41" s="1153"/>
      <c r="R41" s="1153"/>
      <c r="S41" s="1153"/>
      <c r="T41" s="1153"/>
      <c r="U41" s="1153"/>
      <c r="V41" s="1153"/>
      <c r="W41" s="1153"/>
      <c r="X41" s="1153"/>
      <c r="Y41" s="1153"/>
      <c r="Z41" s="1153"/>
      <c r="AA41" s="1153"/>
      <c r="AB41" s="1153"/>
      <c r="AC41" s="1153"/>
      <c r="AD41" s="1153"/>
      <c r="AE41" s="1153"/>
      <c r="AF41" s="1153"/>
      <c r="AG41" s="1153"/>
      <c r="AH41" s="1153"/>
      <c r="AI41" s="1153"/>
      <c r="AJ41" s="1153"/>
      <c r="AK41" s="1153"/>
      <c r="AL41" s="1153"/>
      <c r="AM41" s="1153"/>
      <c r="AN41" s="1153"/>
      <c r="AO41" s="1153"/>
      <c r="AP41" s="1153"/>
      <c r="AQ41" s="1153"/>
      <c r="AR41" s="1153"/>
    </row>
    <row r="42" spans="1:44">
      <c r="A42" s="268"/>
      <c r="B42" s="269"/>
      <c r="C42" s="269"/>
      <c r="D42" s="269"/>
      <c r="E42" s="269"/>
      <c r="F42" s="269"/>
      <c r="G42" s="269"/>
      <c r="H42" s="269"/>
      <c r="I42" s="269"/>
      <c r="J42" s="269"/>
      <c r="K42" s="269"/>
      <c r="L42" s="269"/>
      <c r="M42" s="269"/>
      <c r="N42" s="269"/>
      <c r="O42" s="269"/>
      <c r="P42" s="269"/>
      <c r="Q42" s="269"/>
      <c r="R42" s="269"/>
      <c r="S42" s="269"/>
      <c r="T42" s="269"/>
      <c r="U42" s="269"/>
      <c r="V42" s="269"/>
      <c r="W42" s="269"/>
      <c r="X42" s="269"/>
      <c r="Y42" s="269"/>
      <c r="Z42" s="269"/>
      <c r="AA42" s="269"/>
      <c r="AB42" s="269"/>
      <c r="AC42" s="269"/>
      <c r="AD42" s="269"/>
      <c r="AE42" s="269"/>
      <c r="AF42" s="269"/>
      <c r="AG42" s="269"/>
      <c r="AH42" s="269"/>
      <c r="AI42" s="269"/>
      <c r="AJ42" s="269"/>
      <c r="AK42" s="269"/>
      <c r="AL42" s="269"/>
      <c r="AM42" s="269"/>
      <c r="AN42" s="269"/>
      <c r="AO42" s="269"/>
      <c r="AP42" s="269"/>
      <c r="AQ42" s="268"/>
      <c r="AR42" s="268"/>
    </row>
    <row r="43" spans="1:44" ht="18">
      <c r="A43" s="1097" t="s">
        <v>1345</v>
      </c>
      <c r="B43" s="1097"/>
      <c r="C43" s="1097"/>
      <c r="D43" s="1097"/>
      <c r="E43" s="1097"/>
      <c r="F43" s="1097"/>
      <c r="G43" s="1097"/>
      <c r="H43" s="1097"/>
      <c r="I43" s="1097"/>
      <c r="J43" s="1097"/>
      <c r="K43" s="1097"/>
      <c r="L43" s="1097"/>
      <c r="M43" s="1097"/>
      <c r="N43" s="1097"/>
      <c r="O43" s="1097"/>
      <c r="P43" s="1097"/>
      <c r="Q43" s="1097"/>
      <c r="R43" s="1097"/>
      <c r="S43" s="1097"/>
      <c r="T43" s="1097"/>
      <c r="U43" s="1097"/>
      <c r="V43" s="1097"/>
      <c r="W43" s="1097"/>
      <c r="X43" s="1097"/>
      <c r="Y43" s="1097"/>
      <c r="Z43" s="1097"/>
      <c r="AA43" s="1097"/>
      <c r="AB43" s="1097"/>
      <c r="AC43" s="1097"/>
      <c r="AD43" s="1097"/>
      <c r="AE43" s="1097"/>
      <c r="AF43" s="1097"/>
      <c r="AG43" s="1097"/>
      <c r="AH43" s="1097"/>
      <c r="AI43" s="1097"/>
      <c r="AJ43" s="1097"/>
      <c r="AK43" s="1097"/>
      <c r="AL43" s="1097"/>
      <c r="AM43" s="1097"/>
      <c r="AN43" s="1097"/>
      <c r="AO43" s="1097"/>
      <c r="AP43" s="1097"/>
      <c r="AQ43" s="1097"/>
      <c r="AR43" s="1097"/>
    </row>
    <row r="44" spans="1:44" ht="18">
      <c r="A44" s="1097" t="s">
        <v>1230</v>
      </c>
      <c r="B44" s="1097"/>
      <c r="C44" s="1097"/>
      <c r="D44" s="1097"/>
      <c r="E44" s="1097"/>
      <c r="F44" s="1097"/>
      <c r="G44" s="1097"/>
      <c r="H44" s="1097"/>
      <c r="I44" s="1097"/>
      <c r="J44" s="1097"/>
      <c r="K44" s="1097"/>
      <c r="L44" s="1097"/>
      <c r="M44" s="1097"/>
      <c r="N44" s="1097"/>
      <c r="O44" s="1097"/>
      <c r="P44" s="1097"/>
      <c r="Q44" s="1097"/>
      <c r="R44" s="1097"/>
      <c r="S44" s="1097"/>
      <c r="T44" s="1097"/>
      <c r="U44" s="1097"/>
      <c r="V44" s="1097"/>
      <c r="W44" s="1097"/>
      <c r="X44" s="1097"/>
      <c r="Y44" s="1097"/>
      <c r="Z44" s="1097"/>
      <c r="AA44" s="1097"/>
      <c r="AB44" s="1097"/>
      <c r="AC44" s="1097"/>
      <c r="AD44" s="1097"/>
      <c r="AE44" s="1097"/>
      <c r="AF44" s="1097"/>
      <c r="AG44" s="1097"/>
      <c r="AH44" s="1097"/>
      <c r="AI44" s="1097"/>
      <c r="AJ44" s="1097"/>
      <c r="AK44" s="1097"/>
      <c r="AL44" s="1097"/>
      <c r="AM44" s="1097"/>
      <c r="AN44" s="1097"/>
      <c r="AO44" s="1097"/>
      <c r="AP44" s="1097"/>
      <c r="AQ44" s="1097"/>
      <c r="AR44" s="1097"/>
    </row>
    <row r="45" spans="1:44" ht="18">
      <c r="A45" s="1097" t="s">
        <v>1513</v>
      </c>
      <c r="B45" s="1097"/>
      <c r="C45" s="1097"/>
      <c r="D45" s="1097"/>
      <c r="E45" s="1097"/>
      <c r="F45" s="1097"/>
      <c r="G45" s="1097"/>
      <c r="H45" s="1097"/>
      <c r="I45" s="1097"/>
      <c r="J45" s="1097"/>
      <c r="K45" s="1097"/>
      <c r="L45" s="1097"/>
      <c r="M45" s="1097"/>
      <c r="N45" s="1097"/>
      <c r="O45" s="1097"/>
      <c r="P45" s="1097"/>
      <c r="Q45" s="1097"/>
      <c r="R45" s="1097"/>
      <c r="S45" s="1097"/>
      <c r="T45" s="1097"/>
      <c r="U45" s="1097"/>
      <c r="V45" s="1097"/>
      <c r="W45" s="1097"/>
      <c r="X45" s="1097"/>
      <c r="Y45" s="1097"/>
      <c r="Z45" s="1097"/>
      <c r="AA45" s="1097"/>
      <c r="AB45" s="1097"/>
      <c r="AC45" s="1097"/>
      <c r="AD45" s="1097"/>
      <c r="AE45" s="1097"/>
      <c r="AF45" s="1097"/>
      <c r="AG45" s="1097"/>
      <c r="AH45" s="1097"/>
      <c r="AI45" s="1097"/>
      <c r="AJ45" s="1097"/>
      <c r="AK45" s="1097"/>
      <c r="AL45" s="1097"/>
      <c r="AM45" s="1097"/>
      <c r="AN45" s="1097"/>
      <c r="AO45" s="1097"/>
      <c r="AP45" s="1097"/>
      <c r="AQ45" s="1097"/>
      <c r="AR45" s="1097"/>
    </row>
    <row r="46" spans="1:44" ht="18">
      <c r="A46" s="1097" t="s">
        <v>2</v>
      </c>
      <c r="B46" s="1097"/>
      <c r="C46" s="1097"/>
      <c r="D46" s="1097"/>
      <c r="E46" s="1097"/>
      <c r="F46" s="1097"/>
      <c r="G46" s="1097"/>
      <c r="H46" s="1097"/>
      <c r="I46" s="1097"/>
      <c r="J46" s="1097"/>
      <c r="K46" s="1097"/>
      <c r="L46" s="1097"/>
      <c r="M46" s="1097"/>
      <c r="N46" s="1097"/>
      <c r="O46" s="1097"/>
      <c r="P46" s="1097"/>
      <c r="Q46" s="1097"/>
      <c r="R46" s="1097"/>
      <c r="S46" s="1097"/>
      <c r="T46" s="1097"/>
      <c r="U46" s="1097"/>
      <c r="V46" s="1097"/>
      <c r="W46" s="1097"/>
      <c r="X46" s="1097"/>
      <c r="Y46" s="1097"/>
      <c r="Z46" s="1097"/>
      <c r="AA46" s="1097"/>
      <c r="AB46" s="1097"/>
      <c r="AC46" s="1097"/>
      <c r="AD46" s="1097"/>
      <c r="AE46" s="1097"/>
      <c r="AF46" s="1097"/>
      <c r="AG46" s="1097"/>
      <c r="AH46" s="1097"/>
      <c r="AI46" s="1097"/>
      <c r="AJ46" s="1097"/>
      <c r="AK46" s="1097"/>
      <c r="AL46" s="1097"/>
      <c r="AM46" s="1097"/>
      <c r="AN46" s="1097"/>
      <c r="AO46" s="1097"/>
      <c r="AP46" s="1097"/>
      <c r="AQ46" s="1097"/>
      <c r="AR46" s="1097"/>
    </row>
    <row r="47" spans="1:44" ht="17.25" thickBot="1">
      <c r="A47" s="254"/>
      <c r="B47" s="255"/>
      <c r="C47" s="256"/>
      <c r="D47" s="255"/>
      <c r="E47" s="255"/>
      <c r="F47" s="255"/>
      <c r="G47" s="255"/>
      <c r="H47" s="255"/>
      <c r="I47" s="270"/>
      <c r="J47" s="255"/>
      <c r="K47" s="255"/>
      <c r="L47" s="255"/>
      <c r="M47" s="255"/>
      <c r="N47" s="255"/>
      <c r="O47" s="255"/>
      <c r="P47" s="255"/>
      <c r="Q47" s="256"/>
      <c r="R47" s="255"/>
      <c r="S47" s="255"/>
      <c r="T47" s="255"/>
      <c r="U47" s="255"/>
    </row>
    <row r="48" spans="1:44" ht="16.5" thickTop="1" thickBot="1">
      <c r="A48" s="257" t="s">
        <v>1225</v>
      </c>
      <c r="B48" s="258" t="s">
        <v>365</v>
      </c>
      <c r="C48" s="258" t="s">
        <v>379</v>
      </c>
      <c r="D48" s="258" t="s">
        <v>362</v>
      </c>
      <c r="E48" s="258" t="s">
        <v>378</v>
      </c>
      <c r="F48" s="258" t="s">
        <v>363</v>
      </c>
      <c r="G48" s="258" t="s">
        <v>377</v>
      </c>
      <c r="H48" s="258" t="s">
        <v>367</v>
      </c>
      <c r="I48" s="258" t="s">
        <v>369</v>
      </c>
      <c r="J48" s="258" t="s">
        <v>376</v>
      </c>
      <c r="K48" s="258" t="s">
        <v>360</v>
      </c>
      <c r="L48" s="258" t="s">
        <v>380</v>
      </c>
      <c r="M48" s="258" t="s">
        <v>359</v>
      </c>
      <c r="N48" s="258" t="s">
        <v>354</v>
      </c>
      <c r="O48" s="258" t="s">
        <v>355</v>
      </c>
      <c r="P48" s="258" t="s">
        <v>358</v>
      </c>
      <c r="Q48" s="258" t="s">
        <v>383</v>
      </c>
      <c r="R48" s="258" t="s">
        <v>361</v>
      </c>
      <c r="S48" s="258" t="s">
        <v>382</v>
      </c>
      <c r="T48" s="258" t="s">
        <v>372</v>
      </c>
      <c r="U48" s="258" t="s">
        <v>374</v>
      </c>
      <c r="V48" s="258" t="s">
        <v>354</v>
      </c>
      <c r="W48" s="258" t="s">
        <v>355</v>
      </c>
      <c r="X48" s="258" t="s">
        <v>381</v>
      </c>
      <c r="Y48" s="258" t="s">
        <v>373</v>
      </c>
      <c r="Z48" s="258" t="s">
        <v>371</v>
      </c>
      <c r="AA48" s="258" t="s">
        <v>356</v>
      </c>
      <c r="AB48" s="258" t="s">
        <v>357</v>
      </c>
      <c r="AC48" s="258" t="s">
        <v>375</v>
      </c>
      <c r="AD48" s="258" t="s">
        <v>368</v>
      </c>
      <c r="AE48" s="258" t="s">
        <v>370</v>
      </c>
      <c r="AF48" s="258" t="s">
        <v>384</v>
      </c>
      <c r="AG48" s="258" t="s">
        <v>442</v>
      </c>
      <c r="AH48" s="258" t="s">
        <v>443</v>
      </c>
      <c r="AI48" s="258" t="s">
        <v>444</v>
      </c>
      <c r="AJ48" s="258" t="s">
        <v>445</v>
      </c>
      <c r="AK48" s="258" t="s">
        <v>446</v>
      </c>
      <c r="AL48" s="258" t="s">
        <v>447</v>
      </c>
      <c r="AM48" s="258" t="s">
        <v>448</v>
      </c>
      <c r="AN48" s="258" t="s">
        <v>449</v>
      </c>
      <c r="AO48" s="258" t="s">
        <v>450</v>
      </c>
      <c r="AP48" s="258" t="s">
        <v>451</v>
      </c>
      <c r="AQ48" s="258" t="s">
        <v>7</v>
      </c>
      <c r="AR48" s="259" t="s">
        <v>1097</v>
      </c>
    </row>
    <row r="49" spans="1:44" ht="15.75" thickTop="1">
      <c r="A49" s="260" t="s">
        <v>1222</v>
      </c>
      <c r="B49" s="271">
        <v>0</v>
      </c>
      <c r="C49" s="271">
        <v>0</v>
      </c>
      <c r="D49" s="271">
        <v>0</v>
      </c>
      <c r="E49" s="271">
        <v>0</v>
      </c>
      <c r="F49" s="271">
        <v>0</v>
      </c>
      <c r="G49" s="271">
        <v>0</v>
      </c>
      <c r="H49" s="271">
        <v>0</v>
      </c>
      <c r="I49" s="271">
        <v>0</v>
      </c>
      <c r="J49" s="271">
        <v>0</v>
      </c>
      <c r="K49" s="271">
        <v>0</v>
      </c>
      <c r="L49" s="271">
        <v>0</v>
      </c>
      <c r="M49" s="271">
        <v>0</v>
      </c>
      <c r="N49" s="271">
        <v>0</v>
      </c>
      <c r="O49" s="271">
        <v>0</v>
      </c>
      <c r="P49" s="271">
        <v>0</v>
      </c>
      <c r="Q49" s="271">
        <v>0</v>
      </c>
      <c r="R49" s="271">
        <v>0</v>
      </c>
      <c r="S49" s="271">
        <v>0</v>
      </c>
      <c r="T49" s="271">
        <v>0</v>
      </c>
      <c r="U49" s="271">
        <v>0</v>
      </c>
      <c r="V49" s="261">
        <v>0</v>
      </c>
      <c r="W49" s="261">
        <v>0</v>
      </c>
      <c r="X49" s="261">
        <v>0</v>
      </c>
      <c r="Y49" s="261">
        <v>0</v>
      </c>
      <c r="Z49" s="261">
        <v>0</v>
      </c>
      <c r="AA49" s="261">
        <v>0</v>
      </c>
      <c r="AB49" s="261">
        <v>0</v>
      </c>
      <c r="AC49" s="261">
        <v>0</v>
      </c>
      <c r="AD49" s="261">
        <v>0</v>
      </c>
      <c r="AE49" s="261">
        <v>0</v>
      </c>
      <c r="AF49" s="261">
        <v>0</v>
      </c>
      <c r="AG49" s="261">
        <v>0</v>
      </c>
      <c r="AH49" s="261">
        <v>0</v>
      </c>
      <c r="AI49" s="261">
        <v>0</v>
      </c>
      <c r="AJ49" s="261">
        <v>0</v>
      </c>
      <c r="AK49" s="261">
        <v>0</v>
      </c>
      <c r="AL49" s="261">
        <v>0</v>
      </c>
      <c r="AM49" s="261">
        <v>0</v>
      </c>
      <c r="AN49" s="261">
        <v>0</v>
      </c>
      <c r="AO49" s="261">
        <v>0</v>
      </c>
      <c r="AP49" s="261">
        <v>0</v>
      </c>
      <c r="AQ49" s="261">
        <f>+SUM(B49:AP49)</f>
        <v>0</v>
      </c>
      <c r="AR49" s="232">
        <f>+AQ49/$AQ$63</f>
        <v>0</v>
      </c>
    </row>
    <row r="50" spans="1:44">
      <c r="A50" s="260" t="s">
        <v>1221</v>
      </c>
      <c r="B50" s="271">
        <v>0</v>
      </c>
      <c r="C50" s="271">
        <v>0</v>
      </c>
      <c r="D50" s="271">
        <v>0</v>
      </c>
      <c r="E50" s="271">
        <v>0</v>
      </c>
      <c r="F50" s="271">
        <v>0</v>
      </c>
      <c r="G50" s="271">
        <v>0</v>
      </c>
      <c r="H50" s="271">
        <v>0</v>
      </c>
      <c r="I50" s="271">
        <v>0</v>
      </c>
      <c r="J50" s="271">
        <v>0</v>
      </c>
      <c r="K50" s="271">
        <v>0</v>
      </c>
      <c r="L50" s="271">
        <v>0</v>
      </c>
      <c r="M50" s="271">
        <v>0</v>
      </c>
      <c r="N50" s="271">
        <v>0</v>
      </c>
      <c r="O50" s="271">
        <v>0</v>
      </c>
      <c r="P50" s="271">
        <v>0</v>
      </c>
      <c r="Q50" s="271">
        <v>0</v>
      </c>
      <c r="R50" s="271">
        <v>0</v>
      </c>
      <c r="S50" s="271">
        <v>0</v>
      </c>
      <c r="T50" s="271">
        <v>0</v>
      </c>
      <c r="U50" s="271">
        <v>0</v>
      </c>
      <c r="V50" s="261">
        <v>0</v>
      </c>
      <c r="W50" s="261">
        <v>0</v>
      </c>
      <c r="X50" s="261">
        <v>0</v>
      </c>
      <c r="Y50" s="261">
        <v>0</v>
      </c>
      <c r="Z50" s="261">
        <v>0</v>
      </c>
      <c r="AA50" s="261">
        <v>0</v>
      </c>
      <c r="AB50" s="261">
        <v>0</v>
      </c>
      <c r="AC50" s="261">
        <v>0</v>
      </c>
      <c r="AD50" s="261">
        <v>0</v>
      </c>
      <c r="AE50" s="261">
        <v>0</v>
      </c>
      <c r="AF50" s="261">
        <v>0</v>
      </c>
      <c r="AG50" s="261">
        <v>0</v>
      </c>
      <c r="AH50" s="261">
        <v>0</v>
      </c>
      <c r="AI50" s="261">
        <v>0</v>
      </c>
      <c r="AJ50" s="261">
        <v>0</v>
      </c>
      <c r="AK50" s="261">
        <v>0</v>
      </c>
      <c r="AL50" s="261">
        <v>0</v>
      </c>
      <c r="AM50" s="261">
        <v>0</v>
      </c>
      <c r="AN50" s="261">
        <v>0</v>
      </c>
      <c r="AO50" s="261">
        <v>0</v>
      </c>
      <c r="AP50" s="261">
        <v>0</v>
      </c>
      <c r="AQ50" s="261">
        <f t="shared" ref="AQ50:AQ62" si="4">+SUM(B50:AP50)</f>
        <v>0</v>
      </c>
      <c r="AR50" s="232">
        <f t="shared" ref="AR50:AR62" si="5">+AQ50/$AQ$63</f>
        <v>0</v>
      </c>
    </row>
    <row r="51" spans="1:44">
      <c r="A51" s="260" t="s">
        <v>1220</v>
      </c>
      <c r="B51" s="271">
        <v>0</v>
      </c>
      <c r="C51" s="271">
        <v>0</v>
      </c>
      <c r="D51" s="271">
        <v>0</v>
      </c>
      <c r="E51" s="271">
        <v>0</v>
      </c>
      <c r="F51" s="271">
        <v>0</v>
      </c>
      <c r="G51" s="271">
        <v>0</v>
      </c>
      <c r="H51" s="271">
        <v>0</v>
      </c>
      <c r="I51" s="271">
        <v>0</v>
      </c>
      <c r="J51" s="271">
        <v>0</v>
      </c>
      <c r="K51" s="271">
        <v>0</v>
      </c>
      <c r="L51" s="271">
        <v>0</v>
      </c>
      <c r="M51" s="271">
        <v>0</v>
      </c>
      <c r="N51" s="271">
        <v>0</v>
      </c>
      <c r="O51" s="271">
        <v>0</v>
      </c>
      <c r="P51" s="271">
        <v>0</v>
      </c>
      <c r="Q51" s="271">
        <v>0</v>
      </c>
      <c r="R51" s="271">
        <v>0</v>
      </c>
      <c r="S51" s="271">
        <v>0</v>
      </c>
      <c r="T51" s="271">
        <v>0</v>
      </c>
      <c r="U51" s="271">
        <v>0</v>
      </c>
      <c r="V51" s="261">
        <v>0</v>
      </c>
      <c r="W51" s="261">
        <v>0</v>
      </c>
      <c r="X51" s="261">
        <v>0</v>
      </c>
      <c r="Y51" s="261">
        <v>0</v>
      </c>
      <c r="Z51" s="261">
        <v>0</v>
      </c>
      <c r="AA51" s="261">
        <v>0</v>
      </c>
      <c r="AB51" s="261">
        <v>0</v>
      </c>
      <c r="AC51" s="261">
        <v>0</v>
      </c>
      <c r="AD51" s="261">
        <v>0</v>
      </c>
      <c r="AE51" s="261">
        <v>0</v>
      </c>
      <c r="AF51" s="261">
        <v>0</v>
      </c>
      <c r="AG51" s="261">
        <v>0</v>
      </c>
      <c r="AH51" s="261">
        <v>0</v>
      </c>
      <c r="AI51" s="261">
        <v>0</v>
      </c>
      <c r="AJ51" s="261">
        <v>0</v>
      </c>
      <c r="AK51" s="261">
        <v>0</v>
      </c>
      <c r="AL51" s="261">
        <v>0</v>
      </c>
      <c r="AM51" s="261">
        <v>0</v>
      </c>
      <c r="AN51" s="261">
        <v>0</v>
      </c>
      <c r="AO51" s="261">
        <v>0</v>
      </c>
      <c r="AP51" s="261">
        <v>0</v>
      </c>
      <c r="AQ51" s="261">
        <f t="shared" si="4"/>
        <v>0</v>
      </c>
      <c r="AR51" s="232">
        <f t="shared" si="5"/>
        <v>0</v>
      </c>
    </row>
    <row r="52" spans="1:44">
      <c r="A52" s="260" t="s">
        <v>1219</v>
      </c>
      <c r="B52" s="271">
        <v>0</v>
      </c>
      <c r="C52" s="271">
        <v>1785.6232</v>
      </c>
      <c r="D52" s="271">
        <v>0</v>
      </c>
      <c r="E52" s="271">
        <v>0</v>
      </c>
      <c r="F52" s="271">
        <v>0</v>
      </c>
      <c r="G52" s="271">
        <v>0</v>
      </c>
      <c r="H52" s="271">
        <v>0</v>
      </c>
      <c r="I52" s="271">
        <v>0</v>
      </c>
      <c r="J52" s="271">
        <v>0</v>
      </c>
      <c r="K52" s="271">
        <v>0</v>
      </c>
      <c r="L52" s="271">
        <v>0</v>
      </c>
      <c r="M52" s="271">
        <v>0</v>
      </c>
      <c r="N52" s="271">
        <v>0</v>
      </c>
      <c r="O52" s="271">
        <v>0</v>
      </c>
      <c r="P52" s="271">
        <v>0</v>
      </c>
      <c r="Q52" s="271">
        <v>0</v>
      </c>
      <c r="R52" s="271">
        <v>0</v>
      </c>
      <c r="S52" s="271">
        <v>0</v>
      </c>
      <c r="T52" s="271">
        <v>0</v>
      </c>
      <c r="U52" s="271">
        <v>0</v>
      </c>
      <c r="V52" s="261">
        <v>0</v>
      </c>
      <c r="W52" s="261">
        <v>0</v>
      </c>
      <c r="X52" s="261">
        <v>0</v>
      </c>
      <c r="Y52" s="261">
        <v>0</v>
      </c>
      <c r="Z52" s="261">
        <v>0</v>
      </c>
      <c r="AA52" s="261">
        <v>0</v>
      </c>
      <c r="AB52" s="261">
        <v>0</v>
      </c>
      <c r="AC52" s="261">
        <v>0</v>
      </c>
      <c r="AD52" s="261">
        <v>0</v>
      </c>
      <c r="AE52" s="261">
        <v>0</v>
      </c>
      <c r="AF52" s="261">
        <v>0</v>
      </c>
      <c r="AG52" s="261">
        <v>0</v>
      </c>
      <c r="AH52" s="261">
        <v>0</v>
      </c>
      <c r="AI52" s="261">
        <v>0</v>
      </c>
      <c r="AJ52" s="261">
        <v>0</v>
      </c>
      <c r="AK52" s="261">
        <v>0</v>
      </c>
      <c r="AL52" s="261">
        <v>0</v>
      </c>
      <c r="AM52" s="261">
        <v>0</v>
      </c>
      <c r="AN52" s="261">
        <v>0</v>
      </c>
      <c r="AO52" s="261">
        <v>0</v>
      </c>
      <c r="AP52" s="261">
        <v>0</v>
      </c>
      <c r="AQ52" s="261">
        <f>+SUM(B52:AP52)</f>
        <v>1785.6232</v>
      </c>
      <c r="AR52" s="232">
        <f t="shared" si="5"/>
        <v>0.64746702648579657</v>
      </c>
    </row>
    <row r="53" spans="1:44">
      <c r="A53" s="260" t="s">
        <v>1218</v>
      </c>
      <c r="B53" s="271">
        <v>0</v>
      </c>
      <c r="C53" s="271">
        <v>0</v>
      </c>
      <c r="D53" s="271">
        <v>0</v>
      </c>
      <c r="E53" s="271">
        <v>0</v>
      </c>
      <c r="F53" s="271">
        <v>0</v>
      </c>
      <c r="G53" s="271">
        <v>0</v>
      </c>
      <c r="H53" s="271">
        <v>0</v>
      </c>
      <c r="I53" s="271">
        <v>0</v>
      </c>
      <c r="J53" s="271">
        <v>0</v>
      </c>
      <c r="K53" s="271">
        <v>0</v>
      </c>
      <c r="L53" s="271">
        <v>0</v>
      </c>
      <c r="M53" s="271">
        <v>0</v>
      </c>
      <c r="N53" s="271">
        <v>0</v>
      </c>
      <c r="O53" s="271">
        <v>0</v>
      </c>
      <c r="P53" s="271">
        <v>0</v>
      </c>
      <c r="Q53" s="271">
        <v>0</v>
      </c>
      <c r="R53" s="271">
        <v>0</v>
      </c>
      <c r="S53" s="271">
        <v>0</v>
      </c>
      <c r="T53" s="271">
        <v>0</v>
      </c>
      <c r="U53" s="271">
        <v>0</v>
      </c>
      <c r="V53" s="261">
        <v>0</v>
      </c>
      <c r="W53" s="261">
        <v>0</v>
      </c>
      <c r="X53" s="261">
        <v>0</v>
      </c>
      <c r="Y53" s="261">
        <v>0</v>
      </c>
      <c r="Z53" s="261">
        <v>0</v>
      </c>
      <c r="AA53" s="261">
        <v>0</v>
      </c>
      <c r="AB53" s="261">
        <v>0</v>
      </c>
      <c r="AC53" s="261">
        <v>0</v>
      </c>
      <c r="AD53" s="261">
        <v>0</v>
      </c>
      <c r="AE53" s="261">
        <v>0</v>
      </c>
      <c r="AF53" s="261">
        <v>0</v>
      </c>
      <c r="AG53" s="261">
        <v>0</v>
      </c>
      <c r="AH53" s="261">
        <v>0</v>
      </c>
      <c r="AI53" s="261">
        <v>0</v>
      </c>
      <c r="AJ53" s="261">
        <v>0</v>
      </c>
      <c r="AK53" s="261">
        <v>0</v>
      </c>
      <c r="AL53" s="261">
        <v>0</v>
      </c>
      <c r="AM53" s="261">
        <v>0</v>
      </c>
      <c r="AN53" s="261">
        <v>0</v>
      </c>
      <c r="AO53" s="261">
        <v>0</v>
      </c>
      <c r="AP53" s="261">
        <v>0</v>
      </c>
      <c r="AQ53" s="261">
        <f t="shared" si="4"/>
        <v>0</v>
      </c>
      <c r="AR53" s="232">
        <f t="shared" si="5"/>
        <v>0</v>
      </c>
    </row>
    <row r="54" spans="1:44">
      <c r="A54" s="260" t="s">
        <v>1217</v>
      </c>
      <c r="B54" s="271">
        <v>0</v>
      </c>
      <c r="C54" s="271">
        <v>0</v>
      </c>
      <c r="D54" s="271">
        <v>0</v>
      </c>
      <c r="E54" s="271">
        <v>0</v>
      </c>
      <c r="F54" s="271">
        <v>0</v>
      </c>
      <c r="G54" s="271">
        <v>0</v>
      </c>
      <c r="H54" s="271">
        <v>0</v>
      </c>
      <c r="I54" s="271">
        <v>0</v>
      </c>
      <c r="J54" s="271">
        <v>0</v>
      </c>
      <c r="K54" s="271">
        <v>0</v>
      </c>
      <c r="L54" s="271">
        <v>0</v>
      </c>
      <c r="M54" s="271">
        <v>0</v>
      </c>
      <c r="N54" s="271">
        <v>0</v>
      </c>
      <c r="O54" s="271">
        <v>0</v>
      </c>
      <c r="P54" s="271">
        <v>0</v>
      </c>
      <c r="Q54" s="271">
        <v>0</v>
      </c>
      <c r="R54" s="271">
        <v>0</v>
      </c>
      <c r="S54" s="271">
        <v>0</v>
      </c>
      <c r="T54" s="271">
        <v>0</v>
      </c>
      <c r="U54" s="271">
        <v>0</v>
      </c>
      <c r="V54" s="261">
        <v>0</v>
      </c>
      <c r="W54" s="261">
        <v>0</v>
      </c>
      <c r="X54" s="261">
        <v>0</v>
      </c>
      <c r="Y54" s="261">
        <v>0</v>
      </c>
      <c r="Z54" s="261">
        <v>0</v>
      </c>
      <c r="AA54" s="261">
        <v>0</v>
      </c>
      <c r="AB54" s="261">
        <v>0</v>
      </c>
      <c r="AC54" s="261">
        <v>0</v>
      </c>
      <c r="AD54" s="261">
        <v>0</v>
      </c>
      <c r="AE54" s="261">
        <v>0</v>
      </c>
      <c r="AF54" s="261">
        <v>0</v>
      </c>
      <c r="AG54" s="261">
        <v>0</v>
      </c>
      <c r="AH54" s="261">
        <v>0</v>
      </c>
      <c r="AI54" s="261">
        <v>0</v>
      </c>
      <c r="AJ54" s="261">
        <v>0</v>
      </c>
      <c r="AK54" s="261">
        <v>0</v>
      </c>
      <c r="AL54" s="261">
        <v>0</v>
      </c>
      <c r="AM54" s="261">
        <v>0</v>
      </c>
      <c r="AN54" s="261">
        <v>0</v>
      </c>
      <c r="AO54" s="261">
        <v>0</v>
      </c>
      <c r="AP54" s="261">
        <v>0</v>
      </c>
      <c r="AQ54" s="261">
        <f t="shared" si="4"/>
        <v>0</v>
      </c>
      <c r="AR54" s="232">
        <f t="shared" si="5"/>
        <v>0</v>
      </c>
    </row>
    <row r="55" spans="1:44">
      <c r="A55" s="260" t="s">
        <v>1216</v>
      </c>
      <c r="B55" s="271">
        <v>0</v>
      </c>
      <c r="C55" s="271">
        <v>278.33949000000001</v>
      </c>
      <c r="D55" s="271">
        <v>0</v>
      </c>
      <c r="E55" s="271">
        <v>0</v>
      </c>
      <c r="F55" s="271">
        <v>0</v>
      </c>
      <c r="G55" s="271">
        <v>0</v>
      </c>
      <c r="H55" s="271">
        <v>0</v>
      </c>
      <c r="I55" s="271">
        <v>0</v>
      </c>
      <c r="J55" s="271">
        <v>0</v>
      </c>
      <c r="K55" s="271">
        <v>0</v>
      </c>
      <c r="L55" s="271">
        <v>0</v>
      </c>
      <c r="M55" s="271">
        <v>0</v>
      </c>
      <c r="N55" s="271">
        <v>0</v>
      </c>
      <c r="O55" s="271">
        <v>0</v>
      </c>
      <c r="P55" s="271">
        <v>0</v>
      </c>
      <c r="Q55" s="271">
        <v>0</v>
      </c>
      <c r="R55" s="271">
        <v>0</v>
      </c>
      <c r="S55" s="271">
        <v>0</v>
      </c>
      <c r="T55" s="271">
        <v>0</v>
      </c>
      <c r="U55" s="271">
        <v>0</v>
      </c>
      <c r="V55" s="261">
        <v>0</v>
      </c>
      <c r="W55" s="261">
        <v>0</v>
      </c>
      <c r="X55" s="261">
        <v>0</v>
      </c>
      <c r="Y55" s="261">
        <v>0</v>
      </c>
      <c r="Z55" s="261">
        <v>0</v>
      </c>
      <c r="AA55" s="261">
        <v>0</v>
      </c>
      <c r="AB55" s="261">
        <v>0</v>
      </c>
      <c r="AC55" s="261">
        <v>0</v>
      </c>
      <c r="AD55" s="261">
        <v>0</v>
      </c>
      <c r="AE55" s="261">
        <v>0</v>
      </c>
      <c r="AF55" s="261">
        <v>0</v>
      </c>
      <c r="AG55" s="261">
        <v>0</v>
      </c>
      <c r="AH55" s="261">
        <v>0</v>
      </c>
      <c r="AI55" s="261">
        <v>0</v>
      </c>
      <c r="AJ55" s="261">
        <v>0</v>
      </c>
      <c r="AK55" s="261">
        <v>0</v>
      </c>
      <c r="AL55" s="261">
        <v>0</v>
      </c>
      <c r="AM55" s="261">
        <v>0</v>
      </c>
      <c r="AN55" s="261">
        <v>0</v>
      </c>
      <c r="AO55" s="261">
        <v>0</v>
      </c>
      <c r="AP55" s="261">
        <v>0</v>
      </c>
      <c r="AQ55" s="261">
        <f t="shared" si="4"/>
        <v>278.33949000000001</v>
      </c>
      <c r="AR55" s="232">
        <f t="shared" si="5"/>
        <v>0.10092590751725958</v>
      </c>
    </row>
    <row r="56" spans="1:44">
      <c r="A56" s="260" t="s">
        <v>1215</v>
      </c>
      <c r="B56" s="271">
        <v>0</v>
      </c>
      <c r="C56" s="271">
        <v>171.50234</v>
      </c>
      <c r="D56" s="271">
        <v>0</v>
      </c>
      <c r="E56" s="271">
        <v>0</v>
      </c>
      <c r="F56" s="271">
        <v>0</v>
      </c>
      <c r="G56" s="271">
        <v>0</v>
      </c>
      <c r="H56" s="271">
        <v>0</v>
      </c>
      <c r="I56" s="271">
        <v>0</v>
      </c>
      <c r="J56" s="271">
        <v>0</v>
      </c>
      <c r="K56" s="271">
        <v>0</v>
      </c>
      <c r="L56" s="271">
        <v>0</v>
      </c>
      <c r="M56" s="271">
        <v>0</v>
      </c>
      <c r="N56" s="271">
        <v>0</v>
      </c>
      <c r="O56" s="271">
        <v>0</v>
      </c>
      <c r="P56" s="271">
        <v>0</v>
      </c>
      <c r="Q56" s="271">
        <v>0</v>
      </c>
      <c r="R56" s="271">
        <v>0</v>
      </c>
      <c r="S56" s="271">
        <v>0</v>
      </c>
      <c r="T56" s="271">
        <v>0</v>
      </c>
      <c r="U56" s="271">
        <v>0</v>
      </c>
      <c r="V56" s="261">
        <v>0</v>
      </c>
      <c r="W56" s="261">
        <v>0</v>
      </c>
      <c r="X56" s="261">
        <v>0</v>
      </c>
      <c r="Y56" s="261">
        <v>0</v>
      </c>
      <c r="Z56" s="261">
        <v>0</v>
      </c>
      <c r="AA56" s="261">
        <v>0</v>
      </c>
      <c r="AB56" s="261">
        <v>0</v>
      </c>
      <c r="AC56" s="261">
        <v>0</v>
      </c>
      <c r="AD56" s="261">
        <v>0</v>
      </c>
      <c r="AE56" s="261">
        <v>0</v>
      </c>
      <c r="AF56" s="261">
        <v>0</v>
      </c>
      <c r="AG56" s="261">
        <v>0</v>
      </c>
      <c r="AH56" s="261">
        <v>0</v>
      </c>
      <c r="AI56" s="261">
        <v>0</v>
      </c>
      <c r="AJ56" s="261">
        <v>0</v>
      </c>
      <c r="AK56" s="261">
        <v>0</v>
      </c>
      <c r="AL56" s="261">
        <v>0</v>
      </c>
      <c r="AM56" s="261">
        <v>0</v>
      </c>
      <c r="AN56" s="261">
        <v>0</v>
      </c>
      <c r="AO56" s="261">
        <v>0</v>
      </c>
      <c r="AP56" s="261">
        <v>0</v>
      </c>
      <c r="AQ56" s="261">
        <f t="shared" si="4"/>
        <v>171.50234</v>
      </c>
      <c r="AR56" s="232">
        <f t="shared" si="5"/>
        <v>6.2186753686419446E-2</v>
      </c>
    </row>
    <row r="57" spans="1:44">
      <c r="A57" s="260" t="s">
        <v>1214</v>
      </c>
      <c r="B57" s="271">
        <v>0</v>
      </c>
      <c r="C57" s="271">
        <v>118.79180000000001</v>
      </c>
      <c r="D57" s="271">
        <v>0</v>
      </c>
      <c r="E57" s="271">
        <v>0</v>
      </c>
      <c r="F57" s="271">
        <v>0</v>
      </c>
      <c r="G57" s="271">
        <v>0</v>
      </c>
      <c r="H57" s="271">
        <v>0</v>
      </c>
      <c r="I57" s="271">
        <v>0</v>
      </c>
      <c r="J57" s="271">
        <v>0</v>
      </c>
      <c r="K57" s="271">
        <v>0</v>
      </c>
      <c r="L57" s="271">
        <v>0</v>
      </c>
      <c r="M57" s="271">
        <v>0</v>
      </c>
      <c r="N57" s="271">
        <v>0</v>
      </c>
      <c r="O57" s="271">
        <v>0</v>
      </c>
      <c r="P57" s="271">
        <v>0</v>
      </c>
      <c r="Q57" s="271">
        <v>0</v>
      </c>
      <c r="R57" s="271">
        <v>0</v>
      </c>
      <c r="S57" s="271">
        <v>0</v>
      </c>
      <c r="T57" s="271">
        <v>0</v>
      </c>
      <c r="U57" s="271">
        <v>0</v>
      </c>
      <c r="V57" s="261">
        <v>0</v>
      </c>
      <c r="W57" s="261">
        <v>0</v>
      </c>
      <c r="X57" s="261">
        <v>0</v>
      </c>
      <c r="Y57" s="261">
        <v>0</v>
      </c>
      <c r="Z57" s="261">
        <v>0</v>
      </c>
      <c r="AA57" s="261">
        <v>0</v>
      </c>
      <c r="AB57" s="261">
        <v>0</v>
      </c>
      <c r="AC57" s="261">
        <v>0</v>
      </c>
      <c r="AD57" s="261">
        <v>0</v>
      </c>
      <c r="AE57" s="261">
        <v>0</v>
      </c>
      <c r="AF57" s="261">
        <v>0</v>
      </c>
      <c r="AG57" s="261">
        <v>0</v>
      </c>
      <c r="AH57" s="261">
        <v>0</v>
      </c>
      <c r="AI57" s="261">
        <v>0</v>
      </c>
      <c r="AJ57" s="261">
        <v>0</v>
      </c>
      <c r="AK57" s="261">
        <v>0</v>
      </c>
      <c r="AL57" s="261">
        <v>0</v>
      </c>
      <c r="AM57" s="261">
        <v>0</v>
      </c>
      <c r="AN57" s="261">
        <v>0</v>
      </c>
      <c r="AO57" s="261">
        <v>0</v>
      </c>
      <c r="AP57" s="261">
        <v>0</v>
      </c>
      <c r="AQ57" s="261">
        <f t="shared" si="4"/>
        <v>118.79180000000001</v>
      </c>
      <c r="AR57" s="232">
        <f t="shared" si="5"/>
        <v>4.3073910283477193E-2</v>
      </c>
    </row>
    <row r="58" spans="1:44">
      <c r="A58" s="260" t="s">
        <v>1213</v>
      </c>
      <c r="B58" s="271">
        <v>0</v>
      </c>
      <c r="C58" s="271">
        <v>187.12306000000001</v>
      </c>
      <c r="D58" s="271">
        <v>0</v>
      </c>
      <c r="E58" s="271">
        <v>0</v>
      </c>
      <c r="F58" s="271">
        <v>0</v>
      </c>
      <c r="G58" s="271">
        <v>0</v>
      </c>
      <c r="H58" s="271">
        <v>0</v>
      </c>
      <c r="I58" s="271">
        <v>0</v>
      </c>
      <c r="J58" s="271">
        <v>0</v>
      </c>
      <c r="K58" s="271">
        <v>0</v>
      </c>
      <c r="L58" s="271">
        <v>0</v>
      </c>
      <c r="M58" s="271">
        <v>0</v>
      </c>
      <c r="N58" s="271">
        <v>0</v>
      </c>
      <c r="O58" s="271">
        <v>0</v>
      </c>
      <c r="P58" s="271">
        <v>0</v>
      </c>
      <c r="Q58" s="271">
        <v>0</v>
      </c>
      <c r="R58" s="271">
        <v>0</v>
      </c>
      <c r="S58" s="271">
        <v>0</v>
      </c>
      <c r="T58" s="271">
        <v>0</v>
      </c>
      <c r="U58" s="271">
        <v>0</v>
      </c>
      <c r="V58" s="261">
        <v>0</v>
      </c>
      <c r="W58" s="261">
        <v>0</v>
      </c>
      <c r="X58" s="261">
        <v>0</v>
      </c>
      <c r="Y58" s="261">
        <v>0</v>
      </c>
      <c r="Z58" s="261">
        <v>0</v>
      </c>
      <c r="AA58" s="261">
        <v>0</v>
      </c>
      <c r="AB58" s="261">
        <v>0</v>
      </c>
      <c r="AC58" s="261">
        <v>0</v>
      </c>
      <c r="AD58" s="261">
        <v>0</v>
      </c>
      <c r="AE58" s="261">
        <v>0</v>
      </c>
      <c r="AF58" s="261">
        <v>0</v>
      </c>
      <c r="AG58" s="261">
        <v>0</v>
      </c>
      <c r="AH58" s="261">
        <v>0</v>
      </c>
      <c r="AI58" s="261">
        <v>0</v>
      </c>
      <c r="AJ58" s="261">
        <v>0</v>
      </c>
      <c r="AK58" s="261">
        <v>0</v>
      </c>
      <c r="AL58" s="261">
        <v>0</v>
      </c>
      <c r="AM58" s="261">
        <v>0</v>
      </c>
      <c r="AN58" s="261">
        <v>0</v>
      </c>
      <c r="AO58" s="261">
        <v>0</v>
      </c>
      <c r="AP58" s="261">
        <v>0</v>
      </c>
      <c r="AQ58" s="261">
        <f t="shared" si="4"/>
        <v>187.12306000000001</v>
      </c>
      <c r="AR58" s="232">
        <f t="shared" si="5"/>
        <v>6.7850827232264516E-2</v>
      </c>
    </row>
    <row r="59" spans="1:44">
      <c r="A59" s="260" t="s">
        <v>1212</v>
      </c>
      <c r="B59" s="271">
        <v>0</v>
      </c>
      <c r="C59" s="271">
        <v>51.1</v>
      </c>
      <c r="D59" s="271">
        <v>0</v>
      </c>
      <c r="E59" s="271">
        <v>0</v>
      </c>
      <c r="F59" s="271">
        <v>0</v>
      </c>
      <c r="G59" s="271">
        <v>0</v>
      </c>
      <c r="H59" s="271">
        <v>0</v>
      </c>
      <c r="I59" s="271">
        <v>0</v>
      </c>
      <c r="J59" s="271">
        <v>0</v>
      </c>
      <c r="K59" s="271">
        <v>0</v>
      </c>
      <c r="L59" s="271">
        <v>0</v>
      </c>
      <c r="M59" s="271">
        <v>0</v>
      </c>
      <c r="N59" s="271">
        <v>0</v>
      </c>
      <c r="O59" s="271">
        <v>0</v>
      </c>
      <c r="P59" s="271">
        <v>0</v>
      </c>
      <c r="Q59" s="271">
        <v>0</v>
      </c>
      <c r="R59" s="271">
        <v>0</v>
      </c>
      <c r="S59" s="271">
        <v>0</v>
      </c>
      <c r="T59" s="271">
        <v>0</v>
      </c>
      <c r="U59" s="271">
        <v>0</v>
      </c>
      <c r="V59" s="261">
        <v>0</v>
      </c>
      <c r="W59" s="261">
        <v>0</v>
      </c>
      <c r="X59" s="261">
        <v>0</v>
      </c>
      <c r="Y59" s="261">
        <v>0</v>
      </c>
      <c r="Z59" s="261">
        <v>0</v>
      </c>
      <c r="AA59" s="261">
        <v>0</v>
      </c>
      <c r="AB59" s="261">
        <v>0</v>
      </c>
      <c r="AC59" s="261">
        <v>0</v>
      </c>
      <c r="AD59" s="261">
        <v>0</v>
      </c>
      <c r="AE59" s="261">
        <v>0</v>
      </c>
      <c r="AF59" s="261">
        <v>0</v>
      </c>
      <c r="AG59" s="261">
        <v>0</v>
      </c>
      <c r="AH59" s="261">
        <v>0</v>
      </c>
      <c r="AI59" s="261">
        <v>0</v>
      </c>
      <c r="AJ59" s="261">
        <v>0</v>
      </c>
      <c r="AK59" s="261">
        <v>0</v>
      </c>
      <c r="AL59" s="261">
        <v>0</v>
      </c>
      <c r="AM59" s="261">
        <v>0</v>
      </c>
      <c r="AN59" s="261">
        <v>0</v>
      </c>
      <c r="AO59" s="261">
        <v>0</v>
      </c>
      <c r="AP59" s="261">
        <v>0</v>
      </c>
      <c r="AQ59" s="261">
        <f t="shared" si="4"/>
        <v>51.1</v>
      </c>
      <c r="AR59" s="232">
        <f t="shared" si="5"/>
        <v>1.85288615500875E-2</v>
      </c>
    </row>
    <row r="60" spans="1:44">
      <c r="A60" s="260" t="s">
        <v>1211</v>
      </c>
      <c r="B60" s="271">
        <v>0</v>
      </c>
      <c r="C60" s="271">
        <v>139.61924999999999</v>
      </c>
      <c r="D60" s="271">
        <v>0</v>
      </c>
      <c r="E60" s="271">
        <v>0</v>
      </c>
      <c r="F60" s="271">
        <v>0</v>
      </c>
      <c r="G60" s="271">
        <v>0</v>
      </c>
      <c r="H60" s="271">
        <v>0</v>
      </c>
      <c r="I60" s="271">
        <v>0</v>
      </c>
      <c r="J60" s="271">
        <v>0</v>
      </c>
      <c r="K60" s="271">
        <v>0</v>
      </c>
      <c r="L60" s="271">
        <v>0</v>
      </c>
      <c r="M60" s="271">
        <v>0</v>
      </c>
      <c r="N60" s="271">
        <v>0</v>
      </c>
      <c r="O60" s="271">
        <v>0</v>
      </c>
      <c r="P60" s="271">
        <v>0</v>
      </c>
      <c r="Q60" s="271">
        <v>0</v>
      </c>
      <c r="R60" s="271">
        <v>0</v>
      </c>
      <c r="S60" s="271">
        <v>0</v>
      </c>
      <c r="T60" s="271">
        <v>0</v>
      </c>
      <c r="U60" s="271">
        <v>0</v>
      </c>
      <c r="V60" s="261">
        <v>0</v>
      </c>
      <c r="W60" s="261">
        <v>0</v>
      </c>
      <c r="X60" s="261">
        <v>0</v>
      </c>
      <c r="Y60" s="261">
        <v>0</v>
      </c>
      <c r="Z60" s="261">
        <v>0</v>
      </c>
      <c r="AA60" s="261">
        <v>0</v>
      </c>
      <c r="AB60" s="261">
        <v>0</v>
      </c>
      <c r="AC60" s="261">
        <v>0</v>
      </c>
      <c r="AD60" s="261">
        <v>0</v>
      </c>
      <c r="AE60" s="261">
        <v>0</v>
      </c>
      <c r="AF60" s="261">
        <v>0</v>
      </c>
      <c r="AG60" s="261">
        <v>0</v>
      </c>
      <c r="AH60" s="261">
        <v>0</v>
      </c>
      <c r="AI60" s="261">
        <v>0</v>
      </c>
      <c r="AJ60" s="261">
        <v>0</v>
      </c>
      <c r="AK60" s="261">
        <v>0</v>
      </c>
      <c r="AL60" s="261">
        <v>0</v>
      </c>
      <c r="AM60" s="261">
        <v>0</v>
      </c>
      <c r="AN60" s="261">
        <v>0</v>
      </c>
      <c r="AO60" s="261">
        <v>0</v>
      </c>
      <c r="AP60" s="261">
        <v>0</v>
      </c>
      <c r="AQ60" s="261">
        <f t="shared" si="4"/>
        <v>139.61924999999999</v>
      </c>
      <c r="AR60" s="232">
        <f t="shared" si="5"/>
        <v>5.0625944285265248E-2</v>
      </c>
    </row>
    <row r="61" spans="1:44">
      <c r="A61" s="260" t="s">
        <v>1210</v>
      </c>
      <c r="B61" s="271">
        <v>0</v>
      </c>
      <c r="C61" s="271">
        <v>9.8693899999999992</v>
      </c>
      <c r="D61" s="271">
        <v>0</v>
      </c>
      <c r="E61" s="271">
        <v>0</v>
      </c>
      <c r="F61" s="271">
        <v>0</v>
      </c>
      <c r="G61" s="271">
        <v>0</v>
      </c>
      <c r="H61" s="271">
        <v>0</v>
      </c>
      <c r="I61" s="271">
        <v>0</v>
      </c>
      <c r="J61" s="271">
        <v>0</v>
      </c>
      <c r="K61" s="271">
        <v>0</v>
      </c>
      <c r="L61" s="271">
        <v>0</v>
      </c>
      <c r="M61" s="271">
        <v>0</v>
      </c>
      <c r="N61" s="271">
        <v>0</v>
      </c>
      <c r="O61" s="271">
        <v>0</v>
      </c>
      <c r="P61" s="271">
        <v>0</v>
      </c>
      <c r="Q61" s="271">
        <v>0</v>
      </c>
      <c r="R61" s="271">
        <v>0</v>
      </c>
      <c r="S61" s="271">
        <v>0</v>
      </c>
      <c r="T61" s="271">
        <v>0</v>
      </c>
      <c r="U61" s="271">
        <v>0</v>
      </c>
      <c r="V61" s="261">
        <v>0</v>
      </c>
      <c r="W61" s="261">
        <v>0</v>
      </c>
      <c r="X61" s="261">
        <v>0</v>
      </c>
      <c r="Y61" s="261">
        <v>0</v>
      </c>
      <c r="Z61" s="261">
        <v>0</v>
      </c>
      <c r="AA61" s="261">
        <v>0</v>
      </c>
      <c r="AB61" s="261">
        <v>0</v>
      </c>
      <c r="AC61" s="261">
        <v>0</v>
      </c>
      <c r="AD61" s="261">
        <v>0</v>
      </c>
      <c r="AE61" s="261">
        <v>0</v>
      </c>
      <c r="AF61" s="261">
        <v>0</v>
      </c>
      <c r="AG61" s="261">
        <v>0</v>
      </c>
      <c r="AH61" s="261">
        <v>0</v>
      </c>
      <c r="AI61" s="261">
        <v>0</v>
      </c>
      <c r="AJ61" s="261">
        <v>0</v>
      </c>
      <c r="AK61" s="261">
        <v>0</v>
      </c>
      <c r="AL61" s="261">
        <v>0</v>
      </c>
      <c r="AM61" s="261">
        <v>0</v>
      </c>
      <c r="AN61" s="261">
        <v>0</v>
      </c>
      <c r="AO61" s="261">
        <v>0</v>
      </c>
      <c r="AP61" s="261">
        <v>0</v>
      </c>
      <c r="AQ61" s="261">
        <f t="shared" si="4"/>
        <v>9.8693899999999992</v>
      </c>
      <c r="AR61" s="232">
        <f t="shared" si="5"/>
        <v>3.5786411133819584E-3</v>
      </c>
    </row>
    <row r="62" spans="1:44" ht="15.75" thickBot="1">
      <c r="A62" s="260" t="s">
        <v>1209</v>
      </c>
      <c r="B62" s="271">
        <v>0</v>
      </c>
      <c r="C62" s="271">
        <v>15.89114</v>
      </c>
      <c r="D62" s="271">
        <v>0</v>
      </c>
      <c r="E62" s="271">
        <v>0</v>
      </c>
      <c r="F62" s="271">
        <v>0</v>
      </c>
      <c r="G62" s="271">
        <v>0</v>
      </c>
      <c r="H62" s="271">
        <v>0</v>
      </c>
      <c r="I62" s="271">
        <v>0</v>
      </c>
      <c r="J62" s="271">
        <v>0</v>
      </c>
      <c r="K62" s="271">
        <v>0</v>
      </c>
      <c r="L62" s="271">
        <v>0</v>
      </c>
      <c r="M62" s="271">
        <v>0</v>
      </c>
      <c r="N62" s="271">
        <v>0</v>
      </c>
      <c r="O62" s="271">
        <v>0</v>
      </c>
      <c r="P62" s="271">
        <v>0</v>
      </c>
      <c r="Q62" s="271">
        <v>0</v>
      </c>
      <c r="R62" s="271">
        <v>0</v>
      </c>
      <c r="S62" s="271">
        <v>0</v>
      </c>
      <c r="T62" s="271">
        <v>0</v>
      </c>
      <c r="U62" s="271">
        <v>0</v>
      </c>
      <c r="V62" s="261">
        <v>0</v>
      </c>
      <c r="W62" s="261">
        <v>0</v>
      </c>
      <c r="X62" s="261">
        <v>0</v>
      </c>
      <c r="Y62" s="261">
        <v>0</v>
      </c>
      <c r="Z62" s="261">
        <v>0</v>
      </c>
      <c r="AA62" s="261">
        <v>0</v>
      </c>
      <c r="AB62" s="261">
        <v>0</v>
      </c>
      <c r="AC62" s="261">
        <v>0</v>
      </c>
      <c r="AD62" s="261">
        <v>0</v>
      </c>
      <c r="AE62" s="261">
        <v>0</v>
      </c>
      <c r="AF62" s="261">
        <v>0</v>
      </c>
      <c r="AG62" s="261">
        <v>0</v>
      </c>
      <c r="AH62" s="261">
        <v>0</v>
      </c>
      <c r="AI62" s="261">
        <v>0</v>
      </c>
      <c r="AJ62" s="261">
        <v>0</v>
      </c>
      <c r="AK62" s="261">
        <v>0</v>
      </c>
      <c r="AL62" s="261">
        <v>0</v>
      </c>
      <c r="AM62" s="261">
        <v>0</v>
      </c>
      <c r="AN62" s="261">
        <v>0</v>
      </c>
      <c r="AO62" s="261">
        <v>0</v>
      </c>
      <c r="AP62" s="261">
        <v>0</v>
      </c>
      <c r="AQ62" s="261">
        <f t="shared" si="4"/>
        <v>15.89114</v>
      </c>
      <c r="AR62" s="232">
        <f t="shared" si="5"/>
        <v>5.7621278460480915E-3</v>
      </c>
    </row>
    <row r="63" spans="1:44" ht="16.5" thickTop="1" thickBot="1">
      <c r="A63" s="257" t="s">
        <v>7</v>
      </c>
      <c r="B63" s="272">
        <v>0</v>
      </c>
      <c r="C63" s="272">
        <v>2757.8596699999998</v>
      </c>
      <c r="D63" s="272">
        <v>0</v>
      </c>
      <c r="E63" s="272">
        <v>0</v>
      </c>
      <c r="F63" s="272">
        <v>0</v>
      </c>
      <c r="G63" s="272">
        <v>0</v>
      </c>
      <c r="H63" s="272">
        <v>0</v>
      </c>
      <c r="I63" s="272">
        <v>0</v>
      </c>
      <c r="J63" s="272">
        <v>0</v>
      </c>
      <c r="K63" s="272">
        <v>0</v>
      </c>
      <c r="L63" s="272">
        <v>0</v>
      </c>
      <c r="M63" s="272">
        <v>0</v>
      </c>
      <c r="N63" s="272">
        <v>0</v>
      </c>
      <c r="O63" s="272">
        <v>0</v>
      </c>
      <c r="P63" s="272">
        <v>0</v>
      </c>
      <c r="Q63" s="272">
        <v>0</v>
      </c>
      <c r="R63" s="272">
        <v>0</v>
      </c>
      <c r="S63" s="272">
        <v>0</v>
      </c>
      <c r="T63" s="272">
        <v>0</v>
      </c>
      <c r="U63" s="272">
        <v>0</v>
      </c>
      <c r="V63" s="272">
        <v>0</v>
      </c>
      <c r="W63" s="272">
        <v>0</v>
      </c>
      <c r="X63" s="272">
        <v>0</v>
      </c>
      <c r="Y63" s="272">
        <v>0</v>
      </c>
      <c r="Z63" s="272">
        <v>0</v>
      </c>
      <c r="AA63" s="272">
        <f t="shared" ref="AA63:AP63" si="6">+SUM(AA49:AA62)</f>
        <v>0</v>
      </c>
      <c r="AB63" s="272">
        <f t="shared" si="6"/>
        <v>0</v>
      </c>
      <c r="AC63" s="272">
        <f t="shared" si="6"/>
        <v>0</v>
      </c>
      <c r="AD63" s="272">
        <f t="shared" si="6"/>
        <v>0</v>
      </c>
      <c r="AE63" s="272">
        <f t="shared" si="6"/>
        <v>0</v>
      </c>
      <c r="AF63" s="272">
        <f t="shared" si="6"/>
        <v>0</v>
      </c>
      <c r="AG63" s="272">
        <f t="shared" si="6"/>
        <v>0</v>
      </c>
      <c r="AH63" s="272">
        <f t="shared" si="6"/>
        <v>0</v>
      </c>
      <c r="AI63" s="272">
        <f t="shared" si="6"/>
        <v>0</v>
      </c>
      <c r="AJ63" s="272">
        <f t="shared" si="6"/>
        <v>0</v>
      </c>
      <c r="AK63" s="272">
        <f t="shared" si="6"/>
        <v>0</v>
      </c>
      <c r="AL63" s="272">
        <f t="shared" si="6"/>
        <v>0</v>
      </c>
      <c r="AM63" s="272">
        <f t="shared" si="6"/>
        <v>0</v>
      </c>
      <c r="AN63" s="272">
        <f t="shared" si="6"/>
        <v>0</v>
      </c>
      <c r="AO63" s="272">
        <f t="shared" si="6"/>
        <v>0</v>
      </c>
      <c r="AP63" s="272">
        <f t="shared" si="6"/>
        <v>0</v>
      </c>
      <c r="AQ63" s="262">
        <f>+SUM(B63:AP63)</f>
        <v>2757.8596699999998</v>
      </c>
      <c r="AR63" s="263">
        <f>+AQ63/$AQ$63</f>
        <v>1</v>
      </c>
    </row>
    <row r="64" spans="1:44" ht="16.5" thickTop="1" thickBot="1">
      <c r="A64" s="264" t="s">
        <v>1208</v>
      </c>
      <c r="B64" s="232">
        <f>B63/$AQ$63</f>
        <v>0</v>
      </c>
      <c r="C64" s="232">
        <f t="shared" ref="C64:AQ64" si="7">C63/$AQ$63</f>
        <v>1</v>
      </c>
      <c r="D64" s="232">
        <f t="shared" si="7"/>
        <v>0</v>
      </c>
      <c r="E64" s="232">
        <f t="shared" si="7"/>
        <v>0</v>
      </c>
      <c r="F64" s="232">
        <f t="shared" si="7"/>
        <v>0</v>
      </c>
      <c r="G64" s="232">
        <f t="shared" si="7"/>
        <v>0</v>
      </c>
      <c r="H64" s="232">
        <f t="shared" si="7"/>
        <v>0</v>
      </c>
      <c r="I64" s="232">
        <f t="shared" si="7"/>
        <v>0</v>
      </c>
      <c r="J64" s="232">
        <f t="shared" si="7"/>
        <v>0</v>
      </c>
      <c r="K64" s="232">
        <f t="shared" si="7"/>
        <v>0</v>
      </c>
      <c r="L64" s="232">
        <f t="shared" si="7"/>
        <v>0</v>
      </c>
      <c r="M64" s="232">
        <f t="shared" si="7"/>
        <v>0</v>
      </c>
      <c r="N64" s="232">
        <f>N63/$AQ$63</f>
        <v>0</v>
      </c>
      <c r="O64" s="232">
        <f t="shared" si="7"/>
        <v>0</v>
      </c>
      <c r="P64" s="232">
        <f t="shared" si="7"/>
        <v>0</v>
      </c>
      <c r="Q64" s="232">
        <f t="shared" si="7"/>
        <v>0</v>
      </c>
      <c r="R64" s="232">
        <f t="shared" si="7"/>
        <v>0</v>
      </c>
      <c r="S64" s="232">
        <f t="shared" si="7"/>
        <v>0</v>
      </c>
      <c r="T64" s="232">
        <f t="shared" si="7"/>
        <v>0</v>
      </c>
      <c r="U64" s="232">
        <f t="shared" si="7"/>
        <v>0</v>
      </c>
      <c r="V64" s="232">
        <f t="shared" si="7"/>
        <v>0</v>
      </c>
      <c r="W64" s="232">
        <f t="shared" si="7"/>
        <v>0</v>
      </c>
      <c r="X64" s="232">
        <f t="shared" si="7"/>
        <v>0</v>
      </c>
      <c r="Y64" s="232">
        <f t="shared" si="7"/>
        <v>0</v>
      </c>
      <c r="Z64" s="232">
        <f t="shared" si="7"/>
        <v>0</v>
      </c>
      <c r="AA64" s="232">
        <f t="shared" si="7"/>
        <v>0</v>
      </c>
      <c r="AB64" s="232">
        <f t="shared" si="7"/>
        <v>0</v>
      </c>
      <c r="AC64" s="232">
        <f t="shared" si="7"/>
        <v>0</v>
      </c>
      <c r="AD64" s="232">
        <f t="shared" si="7"/>
        <v>0</v>
      </c>
      <c r="AE64" s="232">
        <f t="shared" si="7"/>
        <v>0</v>
      </c>
      <c r="AF64" s="232">
        <f t="shared" si="7"/>
        <v>0</v>
      </c>
      <c r="AG64" s="232">
        <f t="shared" si="7"/>
        <v>0</v>
      </c>
      <c r="AH64" s="232">
        <f t="shared" si="7"/>
        <v>0</v>
      </c>
      <c r="AI64" s="232">
        <f t="shared" si="7"/>
        <v>0</v>
      </c>
      <c r="AJ64" s="232">
        <f t="shared" si="7"/>
        <v>0</v>
      </c>
      <c r="AK64" s="232">
        <f t="shared" si="7"/>
        <v>0</v>
      </c>
      <c r="AL64" s="232">
        <f t="shared" si="7"/>
        <v>0</v>
      </c>
      <c r="AM64" s="232">
        <f t="shared" si="7"/>
        <v>0</v>
      </c>
      <c r="AN64" s="232">
        <f t="shared" si="7"/>
        <v>0</v>
      </c>
      <c r="AO64" s="232">
        <f t="shared" si="7"/>
        <v>0</v>
      </c>
      <c r="AP64" s="232">
        <f t="shared" si="7"/>
        <v>0</v>
      </c>
      <c r="AQ64" s="232">
        <f t="shared" si="7"/>
        <v>1</v>
      </c>
      <c r="AR64" s="232"/>
    </row>
    <row r="65" spans="1:44" ht="16.5" thickTop="1" thickBot="1">
      <c r="A65" s="257" t="s">
        <v>1223</v>
      </c>
      <c r="B65" s="258" t="s">
        <v>365</v>
      </c>
      <c r="C65" s="258" t="s">
        <v>379</v>
      </c>
      <c r="D65" s="258" t="s">
        <v>362</v>
      </c>
      <c r="E65" s="258" t="s">
        <v>378</v>
      </c>
      <c r="F65" s="258" t="s">
        <v>363</v>
      </c>
      <c r="G65" s="258" t="s">
        <v>377</v>
      </c>
      <c r="H65" s="258" t="s">
        <v>367</v>
      </c>
      <c r="I65" s="258" t="s">
        <v>369</v>
      </c>
      <c r="J65" s="258" t="s">
        <v>376</v>
      </c>
      <c r="K65" s="258" t="s">
        <v>360</v>
      </c>
      <c r="L65" s="258" t="s">
        <v>380</v>
      </c>
      <c r="M65" s="258" t="s">
        <v>359</v>
      </c>
      <c r="N65" s="258" t="s">
        <v>354</v>
      </c>
      <c r="O65" s="258" t="s">
        <v>355</v>
      </c>
      <c r="P65" s="258" t="s">
        <v>358</v>
      </c>
      <c r="Q65" s="258" t="s">
        <v>383</v>
      </c>
      <c r="R65" s="258" t="s">
        <v>361</v>
      </c>
      <c r="S65" s="258" t="s">
        <v>382</v>
      </c>
      <c r="T65" s="258" t="s">
        <v>372</v>
      </c>
      <c r="U65" s="258" t="s">
        <v>374</v>
      </c>
      <c r="V65" s="258" t="s">
        <v>354</v>
      </c>
      <c r="W65" s="258" t="s">
        <v>355</v>
      </c>
      <c r="X65" s="258" t="s">
        <v>381</v>
      </c>
      <c r="Y65" s="258" t="s">
        <v>373</v>
      </c>
      <c r="Z65" s="258" t="s">
        <v>371</v>
      </c>
      <c r="AA65" s="258" t="s">
        <v>356</v>
      </c>
      <c r="AB65" s="258" t="s">
        <v>357</v>
      </c>
      <c r="AC65" s="258" t="s">
        <v>375</v>
      </c>
      <c r="AD65" s="258" t="s">
        <v>368</v>
      </c>
      <c r="AE65" s="258" t="s">
        <v>370</v>
      </c>
      <c r="AF65" s="258" t="s">
        <v>384</v>
      </c>
      <c r="AG65" s="258" t="s">
        <v>442</v>
      </c>
      <c r="AH65" s="258" t="s">
        <v>443</v>
      </c>
      <c r="AI65" s="258" t="s">
        <v>444</v>
      </c>
      <c r="AJ65" s="258" t="s">
        <v>445</v>
      </c>
      <c r="AK65" s="258" t="s">
        <v>446</v>
      </c>
      <c r="AL65" s="258" t="s">
        <v>447</v>
      </c>
      <c r="AM65" s="258" t="s">
        <v>448</v>
      </c>
      <c r="AN65" s="258" t="s">
        <v>449</v>
      </c>
      <c r="AO65" s="258" t="s">
        <v>450</v>
      </c>
      <c r="AP65" s="258" t="s">
        <v>451</v>
      </c>
      <c r="AQ65" s="258" t="s">
        <v>7</v>
      </c>
      <c r="AR65" s="259" t="s">
        <v>1097</v>
      </c>
    </row>
    <row r="66" spans="1:44" ht="15.75" thickTop="1">
      <c r="A66" s="260" t="s">
        <v>1222</v>
      </c>
      <c r="B66" s="271">
        <v>0</v>
      </c>
      <c r="C66" s="271">
        <v>0</v>
      </c>
      <c r="D66" s="271">
        <v>0</v>
      </c>
      <c r="E66" s="271">
        <v>0</v>
      </c>
      <c r="F66" s="271">
        <v>0</v>
      </c>
      <c r="G66" s="271">
        <v>0</v>
      </c>
      <c r="H66" s="271">
        <v>0</v>
      </c>
      <c r="I66" s="271">
        <v>0</v>
      </c>
      <c r="J66" s="271">
        <v>0</v>
      </c>
      <c r="K66" s="271">
        <v>0</v>
      </c>
      <c r="L66" s="271">
        <v>0</v>
      </c>
      <c r="M66" s="271">
        <v>0</v>
      </c>
      <c r="N66" s="271">
        <v>0</v>
      </c>
      <c r="O66" s="271">
        <v>0</v>
      </c>
      <c r="P66" s="271">
        <v>0</v>
      </c>
      <c r="Q66" s="271">
        <v>0</v>
      </c>
      <c r="R66" s="271">
        <v>0</v>
      </c>
      <c r="S66" s="271">
        <v>0</v>
      </c>
      <c r="T66" s="271">
        <v>0</v>
      </c>
      <c r="U66" s="271">
        <v>0</v>
      </c>
      <c r="V66" s="261">
        <v>0</v>
      </c>
      <c r="W66" s="261">
        <v>0</v>
      </c>
      <c r="X66" s="261">
        <v>0</v>
      </c>
      <c r="Y66" s="261">
        <v>0</v>
      </c>
      <c r="Z66" s="261">
        <v>0</v>
      </c>
      <c r="AA66" s="261">
        <v>0</v>
      </c>
      <c r="AB66" s="261">
        <v>0</v>
      </c>
      <c r="AC66" s="261">
        <v>0</v>
      </c>
      <c r="AD66" s="261">
        <v>0</v>
      </c>
      <c r="AE66" s="261">
        <v>0</v>
      </c>
      <c r="AF66" s="261">
        <v>0</v>
      </c>
      <c r="AG66" s="261">
        <v>0</v>
      </c>
      <c r="AH66" s="261">
        <v>0</v>
      </c>
      <c r="AI66" s="261">
        <v>0</v>
      </c>
      <c r="AJ66" s="261">
        <v>0</v>
      </c>
      <c r="AK66" s="261">
        <v>0</v>
      </c>
      <c r="AL66" s="261">
        <v>0</v>
      </c>
      <c r="AM66" s="261">
        <v>0</v>
      </c>
      <c r="AN66" s="261">
        <v>0</v>
      </c>
      <c r="AO66" s="261">
        <v>0</v>
      </c>
      <c r="AP66" s="261">
        <v>0</v>
      </c>
      <c r="AQ66" s="261">
        <f>+SUM(B66:AP66)</f>
        <v>0</v>
      </c>
      <c r="AR66" s="232">
        <f>+AQ66/$AQ$80</f>
        <v>0</v>
      </c>
    </row>
    <row r="67" spans="1:44">
      <c r="A67" s="260" t="s">
        <v>1221</v>
      </c>
      <c r="B67" s="271">
        <v>0</v>
      </c>
      <c r="C67" s="271">
        <v>0</v>
      </c>
      <c r="D67" s="271">
        <v>0</v>
      </c>
      <c r="E67" s="271">
        <v>0</v>
      </c>
      <c r="F67" s="271">
        <v>0</v>
      </c>
      <c r="G67" s="271">
        <v>0</v>
      </c>
      <c r="H67" s="271">
        <v>0</v>
      </c>
      <c r="I67" s="271">
        <v>0</v>
      </c>
      <c r="J67" s="271">
        <v>0</v>
      </c>
      <c r="K67" s="271">
        <v>0</v>
      </c>
      <c r="L67" s="271">
        <v>0</v>
      </c>
      <c r="M67" s="271">
        <v>0</v>
      </c>
      <c r="N67" s="271">
        <v>0</v>
      </c>
      <c r="O67" s="271">
        <v>0</v>
      </c>
      <c r="P67" s="271">
        <v>0</v>
      </c>
      <c r="Q67" s="271">
        <v>0</v>
      </c>
      <c r="R67" s="271">
        <v>0</v>
      </c>
      <c r="S67" s="271">
        <v>0</v>
      </c>
      <c r="T67" s="271">
        <v>0</v>
      </c>
      <c r="U67" s="271">
        <v>0</v>
      </c>
      <c r="V67" s="261">
        <v>0</v>
      </c>
      <c r="W67" s="261">
        <v>0</v>
      </c>
      <c r="X67" s="261">
        <v>0</v>
      </c>
      <c r="Y67" s="261">
        <v>0</v>
      </c>
      <c r="Z67" s="261">
        <v>0</v>
      </c>
      <c r="AA67" s="261">
        <v>0</v>
      </c>
      <c r="AB67" s="261">
        <v>0</v>
      </c>
      <c r="AC67" s="261">
        <v>0</v>
      </c>
      <c r="AD67" s="261">
        <v>0</v>
      </c>
      <c r="AE67" s="261">
        <v>0</v>
      </c>
      <c r="AF67" s="261">
        <v>0</v>
      </c>
      <c r="AG67" s="261">
        <v>0</v>
      </c>
      <c r="AH67" s="261">
        <v>0</v>
      </c>
      <c r="AI67" s="261">
        <v>0</v>
      </c>
      <c r="AJ67" s="261">
        <v>0</v>
      </c>
      <c r="AK67" s="261">
        <v>0</v>
      </c>
      <c r="AL67" s="261">
        <v>0</v>
      </c>
      <c r="AM67" s="261">
        <v>0</v>
      </c>
      <c r="AN67" s="261">
        <v>0</v>
      </c>
      <c r="AO67" s="261">
        <v>0</v>
      </c>
      <c r="AP67" s="261">
        <v>0</v>
      </c>
      <c r="AQ67" s="261">
        <f t="shared" ref="AQ67:AQ79" si="8">+SUM(B67:AP67)</f>
        <v>0</v>
      </c>
      <c r="AR67" s="232">
        <f t="shared" ref="AR67:AR79" si="9">+AQ67/$AQ$80</f>
        <v>0</v>
      </c>
    </row>
    <row r="68" spans="1:44">
      <c r="A68" s="260" t="s">
        <v>1220</v>
      </c>
      <c r="B68" s="271">
        <v>0</v>
      </c>
      <c r="C68" s="271">
        <v>0</v>
      </c>
      <c r="D68" s="271">
        <v>0</v>
      </c>
      <c r="E68" s="271">
        <v>0</v>
      </c>
      <c r="F68" s="271">
        <v>0</v>
      </c>
      <c r="G68" s="271">
        <v>0</v>
      </c>
      <c r="H68" s="271">
        <v>0</v>
      </c>
      <c r="I68" s="271">
        <v>0</v>
      </c>
      <c r="J68" s="271">
        <v>0</v>
      </c>
      <c r="K68" s="271">
        <v>0</v>
      </c>
      <c r="L68" s="271">
        <v>0</v>
      </c>
      <c r="M68" s="271">
        <v>0</v>
      </c>
      <c r="N68" s="271">
        <v>0</v>
      </c>
      <c r="O68" s="271">
        <v>0</v>
      </c>
      <c r="P68" s="271">
        <v>0</v>
      </c>
      <c r="Q68" s="271">
        <v>0</v>
      </c>
      <c r="R68" s="271">
        <v>0</v>
      </c>
      <c r="S68" s="271">
        <v>0</v>
      </c>
      <c r="T68" s="271">
        <v>0</v>
      </c>
      <c r="U68" s="271">
        <v>0</v>
      </c>
      <c r="V68" s="261">
        <v>0</v>
      </c>
      <c r="W68" s="261">
        <v>0</v>
      </c>
      <c r="X68" s="261">
        <v>0</v>
      </c>
      <c r="Y68" s="261">
        <v>0</v>
      </c>
      <c r="Z68" s="261">
        <v>0</v>
      </c>
      <c r="AA68" s="261">
        <v>0</v>
      </c>
      <c r="AB68" s="261">
        <v>0</v>
      </c>
      <c r="AC68" s="261">
        <v>0</v>
      </c>
      <c r="AD68" s="261">
        <v>0</v>
      </c>
      <c r="AE68" s="261">
        <v>0</v>
      </c>
      <c r="AF68" s="261">
        <v>0</v>
      </c>
      <c r="AG68" s="261">
        <v>0</v>
      </c>
      <c r="AH68" s="261">
        <v>0</v>
      </c>
      <c r="AI68" s="261">
        <v>0</v>
      </c>
      <c r="AJ68" s="261">
        <v>0</v>
      </c>
      <c r="AK68" s="261">
        <v>0</v>
      </c>
      <c r="AL68" s="261">
        <v>0</v>
      </c>
      <c r="AM68" s="261">
        <v>0</v>
      </c>
      <c r="AN68" s="261">
        <v>0</v>
      </c>
      <c r="AO68" s="261">
        <v>0</v>
      </c>
      <c r="AP68" s="261">
        <v>0</v>
      </c>
      <c r="AQ68" s="261">
        <f t="shared" si="8"/>
        <v>0</v>
      </c>
      <c r="AR68" s="232">
        <f t="shared" si="9"/>
        <v>0</v>
      </c>
    </row>
    <row r="69" spans="1:44">
      <c r="A69" s="260" t="s">
        <v>1219</v>
      </c>
      <c r="B69" s="271">
        <v>0</v>
      </c>
      <c r="C69" s="271">
        <v>1</v>
      </c>
      <c r="D69" s="271">
        <v>0</v>
      </c>
      <c r="E69" s="271">
        <v>0</v>
      </c>
      <c r="F69" s="271">
        <v>0</v>
      </c>
      <c r="G69" s="271">
        <v>0</v>
      </c>
      <c r="H69" s="271">
        <v>0</v>
      </c>
      <c r="I69" s="271">
        <v>0</v>
      </c>
      <c r="J69" s="271">
        <v>0</v>
      </c>
      <c r="K69" s="271">
        <v>0</v>
      </c>
      <c r="L69" s="271">
        <v>0</v>
      </c>
      <c r="M69" s="271">
        <v>0</v>
      </c>
      <c r="N69" s="271">
        <v>0</v>
      </c>
      <c r="O69" s="271">
        <v>0</v>
      </c>
      <c r="P69" s="271">
        <v>0</v>
      </c>
      <c r="Q69" s="271">
        <v>0</v>
      </c>
      <c r="R69" s="271">
        <v>0</v>
      </c>
      <c r="S69" s="271">
        <v>0</v>
      </c>
      <c r="T69" s="271">
        <v>0</v>
      </c>
      <c r="U69" s="271">
        <v>0</v>
      </c>
      <c r="V69" s="261">
        <v>0</v>
      </c>
      <c r="W69" s="261">
        <v>0</v>
      </c>
      <c r="X69" s="261">
        <v>0</v>
      </c>
      <c r="Y69" s="261">
        <v>0</v>
      </c>
      <c r="Z69" s="261">
        <v>0</v>
      </c>
      <c r="AA69" s="261">
        <v>0</v>
      </c>
      <c r="AB69" s="261">
        <v>0</v>
      </c>
      <c r="AC69" s="261">
        <v>0</v>
      </c>
      <c r="AD69" s="261">
        <v>0</v>
      </c>
      <c r="AE69" s="261">
        <v>0</v>
      </c>
      <c r="AF69" s="261">
        <v>0</v>
      </c>
      <c r="AG69" s="261">
        <v>0</v>
      </c>
      <c r="AH69" s="261">
        <v>0</v>
      </c>
      <c r="AI69" s="261">
        <v>0</v>
      </c>
      <c r="AJ69" s="261">
        <v>0</v>
      </c>
      <c r="AK69" s="261">
        <v>0</v>
      </c>
      <c r="AL69" s="261">
        <v>0</v>
      </c>
      <c r="AM69" s="261">
        <v>0</v>
      </c>
      <c r="AN69" s="261">
        <v>0</v>
      </c>
      <c r="AO69" s="261">
        <v>0</v>
      </c>
      <c r="AP69" s="261">
        <v>0</v>
      </c>
      <c r="AQ69" s="261">
        <f t="shared" si="8"/>
        <v>1</v>
      </c>
      <c r="AR69" s="232">
        <f t="shared" si="9"/>
        <v>1.4492753623188406E-2</v>
      </c>
    </row>
    <row r="70" spans="1:44">
      <c r="A70" s="260" t="s">
        <v>1218</v>
      </c>
      <c r="B70" s="271">
        <v>0</v>
      </c>
      <c r="C70" s="271">
        <v>0</v>
      </c>
      <c r="D70" s="271">
        <v>0</v>
      </c>
      <c r="E70" s="271">
        <v>0</v>
      </c>
      <c r="F70" s="271">
        <v>0</v>
      </c>
      <c r="G70" s="271">
        <v>0</v>
      </c>
      <c r="H70" s="271">
        <v>0</v>
      </c>
      <c r="I70" s="271">
        <v>0</v>
      </c>
      <c r="J70" s="271">
        <v>0</v>
      </c>
      <c r="K70" s="271">
        <v>0</v>
      </c>
      <c r="L70" s="271">
        <v>0</v>
      </c>
      <c r="M70" s="271">
        <v>0</v>
      </c>
      <c r="N70" s="271">
        <v>0</v>
      </c>
      <c r="O70" s="271">
        <v>0</v>
      </c>
      <c r="P70" s="271">
        <v>0</v>
      </c>
      <c r="Q70" s="271">
        <v>0</v>
      </c>
      <c r="R70" s="271">
        <v>0</v>
      </c>
      <c r="S70" s="271">
        <v>0</v>
      </c>
      <c r="T70" s="271">
        <v>0</v>
      </c>
      <c r="U70" s="271">
        <v>0</v>
      </c>
      <c r="V70" s="261">
        <v>0</v>
      </c>
      <c r="W70" s="261">
        <v>0</v>
      </c>
      <c r="X70" s="261">
        <v>0</v>
      </c>
      <c r="Y70" s="261">
        <v>0</v>
      </c>
      <c r="Z70" s="261">
        <v>0</v>
      </c>
      <c r="AA70" s="261">
        <v>0</v>
      </c>
      <c r="AB70" s="261">
        <v>0</v>
      </c>
      <c r="AC70" s="261">
        <v>0</v>
      </c>
      <c r="AD70" s="261">
        <v>0</v>
      </c>
      <c r="AE70" s="261">
        <v>0</v>
      </c>
      <c r="AF70" s="261">
        <v>0</v>
      </c>
      <c r="AG70" s="261">
        <v>0</v>
      </c>
      <c r="AH70" s="261">
        <v>0</v>
      </c>
      <c r="AI70" s="261">
        <v>0</v>
      </c>
      <c r="AJ70" s="261">
        <v>0</v>
      </c>
      <c r="AK70" s="261">
        <v>0</v>
      </c>
      <c r="AL70" s="261">
        <v>0</v>
      </c>
      <c r="AM70" s="261">
        <v>0</v>
      </c>
      <c r="AN70" s="261">
        <v>0</v>
      </c>
      <c r="AO70" s="261">
        <v>0</v>
      </c>
      <c r="AP70" s="261">
        <v>0</v>
      </c>
      <c r="AQ70" s="261">
        <f t="shared" si="8"/>
        <v>0</v>
      </c>
      <c r="AR70" s="232">
        <f t="shared" si="9"/>
        <v>0</v>
      </c>
    </row>
    <row r="71" spans="1:44">
      <c r="A71" s="260" t="s">
        <v>1217</v>
      </c>
      <c r="B71" s="271">
        <v>0</v>
      </c>
      <c r="C71" s="271">
        <v>0</v>
      </c>
      <c r="D71" s="271">
        <v>0</v>
      </c>
      <c r="E71" s="271">
        <v>0</v>
      </c>
      <c r="F71" s="271">
        <v>0</v>
      </c>
      <c r="G71" s="271">
        <v>0</v>
      </c>
      <c r="H71" s="271">
        <v>0</v>
      </c>
      <c r="I71" s="271">
        <v>0</v>
      </c>
      <c r="J71" s="271">
        <v>0</v>
      </c>
      <c r="K71" s="271">
        <v>0</v>
      </c>
      <c r="L71" s="271">
        <v>0</v>
      </c>
      <c r="M71" s="271">
        <v>0</v>
      </c>
      <c r="N71" s="271">
        <v>0</v>
      </c>
      <c r="O71" s="271">
        <v>0</v>
      </c>
      <c r="P71" s="271">
        <v>0</v>
      </c>
      <c r="Q71" s="271">
        <v>0</v>
      </c>
      <c r="R71" s="271">
        <v>0</v>
      </c>
      <c r="S71" s="271">
        <v>0</v>
      </c>
      <c r="T71" s="271">
        <v>0</v>
      </c>
      <c r="U71" s="271">
        <v>0</v>
      </c>
      <c r="V71" s="261">
        <v>0</v>
      </c>
      <c r="W71" s="261">
        <v>0</v>
      </c>
      <c r="X71" s="261">
        <v>0</v>
      </c>
      <c r="Y71" s="261">
        <v>0</v>
      </c>
      <c r="Z71" s="261">
        <v>0</v>
      </c>
      <c r="AA71" s="261">
        <v>0</v>
      </c>
      <c r="AB71" s="261">
        <v>0</v>
      </c>
      <c r="AC71" s="261">
        <v>0</v>
      </c>
      <c r="AD71" s="261">
        <v>0</v>
      </c>
      <c r="AE71" s="261">
        <v>0</v>
      </c>
      <c r="AF71" s="261">
        <v>0</v>
      </c>
      <c r="AG71" s="261">
        <v>0</v>
      </c>
      <c r="AH71" s="261">
        <v>0</v>
      </c>
      <c r="AI71" s="261">
        <v>0</v>
      </c>
      <c r="AJ71" s="261">
        <v>0</v>
      </c>
      <c r="AK71" s="261">
        <v>0</v>
      </c>
      <c r="AL71" s="261">
        <v>0</v>
      </c>
      <c r="AM71" s="261">
        <v>0</v>
      </c>
      <c r="AN71" s="261">
        <v>0</v>
      </c>
      <c r="AO71" s="261">
        <v>0</v>
      </c>
      <c r="AP71" s="261">
        <v>0</v>
      </c>
      <c r="AQ71" s="261">
        <f t="shared" si="8"/>
        <v>0</v>
      </c>
      <c r="AR71" s="232">
        <f t="shared" si="9"/>
        <v>0</v>
      </c>
    </row>
    <row r="72" spans="1:44">
      <c r="A72" s="260" t="s">
        <v>1216</v>
      </c>
      <c r="B72" s="271">
        <v>0</v>
      </c>
      <c r="C72" s="271">
        <v>1</v>
      </c>
      <c r="D72" s="271">
        <v>0</v>
      </c>
      <c r="E72" s="271">
        <v>0</v>
      </c>
      <c r="F72" s="271">
        <v>0</v>
      </c>
      <c r="G72" s="271">
        <v>0</v>
      </c>
      <c r="H72" s="271">
        <v>0</v>
      </c>
      <c r="I72" s="271">
        <v>0</v>
      </c>
      <c r="J72" s="271">
        <v>0</v>
      </c>
      <c r="K72" s="271">
        <v>0</v>
      </c>
      <c r="L72" s="271">
        <v>0</v>
      </c>
      <c r="M72" s="271">
        <v>0</v>
      </c>
      <c r="N72" s="271">
        <v>0</v>
      </c>
      <c r="O72" s="271">
        <v>0</v>
      </c>
      <c r="P72" s="271">
        <v>0</v>
      </c>
      <c r="Q72" s="271">
        <v>0</v>
      </c>
      <c r="R72" s="271">
        <v>0</v>
      </c>
      <c r="S72" s="271">
        <v>0</v>
      </c>
      <c r="T72" s="271">
        <v>0</v>
      </c>
      <c r="U72" s="271">
        <v>0</v>
      </c>
      <c r="V72" s="261">
        <v>0</v>
      </c>
      <c r="W72" s="261">
        <v>0</v>
      </c>
      <c r="X72" s="261">
        <v>0</v>
      </c>
      <c r="Y72" s="261">
        <v>0</v>
      </c>
      <c r="Z72" s="261">
        <v>0</v>
      </c>
      <c r="AA72" s="261">
        <v>0</v>
      </c>
      <c r="AB72" s="261">
        <v>0</v>
      </c>
      <c r="AC72" s="261">
        <v>0</v>
      </c>
      <c r="AD72" s="261">
        <v>0</v>
      </c>
      <c r="AE72" s="261">
        <v>0</v>
      </c>
      <c r="AF72" s="261">
        <v>0</v>
      </c>
      <c r="AG72" s="261">
        <v>0</v>
      </c>
      <c r="AH72" s="261">
        <v>0</v>
      </c>
      <c r="AI72" s="261">
        <v>0</v>
      </c>
      <c r="AJ72" s="261">
        <v>0</v>
      </c>
      <c r="AK72" s="261">
        <v>0</v>
      </c>
      <c r="AL72" s="261">
        <v>0</v>
      </c>
      <c r="AM72" s="261">
        <v>0</v>
      </c>
      <c r="AN72" s="261">
        <v>0</v>
      </c>
      <c r="AO72" s="261">
        <v>0</v>
      </c>
      <c r="AP72" s="261">
        <v>0</v>
      </c>
      <c r="AQ72" s="261">
        <f t="shared" si="8"/>
        <v>1</v>
      </c>
      <c r="AR72" s="232">
        <f>+AQ72/$AQ$80</f>
        <v>1.4492753623188406E-2</v>
      </c>
    </row>
    <row r="73" spans="1:44">
      <c r="A73" s="260" t="s">
        <v>1215</v>
      </c>
      <c r="B73" s="271">
        <v>0</v>
      </c>
      <c r="C73" s="271">
        <v>1</v>
      </c>
      <c r="D73" s="271">
        <v>0</v>
      </c>
      <c r="E73" s="271">
        <v>0</v>
      </c>
      <c r="F73" s="271">
        <v>0</v>
      </c>
      <c r="G73" s="271">
        <v>0</v>
      </c>
      <c r="H73" s="271">
        <v>0</v>
      </c>
      <c r="I73" s="271">
        <v>0</v>
      </c>
      <c r="J73" s="271">
        <v>0</v>
      </c>
      <c r="K73" s="271">
        <v>0</v>
      </c>
      <c r="L73" s="271">
        <v>0</v>
      </c>
      <c r="M73" s="271">
        <v>0</v>
      </c>
      <c r="N73" s="271">
        <v>0</v>
      </c>
      <c r="O73" s="271">
        <v>0</v>
      </c>
      <c r="P73" s="271">
        <v>0</v>
      </c>
      <c r="Q73" s="271">
        <v>0</v>
      </c>
      <c r="R73" s="271">
        <v>0</v>
      </c>
      <c r="S73" s="271">
        <v>0</v>
      </c>
      <c r="T73" s="271">
        <v>0</v>
      </c>
      <c r="U73" s="271">
        <v>0</v>
      </c>
      <c r="V73" s="261">
        <v>0</v>
      </c>
      <c r="W73" s="261">
        <v>0</v>
      </c>
      <c r="X73" s="261">
        <v>0</v>
      </c>
      <c r="Y73" s="261">
        <v>0</v>
      </c>
      <c r="Z73" s="261">
        <v>0</v>
      </c>
      <c r="AA73" s="261">
        <v>0</v>
      </c>
      <c r="AB73" s="261">
        <v>0</v>
      </c>
      <c r="AC73" s="261">
        <v>0</v>
      </c>
      <c r="AD73" s="261">
        <v>0</v>
      </c>
      <c r="AE73" s="261">
        <v>0</v>
      </c>
      <c r="AF73" s="261">
        <v>0</v>
      </c>
      <c r="AG73" s="261">
        <v>0</v>
      </c>
      <c r="AH73" s="261">
        <v>0</v>
      </c>
      <c r="AI73" s="261">
        <v>0</v>
      </c>
      <c r="AJ73" s="261">
        <v>0</v>
      </c>
      <c r="AK73" s="261">
        <v>0</v>
      </c>
      <c r="AL73" s="261">
        <v>0</v>
      </c>
      <c r="AM73" s="261">
        <v>0</v>
      </c>
      <c r="AN73" s="261">
        <v>0</v>
      </c>
      <c r="AO73" s="261">
        <v>0</v>
      </c>
      <c r="AP73" s="261">
        <v>0</v>
      </c>
      <c r="AQ73" s="261">
        <f t="shared" si="8"/>
        <v>1</v>
      </c>
      <c r="AR73" s="232">
        <f t="shared" si="9"/>
        <v>1.4492753623188406E-2</v>
      </c>
    </row>
    <row r="74" spans="1:44">
      <c r="A74" s="260" t="s">
        <v>1214</v>
      </c>
      <c r="B74" s="271">
        <v>0</v>
      </c>
      <c r="C74" s="271">
        <v>1</v>
      </c>
      <c r="D74" s="271">
        <v>0</v>
      </c>
      <c r="E74" s="271">
        <v>0</v>
      </c>
      <c r="F74" s="271">
        <v>0</v>
      </c>
      <c r="G74" s="271">
        <v>0</v>
      </c>
      <c r="H74" s="271">
        <v>0</v>
      </c>
      <c r="I74" s="271">
        <v>0</v>
      </c>
      <c r="J74" s="271">
        <v>0</v>
      </c>
      <c r="K74" s="271">
        <v>0</v>
      </c>
      <c r="L74" s="271">
        <v>0</v>
      </c>
      <c r="M74" s="271">
        <v>0</v>
      </c>
      <c r="N74" s="271">
        <v>0</v>
      </c>
      <c r="O74" s="271">
        <v>0</v>
      </c>
      <c r="P74" s="271">
        <v>0</v>
      </c>
      <c r="Q74" s="271">
        <v>0</v>
      </c>
      <c r="R74" s="271">
        <v>0</v>
      </c>
      <c r="S74" s="271">
        <v>0</v>
      </c>
      <c r="T74" s="271">
        <v>0</v>
      </c>
      <c r="U74" s="271">
        <v>0</v>
      </c>
      <c r="V74" s="261">
        <v>0</v>
      </c>
      <c r="W74" s="261">
        <v>0</v>
      </c>
      <c r="X74" s="261">
        <v>0</v>
      </c>
      <c r="Y74" s="261">
        <v>0</v>
      </c>
      <c r="Z74" s="261">
        <v>0</v>
      </c>
      <c r="AA74" s="261">
        <v>0</v>
      </c>
      <c r="AB74" s="261">
        <v>0</v>
      </c>
      <c r="AC74" s="261">
        <v>0</v>
      </c>
      <c r="AD74" s="261">
        <v>0</v>
      </c>
      <c r="AE74" s="261">
        <v>0</v>
      </c>
      <c r="AF74" s="261">
        <v>0</v>
      </c>
      <c r="AG74" s="261">
        <v>0</v>
      </c>
      <c r="AH74" s="261">
        <v>0</v>
      </c>
      <c r="AI74" s="261">
        <v>0</v>
      </c>
      <c r="AJ74" s="261">
        <v>0</v>
      </c>
      <c r="AK74" s="261">
        <v>0</v>
      </c>
      <c r="AL74" s="261">
        <v>0</v>
      </c>
      <c r="AM74" s="261">
        <v>0</v>
      </c>
      <c r="AN74" s="261">
        <v>0</v>
      </c>
      <c r="AO74" s="261">
        <v>0</v>
      </c>
      <c r="AP74" s="261">
        <v>0</v>
      </c>
      <c r="AQ74" s="261">
        <f t="shared" si="8"/>
        <v>1</v>
      </c>
      <c r="AR74" s="232">
        <f t="shared" si="9"/>
        <v>1.4492753623188406E-2</v>
      </c>
    </row>
    <row r="75" spans="1:44">
      <c r="A75" s="260" t="s">
        <v>1213</v>
      </c>
      <c r="B75" s="271">
        <v>0</v>
      </c>
      <c r="C75" s="271">
        <v>2</v>
      </c>
      <c r="D75" s="271">
        <v>0</v>
      </c>
      <c r="E75" s="271">
        <v>0</v>
      </c>
      <c r="F75" s="271">
        <v>0</v>
      </c>
      <c r="G75" s="271">
        <v>0</v>
      </c>
      <c r="H75" s="271">
        <v>0</v>
      </c>
      <c r="I75" s="271">
        <v>0</v>
      </c>
      <c r="J75" s="271">
        <v>0</v>
      </c>
      <c r="K75" s="271">
        <v>0</v>
      </c>
      <c r="L75" s="271">
        <v>0</v>
      </c>
      <c r="M75" s="271">
        <v>0</v>
      </c>
      <c r="N75" s="271">
        <v>0</v>
      </c>
      <c r="O75" s="271">
        <v>0</v>
      </c>
      <c r="P75" s="271">
        <v>0</v>
      </c>
      <c r="Q75" s="271">
        <v>0</v>
      </c>
      <c r="R75" s="271">
        <v>0</v>
      </c>
      <c r="S75" s="271">
        <v>0</v>
      </c>
      <c r="T75" s="271">
        <v>0</v>
      </c>
      <c r="U75" s="271">
        <v>0</v>
      </c>
      <c r="V75" s="261">
        <v>0</v>
      </c>
      <c r="W75" s="261">
        <v>0</v>
      </c>
      <c r="X75" s="261">
        <v>0</v>
      </c>
      <c r="Y75" s="261">
        <v>0</v>
      </c>
      <c r="Z75" s="261">
        <v>0</v>
      </c>
      <c r="AA75" s="261">
        <v>0</v>
      </c>
      <c r="AB75" s="261">
        <v>0</v>
      </c>
      <c r="AC75" s="261">
        <v>0</v>
      </c>
      <c r="AD75" s="261">
        <v>0</v>
      </c>
      <c r="AE75" s="261">
        <v>0</v>
      </c>
      <c r="AF75" s="261">
        <v>0</v>
      </c>
      <c r="AG75" s="261">
        <v>0</v>
      </c>
      <c r="AH75" s="261">
        <v>0</v>
      </c>
      <c r="AI75" s="261">
        <v>0</v>
      </c>
      <c r="AJ75" s="261">
        <v>0</v>
      </c>
      <c r="AK75" s="261">
        <v>0</v>
      </c>
      <c r="AL75" s="261">
        <v>0</v>
      </c>
      <c r="AM75" s="261">
        <v>0</v>
      </c>
      <c r="AN75" s="261">
        <v>0</v>
      </c>
      <c r="AO75" s="261">
        <v>0</v>
      </c>
      <c r="AP75" s="261">
        <v>0</v>
      </c>
      <c r="AQ75" s="261">
        <f t="shared" si="8"/>
        <v>2</v>
      </c>
      <c r="AR75" s="232">
        <f t="shared" si="9"/>
        <v>2.8985507246376812E-2</v>
      </c>
    </row>
    <row r="76" spans="1:44">
      <c r="A76" s="260" t="s">
        <v>1212</v>
      </c>
      <c r="B76" s="271">
        <v>0</v>
      </c>
      <c r="C76" s="271">
        <v>1</v>
      </c>
      <c r="D76" s="271">
        <v>0</v>
      </c>
      <c r="E76" s="271">
        <v>0</v>
      </c>
      <c r="F76" s="271">
        <v>0</v>
      </c>
      <c r="G76" s="271">
        <v>0</v>
      </c>
      <c r="H76" s="271">
        <v>0</v>
      </c>
      <c r="I76" s="271">
        <v>0</v>
      </c>
      <c r="J76" s="271">
        <v>0</v>
      </c>
      <c r="K76" s="271">
        <v>0</v>
      </c>
      <c r="L76" s="271">
        <v>0</v>
      </c>
      <c r="M76" s="271">
        <v>0</v>
      </c>
      <c r="N76" s="271">
        <v>0</v>
      </c>
      <c r="O76" s="271">
        <v>0</v>
      </c>
      <c r="P76" s="271">
        <v>0</v>
      </c>
      <c r="Q76" s="271">
        <v>0</v>
      </c>
      <c r="R76" s="271">
        <v>0</v>
      </c>
      <c r="S76" s="271">
        <v>0</v>
      </c>
      <c r="T76" s="271">
        <v>0</v>
      </c>
      <c r="U76" s="271">
        <v>0</v>
      </c>
      <c r="V76" s="261">
        <v>0</v>
      </c>
      <c r="W76" s="261">
        <v>0</v>
      </c>
      <c r="X76" s="261">
        <v>0</v>
      </c>
      <c r="Y76" s="261">
        <v>0</v>
      </c>
      <c r="Z76" s="261">
        <v>0</v>
      </c>
      <c r="AA76" s="261">
        <v>0</v>
      </c>
      <c r="AB76" s="261">
        <v>0</v>
      </c>
      <c r="AC76" s="261">
        <v>0</v>
      </c>
      <c r="AD76" s="261">
        <v>0</v>
      </c>
      <c r="AE76" s="261">
        <v>0</v>
      </c>
      <c r="AF76" s="261">
        <v>0</v>
      </c>
      <c r="AG76" s="261">
        <v>0</v>
      </c>
      <c r="AH76" s="261">
        <v>0</v>
      </c>
      <c r="AI76" s="261">
        <v>0</v>
      </c>
      <c r="AJ76" s="261">
        <v>0</v>
      </c>
      <c r="AK76" s="261">
        <v>0</v>
      </c>
      <c r="AL76" s="261">
        <v>0</v>
      </c>
      <c r="AM76" s="261">
        <v>0</v>
      </c>
      <c r="AN76" s="261">
        <v>0</v>
      </c>
      <c r="AO76" s="261">
        <v>0</v>
      </c>
      <c r="AP76" s="261">
        <v>0</v>
      </c>
      <c r="AQ76" s="261">
        <f t="shared" si="8"/>
        <v>1</v>
      </c>
      <c r="AR76" s="232">
        <f t="shared" si="9"/>
        <v>1.4492753623188406E-2</v>
      </c>
    </row>
    <row r="77" spans="1:44">
      <c r="A77" s="260" t="s">
        <v>1211</v>
      </c>
      <c r="B77" s="271">
        <v>0</v>
      </c>
      <c r="C77" s="271">
        <v>8</v>
      </c>
      <c r="D77" s="271">
        <v>0</v>
      </c>
      <c r="E77" s="271">
        <v>0</v>
      </c>
      <c r="F77" s="271">
        <v>0</v>
      </c>
      <c r="G77" s="271">
        <v>0</v>
      </c>
      <c r="H77" s="271">
        <v>0</v>
      </c>
      <c r="I77" s="271">
        <v>0</v>
      </c>
      <c r="J77" s="271">
        <v>0</v>
      </c>
      <c r="K77" s="271">
        <v>0</v>
      </c>
      <c r="L77" s="271">
        <v>0</v>
      </c>
      <c r="M77" s="271">
        <v>0</v>
      </c>
      <c r="N77" s="271">
        <v>0</v>
      </c>
      <c r="O77" s="271">
        <v>0</v>
      </c>
      <c r="P77" s="271">
        <v>0</v>
      </c>
      <c r="Q77" s="271">
        <v>0</v>
      </c>
      <c r="R77" s="271">
        <v>0</v>
      </c>
      <c r="S77" s="271">
        <v>0</v>
      </c>
      <c r="T77" s="271">
        <v>0</v>
      </c>
      <c r="U77" s="271">
        <v>0</v>
      </c>
      <c r="V77" s="261">
        <v>0</v>
      </c>
      <c r="W77" s="261">
        <v>0</v>
      </c>
      <c r="X77" s="261">
        <v>0</v>
      </c>
      <c r="Y77" s="261">
        <v>0</v>
      </c>
      <c r="Z77" s="261">
        <v>0</v>
      </c>
      <c r="AA77" s="261">
        <v>0</v>
      </c>
      <c r="AB77" s="261">
        <v>0</v>
      </c>
      <c r="AC77" s="261">
        <v>0</v>
      </c>
      <c r="AD77" s="261">
        <v>0</v>
      </c>
      <c r="AE77" s="261">
        <v>0</v>
      </c>
      <c r="AF77" s="261">
        <v>0</v>
      </c>
      <c r="AG77" s="261">
        <v>0</v>
      </c>
      <c r="AH77" s="261">
        <v>0</v>
      </c>
      <c r="AI77" s="261">
        <v>0</v>
      </c>
      <c r="AJ77" s="261">
        <v>0</v>
      </c>
      <c r="AK77" s="261">
        <v>0</v>
      </c>
      <c r="AL77" s="261">
        <v>0</v>
      </c>
      <c r="AM77" s="261">
        <v>0</v>
      </c>
      <c r="AN77" s="261">
        <v>0</v>
      </c>
      <c r="AO77" s="261">
        <v>0</v>
      </c>
      <c r="AP77" s="261">
        <v>0</v>
      </c>
      <c r="AQ77" s="261">
        <f t="shared" si="8"/>
        <v>8</v>
      </c>
      <c r="AR77" s="232">
        <f t="shared" si="9"/>
        <v>0.11594202898550725</v>
      </c>
    </row>
    <row r="78" spans="1:44">
      <c r="A78" s="260" t="s">
        <v>1210</v>
      </c>
      <c r="B78" s="271">
        <v>0</v>
      </c>
      <c r="C78" s="271">
        <v>2</v>
      </c>
      <c r="D78" s="271">
        <v>0</v>
      </c>
      <c r="E78" s="271">
        <v>0</v>
      </c>
      <c r="F78" s="271">
        <v>0</v>
      </c>
      <c r="G78" s="271">
        <v>0</v>
      </c>
      <c r="H78" s="271">
        <v>0</v>
      </c>
      <c r="I78" s="271">
        <v>0</v>
      </c>
      <c r="J78" s="271">
        <v>0</v>
      </c>
      <c r="K78" s="271">
        <v>0</v>
      </c>
      <c r="L78" s="271">
        <v>0</v>
      </c>
      <c r="M78" s="271">
        <v>0</v>
      </c>
      <c r="N78" s="271">
        <v>0</v>
      </c>
      <c r="O78" s="271">
        <v>0</v>
      </c>
      <c r="P78" s="271">
        <v>0</v>
      </c>
      <c r="Q78" s="271">
        <v>0</v>
      </c>
      <c r="R78" s="271">
        <v>0</v>
      </c>
      <c r="S78" s="271">
        <v>0</v>
      </c>
      <c r="T78" s="271">
        <v>0</v>
      </c>
      <c r="U78" s="271">
        <v>0</v>
      </c>
      <c r="V78" s="261">
        <v>0</v>
      </c>
      <c r="W78" s="261">
        <v>0</v>
      </c>
      <c r="X78" s="261">
        <v>0</v>
      </c>
      <c r="Y78" s="261">
        <v>0</v>
      </c>
      <c r="Z78" s="261">
        <v>0</v>
      </c>
      <c r="AA78" s="261">
        <v>0</v>
      </c>
      <c r="AB78" s="261">
        <v>0</v>
      </c>
      <c r="AC78" s="261">
        <v>0</v>
      </c>
      <c r="AD78" s="261">
        <v>0</v>
      </c>
      <c r="AE78" s="261">
        <v>0</v>
      </c>
      <c r="AF78" s="261">
        <v>0</v>
      </c>
      <c r="AG78" s="261">
        <v>0</v>
      </c>
      <c r="AH78" s="261">
        <v>0</v>
      </c>
      <c r="AI78" s="261">
        <v>0</v>
      </c>
      <c r="AJ78" s="261">
        <v>0</v>
      </c>
      <c r="AK78" s="261">
        <v>0</v>
      </c>
      <c r="AL78" s="261">
        <v>0</v>
      </c>
      <c r="AM78" s="261">
        <v>0</v>
      </c>
      <c r="AN78" s="261">
        <v>0</v>
      </c>
      <c r="AO78" s="261">
        <v>0</v>
      </c>
      <c r="AP78" s="261">
        <v>0</v>
      </c>
      <c r="AQ78" s="261">
        <f t="shared" si="8"/>
        <v>2</v>
      </c>
      <c r="AR78" s="232">
        <f t="shared" si="9"/>
        <v>2.8985507246376812E-2</v>
      </c>
    </row>
    <row r="79" spans="1:44" ht="15.75" thickBot="1">
      <c r="A79" s="260" t="s">
        <v>1209</v>
      </c>
      <c r="B79" s="271">
        <v>0</v>
      </c>
      <c r="C79" s="271">
        <v>52</v>
      </c>
      <c r="D79" s="271">
        <v>0</v>
      </c>
      <c r="E79" s="271">
        <v>0</v>
      </c>
      <c r="F79" s="271">
        <v>0</v>
      </c>
      <c r="G79" s="271">
        <v>0</v>
      </c>
      <c r="H79" s="271">
        <v>0</v>
      </c>
      <c r="I79" s="271">
        <v>0</v>
      </c>
      <c r="J79" s="271">
        <v>0</v>
      </c>
      <c r="K79" s="271">
        <v>0</v>
      </c>
      <c r="L79" s="271">
        <v>0</v>
      </c>
      <c r="M79" s="271">
        <v>0</v>
      </c>
      <c r="N79" s="271">
        <v>0</v>
      </c>
      <c r="O79" s="271">
        <v>0</v>
      </c>
      <c r="P79" s="271">
        <v>0</v>
      </c>
      <c r="Q79" s="271">
        <v>0</v>
      </c>
      <c r="R79" s="271">
        <v>0</v>
      </c>
      <c r="S79" s="271">
        <v>0</v>
      </c>
      <c r="T79" s="271">
        <v>0</v>
      </c>
      <c r="U79" s="271">
        <v>0</v>
      </c>
      <c r="V79" s="261">
        <v>0</v>
      </c>
      <c r="W79" s="261">
        <v>0</v>
      </c>
      <c r="X79" s="261">
        <v>0</v>
      </c>
      <c r="Y79" s="261">
        <v>0</v>
      </c>
      <c r="Z79" s="261">
        <v>0</v>
      </c>
      <c r="AA79" s="261">
        <v>0</v>
      </c>
      <c r="AB79" s="261">
        <v>0</v>
      </c>
      <c r="AC79" s="261">
        <v>0</v>
      </c>
      <c r="AD79" s="261">
        <v>0</v>
      </c>
      <c r="AE79" s="261">
        <v>0</v>
      </c>
      <c r="AF79" s="261">
        <v>0</v>
      </c>
      <c r="AG79" s="261">
        <v>0</v>
      </c>
      <c r="AH79" s="261">
        <v>0</v>
      </c>
      <c r="AI79" s="261">
        <v>0</v>
      </c>
      <c r="AJ79" s="261">
        <v>0</v>
      </c>
      <c r="AK79" s="261">
        <v>0</v>
      </c>
      <c r="AL79" s="261">
        <v>0</v>
      </c>
      <c r="AM79" s="261">
        <v>0</v>
      </c>
      <c r="AN79" s="261">
        <v>0</v>
      </c>
      <c r="AO79" s="261">
        <v>0</v>
      </c>
      <c r="AP79" s="261">
        <v>0</v>
      </c>
      <c r="AQ79" s="261">
        <f t="shared" si="8"/>
        <v>52</v>
      </c>
      <c r="AR79" s="232">
        <f t="shared" si="9"/>
        <v>0.75362318840579712</v>
      </c>
    </row>
    <row r="80" spans="1:44" ht="16.5" thickTop="1" thickBot="1">
      <c r="A80" s="257" t="s">
        <v>7</v>
      </c>
      <c r="B80" s="272">
        <v>0</v>
      </c>
      <c r="C80" s="272">
        <v>69</v>
      </c>
      <c r="D80" s="272">
        <v>0</v>
      </c>
      <c r="E80" s="272">
        <v>0</v>
      </c>
      <c r="F80" s="272">
        <v>0</v>
      </c>
      <c r="G80" s="272">
        <v>0</v>
      </c>
      <c r="H80" s="272">
        <v>0</v>
      </c>
      <c r="I80" s="272">
        <v>0</v>
      </c>
      <c r="J80" s="272">
        <v>0</v>
      </c>
      <c r="K80" s="272">
        <v>0</v>
      </c>
      <c r="L80" s="272">
        <v>0</v>
      </c>
      <c r="M80" s="272">
        <v>0</v>
      </c>
      <c r="N80" s="272">
        <v>0</v>
      </c>
      <c r="O80" s="272">
        <v>0</v>
      </c>
      <c r="P80" s="272">
        <v>0</v>
      </c>
      <c r="Q80" s="272">
        <v>0</v>
      </c>
      <c r="R80" s="272">
        <v>0</v>
      </c>
      <c r="S80" s="272">
        <v>0</v>
      </c>
      <c r="T80" s="272">
        <v>0</v>
      </c>
      <c r="U80" s="272">
        <v>0</v>
      </c>
      <c r="V80" s="272">
        <v>0</v>
      </c>
      <c r="W80" s="272">
        <v>0</v>
      </c>
      <c r="X80" s="272">
        <v>0</v>
      </c>
      <c r="Y80" s="272">
        <v>0</v>
      </c>
      <c r="Z80" s="272">
        <v>0</v>
      </c>
      <c r="AA80" s="272">
        <v>0</v>
      </c>
      <c r="AB80" s="272">
        <v>0</v>
      </c>
      <c r="AC80" s="272">
        <v>0</v>
      </c>
      <c r="AD80" s="272">
        <v>0</v>
      </c>
      <c r="AE80" s="272">
        <v>0</v>
      </c>
      <c r="AF80" s="272">
        <v>0</v>
      </c>
      <c r="AG80" s="272">
        <v>0</v>
      </c>
      <c r="AH80" s="272">
        <v>0</v>
      </c>
      <c r="AI80" s="272">
        <v>0</v>
      </c>
      <c r="AJ80" s="272">
        <v>0</v>
      </c>
      <c r="AK80" s="272">
        <v>0</v>
      </c>
      <c r="AL80" s="272">
        <v>0</v>
      </c>
      <c r="AM80" s="272">
        <v>0</v>
      </c>
      <c r="AN80" s="272">
        <v>0</v>
      </c>
      <c r="AO80" s="272">
        <v>0</v>
      </c>
      <c r="AP80" s="272">
        <v>0</v>
      </c>
      <c r="AQ80" s="262">
        <f>+SUM(B80:AP80)</f>
        <v>69</v>
      </c>
      <c r="AR80" s="263">
        <f>+AQ80/$AQ$80</f>
        <v>1</v>
      </c>
    </row>
    <row r="81" spans="1:44" ht="15.75" thickTop="1">
      <c r="A81" s="264" t="s">
        <v>1208</v>
      </c>
      <c r="B81" s="232">
        <f>B80/$AQ$80</f>
        <v>0</v>
      </c>
      <c r="C81" s="232">
        <f t="shared" ref="C81:AQ81" si="10">C80/$AQ$80</f>
        <v>1</v>
      </c>
      <c r="D81" s="232">
        <f t="shared" si="10"/>
        <v>0</v>
      </c>
      <c r="E81" s="232">
        <f t="shared" si="10"/>
        <v>0</v>
      </c>
      <c r="F81" s="232">
        <f t="shared" si="10"/>
        <v>0</v>
      </c>
      <c r="G81" s="232">
        <f t="shared" si="10"/>
        <v>0</v>
      </c>
      <c r="H81" s="232">
        <f t="shared" si="10"/>
        <v>0</v>
      </c>
      <c r="I81" s="232">
        <f t="shared" si="10"/>
        <v>0</v>
      </c>
      <c r="J81" s="232">
        <f t="shared" si="10"/>
        <v>0</v>
      </c>
      <c r="K81" s="232">
        <f t="shared" si="10"/>
        <v>0</v>
      </c>
      <c r="L81" s="232">
        <f t="shared" si="10"/>
        <v>0</v>
      </c>
      <c r="M81" s="232">
        <f t="shared" si="10"/>
        <v>0</v>
      </c>
      <c r="N81" s="232">
        <f t="shared" si="10"/>
        <v>0</v>
      </c>
      <c r="O81" s="232">
        <f t="shared" si="10"/>
        <v>0</v>
      </c>
      <c r="P81" s="232">
        <f t="shared" si="10"/>
        <v>0</v>
      </c>
      <c r="Q81" s="232">
        <f t="shared" si="10"/>
        <v>0</v>
      </c>
      <c r="R81" s="232">
        <f t="shared" si="10"/>
        <v>0</v>
      </c>
      <c r="S81" s="232">
        <f t="shared" si="10"/>
        <v>0</v>
      </c>
      <c r="T81" s="232">
        <f t="shared" si="10"/>
        <v>0</v>
      </c>
      <c r="U81" s="232">
        <f t="shared" si="10"/>
        <v>0</v>
      </c>
      <c r="V81" s="232">
        <f t="shared" si="10"/>
        <v>0</v>
      </c>
      <c r="W81" s="232">
        <f t="shared" si="10"/>
        <v>0</v>
      </c>
      <c r="X81" s="232">
        <f t="shared" si="10"/>
        <v>0</v>
      </c>
      <c r="Y81" s="232">
        <f t="shared" si="10"/>
        <v>0</v>
      </c>
      <c r="Z81" s="232">
        <f t="shared" si="10"/>
        <v>0</v>
      </c>
      <c r="AA81" s="232">
        <f t="shared" si="10"/>
        <v>0</v>
      </c>
      <c r="AB81" s="232">
        <f t="shared" si="10"/>
        <v>0</v>
      </c>
      <c r="AC81" s="232">
        <f t="shared" si="10"/>
        <v>0</v>
      </c>
      <c r="AD81" s="232">
        <f t="shared" si="10"/>
        <v>0</v>
      </c>
      <c r="AE81" s="232">
        <f t="shared" si="10"/>
        <v>0</v>
      </c>
      <c r="AF81" s="232">
        <f t="shared" si="10"/>
        <v>0</v>
      </c>
      <c r="AG81" s="232">
        <f t="shared" si="10"/>
        <v>0</v>
      </c>
      <c r="AH81" s="232">
        <f t="shared" si="10"/>
        <v>0</v>
      </c>
      <c r="AI81" s="232">
        <f t="shared" si="10"/>
        <v>0</v>
      </c>
      <c r="AJ81" s="232">
        <f t="shared" si="10"/>
        <v>0</v>
      </c>
      <c r="AK81" s="232">
        <f t="shared" si="10"/>
        <v>0</v>
      </c>
      <c r="AL81" s="232">
        <f t="shared" si="10"/>
        <v>0</v>
      </c>
      <c r="AM81" s="232">
        <f t="shared" si="10"/>
        <v>0</v>
      </c>
      <c r="AN81" s="232">
        <f t="shared" si="10"/>
        <v>0</v>
      </c>
      <c r="AO81" s="232">
        <f t="shared" si="10"/>
        <v>0</v>
      </c>
      <c r="AP81" s="232">
        <f t="shared" si="10"/>
        <v>0</v>
      </c>
      <c r="AQ81" s="232">
        <f t="shared" si="10"/>
        <v>1</v>
      </c>
      <c r="AR81" s="232"/>
    </row>
    <row r="82" spans="1:44" ht="16.5" thickBot="1">
      <c r="A82" s="273"/>
      <c r="B82" s="274"/>
      <c r="C82" s="275"/>
      <c r="D82" s="275"/>
      <c r="E82" s="275"/>
      <c r="F82" s="275"/>
      <c r="G82" s="274"/>
      <c r="H82" s="274"/>
      <c r="I82" s="274"/>
      <c r="J82" s="274"/>
      <c r="K82" s="274"/>
      <c r="L82" s="274"/>
      <c r="M82" s="274"/>
      <c r="N82" s="274"/>
      <c r="O82" s="274"/>
      <c r="P82" s="274"/>
      <c r="Q82" s="275"/>
      <c r="R82" s="275"/>
      <c r="S82" s="275"/>
      <c r="T82" s="275"/>
      <c r="U82" s="274"/>
      <c r="V82" s="276"/>
      <c r="W82" s="277"/>
      <c r="X82" s="277"/>
      <c r="Y82" s="277"/>
      <c r="Z82" s="277"/>
      <c r="AA82" s="277"/>
      <c r="AB82" s="276"/>
      <c r="AC82" s="276"/>
      <c r="AD82" s="276"/>
      <c r="AE82" s="276"/>
      <c r="AF82" s="276"/>
      <c r="AG82" s="276"/>
      <c r="AH82" s="276"/>
      <c r="AI82" s="276"/>
      <c r="AJ82" s="276"/>
      <c r="AK82" s="276"/>
      <c r="AL82" s="276"/>
      <c r="AM82" s="276"/>
      <c r="AN82" s="276"/>
      <c r="AO82" s="276"/>
      <c r="AP82" s="276"/>
      <c r="AQ82" s="276"/>
      <c r="AR82" s="267"/>
    </row>
    <row r="83" spans="1:44" ht="15.75" thickTop="1">
      <c r="A83" s="1151" t="s">
        <v>1428</v>
      </c>
      <c r="B83" s="1152"/>
      <c r="C83" s="1152"/>
      <c r="D83" s="1152"/>
      <c r="E83" s="1152"/>
      <c r="F83" s="1152"/>
      <c r="G83" s="1152"/>
      <c r="H83" s="1152"/>
      <c r="I83" s="1152"/>
      <c r="J83" s="1152"/>
      <c r="K83" s="1152"/>
      <c r="L83" s="1152"/>
      <c r="M83" s="1152"/>
      <c r="N83" s="1152"/>
      <c r="O83" s="1152"/>
      <c r="P83" s="1152"/>
      <c r="Q83" s="1152"/>
      <c r="R83" s="1152"/>
      <c r="S83" s="1152"/>
      <c r="T83" s="1152"/>
      <c r="U83" s="1152"/>
      <c r="V83" s="1152"/>
      <c r="W83" s="1152"/>
      <c r="X83" s="1152"/>
      <c r="Y83" s="1152"/>
      <c r="Z83" s="1152"/>
      <c r="AA83" s="1152"/>
      <c r="AB83" s="1152"/>
      <c r="AC83" s="1152"/>
      <c r="AD83" s="1152"/>
      <c r="AE83" s="1152"/>
      <c r="AF83" s="1152"/>
      <c r="AG83" s="1152"/>
      <c r="AH83" s="1152"/>
      <c r="AI83" s="1152"/>
      <c r="AJ83" s="1152"/>
      <c r="AK83" s="1152"/>
      <c r="AL83" s="1152"/>
      <c r="AM83" s="1152"/>
      <c r="AN83" s="1152"/>
      <c r="AO83" s="1152"/>
      <c r="AP83" s="1152"/>
      <c r="AQ83" s="1152"/>
      <c r="AR83" s="1152"/>
    </row>
    <row r="84" spans="1:44">
      <c r="A84" s="278"/>
      <c r="B84" s="279"/>
      <c r="C84" s="280"/>
      <c r="D84" s="280"/>
      <c r="E84" s="280"/>
      <c r="F84" s="280"/>
      <c r="G84" s="279"/>
      <c r="H84" s="279"/>
      <c r="I84" s="279"/>
      <c r="J84" s="279"/>
      <c r="K84" s="279"/>
      <c r="L84" s="279"/>
      <c r="M84" s="279"/>
      <c r="N84" s="279"/>
      <c r="O84" s="279"/>
      <c r="P84" s="279"/>
      <c r="Q84" s="280"/>
      <c r="R84" s="280"/>
      <c r="S84" s="280"/>
      <c r="T84" s="280"/>
      <c r="U84" s="279"/>
    </row>
    <row r="85" spans="1:44" ht="18">
      <c r="A85" s="1097" t="s">
        <v>1345</v>
      </c>
      <c r="B85" s="1097"/>
      <c r="C85" s="1097"/>
      <c r="D85" s="1097"/>
      <c r="E85" s="1097"/>
      <c r="F85" s="1097"/>
      <c r="G85" s="1097"/>
      <c r="H85" s="1097"/>
      <c r="I85" s="1097"/>
      <c r="J85" s="1097"/>
      <c r="K85" s="1097"/>
      <c r="L85" s="1097"/>
      <c r="M85" s="1097"/>
      <c r="N85" s="1097"/>
      <c r="O85" s="1097"/>
      <c r="P85" s="1097"/>
      <c r="Q85" s="1097"/>
      <c r="R85" s="1097"/>
      <c r="S85" s="1097"/>
      <c r="T85" s="1097"/>
      <c r="U85" s="1097"/>
      <c r="V85" s="1097"/>
      <c r="W85" s="1097"/>
      <c r="X85" s="1097"/>
      <c r="Y85" s="1097"/>
      <c r="Z85" s="1097"/>
      <c r="AA85" s="1097"/>
      <c r="AB85" s="1097"/>
      <c r="AC85" s="1097"/>
      <c r="AD85" s="1097"/>
      <c r="AE85" s="1097"/>
      <c r="AF85" s="1097"/>
      <c r="AG85" s="1097"/>
      <c r="AH85" s="1097"/>
      <c r="AI85" s="1097"/>
      <c r="AJ85" s="1097"/>
      <c r="AK85" s="1097"/>
      <c r="AL85" s="1097"/>
      <c r="AM85" s="1097"/>
      <c r="AN85" s="1097"/>
      <c r="AO85" s="1097"/>
      <c r="AP85" s="1097"/>
      <c r="AQ85" s="1097"/>
      <c r="AR85" s="1097"/>
    </row>
    <row r="86" spans="1:44" ht="18">
      <c r="A86" s="1097" t="s">
        <v>1266</v>
      </c>
      <c r="B86" s="1097"/>
      <c r="C86" s="1097"/>
      <c r="D86" s="1097"/>
      <c r="E86" s="1097"/>
      <c r="F86" s="1097"/>
      <c r="G86" s="1097"/>
      <c r="H86" s="1097"/>
      <c r="I86" s="1097"/>
      <c r="J86" s="1097"/>
      <c r="K86" s="1097"/>
      <c r="L86" s="1097"/>
      <c r="M86" s="1097"/>
      <c r="N86" s="1097"/>
      <c r="O86" s="1097"/>
      <c r="P86" s="1097"/>
      <c r="Q86" s="1097"/>
      <c r="R86" s="1097"/>
      <c r="S86" s="1097"/>
      <c r="T86" s="1097"/>
      <c r="U86" s="1097"/>
      <c r="V86" s="1097"/>
      <c r="W86" s="1097"/>
      <c r="X86" s="1097"/>
      <c r="Y86" s="1097"/>
      <c r="Z86" s="1097"/>
      <c r="AA86" s="1097"/>
      <c r="AB86" s="1097"/>
      <c r="AC86" s="1097"/>
      <c r="AD86" s="1097"/>
      <c r="AE86" s="1097"/>
      <c r="AF86" s="1097"/>
      <c r="AG86" s="1097"/>
      <c r="AH86" s="1097"/>
      <c r="AI86" s="1097"/>
      <c r="AJ86" s="1097"/>
      <c r="AK86" s="1097"/>
      <c r="AL86" s="1097"/>
      <c r="AM86" s="1097"/>
      <c r="AN86" s="1097"/>
      <c r="AO86" s="1097"/>
      <c r="AP86" s="1097"/>
      <c r="AQ86" s="1097"/>
      <c r="AR86" s="1097"/>
    </row>
    <row r="87" spans="1:44" ht="18">
      <c r="A87" s="1097" t="s">
        <v>1513</v>
      </c>
      <c r="B87" s="1097"/>
      <c r="C87" s="1097"/>
      <c r="D87" s="1097"/>
      <c r="E87" s="1097"/>
      <c r="F87" s="1097"/>
      <c r="G87" s="1097"/>
      <c r="H87" s="1097"/>
      <c r="I87" s="1097"/>
      <c r="J87" s="1097"/>
      <c r="K87" s="1097"/>
      <c r="L87" s="1097"/>
      <c r="M87" s="1097"/>
      <c r="N87" s="1097"/>
      <c r="O87" s="1097"/>
      <c r="P87" s="1097"/>
      <c r="Q87" s="1097"/>
      <c r="R87" s="1097"/>
      <c r="S87" s="1097"/>
      <c r="T87" s="1097"/>
      <c r="U87" s="1097"/>
      <c r="V87" s="1097"/>
      <c r="W87" s="1097"/>
      <c r="X87" s="1097"/>
      <c r="Y87" s="1097"/>
      <c r="Z87" s="1097"/>
      <c r="AA87" s="1097"/>
      <c r="AB87" s="1097"/>
      <c r="AC87" s="1097"/>
      <c r="AD87" s="1097"/>
      <c r="AE87" s="1097"/>
      <c r="AF87" s="1097"/>
      <c r="AG87" s="1097"/>
      <c r="AH87" s="1097"/>
      <c r="AI87" s="1097"/>
      <c r="AJ87" s="1097"/>
      <c r="AK87" s="1097"/>
      <c r="AL87" s="1097"/>
      <c r="AM87" s="1097"/>
      <c r="AN87" s="1097"/>
      <c r="AO87" s="1097"/>
      <c r="AP87" s="1097"/>
      <c r="AQ87" s="1097"/>
      <c r="AR87" s="1097"/>
    </row>
    <row r="88" spans="1:44" ht="18">
      <c r="A88" s="1097" t="s">
        <v>1426</v>
      </c>
      <c r="B88" s="1097"/>
      <c r="C88" s="1097"/>
      <c r="D88" s="1097"/>
      <c r="E88" s="1097"/>
      <c r="F88" s="1097"/>
      <c r="G88" s="1097"/>
      <c r="H88" s="1097"/>
      <c r="I88" s="1097"/>
      <c r="J88" s="1097"/>
      <c r="K88" s="1097"/>
      <c r="L88" s="1097"/>
      <c r="M88" s="1097"/>
      <c r="N88" s="1097"/>
      <c r="O88" s="1097"/>
      <c r="P88" s="1097"/>
      <c r="Q88" s="1097"/>
      <c r="R88" s="1097"/>
      <c r="S88" s="1097"/>
      <c r="T88" s="1097"/>
      <c r="U88" s="1097"/>
      <c r="V88" s="1097"/>
      <c r="W88" s="1097"/>
      <c r="X88" s="1097"/>
      <c r="Y88" s="1097"/>
      <c r="Z88" s="1097"/>
      <c r="AA88" s="1097"/>
      <c r="AB88" s="1097"/>
      <c r="AC88" s="1097"/>
      <c r="AD88" s="1097"/>
      <c r="AE88" s="1097"/>
      <c r="AF88" s="1097"/>
      <c r="AG88" s="1097"/>
      <c r="AH88" s="1097"/>
      <c r="AI88" s="1097"/>
      <c r="AJ88" s="1097"/>
      <c r="AK88" s="1097"/>
      <c r="AL88" s="1097"/>
      <c r="AM88" s="1097"/>
      <c r="AN88" s="1097"/>
      <c r="AO88" s="1097"/>
      <c r="AP88" s="1097"/>
      <c r="AQ88" s="1097"/>
      <c r="AR88" s="1097"/>
    </row>
    <row r="89" spans="1:44" ht="17.25" thickBot="1">
      <c r="A89" s="254"/>
      <c r="B89" s="255"/>
      <c r="C89" s="255"/>
      <c r="D89" s="256"/>
      <c r="E89" s="255"/>
      <c r="F89" s="255"/>
      <c r="G89" s="255"/>
      <c r="H89" s="255"/>
      <c r="I89" s="256"/>
      <c r="J89" s="255"/>
      <c r="K89" s="255"/>
      <c r="L89" s="255"/>
      <c r="M89" s="255"/>
      <c r="N89" s="255"/>
      <c r="O89" s="255"/>
      <c r="P89" s="255"/>
      <c r="Q89" s="255"/>
      <c r="R89" s="255"/>
      <c r="S89" s="255"/>
      <c r="T89" s="255"/>
      <c r="U89" s="255"/>
    </row>
    <row r="90" spans="1:44" ht="16.5" thickTop="1" thickBot="1">
      <c r="A90" s="257" t="s">
        <v>1225</v>
      </c>
      <c r="B90" s="258" t="s">
        <v>365</v>
      </c>
      <c r="C90" s="258" t="s">
        <v>379</v>
      </c>
      <c r="D90" s="258" t="s">
        <v>362</v>
      </c>
      <c r="E90" s="258" t="s">
        <v>380</v>
      </c>
      <c r="F90" s="258" t="s">
        <v>369</v>
      </c>
      <c r="G90" s="258" t="s">
        <v>378</v>
      </c>
      <c r="H90" s="258" t="s">
        <v>376</v>
      </c>
      <c r="I90" s="258" t="s">
        <v>363</v>
      </c>
      <c r="J90" s="258" t="s">
        <v>377</v>
      </c>
      <c r="K90" s="258" t="s">
        <v>367</v>
      </c>
      <c r="L90" s="258" t="s">
        <v>372</v>
      </c>
      <c r="M90" s="258" t="s">
        <v>361</v>
      </c>
      <c r="N90" s="258" t="s">
        <v>360</v>
      </c>
      <c r="O90" s="258" t="s">
        <v>358</v>
      </c>
      <c r="P90" s="258" t="s">
        <v>382</v>
      </c>
      <c r="Q90" s="258" t="s">
        <v>383</v>
      </c>
      <c r="R90" s="258" t="s">
        <v>366</v>
      </c>
      <c r="S90" s="258" t="s">
        <v>374</v>
      </c>
      <c r="T90" s="258" t="s">
        <v>364</v>
      </c>
      <c r="U90" s="258" t="s">
        <v>359</v>
      </c>
      <c r="V90" s="258" t="s">
        <v>354</v>
      </c>
      <c r="W90" s="258" t="s">
        <v>355</v>
      </c>
      <c r="X90" s="258" t="s">
        <v>381</v>
      </c>
      <c r="Y90" s="258" t="s">
        <v>373</v>
      </c>
      <c r="Z90" s="258" t="s">
        <v>371</v>
      </c>
      <c r="AA90" s="258" t="s">
        <v>356</v>
      </c>
      <c r="AB90" s="258" t="s">
        <v>357</v>
      </c>
      <c r="AC90" s="258" t="s">
        <v>375</v>
      </c>
      <c r="AD90" s="258" t="s">
        <v>368</v>
      </c>
      <c r="AE90" s="258" t="s">
        <v>370</v>
      </c>
      <c r="AF90" s="258" t="s">
        <v>384</v>
      </c>
      <c r="AG90" s="258" t="s">
        <v>442</v>
      </c>
      <c r="AH90" s="258" t="s">
        <v>443</v>
      </c>
      <c r="AI90" s="258" t="s">
        <v>444</v>
      </c>
      <c r="AJ90" s="258" t="s">
        <v>445</v>
      </c>
      <c r="AK90" s="258" t="s">
        <v>446</v>
      </c>
      <c r="AL90" s="258" t="s">
        <v>447</v>
      </c>
      <c r="AM90" s="258" t="s">
        <v>448</v>
      </c>
      <c r="AN90" s="258" t="s">
        <v>449</v>
      </c>
      <c r="AO90" s="258" t="s">
        <v>450</v>
      </c>
      <c r="AP90" s="258" t="s">
        <v>451</v>
      </c>
      <c r="AQ90" s="258" t="s">
        <v>7</v>
      </c>
      <c r="AR90" s="259" t="s">
        <v>1097</v>
      </c>
    </row>
    <row r="91" spans="1:44" ht="15.75" thickTop="1">
      <c r="A91" s="260" t="s">
        <v>1222</v>
      </c>
      <c r="B91" s="261">
        <v>0</v>
      </c>
      <c r="C91" s="261">
        <v>14459.999310000001</v>
      </c>
      <c r="D91" s="260">
        <v>0</v>
      </c>
      <c r="E91" s="261">
        <v>0</v>
      </c>
      <c r="F91" s="261">
        <v>0</v>
      </c>
      <c r="G91" s="260">
        <v>0</v>
      </c>
      <c r="H91" s="261">
        <v>0</v>
      </c>
      <c r="I91" s="261">
        <v>0</v>
      </c>
      <c r="J91" s="260">
        <v>0</v>
      </c>
      <c r="K91" s="261">
        <v>0</v>
      </c>
      <c r="L91" s="261">
        <v>0</v>
      </c>
      <c r="M91" s="260">
        <v>0</v>
      </c>
      <c r="N91" s="261">
        <v>0</v>
      </c>
      <c r="O91" s="261">
        <v>0</v>
      </c>
      <c r="P91" s="260">
        <v>0</v>
      </c>
      <c r="Q91" s="261">
        <v>0</v>
      </c>
      <c r="R91" s="261">
        <v>0</v>
      </c>
      <c r="S91" s="260">
        <v>0</v>
      </c>
      <c r="T91" s="261">
        <v>0</v>
      </c>
      <c r="U91" s="261">
        <v>0</v>
      </c>
      <c r="V91" s="261">
        <v>0</v>
      </c>
      <c r="W91" s="261">
        <v>0</v>
      </c>
      <c r="X91" s="261">
        <v>0</v>
      </c>
      <c r="Y91" s="261">
        <v>0</v>
      </c>
      <c r="Z91" s="261">
        <v>0</v>
      </c>
      <c r="AA91" s="261">
        <v>0</v>
      </c>
      <c r="AB91" s="261">
        <v>0</v>
      </c>
      <c r="AC91" s="261">
        <v>0</v>
      </c>
      <c r="AD91" s="261">
        <v>0</v>
      </c>
      <c r="AE91" s="261">
        <v>0</v>
      </c>
      <c r="AF91" s="261">
        <v>0</v>
      </c>
      <c r="AG91" s="261">
        <v>0</v>
      </c>
      <c r="AH91" s="261">
        <v>0</v>
      </c>
      <c r="AI91" s="261">
        <v>0</v>
      </c>
      <c r="AJ91" s="261">
        <v>0</v>
      </c>
      <c r="AK91" s="261">
        <v>0</v>
      </c>
      <c r="AL91" s="261">
        <v>0</v>
      </c>
      <c r="AM91" s="261">
        <v>0</v>
      </c>
      <c r="AN91" s="261">
        <v>0</v>
      </c>
      <c r="AO91" s="261">
        <v>0</v>
      </c>
      <c r="AP91" s="261">
        <v>0</v>
      </c>
      <c r="AQ91" s="261">
        <v>14459.999310000001</v>
      </c>
      <c r="AR91" s="232">
        <f>AQ91/$AQ$105</f>
        <v>6.2232490720024397E-3</v>
      </c>
    </row>
    <row r="92" spans="1:44">
      <c r="A92" s="260" t="s">
        <v>1221</v>
      </c>
      <c r="B92" s="261">
        <v>0</v>
      </c>
      <c r="C92" s="261">
        <v>0</v>
      </c>
      <c r="D92" s="261">
        <v>0</v>
      </c>
      <c r="E92" s="261">
        <v>0</v>
      </c>
      <c r="F92" s="261">
        <v>0</v>
      </c>
      <c r="G92" s="261">
        <v>0</v>
      </c>
      <c r="H92" s="261">
        <v>0</v>
      </c>
      <c r="I92" s="261">
        <v>0</v>
      </c>
      <c r="J92" s="261">
        <v>0</v>
      </c>
      <c r="K92" s="261">
        <v>0</v>
      </c>
      <c r="L92" s="261">
        <v>0</v>
      </c>
      <c r="M92" s="261">
        <v>0</v>
      </c>
      <c r="N92" s="261">
        <v>0</v>
      </c>
      <c r="O92" s="261">
        <v>0</v>
      </c>
      <c r="P92" s="261">
        <v>0</v>
      </c>
      <c r="Q92" s="261">
        <v>0</v>
      </c>
      <c r="R92" s="261">
        <v>0</v>
      </c>
      <c r="S92" s="261">
        <v>0</v>
      </c>
      <c r="T92" s="261">
        <v>0</v>
      </c>
      <c r="U92" s="261">
        <v>0</v>
      </c>
      <c r="V92" s="261">
        <v>0</v>
      </c>
      <c r="W92" s="261">
        <v>0</v>
      </c>
      <c r="X92" s="261">
        <v>0</v>
      </c>
      <c r="Y92" s="261">
        <v>0</v>
      </c>
      <c r="Z92" s="261">
        <v>0</v>
      </c>
      <c r="AA92" s="261">
        <v>0</v>
      </c>
      <c r="AB92" s="261">
        <v>0</v>
      </c>
      <c r="AC92" s="261">
        <v>0</v>
      </c>
      <c r="AD92" s="261">
        <v>0</v>
      </c>
      <c r="AE92" s="261">
        <v>0</v>
      </c>
      <c r="AF92" s="261">
        <v>0</v>
      </c>
      <c r="AG92" s="261">
        <v>0</v>
      </c>
      <c r="AH92" s="261">
        <v>0</v>
      </c>
      <c r="AI92" s="261">
        <v>0</v>
      </c>
      <c r="AJ92" s="261">
        <v>0</v>
      </c>
      <c r="AK92" s="261">
        <v>0</v>
      </c>
      <c r="AL92" s="261">
        <v>0</v>
      </c>
      <c r="AM92" s="261">
        <v>0</v>
      </c>
      <c r="AN92" s="261">
        <v>0</v>
      </c>
      <c r="AO92" s="261">
        <v>0</v>
      </c>
      <c r="AP92" s="261">
        <v>0</v>
      </c>
      <c r="AQ92" s="261">
        <v>0</v>
      </c>
      <c r="AR92" s="232">
        <f t="shared" ref="AR92:AR105" si="11">AQ92/$AQ$105</f>
        <v>0</v>
      </c>
    </row>
    <row r="93" spans="1:44">
      <c r="A93" s="260" t="s">
        <v>1220</v>
      </c>
      <c r="B93" s="261">
        <v>0</v>
      </c>
      <c r="C93" s="261">
        <v>22534.60656</v>
      </c>
      <c r="D93" s="261">
        <v>0</v>
      </c>
      <c r="E93" s="261">
        <v>0</v>
      </c>
      <c r="F93" s="261">
        <v>0</v>
      </c>
      <c r="G93" s="261">
        <v>3453.77306</v>
      </c>
      <c r="H93" s="261">
        <v>0</v>
      </c>
      <c r="I93" s="261">
        <v>0</v>
      </c>
      <c r="J93" s="261">
        <v>0</v>
      </c>
      <c r="K93" s="261">
        <v>0</v>
      </c>
      <c r="L93" s="261">
        <v>0</v>
      </c>
      <c r="M93" s="261">
        <v>0</v>
      </c>
      <c r="N93" s="261">
        <v>0</v>
      </c>
      <c r="O93" s="261">
        <v>0</v>
      </c>
      <c r="P93" s="261">
        <v>0</v>
      </c>
      <c r="Q93" s="261">
        <v>0</v>
      </c>
      <c r="R93" s="261">
        <v>0</v>
      </c>
      <c r="S93" s="261">
        <v>0</v>
      </c>
      <c r="T93" s="261">
        <v>0</v>
      </c>
      <c r="U93" s="261">
        <v>0</v>
      </c>
      <c r="V93" s="261">
        <v>0</v>
      </c>
      <c r="W93" s="261">
        <v>0</v>
      </c>
      <c r="X93" s="261">
        <v>0</v>
      </c>
      <c r="Y93" s="261">
        <v>0</v>
      </c>
      <c r="Z93" s="261">
        <v>0</v>
      </c>
      <c r="AA93" s="261">
        <v>5115.9480999999996</v>
      </c>
      <c r="AB93" s="261">
        <v>0</v>
      </c>
      <c r="AC93" s="261">
        <v>0</v>
      </c>
      <c r="AD93" s="261">
        <v>3452.2805400000002</v>
      </c>
      <c r="AE93" s="261">
        <v>0</v>
      </c>
      <c r="AF93" s="261">
        <v>0</v>
      </c>
      <c r="AG93" s="261">
        <v>0</v>
      </c>
      <c r="AH93" s="261">
        <v>0</v>
      </c>
      <c r="AI93" s="261">
        <v>0</v>
      </c>
      <c r="AJ93" s="261">
        <v>0</v>
      </c>
      <c r="AK93" s="261">
        <v>0</v>
      </c>
      <c r="AL93" s="261">
        <v>0</v>
      </c>
      <c r="AM93" s="261">
        <v>0</v>
      </c>
      <c r="AN93" s="261">
        <v>0</v>
      </c>
      <c r="AO93" s="261">
        <v>0</v>
      </c>
      <c r="AP93" s="261">
        <v>0</v>
      </c>
      <c r="AQ93" s="261">
        <v>34556.608260000001</v>
      </c>
      <c r="AR93" s="232">
        <f t="shared" si="11"/>
        <v>1.4872364491530314E-2</v>
      </c>
    </row>
    <row r="94" spans="1:44">
      <c r="A94" s="260" t="s">
        <v>1219</v>
      </c>
      <c r="B94" s="261">
        <v>7617.9970599999997</v>
      </c>
      <c r="C94" s="261">
        <v>19308.547999999999</v>
      </c>
      <c r="D94" s="261">
        <v>0</v>
      </c>
      <c r="E94" s="261">
        <v>0</v>
      </c>
      <c r="F94" s="261">
        <v>0</v>
      </c>
      <c r="G94" s="261">
        <v>0</v>
      </c>
      <c r="H94" s="261">
        <v>2070.1330699999999</v>
      </c>
      <c r="I94" s="261">
        <v>0</v>
      </c>
      <c r="J94" s="261">
        <v>2000.01667</v>
      </c>
      <c r="K94" s="261">
        <v>0</v>
      </c>
      <c r="L94" s="261">
        <v>0</v>
      </c>
      <c r="M94" s="261">
        <v>0</v>
      </c>
      <c r="N94" s="261">
        <v>2353.2878900000001</v>
      </c>
      <c r="O94" s="261">
        <v>0</v>
      </c>
      <c r="P94" s="261">
        <v>0</v>
      </c>
      <c r="Q94" s="261">
        <v>2454.7095199999999</v>
      </c>
      <c r="R94" s="261">
        <v>0</v>
      </c>
      <c r="S94" s="261">
        <v>0</v>
      </c>
      <c r="T94" s="261">
        <v>0</v>
      </c>
      <c r="U94" s="261">
        <v>0</v>
      </c>
      <c r="V94" s="261">
        <v>0</v>
      </c>
      <c r="W94" s="261">
        <v>0</v>
      </c>
      <c r="X94" s="261">
        <v>0</v>
      </c>
      <c r="Y94" s="261">
        <v>0</v>
      </c>
      <c r="Z94" s="261">
        <v>1620.17338</v>
      </c>
      <c r="AA94" s="261">
        <v>0</v>
      </c>
      <c r="AB94" s="261">
        <v>3992.2920199999999</v>
      </c>
      <c r="AC94" s="261">
        <v>0</v>
      </c>
      <c r="AD94" s="261">
        <v>0</v>
      </c>
      <c r="AE94" s="261">
        <v>0</v>
      </c>
      <c r="AF94" s="261">
        <v>0</v>
      </c>
      <c r="AG94" s="261">
        <v>0</v>
      </c>
      <c r="AH94" s="261">
        <v>0</v>
      </c>
      <c r="AI94" s="261">
        <v>0</v>
      </c>
      <c r="AJ94" s="261">
        <v>1635.7982299999999</v>
      </c>
      <c r="AK94" s="261">
        <v>0</v>
      </c>
      <c r="AL94" s="261">
        <v>0</v>
      </c>
      <c r="AM94" s="261">
        <v>0</v>
      </c>
      <c r="AN94" s="261">
        <v>0</v>
      </c>
      <c r="AO94" s="261">
        <v>0</v>
      </c>
      <c r="AP94" s="261">
        <v>0</v>
      </c>
      <c r="AQ94" s="261">
        <v>43052.955840000002</v>
      </c>
      <c r="AR94" s="232">
        <f t="shared" si="11"/>
        <v>1.8528995868827745E-2</v>
      </c>
    </row>
    <row r="95" spans="1:44">
      <c r="A95" s="260" t="s">
        <v>1218</v>
      </c>
      <c r="B95" s="261">
        <v>19113.145140000001</v>
      </c>
      <c r="C95" s="261">
        <v>14369.721869999999</v>
      </c>
      <c r="D95" s="261">
        <v>1863.6983500000001</v>
      </c>
      <c r="E95" s="261">
        <v>1427.6556799999998</v>
      </c>
      <c r="F95" s="261">
        <v>0</v>
      </c>
      <c r="G95" s="261">
        <v>2735.0744900000004</v>
      </c>
      <c r="H95" s="261">
        <v>0</v>
      </c>
      <c r="I95" s="261">
        <v>775.10891000000004</v>
      </c>
      <c r="J95" s="261">
        <v>2114.72543</v>
      </c>
      <c r="K95" s="261">
        <v>0</v>
      </c>
      <c r="L95" s="261">
        <v>0</v>
      </c>
      <c r="M95" s="261">
        <v>900.11251000000004</v>
      </c>
      <c r="N95" s="261">
        <v>780.06538999999998</v>
      </c>
      <c r="O95" s="261">
        <v>857.57956999999999</v>
      </c>
      <c r="P95" s="261">
        <v>0</v>
      </c>
      <c r="Q95" s="261">
        <v>0</v>
      </c>
      <c r="R95" s="261">
        <v>791.81281999999999</v>
      </c>
      <c r="S95" s="261">
        <v>0</v>
      </c>
      <c r="T95" s="261">
        <v>0</v>
      </c>
      <c r="U95" s="261">
        <v>1292.2446</v>
      </c>
      <c r="V95" s="261">
        <v>1928.7728200000001</v>
      </c>
      <c r="W95" s="261">
        <v>979.53509999999994</v>
      </c>
      <c r="X95" s="261">
        <v>2887.8920699999999</v>
      </c>
      <c r="Y95" s="261">
        <v>732.74674000000005</v>
      </c>
      <c r="Z95" s="261">
        <v>1789.4348300000001</v>
      </c>
      <c r="AA95" s="261">
        <v>0</v>
      </c>
      <c r="AB95" s="261">
        <v>8108.1773899999998</v>
      </c>
      <c r="AC95" s="261">
        <v>3516.1969599999998</v>
      </c>
      <c r="AD95" s="261">
        <v>2832.9238799999998</v>
      </c>
      <c r="AE95" s="261">
        <v>0</v>
      </c>
      <c r="AF95" s="261">
        <v>0</v>
      </c>
      <c r="AG95" s="261">
        <v>2226.5170499999999</v>
      </c>
      <c r="AH95" s="261">
        <v>0</v>
      </c>
      <c r="AI95" s="261">
        <v>0</v>
      </c>
      <c r="AJ95" s="261">
        <v>0</v>
      </c>
      <c r="AK95" s="261">
        <v>820.65706999999998</v>
      </c>
      <c r="AL95" s="261">
        <v>0</v>
      </c>
      <c r="AM95" s="261">
        <v>0</v>
      </c>
      <c r="AN95" s="261">
        <v>2493.3816699999998</v>
      </c>
      <c r="AO95" s="261">
        <v>2024.6853999999998</v>
      </c>
      <c r="AP95" s="261">
        <v>0</v>
      </c>
      <c r="AQ95" s="261">
        <v>77361.865739999994</v>
      </c>
      <c r="AR95" s="232">
        <f t="shared" si="11"/>
        <v>3.3294756718410402E-2</v>
      </c>
    </row>
    <row r="96" spans="1:44">
      <c r="A96" s="260" t="s">
        <v>1217</v>
      </c>
      <c r="B96" s="261">
        <v>22507.793309999997</v>
      </c>
      <c r="C96" s="261">
        <v>18424.599670000003</v>
      </c>
      <c r="D96" s="261">
        <v>3967.9861900000001</v>
      </c>
      <c r="E96" s="261">
        <v>1680.3347099999999</v>
      </c>
      <c r="F96" s="261">
        <v>2711.3694100000002</v>
      </c>
      <c r="G96" s="261">
        <v>3326.07665</v>
      </c>
      <c r="H96" s="261">
        <v>2080.2890499999999</v>
      </c>
      <c r="I96" s="261">
        <v>841.47786999999994</v>
      </c>
      <c r="J96" s="261">
        <v>2058.3707899999999</v>
      </c>
      <c r="K96" s="261">
        <v>1274.8608999999999</v>
      </c>
      <c r="L96" s="261">
        <v>0</v>
      </c>
      <c r="M96" s="261">
        <v>0</v>
      </c>
      <c r="N96" s="261">
        <v>4039.8676</v>
      </c>
      <c r="O96" s="261">
        <v>5136.1874800000005</v>
      </c>
      <c r="P96" s="261">
        <v>1567.3797500000001</v>
      </c>
      <c r="Q96" s="261">
        <v>409.97127</v>
      </c>
      <c r="R96" s="261">
        <v>476.05733000000004</v>
      </c>
      <c r="S96" s="261">
        <v>929.78493999999989</v>
      </c>
      <c r="T96" s="261">
        <v>398.77754999999996</v>
      </c>
      <c r="U96" s="261">
        <v>4106.9472000000005</v>
      </c>
      <c r="V96" s="261">
        <v>2048.46704</v>
      </c>
      <c r="W96" s="261">
        <v>964.5770500000001</v>
      </c>
      <c r="X96" s="261">
        <v>3931.2092499999999</v>
      </c>
      <c r="Y96" s="261">
        <v>715.88346000000001</v>
      </c>
      <c r="Z96" s="261">
        <v>2172.9081000000001</v>
      </c>
      <c r="AA96" s="261">
        <v>1586.0182399999999</v>
      </c>
      <c r="AB96" s="261">
        <v>3978.8858799999998</v>
      </c>
      <c r="AC96" s="261">
        <v>7491.3483200000001</v>
      </c>
      <c r="AD96" s="261">
        <v>2772.67751</v>
      </c>
      <c r="AE96" s="261">
        <v>4058.89509</v>
      </c>
      <c r="AF96" s="261">
        <v>0</v>
      </c>
      <c r="AG96" s="261">
        <v>381.37909999999999</v>
      </c>
      <c r="AH96" s="261">
        <v>0</v>
      </c>
      <c r="AI96" s="261">
        <v>0</v>
      </c>
      <c r="AJ96" s="261">
        <v>468.40627000000001</v>
      </c>
      <c r="AK96" s="261">
        <v>370.48101000000003</v>
      </c>
      <c r="AL96" s="261">
        <v>1760.5632800000001</v>
      </c>
      <c r="AM96" s="261">
        <v>1493.2666000000002</v>
      </c>
      <c r="AN96" s="261">
        <v>1806.2905600000001</v>
      </c>
      <c r="AO96" s="261">
        <v>565.81108999999992</v>
      </c>
      <c r="AP96" s="261">
        <v>0</v>
      </c>
      <c r="AQ96" s="261">
        <v>112505.19951999999</v>
      </c>
      <c r="AR96" s="232">
        <f t="shared" si="11"/>
        <v>4.8419634295839349E-2</v>
      </c>
    </row>
    <row r="97" spans="1:46">
      <c r="A97" s="260" t="s">
        <v>1216</v>
      </c>
      <c r="B97" s="261">
        <v>24895.682670000002</v>
      </c>
      <c r="C97" s="261">
        <v>13396.45109</v>
      </c>
      <c r="D97" s="261">
        <v>6434.18379</v>
      </c>
      <c r="E97" s="261">
        <v>1659.6207300000001</v>
      </c>
      <c r="F97" s="261">
        <v>3469.9106000000002</v>
      </c>
      <c r="G97" s="261">
        <v>6165.9594100000004</v>
      </c>
      <c r="H97" s="261">
        <v>2878.7493199999999</v>
      </c>
      <c r="I97" s="261">
        <v>2206.9907000000003</v>
      </c>
      <c r="J97" s="261">
        <v>581.53210000000001</v>
      </c>
      <c r="K97" s="261">
        <v>2930.1871700000002</v>
      </c>
      <c r="L97" s="261">
        <v>1162.7721999999999</v>
      </c>
      <c r="M97" s="261">
        <v>1460.8563700000002</v>
      </c>
      <c r="N97" s="261">
        <v>4349.79709</v>
      </c>
      <c r="O97" s="261">
        <v>3693.9254500000002</v>
      </c>
      <c r="P97" s="261">
        <v>1743.39193</v>
      </c>
      <c r="Q97" s="261">
        <v>1474.23714</v>
      </c>
      <c r="R97" s="261">
        <v>1299.8679999999999</v>
      </c>
      <c r="S97" s="261">
        <v>3910.3746599999999</v>
      </c>
      <c r="T97" s="261">
        <v>222.66060999999999</v>
      </c>
      <c r="U97" s="261">
        <v>4699.58176</v>
      </c>
      <c r="V97" s="261">
        <v>8251.4333900000001</v>
      </c>
      <c r="W97" s="261">
        <v>1614.95345</v>
      </c>
      <c r="X97" s="261">
        <v>3192.8232699999999</v>
      </c>
      <c r="Y97" s="261">
        <v>418.00387000000001</v>
      </c>
      <c r="Z97" s="261">
        <v>1901.8831</v>
      </c>
      <c r="AA97" s="261">
        <v>760.58729000000005</v>
      </c>
      <c r="AB97" s="261">
        <v>5595.2992800000002</v>
      </c>
      <c r="AC97" s="261">
        <v>6395.0683200000003</v>
      </c>
      <c r="AD97" s="261">
        <v>2524.2498399999999</v>
      </c>
      <c r="AE97" s="261">
        <v>5339.9184699999996</v>
      </c>
      <c r="AF97" s="261">
        <v>1990.15257</v>
      </c>
      <c r="AG97" s="261">
        <v>1370.4418700000001</v>
      </c>
      <c r="AH97" s="261">
        <v>937.99201000000005</v>
      </c>
      <c r="AI97" s="261">
        <v>0</v>
      </c>
      <c r="AJ97" s="261">
        <v>745.9769</v>
      </c>
      <c r="AK97" s="261">
        <v>230.05555999999999</v>
      </c>
      <c r="AL97" s="261">
        <v>3264.9368599999998</v>
      </c>
      <c r="AM97" s="261">
        <v>239.47172</v>
      </c>
      <c r="AN97" s="261">
        <v>4823.1915899999995</v>
      </c>
      <c r="AO97" s="261">
        <v>291.11014</v>
      </c>
      <c r="AP97" s="261">
        <v>213.00004999999999</v>
      </c>
      <c r="AQ97" s="261">
        <v>138737.28234000001</v>
      </c>
      <c r="AR97" s="232">
        <f t="shared" si="11"/>
        <v>5.9709315682847396E-2</v>
      </c>
    </row>
    <row r="98" spans="1:46">
      <c r="A98" s="260" t="s">
        <v>1215</v>
      </c>
      <c r="B98" s="261">
        <v>30917.320800000001</v>
      </c>
      <c r="C98" s="261">
        <v>12431.544019999999</v>
      </c>
      <c r="D98" s="261">
        <v>7510.2703700000002</v>
      </c>
      <c r="E98" s="261">
        <v>2243.4104199999997</v>
      </c>
      <c r="F98" s="261">
        <v>2970.8895299999999</v>
      </c>
      <c r="G98" s="261">
        <v>7555.36564</v>
      </c>
      <c r="H98" s="261">
        <v>1697.2759799999999</v>
      </c>
      <c r="I98" s="261">
        <v>1648.9826799999998</v>
      </c>
      <c r="J98" s="261">
        <v>2027.87886</v>
      </c>
      <c r="K98" s="261">
        <v>1344.2964999999999</v>
      </c>
      <c r="L98" s="261">
        <v>795.16693999999995</v>
      </c>
      <c r="M98" s="261">
        <v>997.20481000000007</v>
      </c>
      <c r="N98" s="261">
        <v>6518.5762400000003</v>
      </c>
      <c r="O98" s="261">
        <v>6090.1831600000005</v>
      </c>
      <c r="P98" s="261">
        <v>1310.7711100000001</v>
      </c>
      <c r="Q98" s="261">
        <v>1613.25009</v>
      </c>
      <c r="R98" s="261">
        <v>936.32179000000008</v>
      </c>
      <c r="S98" s="261">
        <v>3268.6842900000001</v>
      </c>
      <c r="T98" s="261">
        <v>297.69986</v>
      </c>
      <c r="U98" s="261">
        <v>4911.0820700000004</v>
      </c>
      <c r="V98" s="261">
        <v>13670.512949999998</v>
      </c>
      <c r="W98" s="261">
        <v>1157.3115600000001</v>
      </c>
      <c r="X98" s="261">
        <v>4258.4960899999996</v>
      </c>
      <c r="Y98" s="261">
        <v>2402.7347999999997</v>
      </c>
      <c r="Z98" s="261">
        <v>3182.0453199999997</v>
      </c>
      <c r="AA98" s="261">
        <v>1439.15417</v>
      </c>
      <c r="AB98" s="261">
        <v>4288.7489800000003</v>
      </c>
      <c r="AC98" s="261">
        <v>8655.5560999999998</v>
      </c>
      <c r="AD98" s="261">
        <v>1807.5835400000001</v>
      </c>
      <c r="AE98" s="261">
        <v>7956.4036699999997</v>
      </c>
      <c r="AF98" s="261">
        <v>760.16263000000004</v>
      </c>
      <c r="AG98" s="261">
        <v>2257.50848</v>
      </c>
      <c r="AH98" s="261">
        <v>310.38506999999998</v>
      </c>
      <c r="AI98" s="261">
        <v>201.09639999999999</v>
      </c>
      <c r="AJ98" s="261">
        <v>312.11860999999999</v>
      </c>
      <c r="AK98" s="261">
        <v>175.05423000000002</v>
      </c>
      <c r="AL98" s="261">
        <v>2467.7104300000001</v>
      </c>
      <c r="AM98" s="261">
        <v>505.28665999999998</v>
      </c>
      <c r="AN98" s="261">
        <v>5177.3770000000004</v>
      </c>
      <c r="AO98" s="261">
        <v>1529.54881</v>
      </c>
      <c r="AP98" s="261">
        <v>308.82914</v>
      </c>
      <c r="AQ98" s="261">
        <v>159909.79980000001</v>
      </c>
      <c r="AR98" s="232">
        <f t="shared" si="11"/>
        <v>6.8821477226574362E-2</v>
      </c>
    </row>
    <row r="99" spans="1:46">
      <c r="A99" s="260" t="s">
        <v>1214</v>
      </c>
      <c r="B99" s="261">
        <v>20949.155719999999</v>
      </c>
      <c r="C99" s="261">
        <v>7821.4004199999999</v>
      </c>
      <c r="D99" s="261">
        <v>3844.18507</v>
      </c>
      <c r="E99" s="261">
        <v>1741.93921</v>
      </c>
      <c r="F99" s="261">
        <v>2107.4740899999997</v>
      </c>
      <c r="G99" s="261">
        <v>6621.7875800000002</v>
      </c>
      <c r="H99" s="261">
        <v>913.35897</v>
      </c>
      <c r="I99" s="261">
        <v>1965.6486499999999</v>
      </c>
      <c r="J99" s="261">
        <v>1743.94867</v>
      </c>
      <c r="K99" s="261">
        <v>2692.8578299999999</v>
      </c>
      <c r="L99" s="261">
        <v>683.30368999999996</v>
      </c>
      <c r="M99" s="261">
        <v>660.87427000000002</v>
      </c>
      <c r="N99" s="261">
        <v>3638.8597500000001</v>
      </c>
      <c r="O99" s="261">
        <v>3688.89752</v>
      </c>
      <c r="P99" s="261">
        <v>1629.2268700000002</v>
      </c>
      <c r="Q99" s="261">
        <v>673.60759999999993</v>
      </c>
      <c r="R99" s="261">
        <v>888.93193999999994</v>
      </c>
      <c r="S99" s="261">
        <v>3306.0561499999999</v>
      </c>
      <c r="T99" s="261">
        <v>1155.1245700000002</v>
      </c>
      <c r="U99" s="261">
        <v>5016.20406</v>
      </c>
      <c r="V99" s="261">
        <v>11565.666929999999</v>
      </c>
      <c r="W99" s="261">
        <v>1902.7230099999999</v>
      </c>
      <c r="X99" s="261">
        <v>2031.3912600000001</v>
      </c>
      <c r="Y99" s="261">
        <v>2539.4240099999997</v>
      </c>
      <c r="Z99" s="261">
        <v>3009.3465699999997</v>
      </c>
      <c r="AA99" s="261">
        <v>2067.7337600000001</v>
      </c>
      <c r="AB99" s="261">
        <v>4975.3207899999998</v>
      </c>
      <c r="AC99" s="261">
        <v>5243.7292699999998</v>
      </c>
      <c r="AD99" s="261">
        <v>228.88426999999999</v>
      </c>
      <c r="AE99" s="261">
        <v>5453.4554400000006</v>
      </c>
      <c r="AF99" s="261">
        <v>242.99717999999999</v>
      </c>
      <c r="AG99" s="261">
        <v>1899.49802</v>
      </c>
      <c r="AH99" s="261">
        <v>578.50328999999999</v>
      </c>
      <c r="AI99" s="261">
        <v>356.37178</v>
      </c>
      <c r="AJ99" s="261">
        <v>131.54901999999998</v>
      </c>
      <c r="AK99" s="261">
        <v>0</v>
      </c>
      <c r="AL99" s="261">
        <v>1513.162</v>
      </c>
      <c r="AM99" s="261">
        <v>332.82034999999996</v>
      </c>
      <c r="AN99" s="261">
        <v>4765.4252400000005</v>
      </c>
      <c r="AO99" s="261">
        <v>943.37157999999999</v>
      </c>
      <c r="AP99" s="261">
        <v>605.88934999999992</v>
      </c>
      <c r="AQ99" s="261">
        <v>122130.10575</v>
      </c>
      <c r="AR99" s="232">
        <f t="shared" si="11"/>
        <v>5.2561971199170637E-2</v>
      </c>
    </row>
    <row r="100" spans="1:46">
      <c r="A100" s="260" t="s">
        <v>1213</v>
      </c>
      <c r="B100" s="261">
        <v>36377.374080000001</v>
      </c>
      <c r="C100" s="261">
        <v>12865.3336</v>
      </c>
      <c r="D100" s="261">
        <v>9307.4803100000008</v>
      </c>
      <c r="E100" s="261">
        <v>2021.4666200000001</v>
      </c>
      <c r="F100" s="261">
        <v>4255.9821500000007</v>
      </c>
      <c r="G100" s="261">
        <v>11355.934449999999</v>
      </c>
      <c r="H100" s="261">
        <v>3786.7784700000002</v>
      </c>
      <c r="I100" s="261">
        <v>3846.1188700000002</v>
      </c>
      <c r="J100" s="261">
        <v>2753.2231699999998</v>
      </c>
      <c r="K100" s="261">
        <v>6190.1235999999999</v>
      </c>
      <c r="L100" s="261">
        <v>2108.7553499999999</v>
      </c>
      <c r="M100" s="261">
        <v>1062.8333700000001</v>
      </c>
      <c r="N100" s="261">
        <v>9193.3070800000005</v>
      </c>
      <c r="O100" s="261">
        <v>7548.4934599999997</v>
      </c>
      <c r="P100" s="261">
        <v>3965.6121499999999</v>
      </c>
      <c r="Q100" s="261">
        <v>408.13554999999997</v>
      </c>
      <c r="R100" s="261">
        <v>2244.0572599999996</v>
      </c>
      <c r="S100" s="261">
        <v>5867.1409599999997</v>
      </c>
      <c r="T100" s="261">
        <v>1641.3546200000001</v>
      </c>
      <c r="U100" s="261">
        <v>7744.2052100000001</v>
      </c>
      <c r="V100" s="261">
        <v>17952.583309999998</v>
      </c>
      <c r="W100" s="261">
        <v>3128.3013099999998</v>
      </c>
      <c r="X100" s="261">
        <v>3922.6646700000001</v>
      </c>
      <c r="Y100" s="261">
        <v>3046.7914100000003</v>
      </c>
      <c r="Z100" s="261">
        <v>3056.6360399999999</v>
      </c>
      <c r="AA100" s="261">
        <v>2427.7378100000001</v>
      </c>
      <c r="AB100" s="261">
        <v>9685.4569900000006</v>
      </c>
      <c r="AC100" s="261">
        <v>10431.846099999999</v>
      </c>
      <c r="AD100" s="261">
        <v>1713.51009</v>
      </c>
      <c r="AE100" s="261">
        <v>11338.73273</v>
      </c>
      <c r="AF100" s="261">
        <v>1307.6479299999999</v>
      </c>
      <c r="AG100" s="261">
        <v>2398.3367899999998</v>
      </c>
      <c r="AH100" s="261">
        <v>1025.8887299999999</v>
      </c>
      <c r="AI100" s="261">
        <v>252.21456000000001</v>
      </c>
      <c r="AJ100" s="261">
        <v>300.11798999999996</v>
      </c>
      <c r="AK100" s="261">
        <v>170.48314000000002</v>
      </c>
      <c r="AL100" s="261">
        <v>3542.1925499999998</v>
      </c>
      <c r="AM100" s="261">
        <v>337.55707000000001</v>
      </c>
      <c r="AN100" s="261">
        <v>6400.90308</v>
      </c>
      <c r="AO100" s="261">
        <v>1090.1504</v>
      </c>
      <c r="AP100" s="261">
        <v>978.75305000000003</v>
      </c>
      <c r="AQ100" s="261">
        <v>219052.21608000001</v>
      </c>
      <c r="AR100" s="232">
        <f t="shared" si="11"/>
        <v>9.4275004529024278E-2</v>
      </c>
    </row>
    <row r="101" spans="1:46">
      <c r="A101" s="260" t="s">
        <v>1212</v>
      </c>
      <c r="B101" s="261">
        <v>57924.822409999993</v>
      </c>
      <c r="C101" s="261">
        <v>20055.354649999997</v>
      </c>
      <c r="D101" s="261">
        <v>14690.93771</v>
      </c>
      <c r="E101" s="261">
        <v>5392.0489299999999</v>
      </c>
      <c r="F101" s="261">
        <v>6554.5778300000002</v>
      </c>
      <c r="G101" s="261">
        <v>19223.18866</v>
      </c>
      <c r="H101" s="261">
        <v>7614.2266399999999</v>
      </c>
      <c r="I101" s="261">
        <v>8021.8834200000001</v>
      </c>
      <c r="J101" s="261">
        <v>6526.0320899999997</v>
      </c>
      <c r="K101" s="261">
        <v>10007.759699999999</v>
      </c>
      <c r="L101" s="261">
        <v>3375.13267</v>
      </c>
      <c r="M101" s="261">
        <v>3051.6864300000002</v>
      </c>
      <c r="N101" s="261">
        <v>17225.601910000001</v>
      </c>
      <c r="O101" s="261">
        <v>12022.894400000001</v>
      </c>
      <c r="P101" s="261">
        <v>6189.5092400000003</v>
      </c>
      <c r="Q101" s="261">
        <v>2775.08923</v>
      </c>
      <c r="R101" s="261">
        <v>4485.9783299999999</v>
      </c>
      <c r="S101" s="261">
        <v>10863.09158</v>
      </c>
      <c r="T101" s="261">
        <v>3583.5727000000002</v>
      </c>
      <c r="U101" s="261">
        <v>16666.83858</v>
      </c>
      <c r="V101" s="261">
        <v>37034.573170000003</v>
      </c>
      <c r="W101" s="261">
        <v>5422.2070599999997</v>
      </c>
      <c r="X101" s="261">
        <v>6007.0634400000008</v>
      </c>
      <c r="Y101" s="261">
        <v>6027.8656300000002</v>
      </c>
      <c r="Z101" s="261">
        <v>5157.1504000000004</v>
      </c>
      <c r="AA101" s="261">
        <v>5141.8354600000002</v>
      </c>
      <c r="AB101" s="261">
        <v>15931.183999999999</v>
      </c>
      <c r="AC101" s="261">
        <v>15065.417740000001</v>
      </c>
      <c r="AD101" s="261">
        <v>1690.30304</v>
      </c>
      <c r="AE101" s="261">
        <v>24047.7608</v>
      </c>
      <c r="AF101" s="261">
        <v>2596.39813</v>
      </c>
      <c r="AG101" s="261">
        <v>4797.9363899999998</v>
      </c>
      <c r="AH101" s="261">
        <v>2262.5397000000003</v>
      </c>
      <c r="AI101" s="261">
        <v>476.83506</v>
      </c>
      <c r="AJ101" s="261">
        <v>496.24725999999998</v>
      </c>
      <c r="AK101" s="261">
        <v>185.72976</v>
      </c>
      <c r="AL101" s="261">
        <v>4564.13087</v>
      </c>
      <c r="AM101" s="261">
        <v>427.94928000000004</v>
      </c>
      <c r="AN101" s="261">
        <v>13163.175279999999</v>
      </c>
      <c r="AO101" s="261">
        <v>2872.5823599999999</v>
      </c>
      <c r="AP101" s="261">
        <v>1794.9791200000002</v>
      </c>
      <c r="AQ101" s="261">
        <v>391414.09106000001</v>
      </c>
      <c r="AR101" s="232">
        <f t="shared" si="11"/>
        <v>0.16845556674911236</v>
      </c>
    </row>
    <row r="102" spans="1:46">
      <c r="A102" s="260" t="s">
        <v>1211</v>
      </c>
      <c r="B102" s="261">
        <v>92027.318900000013</v>
      </c>
      <c r="C102" s="261">
        <v>30569.561590000001</v>
      </c>
      <c r="D102" s="261">
        <v>19070.380129999998</v>
      </c>
      <c r="E102" s="261">
        <v>6921.5955400000003</v>
      </c>
      <c r="F102" s="261">
        <v>9650.7966699999997</v>
      </c>
      <c r="G102" s="261">
        <v>31839.902819999999</v>
      </c>
      <c r="H102" s="261">
        <v>12303.18058</v>
      </c>
      <c r="I102" s="261">
        <v>12146.49294</v>
      </c>
      <c r="J102" s="261">
        <v>11340.713830000001</v>
      </c>
      <c r="K102" s="261">
        <v>12084.293230000001</v>
      </c>
      <c r="L102" s="261">
        <v>9055.2999999999993</v>
      </c>
      <c r="M102" s="261">
        <v>5970.1242999999995</v>
      </c>
      <c r="N102" s="261">
        <v>28742.934530000002</v>
      </c>
      <c r="O102" s="261">
        <v>16245.66316</v>
      </c>
      <c r="P102" s="261">
        <v>8768.9068000000007</v>
      </c>
      <c r="Q102" s="261">
        <v>3871.3306699999998</v>
      </c>
      <c r="R102" s="261">
        <v>6599.7705800000003</v>
      </c>
      <c r="S102" s="261">
        <v>13741.94767</v>
      </c>
      <c r="T102" s="261">
        <v>7269.8313899999994</v>
      </c>
      <c r="U102" s="261">
        <v>29601.508460000001</v>
      </c>
      <c r="V102" s="261">
        <v>65882.050770000002</v>
      </c>
      <c r="W102" s="261">
        <v>8943.0712800000001</v>
      </c>
      <c r="X102" s="261">
        <v>7200.2652099999996</v>
      </c>
      <c r="Y102" s="261">
        <v>10681.509480000001</v>
      </c>
      <c r="Z102" s="261">
        <v>7228.0377600000002</v>
      </c>
      <c r="AA102" s="261">
        <v>7442.0043299999998</v>
      </c>
      <c r="AB102" s="261">
        <v>25204.557949999999</v>
      </c>
      <c r="AC102" s="261">
        <v>23750.728190000002</v>
      </c>
      <c r="AD102" s="261">
        <v>2798.21767</v>
      </c>
      <c r="AE102" s="261">
        <v>46469.82632</v>
      </c>
      <c r="AF102" s="261">
        <v>5074.0983499999993</v>
      </c>
      <c r="AG102" s="261">
        <v>10630.435680000001</v>
      </c>
      <c r="AH102" s="261">
        <v>3393.2940699999999</v>
      </c>
      <c r="AI102" s="261">
        <v>994.88017000000002</v>
      </c>
      <c r="AJ102" s="261">
        <v>1108.0796399999999</v>
      </c>
      <c r="AK102" s="261">
        <v>544.30360999999994</v>
      </c>
      <c r="AL102" s="261">
        <v>7162.4928600000003</v>
      </c>
      <c r="AM102" s="261">
        <v>1008.0479300000001</v>
      </c>
      <c r="AN102" s="261">
        <v>18268.822840000001</v>
      </c>
      <c r="AO102" s="261">
        <v>3992.9247999999998</v>
      </c>
      <c r="AP102" s="261">
        <v>3185.3316600000003</v>
      </c>
      <c r="AQ102" s="261">
        <v>628784.53436000005</v>
      </c>
      <c r="AR102" s="232">
        <f t="shared" si="11"/>
        <v>0.27061431235610178</v>
      </c>
    </row>
    <row r="103" spans="1:46">
      <c r="A103" s="260" t="s">
        <v>1210</v>
      </c>
      <c r="B103" s="261">
        <v>23868.062160000001</v>
      </c>
      <c r="C103" s="261">
        <v>6730.9680699999999</v>
      </c>
      <c r="D103" s="261">
        <v>3331.3042799999998</v>
      </c>
      <c r="E103" s="261">
        <v>1445.73974</v>
      </c>
      <c r="F103" s="261">
        <v>1691.4799499999999</v>
      </c>
      <c r="G103" s="261">
        <v>7727.8799900000004</v>
      </c>
      <c r="H103" s="261">
        <v>2893.6554999999998</v>
      </c>
      <c r="I103" s="261">
        <v>2498.63015</v>
      </c>
      <c r="J103" s="261">
        <v>2805.8182900000002</v>
      </c>
      <c r="K103" s="261">
        <v>2105.9334900000003</v>
      </c>
      <c r="L103" s="261">
        <v>3049.6370899999997</v>
      </c>
      <c r="M103" s="261">
        <v>1307.50818</v>
      </c>
      <c r="N103" s="261">
        <v>6259.3987200000001</v>
      </c>
      <c r="O103" s="261">
        <v>2506.1898200000001</v>
      </c>
      <c r="P103" s="261">
        <v>1447.5939699999999</v>
      </c>
      <c r="Q103" s="261">
        <v>975.42309999999998</v>
      </c>
      <c r="R103" s="261">
        <v>2393.5368699999999</v>
      </c>
      <c r="S103" s="261">
        <v>2518.2993700000002</v>
      </c>
      <c r="T103" s="261">
        <v>1564.8690300000001</v>
      </c>
      <c r="U103" s="261">
        <v>7424.5197900000003</v>
      </c>
      <c r="V103" s="261">
        <v>16066.225920000001</v>
      </c>
      <c r="W103" s="261">
        <v>1710.0609999999999</v>
      </c>
      <c r="X103" s="261">
        <v>1229.51055</v>
      </c>
      <c r="Y103" s="261">
        <v>2164.8728799999999</v>
      </c>
      <c r="Z103" s="261">
        <v>1534.8021100000001</v>
      </c>
      <c r="AA103" s="261">
        <v>1597.5551200000002</v>
      </c>
      <c r="AB103" s="261">
        <v>5723.4824200000003</v>
      </c>
      <c r="AC103" s="261">
        <v>4308.0321299999996</v>
      </c>
      <c r="AD103" s="261">
        <v>662.01771999999994</v>
      </c>
      <c r="AE103" s="261">
        <v>6031.5596500000001</v>
      </c>
      <c r="AF103" s="261">
        <v>1697.0507</v>
      </c>
      <c r="AG103" s="261">
        <v>3214.2925299999997</v>
      </c>
      <c r="AH103" s="261">
        <v>687.11762999999996</v>
      </c>
      <c r="AI103" s="261">
        <v>214.45464000000001</v>
      </c>
      <c r="AJ103" s="261">
        <v>232.49252999999999</v>
      </c>
      <c r="AK103" s="261">
        <v>153.18301</v>
      </c>
      <c r="AL103" s="261">
        <v>1373.37673</v>
      </c>
      <c r="AM103" s="261">
        <v>238.30164000000002</v>
      </c>
      <c r="AN103" s="261">
        <v>3543.7479199999998</v>
      </c>
      <c r="AO103" s="261">
        <v>1036.1032700000001</v>
      </c>
      <c r="AP103" s="261">
        <v>806.71371999999997</v>
      </c>
      <c r="AQ103" s="261">
        <v>138771.40138</v>
      </c>
      <c r="AR103" s="232">
        <f t="shared" si="11"/>
        <v>5.9723999728085952E-2</v>
      </c>
    </row>
    <row r="104" spans="1:46" ht="15.75" thickBot="1">
      <c r="A104" s="260" t="s">
        <v>1209</v>
      </c>
      <c r="B104" s="261">
        <v>34555.188119999999</v>
      </c>
      <c r="C104" s="261">
        <v>10367.29444</v>
      </c>
      <c r="D104" s="261">
        <v>6820.28107</v>
      </c>
      <c r="E104" s="261">
        <v>2366.8851199999999</v>
      </c>
      <c r="F104" s="261">
        <v>2558.8140400000002</v>
      </c>
      <c r="G104" s="261">
        <v>26907.874800000001</v>
      </c>
      <c r="H104" s="261">
        <v>5002.27538</v>
      </c>
      <c r="I104" s="261">
        <v>4084.4162000000001</v>
      </c>
      <c r="J104" s="261">
        <v>5396.3775500000002</v>
      </c>
      <c r="K104" s="261">
        <v>3087.6981299999998</v>
      </c>
      <c r="L104" s="261">
        <v>5788.7668600000006</v>
      </c>
      <c r="M104" s="261">
        <v>2134.7722400000002</v>
      </c>
      <c r="N104" s="261">
        <v>8243.8658300000006</v>
      </c>
      <c r="O104" s="261">
        <v>3554.9370099999996</v>
      </c>
      <c r="P104" s="261">
        <v>2140.5938900000001</v>
      </c>
      <c r="Q104" s="261">
        <v>4127.9400400000004</v>
      </c>
      <c r="R104" s="261">
        <v>3711.9305399999998</v>
      </c>
      <c r="S104" s="261">
        <v>3494.2629400000001</v>
      </c>
      <c r="T104" s="261">
        <v>2720.2146899999998</v>
      </c>
      <c r="U104" s="261">
        <v>12629.41085</v>
      </c>
      <c r="V104" s="261">
        <v>27853.386180000001</v>
      </c>
      <c r="W104" s="261">
        <v>2506.8797400000003</v>
      </c>
      <c r="X104" s="261">
        <v>1960.0345500000001</v>
      </c>
      <c r="Y104" s="261">
        <v>3019.3642200000004</v>
      </c>
      <c r="Z104" s="261">
        <v>3226.2288699999999</v>
      </c>
      <c r="AA104" s="261">
        <v>2527.8223700000003</v>
      </c>
      <c r="AB104" s="261">
        <v>7447.4964800000007</v>
      </c>
      <c r="AC104" s="261">
        <v>6138.6130300000004</v>
      </c>
      <c r="AD104" s="261">
        <v>2613.5498399999997</v>
      </c>
      <c r="AE104" s="261">
        <v>8098.3905300000006</v>
      </c>
      <c r="AF104" s="261">
        <v>3829.4617599999997</v>
      </c>
      <c r="AG104" s="261">
        <v>3359.8124900000003</v>
      </c>
      <c r="AH104" s="261">
        <v>2624.0497799999998</v>
      </c>
      <c r="AI104" s="261">
        <v>586.60438999999997</v>
      </c>
      <c r="AJ104" s="261">
        <v>859.47878000000003</v>
      </c>
      <c r="AK104" s="261">
        <v>428.45218</v>
      </c>
      <c r="AL104" s="261">
        <v>2428.5739700000004</v>
      </c>
      <c r="AM104" s="261">
        <v>459.81948999999997</v>
      </c>
      <c r="AN104" s="261">
        <v>6739.6232800000007</v>
      </c>
      <c r="AO104" s="261">
        <v>4491.4865300000001</v>
      </c>
      <c r="AP104" s="261">
        <v>1916.0195900000001</v>
      </c>
      <c r="AQ104" s="261">
        <v>242808.94779000001</v>
      </c>
      <c r="AR104" s="232">
        <f t="shared" si="11"/>
        <v>0.10449935208247298</v>
      </c>
    </row>
    <row r="105" spans="1:46" ht="16.5" thickTop="1" thickBot="1">
      <c r="A105" s="257" t="s">
        <v>7</v>
      </c>
      <c r="B105" s="262">
        <v>370753.86036999995</v>
      </c>
      <c r="C105" s="262">
        <v>203335.38329</v>
      </c>
      <c r="D105" s="262">
        <v>76840.707269999999</v>
      </c>
      <c r="E105" s="262">
        <v>26900.696700000004</v>
      </c>
      <c r="F105" s="262">
        <v>35971.294269999999</v>
      </c>
      <c r="G105" s="262">
        <v>126912.81755000001</v>
      </c>
      <c r="H105" s="262">
        <v>41239.922959999996</v>
      </c>
      <c r="I105" s="262">
        <v>38035.750390000001</v>
      </c>
      <c r="J105" s="262">
        <v>39348.637449999995</v>
      </c>
      <c r="K105" s="262">
        <v>41718.010549999999</v>
      </c>
      <c r="L105" s="262">
        <v>26018.834800000001</v>
      </c>
      <c r="M105" s="262">
        <v>17545.972480000004</v>
      </c>
      <c r="N105" s="262">
        <v>91345.562030000001</v>
      </c>
      <c r="O105" s="262">
        <v>61344.951030000004</v>
      </c>
      <c r="P105" s="262">
        <v>28762.985709999997</v>
      </c>
      <c r="Q105" s="262">
        <v>18783.694209999998</v>
      </c>
      <c r="R105" s="262">
        <v>23828.265459999999</v>
      </c>
      <c r="S105" s="262">
        <v>47899.64256</v>
      </c>
      <c r="T105" s="262">
        <v>18854.105019999999</v>
      </c>
      <c r="U105" s="262">
        <v>94092.542580000008</v>
      </c>
      <c r="V105" s="262">
        <v>202253.67247999998</v>
      </c>
      <c r="W105" s="262">
        <v>28329.620560000003</v>
      </c>
      <c r="X105" s="262">
        <v>36621.350359999997</v>
      </c>
      <c r="Y105" s="262">
        <v>31749.196499999998</v>
      </c>
      <c r="Z105" s="262">
        <v>33878.646480000003</v>
      </c>
      <c r="AA105" s="262">
        <v>30106.396650000002</v>
      </c>
      <c r="AB105" s="262">
        <v>94930.902180000005</v>
      </c>
      <c r="AC105" s="262">
        <v>90996.536160000018</v>
      </c>
      <c r="AD105" s="262">
        <v>23096.197940000002</v>
      </c>
      <c r="AE105" s="262">
        <v>118794.9427</v>
      </c>
      <c r="AF105" s="262">
        <v>17497.969249999998</v>
      </c>
      <c r="AG105" s="262">
        <v>32536.158399999997</v>
      </c>
      <c r="AH105" s="262">
        <v>11819.770279999999</v>
      </c>
      <c r="AI105" s="262">
        <v>3082.4569999999999</v>
      </c>
      <c r="AJ105" s="262">
        <v>6290.26523</v>
      </c>
      <c r="AK105" s="262">
        <v>3078.3995699999996</v>
      </c>
      <c r="AL105" s="262">
        <v>28077.13955</v>
      </c>
      <c r="AM105" s="262">
        <v>5042.520739999999</v>
      </c>
      <c r="AN105" s="262">
        <v>67181.938460000005</v>
      </c>
      <c r="AO105" s="262">
        <v>18837.774380000003</v>
      </c>
      <c r="AP105" s="262">
        <v>9809.5156800000004</v>
      </c>
      <c r="AQ105" s="262">
        <v>2323545.0072300001</v>
      </c>
      <c r="AR105" s="263">
        <f t="shared" si="11"/>
        <v>1</v>
      </c>
      <c r="AT105" s="230"/>
    </row>
    <row r="106" spans="1:46" ht="16.5" thickTop="1" thickBot="1">
      <c r="A106" s="264" t="s">
        <v>1208</v>
      </c>
      <c r="B106" s="232">
        <f>B105/$AQ$105</f>
        <v>0.15956388157593379</v>
      </c>
      <c r="C106" s="232">
        <f t="shared" ref="C106:AQ106" si="12">C105/$AQ$105</f>
        <v>8.7510843412671846E-2</v>
      </c>
      <c r="D106" s="232">
        <f t="shared" si="12"/>
        <v>3.3070462173489454E-2</v>
      </c>
      <c r="E106" s="232">
        <f t="shared" si="12"/>
        <v>1.1577437328003173E-2</v>
      </c>
      <c r="F106" s="232">
        <f t="shared" si="12"/>
        <v>1.5481212611793974E-2</v>
      </c>
      <c r="G106" s="232">
        <f t="shared" si="12"/>
        <v>5.4620339677129107E-2</v>
      </c>
      <c r="H106" s="232">
        <f t="shared" si="12"/>
        <v>1.7748708474196469E-2</v>
      </c>
      <c r="I106" s="232">
        <f t="shared" si="12"/>
        <v>1.6369706750524314E-2</v>
      </c>
      <c r="J106" s="232">
        <f t="shared" si="12"/>
        <v>1.6934742958523204E-2</v>
      </c>
      <c r="K106" s="232">
        <f t="shared" si="12"/>
        <v>1.7954466309104928E-2</v>
      </c>
      <c r="L106" s="232">
        <f t="shared" si="12"/>
        <v>1.1197904374152062E-2</v>
      </c>
      <c r="M106" s="232">
        <f t="shared" si="12"/>
        <v>7.5513805092664536E-3</v>
      </c>
      <c r="N106" s="232">
        <f t="shared" si="12"/>
        <v>3.9313015993134151E-2</v>
      </c>
      <c r="O106" s="232">
        <f t="shared" si="12"/>
        <v>2.64014472881384E-2</v>
      </c>
      <c r="P106" s="232">
        <f t="shared" si="12"/>
        <v>1.2378923421108858E-2</v>
      </c>
      <c r="Q106" s="232">
        <f t="shared" si="12"/>
        <v>8.0840672986975462E-3</v>
      </c>
      <c r="R106" s="232">
        <f t="shared" si="12"/>
        <v>1.025513402402595E-2</v>
      </c>
      <c r="S106" s="232">
        <f t="shared" si="12"/>
        <v>2.0614897671856706E-2</v>
      </c>
      <c r="T106" s="232">
        <f t="shared" si="12"/>
        <v>8.1143704818856955E-3</v>
      </c>
      <c r="U106" s="232">
        <f t="shared" si="12"/>
        <v>4.0495252851663867E-2</v>
      </c>
      <c r="V106" s="232">
        <f t="shared" si="12"/>
        <v>8.7045300112828655E-2</v>
      </c>
      <c r="W106" s="232">
        <f t="shared" si="12"/>
        <v>1.2192413089416756E-2</v>
      </c>
      <c r="X106" s="232">
        <f t="shared" si="12"/>
        <v>1.576098170943455E-2</v>
      </c>
      <c r="Y106" s="232">
        <f t="shared" si="12"/>
        <v>1.3664119438706121E-2</v>
      </c>
      <c r="Z106" s="232">
        <f t="shared" si="12"/>
        <v>1.4580585430702814E-2</v>
      </c>
      <c r="AA106" s="232">
        <f t="shared" si="12"/>
        <v>1.2957096400680939E-2</v>
      </c>
      <c r="AB106" s="232">
        <f t="shared" si="12"/>
        <v>4.0856063422318338E-2</v>
      </c>
      <c r="AC106" s="232">
        <f t="shared" si="12"/>
        <v>3.9162803335787748E-2</v>
      </c>
      <c r="AD106" s="232">
        <f t="shared" si="12"/>
        <v>9.9400691048089455E-3</v>
      </c>
      <c r="AE106" s="232">
        <f t="shared" si="12"/>
        <v>5.1126594204267496E-2</v>
      </c>
      <c r="AF106" s="232">
        <f t="shared" si="12"/>
        <v>7.530721029957623E-3</v>
      </c>
      <c r="AG106" s="232">
        <f t="shared" si="12"/>
        <v>1.400280962871805E-2</v>
      </c>
      <c r="AH106" s="232">
        <f t="shared" si="12"/>
        <v>5.086955597253898E-3</v>
      </c>
      <c r="AI106" s="232">
        <f t="shared" si="12"/>
        <v>1.3266181590666634E-3</v>
      </c>
      <c r="AJ106" s="232">
        <f t="shared" si="12"/>
        <v>2.7071845866669486E-3</v>
      </c>
      <c r="AK106" s="232">
        <f t="shared" si="12"/>
        <v>1.324871935091068E-3</v>
      </c>
      <c r="AL106" s="232">
        <f t="shared" si="12"/>
        <v>1.2083751105588434E-2</v>
      </c>
      <c r="AM106" s="232">
        <f t="shared" si="12"/>
        <v>2.1701842332769827E-3</v>
      </c>
      <c r="AN106" s="232">
        <f t="shared" si="12"/>
        <v>2.8913551599368648E-2</v>
      </c>
      <c r="AO106" s="232">
        <f t="shared" si="12"/>
        <v>8.10734215235079E-3</v>
      </c>
      <c r="AP106" s="232">
        <f t="shared" si="12"/>
        <v>4.2217885384085389E-3</v>
      </c>
      <c r="AQ106" s="232">
        <f t="shared" si="12"/>
        <v>1</v>
      </c>
      <c r="AR106" s="232"/>
    </row>
    <row r="107" spans="1:46" ht="16.5" thickTop="1" thickBot="1">
      <c r="A107" s="265" t="s">
        <v>1223</v>
      </c>
      <c r="B107" s="258" t="s">
        <v>365</v>
      </c>
      <c r="C107" s="258" t="s">
        <v>379</v>
      </c>
      <c r="D107" s="258" t="s">
        <v>362</v>
      </c>
      <c r="E107" s="258" t="s">
        <v>380</v>
      </c>
      <c r="F107" s="258" t="s">
        <v>369</v>
      </c>
      <c r="G107" s="258" t="s">
        <v>378</v>
      </c>
      <c r="H107" s="258" t="s">
        <v>376</v>
      </c>
      <c r="I107" s="258" t="s">
        <v>363</v>
      </c>
      <c r="J107" s="258" t="s">
        <v>377</v>
      </c>
      <c r="K107" s="258" t="s">
        <v>367</v>
      </c>
      <c r="L107" s="258" t="s">
        <v>372</v>
      </c>
      <c r="M107" s="258" t="s">
        <v>361</v>
      </c>
      <c r="N107" s="258" t="s">
        <v>360</v>
      </c>
      <c r="O107" s="258" t="s">
        <v>358</v>
      </c>
      <c r="P107" s="258" t="s">
        <v>382</v>
      </c>
      <c r="Q107" s="258" t="s">
        <v>383</v>
      </c>
      <c r="R107" s="258" t="s">
        <v>366</v>
      </c>
      <c r="S107" s="258" t="s">
        <v>374</v>
      </c>
      <c r="T107" s="258" t="s">
        <v>364</v>
      </c>
      <c r="U107" s="258" t="s">
        <v>359</v>
      </c>
      <c r="V107" s="258" t="s">
        <v>354</v>
      </c>
      <c r="W107" s="258" t="s">
        <v>355</v>
      </c>
      <c r="X107" s="258" t="s">
        <v>381</v>
      </c>
      <c r="Y107" s="258" t="s">
        <v>373</v>
      </c>
      <c r="Z107" s="258" t="s">
        <v>371</v>
      </c>
      <c r="AA107" s="258" t="s">
        <v>356</v>
      </c>
      <c r="AB107" s="258" t="s">
        <v>357</v>
      </c>
      <c r="AC107" s="258" t="s">
        <v>375</v>
      </c>
      <c r="AD107" s="258" t="s">
        <v>368</v>
      </c>
      <c r="AE107" s="258" t="s">
        <v>370</v>
      </c>
      <c r="AF107" s="258" t="s">
        <v>384</v>
      </c>
      <c r="AG107" s="258" t="s">
        <v>442</v>
      </c>
      <c r="AH107" s="258" t="s">
        <v>443</v>
      </c>
      <c r="AI107" s="258" t="s">
        <v>444</v>
      </c>
      <c r="AJ107" s="258" t="s">
        <v>445</v>
      </c>
      <c r="AK107" s="258" t="s">
        <v>446</v>
      </c>
      <c r="AL107" s="258" t="s">
        <v>447</v>
      </c>
      <c r="AM107" s="258" t="s">
        <v>448</v>
      </c>
      <c r="AN107" s="258" t="s">
        <v>449</v>
      </c>
      <c r="AO107" s="258" t="s">
        <v>450</v>
      </c>
      <c r="AP107" s="258" t="s">
        <v>451</v>
      </c>
      <c r="AQ107" s="258" t="s">
        <v>7</v>
      </c>
      <c r="AR107" s="259" t="s">
        <v>1097</v>
      </c>
    </row>
    <row r="108" spans="1:46" ht="15.75" thickTop="1">
      <c r="A108" s="260" t="s">
        <v>1222</v>
      </c>
      <c r="B108" s="261">
        <v>0</v>
      </c>
      <c r="C108" s="261">
        <v>1</v>
      </c>
      <c r="D108" s="261">
        <v>0</v>
      </c>
      <c r="E108" s="261">
        <v>0</v>
      </c>
      <c r="F108" s="261">
        <v>0</v>
      </c>
      <c r="G108" s="261">
        <v>0</v>
      </c>
      <c r="H108" s="261">
        <v>0</v>
      </c>
      <c r="I108" s="261">
        <v>0</v>
      </c>
      <c r="J108" s="261">
        <v>0</v>
      </c>
      <c r="K108" s="261">
        <v>0</v>
      </c>
      <c r="L108" s="261">
        <v>0</v>
      </c>
      <c r="M108" s="261">
        <v>0</v>
      </c>
      <c r="N108" s="261">
        <v>0</v>
      </c>
      <c r="O108" s="261">
        <v>0</v>
      </c>
      <c r="P108" s="261">
        <v>0</v>
      </c>
      <c r="Q108" s="261">
        <v>0</v>
      </c>
      <c r="R108" s="261">
        <v>0</v>
      </c>
      <c r="S108" s="261">
        <v>0</v>
      </c>
      <c r="T108" s="261">
        <v>0</v>
      </c>
      <c r="U108" s="261">
        <v>0</v>
      </c>
      <c r="V108" s="261">
        <v>0</v>
      </c>
      <c r="W108" s="261">
        <v>0</v>
      </c>
      <c r="X108" s="261">
        <v>0</v>
      </c>
      <c r="Y108" s="261">
        <v>0</v>
      </c>
      <c r="Z108" s="261">
        <v>0</v>
      </c>
      <c r="AA108" s="261">
        <v>0</v>
      </c>
      <c r="AB108" s="261">
        <v>0</v>
      </c>
      <c r="AC108" s="261">
        <v>0</v>
      </c>
      <c r="AD108" s="261">
        <v>0</v>
      </c>
      <c r="AE108" s="261">
        <v>0</v>
      </c>
      <c r="AF108" s="261">
        <v>0</v>
      </c>
      <c r="AG108" s="261">
        <v>0</v>
      </c>
      <c r="AH108" s="261">
        <v>0</v>
      </c>
      <c r="AI108" s="261">
        <v>0</v>
      </c>
      <c r="AJ108" s="261">
        <v>0</v>
      </c>
      <c r="AK108" s="261">
        <v>0</v>
      </c>
      <c r="AL108" s="261">
        <v>0</v>
      </c>
      <c r="AM108" s="261">
        <v>0</v>
      </c>
      <c r="AN108" s="261">
        <v>0</v>
      </c>
      <c r="AO108" s="261">
        <v>0</v>
      </c>
      <c r="AP108" s="261">
        <v>0</v>
      </c>
      <c r="AQ108" s="261">
        <v>1</v>
      </c>
      <c r="AR108" s="232">
        <f>AQ108/$AQ$122</f>
        <v>9.3280449537142404E-7</v>
      </c>
    </row>
    <row r="109" spans="1:46">
      <c r="A109" s="260" t="s">
        <v>1221</v>
      </c>
      <c r="B109" s="261">
        <v>0</v>
      </c>
      <c r="C109" s="261">
        <v>0</v>
      </c>
      <c r="D109" s="261">
        <v>0</v>
      </c>
      <c r="E109" s="261">
        <v>0</v>
      </c>
      <c r="F109" s="261">
        <v>0</v>
      </c>
      <c r="G109" s="261">
        <v>0</v>
      </c>
      <c r="H109" s="261">
        <v>0</v>
      </c>
      <c r="I109" s="261">
        <v>0</v>
      </c>
      <c r="J109" s="261">
        <v>0</v>
      </c>
      <c r="K109" s="261">
        <v>0</v>
      </c>
      <c r="L109" s="261">
        <v>0</v>
      </c>
      <c r="M109" s="261">
        <v>0</v>
      </c>
      <c r="N109" s="261">
        <v>0</v>
      </c>
      <c r="O109" s="261">
        <v>0</v>
      </c>
      <c r="P109" s="261">
        <v>0</v>
      </c>
      <c r="Q109" s="261">
        <v>0</v>
      </c>
      <c r="R109" s="261">
        <v>0</v>
      </c>
      <c r="S109" s="261">
        <v>0</v>
      </c>
      <c r="T109" s="261">
        <v>0</v>
      </c>
      <c r="U109" s="261">
        <v>0</v>
      </c>
      <c r="V109" s="261">
        <v>0</v>
      </c>
      <c r="W109" s="261">
        <v>0</v>
      </c>
      <c r="X109" s="261">
        <v>0</v>
      </c>
      <c r="Y109" s="261">
        <v>0</v>
      </c>
      <c r="Z109" s="261">
        <v>0</v>
      </c>
      <c r="AA109" s="261">
        <v>0</v>
      </c>
      <c r="AB109" s="261">
        <v>0</v>
      </c>
      <c r="AC109" s="261">
        <v>0</v>
      </c>
      <c r="AD109" s="261">
        <v>0</v>
      </c>
      <c r="AE109" s="261">
        <v>0</v>
      </c>
      <c r="AF109" s="261">
        <v>0</v>
      </c>
      <c r="AG109" s="261">
        <v>0</v>
      </c>
      <c r="AH109" s="261">
        <v>0</v>
      </c>
      <c r="AI109" s="261">
        <v>0</v>
      </c>
      <c r="AJ109" s="261">
        <v>0</v>
      </c>
      <c r="AK109" s="261">
        <v>0</v>
      </c>
      <c r="AL109" s="261">
        <v>0</v>
      </c>
      <c r="AM109" s="261">
        <v>0</v>
      </c>
      <c r="AN109" s="261">
        <v>0</v>
      </c>
      <c r="AO109" s="261">
        <v>0</v>
      </c>
      <c r="AP109" s="261">
        <v>0</v>
      </c>
      <c r="AQ109" s="261">
        <v>0</v>
      </c>
      <c r="AR109" s="232">
        <f t="shared" ref="AR109:AR122" si="13">AQ109/$AQ$122</f>
        <v>0</v>
      </c>
    </row>
    <row r="110" spans="1:46">
      <c r="A110" s="260" t="s">
        <v>1220</v>
      </c>
      <c r="B110" s="261">
        <v>0</v>
      </c>
      <c r="C110" s="261">
        <v>5</v>
      </c>
      <c r="D110" s="261">
        <v>0</v>
      </c>
      <c r="E110" s="261">
        <v>0</v>
      </c>
      <c r="F110" s="261">
        <v>0</v>
      </c>
      <c r="G110" s="261">
        <v>1</v>
      </c>
      <c r="H110" s="261">
        <v>0</v>
      </c>
      <c r="I110" s="261">
        <v>0</v>
      </c>
      <c r="J110" s="261">
        <v>0</v>
      </c>
      <c r="K110" s="261">
        <v>0</v>
      </c>
      <c r="L110" s="261">
        <v>0</v>
      </c>
      <c r="M110" s="261">
        <v>0</v>
      </c>
      <c r="N110" s="261">
        <v>0</v>
      </c>
      <c r="O110" s="261">
        <v>0</v>
      </c>
      <c r="P110" s="261">
        <v>0</v>
      </c>
      <c r="Q110" s="261">
        <v>0</v>
      </c>
      <c r="R110" s="261">
        <v>0</v>
      </c>
      <c r="S110" s="261">
        <v>0</v>
      </c>
      <c r="T110" s="261">
        <v>0</v>
      </c>
      <c r="U110" s="261">
        <v>0</v>
      </c>
      <c r="V110" s="261">
        <v>0</v>
      </c>
      <c r="W110" s="261">
        <v>0</v>
      </c>
      <c r="X110" s="261">
        <v>0</v>
      </c>
      <c r="Y110" s="261">
        <v>0</v>
      </c>
      <c r="Z110" s="261">
        <v>0</v>
      </c>
      <c r="AA110" s="261">
        <v>1</v>
      </c>
      <c r="AB110" s="261">
        <v>0</v>
      </c>
      <c r="AC110" s="261">
        <v>0</v>
      </c>
      <c r="AD110" s="261">
        <v>1</v>
      </c>
      <c r="AE110" s="261">
        <v>0</v>
      </c>
      <c r="AF110" s="261">
        <v>0</v>
      </c>
      <c r="AG110" s="261">
        <v>0</v>
      </c>
      <c r="AH110" s="261">
        <v>0</v>
      </c>
      <c r="AI110" s="261">
        <v>0</v>
      </c>
      <c r="AJ110" s="261">
        <v>0</v>
      </c>
      <c r="AK110" s="261">
        <v>0</v>
      </c>
      <c r="AL110" s="261">
        <v>0</v>
      </c>
      <c r="AM110" s="261">
        <v>0</v>
      </c>
      <c r="AN110" s="261">
        <v>0</v>
      </c>
      <c r="AO110" s="261">
        <v>0</v>
      </c>
      <c r="AP110" s="261">
        <v>0</v>
      </c>
      <c r="AQ110" s="261">
        <v>8</v>
      </c>
      <c r="AR110" s="232">
        <f t="shared" si="13"/>
        <v>7.4624359629713923E-6</v>
      </c>
    </row>
    <row r="111" spans="1:46">
      <c r="A111" s="260" t="s">
        <v>1219</v>
      </c>
      <c r="B111" s="261">
        <v>4</v>
      </c>
      <c r="C111" s="261">
        <v>9</v>
      </c>
      <c r="D111" s="261">
        <v>0</v>
      </c>
      <c r="E111" s="261">
        <v>0</v>
      </c>
      <c r="F111" s="261">
        <v>0</v>
      </c>
      <c r="G111" s="261">
        <v>0</v>
      </c>
      <c r="H111" s="261">
        <v>1</v>
      </c>
      <c r="I111" s="261">
        <v>0</v>
      </c>
      <c r="J111" s="261">
        <v>1</v>
      </c>
      <c r="K111" s="261">
        <v>0</v>
      </c>
      <c r="L111" s="261">
        <v>0</v>
      </c>
      <c r="M111" s="261">
        <v>0</v>
      </c>
      <c r="N111" s="261">
        <v>1</v>
      </c>
      <c r="O111" s="261">
        <v>0</v>
      </c>
      <c r="P111" s="261">
        <v>0</v>
      </c>
      <c r="Q111" s="261">
        <v>1</v>
      </c>
      <c r="R111" s="261">
        <v>0</v>
      </c>
      <c r="S111" s="261">
        <v>0</v>
      </c>
      <c r="T111" s="261">
        <v>0</v>
      </c>
      <c r="U111" s="261">
        <v>0</v>
      </c>
      <c r="V111" s="261">
        <v>0</v>
      </c>
      <c r="W111" s="261">
        <v>0</v>
      </c>
      <c r="X111" s="261">
        <v>0</v>
      </c>
      <c r="Y111" s="261">
        <v>0</v>
      </c>
      <c r="Z111" s="261">
        <v>1</v>
      </c>
      <c r="AA111" s="261">
        <v>0</v>
      </c>
      <c r="AB111" s="261">
        <v>2</v>
      </c>
      <c r="AC111" s="261">
        <v>0</v>
      </c>
      <c r="AD111" s="261">
        <v>0</v>
      </c>
      <c r="AE111" s="261">
        <v>0</v>
      </c>
      <c r="AF111" s="261">
        <v>0</v>
      </c>
      <c r="AG111" s="261">
        <v>0</v>
      </c>
      <c r="AH111" s="261">
        <v>0</v>
      </c>
      <c r="AI111" s="261">
        <v>0</v>
      </c>
      <c r="AJ111" s="261">
        <v>1</v>
      </c>
      <c r="AK111" s="261">
        <v>0</v>
      </c>
      <c r="AL111" s="261">
        <v>0</v>
      </c>
      <c r="AM111" s="261">
        <v>0</v>
      </c>
      <c r="AN111" s="261">
        <v>0</v>
      </c>
      <c r="AO111" s="261">
        <v>0</v>
      </c>
      <c r="AP111" s="261">
        <v>0</v>
      </c>
      <c r="AQ111" s="261">
        <v>21</v>
      </c>
      <c r="AR111" s="232">
        <f t="shared" si="13"/>
        <v>1.9588894402799906E-5</v>
      </c>
    </row>
    <row r="112" spans="1:46">
      <c r="A112" s="260" t="s">
        <v>1218</v>
      </c>
      <c r="B112" s="261">
        <v>22</v>
      </c>
      <c r="C112" s="261">
        <v>16</v>
      </c>
      <c r="D112" s="261">
        <v>2</v>
      </c>
      <c r="E112" s="261">
        <v>2</v>
      </c>
      <c r="F112" s="261">
        <v>0</v>
      </c>
      <c r="G112" s="261">
        <v>3</v>
      </c>
      <c r="H112" s="261">
        <v>0</v>
      </c>
      <c r="I112" s="261">
        <v>1</v>
      </c>
      <c r="J112" s="261">
        <v>2</v>
      </c>
      <c r="K112" s="261">
        <v>0</v>
      </c>
      <c r="L112" s="261">
        <v>0</v>
      </c>
      <c r="M112" s="261">
        <v>1</v>
      </c>
      <c r="N112" s="261">
        <v>1</v>
      </c>
      <c r="O112" s="261">
        <v>1</v>
      </c>
      <c r="P112" s="261">
        <v>0</v>
      </c>
      <c r="Q112" s="261">
        <v>0</v>
      </c>
      <c r="R112" s="261">
        <v>1</v>
      </c>
      <c r="S112" s="261">
        <v>0</v>
      </c>
      <c r="T112" s="261">
        <v>0</v>
      </c>
      <c r="U112" s="261">
        <v>1</v>
      </c>
      <c r="V112" s="261">
        <v>2</v>
      </c>
      <c r="W112" s="261">
        <v>1</v>
      </c>
      <c r="X112" s="261">
        <v>3</v>
      </c>
      <c r="Y112" s="261">
        <v>1</v>
      </c>
      <c r="Z112" s="261">
        <v>2</v>
      </c>
      <c r="AA112" s="261">
        <v>0</v>
      </c>
      <c r="AB112" s="261">
        <v>9</v>
      </c>
      <c r="AC112" s="261">
        <v>4</v>
      </c>
      <c r="AD112" s="261">
        <v>3</v>
      </c>
      <c r="AE112" s="261">
        <v>0</v>
      </c>
      <c r="AF112" s="261">
        <v>0</v>
      </c>
      <c r="AG112" s="261">
        <v>2</v>
      </c>
      <c r="AH112" s="261">
        <v>0</v>
      </c>
      <c r="AI112" s="261">
        <v>0</v>
      </c>
      <c r="AJ112" s="261">
        <v>0</v>
      </c>
      <c r="AK112" s="261">
        <v>1</v>
      </c>
      <c r="AL112" s="261">
        <v>0</v>
      </c>
      <c r="AM112" s="261">
        <v>0</v>
      </c>
      <c r="AN112" s="261">
        <v>3</v>
      </c>
      <c r="AO112" s="261">
        <v>2</v>
      </c>
      <c r="AP112" s="261">
        <v>0</v>
      </c>
      <c r="AQ112" s="261">
        <v>86</v>
      </c>
      <c r="AR112" s="232">
        <f t="shared" si="13"/>
        <v>8.0221186601942479E-5</v>
      </c>
    </row>
    <row r="113" spans="1:44">
      <c r="A113" s="260" t="s">
        <v>1217</v>
      </c>
      <c r="B113" s="261">
        <v>50</v>
      </c>
      <c r="C113" s="261">
        <v>38</v>
      </c>
      <c r="D113" s="261">
        <v>8</v>
      </c>
      <c r="E113" s="261">
        <v>4</v>
      </c>
      <c r="F113" s="261">
        <v>6</v>
      </c>
      <c r="G113" s="261">
        <v>8</v>
      </c>
      <c r="H113" s="261">
        <v>5</v>
      </c>
      <c r="I113" s="261">
        <v>2</v>
      </c>
      <c r="J113" s="261">
        <v>4</v>
      </c>
      <c r="K113" s="261">
        <v>3</v>
      </c>
      <c r="L113" s="261">
        <v>0</v>
      </c>
      <c r="M113" s="261">
        <v>0</v>
      </c>
      <c r="N113" s="261">
        <v>9</v>
      </c>
      <c r="O113" s="261">
        <v>12</v>
      </c>
      <c r="P113" s="261">
        <v>3</v>
      </c>
      <c r="Q113" s="261">
        <v>1</v>
      </c>
      <c r="R113" s="261">
        <v>1</v>
      </c>
      <c r="S113" s="261">
        <v>2</v>
      </c>
      <c r="T113" s="261">
        <v>1</v>
      </c>
      <c r="U113" s="261">
        <v>9</v>
      </c>
      <c r="V113" s="261">
        <v>5</v>
      </c>
      <c r="W113" s="261">
        <v>2</v>
      </c>
      <c r="X113" s="261">
        <v>8</v>
      </c>
      <c r="Y113" s="261">
        <v>2</v>
      </c>
      <c r="Z113" s="261">
        <v>5</v>
      </c>
      <c r="AA113" s="261">
        <v>3</v>
      </c>
      <c r="AB113" s="261">
        <v>8</v>
      </c>
      <c r="AC113" s="261">
        <v>17</v>
      </c>
      <c r="AD113" s="261">
        <v>6</v>
      </c>
      <c r="AE113" s="261">
        <v>9</v>
      </c>
      <c r="AF113" s="261">
        <v>0</v>
      </c>
      <c r="AG113" s="261">
        <v>1</v>
      </c>
      <c r="AH113" s="261">
        <v>0</v>
      </c>
      <c r="AI113" s="261">
        <v>0</v>
      </c>
      <c r="AJ113" s="261">
        <v>1</v>
      </c>
      <c r="AK113" s="261">
        <v>1</v>
      </c>
      <c r="AL113" s="261">
        <v>4</v>
      </c>
      <c r="AM113" s="261">
        <v>3</v>
      </c>
      <c r="AN113" s="261">
        <v>4</v>
      </c>
      <c r="AO113" s="261">
        <v>1</v>
      </c>
      <c r="AP113" s="261">
        <v>0</v>
      </c>
      <c r="AQ113" s="261">
        <v>246</v>
      </c>
      <c r="AR113" s="232">
        <f t="shared" si="13"/>
        <v>2.2946990586137034E-4</v>
      </c>
    </row>
    <row r="114" spans="1:44">
      <c r="A114" s="260" t="s">
        <v>1216</v>
      </c>
      <c r="B114" s="261">
        <v>96</v>
      </c>
      <c r="C114" s="261">
        <v>51</v>
      </c>
      <c r="D114" s="261">
        <v>25</v>
      </c>
      <c r="E114" s="261">
        <v>7</v>
      </c>
      <c r="F114" s="261">
        <v>13</v>
      </c>
      <c r="G114" s="261">
        <v>24</v>
      </c>
      <c r="H114" s="261">
        <v>11</v>
      </c>
      <c r="I114" s="261">
        <v>9</v>
      </c>
      <c r="J114" s="261">
        <v>2</v>
      </c>
      <c r="K114" s="261">
        <v>11</v>
      </c>
      <c r="L114" s="261">
        <v>5</v>
      </c>
      <c r="M114" s="261">
        <v>6</v>
      </c>
      <c r="N114" s="261">
        <v>18</v>
      </c>
      <c r="O114" s="261">
        <v>14</v>
      </c>
      <c r="P114" s="261">
        <v>7</v>
      </c>
      <c r="Q114" s="261">
        <v>6</v>
      </c>
      <c r="R114" s="261">
        <v>5</v>
      </c>
      <c r="S114" s="261">
        <v>15</v>
      </c>
      <c r="T114" s="261">
        <v>1</v>
      </c>
      <c r="U114" s="261">
        <v>18</v>
      </c>
      <c r="V114" s="261">
        <v>32</v>
      </c>
      <c r="W114" s="261">
        <v>6</v>
      </c>
      <c r="X114" s="261">
        <v>13</v>
      </c>
      <c r="Y114" s="261">
        <v>2</v>
      </c>
      <c r="Z114" s="261">
        <v>8</v>
      </c>
      <c r="AA114" s="261">
        <v>3</v>
      </c>
      <c r="AB114" s="261">
        <v>23</v>
      </c>
      <c r="AC114" s="261">
        <v>25</v>
      </c>
      <c r="AD114" s="261">
        <v>10</v>
      </c>
      <c r="AE114" s="261">
        <v>21</v>
      </c>
      <c r="AF114" s="261">
        <v>8</v>
      </c>
      <c r="AG114" s="261">
        <v>5</v>
      </c>
      <c r="AH114" s="261">
        <v>4</v>
      </c>
      <c r="AI114" s="261">
        <v>0</v>
      </c>
      <c r="AJ114" s="261">
        <v>3</v>
      </c>
      <c r="AK114" s="261">
        <v>1</v>
      </c>
      <c r="AL114" s="261">
        <v>12</v>
      </c>
      <c r="AM114" s="261">
        <v>1</v>
      </c>
      <c r="AN114" s="261">
        <v>20</v>
      </c>
      <c r="AO114" s="261">
        <v>1</v>
      </c>
      <c r="AP114" s="261">
        <v>1</v>
      </c>
      <c r="AQ114" s="261">
        <v>543</v>
      </c>
      <c r="AR114" s="232">
        <f t="shared" si="13"/>
        <v>5.0651284098668327E-4</v>
      </c>
    </row>
    <row r="115" spans="1:44">
      <c r="A115" s="260" t="s">
        <v>1215</v>
      </c>
      <c r="B115" s="261">
        <v>185</v>
      </c>
      <c r="C115" s="261">
        <v>75</v>
      </c>
      <c r="D115" s="261">
        <v>45</v>
      </c>
      <c r="E115" s="261">
        <v>14</v>
      </c>
      <c r="F115" s="261">
        <v>18</v>
      </c>
      <c r="G115" s="261">
        <v>46</v>
      </c>
      <c r="H115" s="261">
        <v>10</v>
      </c>
      <c r="I115" s="261">
        <v>10</v>
      </c>
      <c r="J115" s="261">
        <v>12</v>
      </c>
      <c r="K115" s="261">
        <v>8</v>
      </c>
      <c r="L115" s="261">
        <v>5</v>
      </c>
      <c r="M115" s="261">
        <v>6</v>
      </c>
      <c r="N115" s="261">
        <v>39</v>
      </c>
      <c r="O115" s="261">
        <v>36</v>
      </c>
      <c r="P115" s="261">
        <v>8</v>
      </c>
      <c r="Q115" s="261">
        <v>10</v>
      </c>
      <c r="R115" s="261">
        <v>6</v>
      </c>
      <c r="S115" s="261">
        <v>19</v>
      </c>
      <c r="T115" s="261">
        <v>2</v>
      </c>
      <c r="U115" s="261">
        <v>30</v>
      </c>
      <c r="V115" s="261">
        <v>83</v>
      </c>
      <c r="W115" s="261">
        <v>7</v>
      </c>
      <c r="X115" s="261">
        <v>25</v>
      </c>
      <c r="Y115" s="261">
        <v>15</v>
      </c>
      <c r="Z115" s="261">
        <v>18</v>
      </c>
      <c r="AA115" s="261">
        <v>9</v>
      </c>
      <c r="AB115" s="261">
        <v>26</v>
      </c>
      <c r="AC115" s="261">
        <v>53</v>
      </c>
      <c r="AD115" s="261">
        <v>11</v>
      </c>
      <c r="AE115" s="261">
        <v>47</v>
      </c>
      <c r="AF115" s="261">
        <v>5</v>
      </c>
      <c r="AG115" s="261">
        <v>14</v>
      </c>
      <c r="AH115" s="261">
        <v>2</v>
      </c>
      <c r="AI115" s="261">
        <v>1</v>
      </c>
      <c r="AJ115" s="261">
        <v>2</v>
      </c>
      <c r="AK115" s="261">
        <v>1</v>
      </c>
      <c r="AL115" s="261">
        <v>15</v>
      </c>
      <c r="AM115" s="261">
        <v>3</v>
      </c>
      <c r="AN115" s="261">
        <v>32</v>
      </c>
      <c r="AO115" s="261">
        <v>9</v>
      </c>
      <c r="AP115" s="261">
        <v>2</v>
      </c>
      <c r="AQ115" s="261">
        <v>964</v>
      </c>
      <c r="AR115" s="232">
        <f t="shared" si="13"/>
        <v>8.9922353353805282E-4</v>
      </c>
    </row>
    <row r="116" spans="1:44">
      <c r="A116" s="260" t="s">
        <v>1214</v>
      </c>
      <c r="B116" s="261">
        <v>179</v>
      </c>
      <c r="C116" s="261">
        <v>67</v>
      </c>
      <c r="D116" s="261">
        <v>32</v>
      </c>
      <c r="E116" s="261">
        <v>15</v>
      </c>
      <c r="F116" s="261">
        <v>18</v>
      </c>
      <c r="G116" s="261">
        <v>55</v>
      </c>
      <c r="H116" s="261">
        <v>8</v>
      </c>
      <c r="I116" s="261">
        <v>17</v>
      </c>
      <c r="J116" s="261">
        <v>15</v>
      </c>
      <c r="K116" s="261">
        <v>23</v>
      </c>
      <c r="L116" s="261">
        <v>6</v>
      </c>
      <c r="M116" s="261">
        <v>6</v>
      </c>
      <c r="N116" s="261">
        <v>31</v>
      </c>
      <c r="O116" s="261">
        <v>31</v>
      </c>
      <c r="P116" s="261">
        <v>14</v>
      </c>
      <c r="Q116" s="261">
        <v>6</v>
      </c>
      <c r="R116" s="261">
        <v>8</v>
      </c>
      <c r="S116" s="261">
        <v>29</v>
      </c>
      <c r="T116" s="261">
        <v>10</v>
      </c>
      <c r="U116" s="261">
        <v>43</v>
      </c>
      <c r="V116" s="261">
        <v>98</v>
      </c>
      <c r="W116" s="261">
        <v>17</v>
      </c>
      <c r="X116" s="261">
        <v>18</v>
      </c>
      <c r="Y116" s="261">
        <v>22</v>
      </c>
      <c r="Z116" s="261">
        <v>25</v>
      </c>
      <c r="AA116" s="261">
        <v>18</v>
      </c>
      <c r="AB116" s="261">
        <v>43</v>
      </c>
      <c r="AC116" s="261">
        <v>45</v>
      </c>
      <c r="AD116" s="261">
        <v>2</v>
      </c>
      <c r="AE116" s="261">
        <v>46</v>
      </c>
      <c r="AF116" s="261">
        <v>2</v>
      </c>
      <c r="AG116" s="261">
        <v>16</v>
      </c>
      <c r="AH116" s="261">
        <v>5</v>
      </c>
      <c r="AI116" s="261">
        <v>3</v>
      </c>
      <c r="AJ116" s="261">
        <v>1</v>
      </c>
      <c r="AK116" s="261">
        <v>0</v>
      </c>
      <c r="AL116" s="261">
        <v>13</v>
      </c>
      <c r="AM116" s="261">
        <v>3</v>
      </c>
      <c r="AN116" s="261">
        <v>40</v>
      </c>
      <c r="AO116" s="261">
        <v>8</v>
      </c>
      <c r="AP116" s="261">
        <v>5</v>
      </c>
      <c r="AQ116" s="261">
        <v>1043</v>
      </c>
      <c r="AR116" s="232">
        <f t="shared" si="13"/>
        <v>9.7291508867239536E-4</v>
      </c>
    </row>
    <row r="117" spans="1:44">
      <c r="A117" s="260" t="s">
        <v>1213</v>
      </c>
      <c r="B117" s="261">
        <v>437</v>
      </c>
      <c r="C117" s="261">
        <v>154</v>
      </c>
      <c r="D117" s="261">
        <v>113</v>
      </c>
      <c r="E117" s="261">
        <v>24</v>
      </c>
      <c r="F117" s="261">
        <v>50</v>
      </c>
      <c r="G117" s="261">
        <v>137</v>
      </c>
      <c r="H117" s="261">
        <v>46</v>
      </c>
      <c r="I117" s="261">
        <v>47</v>
      </c>
      <c r="J117" s="261">
        <v>34</v>
      </c>
      <c r="K117" s="261">
        <v>75</v>
      </c>
      <c r="L117" s="261">
        <v>26</v>
      </c>
      <c r="M117" s="261">
        <v>14</v>
      </c>
      <c r="N117" s="261">
        <v>112</v>
      </c>
      <c r="O117" s="261">
        <v>90</v>
      </c>
      <c r="P117" s="261">
        <v>47</v>
      </c>
      <c r="Q117" s="261">
        <v>5</v>
      </c>
      <c r="R117" s="261">
        <v>28</v>
      </c>
      <c r="S117" s="261">
        <v>70</v>
      </c>
      <c r="T117" s="261">
        <v>20</v>
      </c>
      <c r="U117" s="261">
        <v>93</v>
      </c>
      <c r="V117" s="261">
        <v>213</v>
      </c>
      <c r="W117" s="261">
        <v>37</v>
      </c>
      <c r="X117" s="261">
        <v>46</v>
      </c>
      <c r="Y117" s="261">
        <v>37</v>
      </c>
      <c r="Z117" s="261">
        <v>37</v>
      </c>
      <c r="AA117" s="261">
        <v>30</v>
      </c>
      <c r="AB117" s="261">
        <v>118</v>
      </c>
      <c r="AC117" s="261">
        <v>128</v>
      </c>
      <c r="AD117" s="261">
        <v>21</v>
      </c>
      <c r="AE117" s="261">
        <v>136</v>
      </c>
      <c r="AF117" s="261">
        <v>16</v>
      </c>
      <c r="AG117" s="261">
        <v>29</v>
      </c>
      <c r="AH117" s="261">
        <v>13</v>
      </c>
      <c r="AI117" s="261">
        <v>3</v>
      </c>
      <c r="AJ117" s="261">
        <v>4</v>
      </c>
      <c r="AK117" s="261">
        <v>2</v>
      </c>
      <c r="AL117" s="261">
        <v>43</v>
      </c>
      <c r="AM117" s="261">
        <v>4</v>
      </c>
      <c r="AN117" s="261">
        <v>78</v>
      </c>
      <c r="AO117" s="261">
        <v>13</v>
      </c>
      <c r="AP117" s="261">
        <v>12</v>
      </c>
      <c r="AQ117" s="261">
        <v>2642</v>
      </c>
      <c r="AR117" s="232">
        <f t="shared" si="13"/>
        <v>2.4644694767713025E-3</v>
      </c>
    </row>
    <row r="118" spans="1:44">
      <c r="A118" s="260" t="s">
        <v>1212</v>
      </c>
      <c r="B118" s="261">
        <v>1197</v>
      </c>
      <c r="C118" s="261">
        <v>416</v>
      </c>
      <c r="D118" s="261">
        <v>303</v>
      </c>
      <c r="E118" s="261">
        <v>113</v>
      </c>
      <c r="F118" s="261">
        <v>136</v>
      </c>
      <c r="G118" s="261">
        <v>407</v>
      </c>
      <c r="H118" s="261">
        <v>161</v>
      </c>
      <c r="I118" s="261">
        <v>167</v>
      </c>
      <c r="J118" s="261">
        <v>140</v>
      </c>
      <c r="K118" s="261">
        <v>211</v>
      </c>
      <c r="L118" s="261">
        <v>71</v>
      </c>
      <c r="M118" s="261">
        <v>65</v>
      </c>
      <c r="N118" s="261">
        <v>362</v>
      </c>
      <c r="O118" s="261">
        <v>249</v>
      </c>
      <c r="P118" s="261">
        <v>130</v>
      </c>
      <c r="Q118" s="261">
        <v>56</v>
      </c>
      <c r="R118" s="261">
        <v>99</v>
      </c>
      <c r="S118" s="261">
        <v>227</v>
      </c>
      <c r="T118" s="261">
        <v>76</v>
      </c>
      <c r="U118" s="261">
        <v>350</v>
      </c>
      <c r="V118" s="261">
        <v>788</v>
      </c>
      <c r="W118" s="261">
        <v>117</v>
      </c>
      <c r="X118" s="261">
        <v>125</v>
      </c>
      <c r="Y118" s="261">
        <v>125</v>
      </c>
      <c r="Z118" s="261">
        <v>105</v>
      </c>
      <c r="AA118" s="261">
        <v>106</v>
      </c>
      <c r="AB118" s="261">
        <v>332</v>
      </c>
      <c r="AC118" s="261">
        <v>313</v>
      </c>
      <c r="AD118" s="261">
        <v>36</v>
      </c>
      <c r="AE118" s="261">
        <v>501</v>
      </c>
      <c r="AF118" s="261">
        <v>55</v>
      </c>
      <c r="AG118" s="261">
        <v>102</v>
      </c>
      <c r="AH118" s="261">
        <v>48</v>
      </c>
      <c r="AI118" s="261">
        <v>9</v>
      </c>
      <c r="AJ118" s="261">
        <v>10</v>
      </c>
      <c r="AK118" s="261">
        <v>4</v>
      </c>
      <c r="AL118" s="261">
        <v>93</v>
      </c>
      <c r="AM118" s="261">
        <v>9</v>
      </c>
      <c r="AN118" s="261">
        <v>274</v>
      </c>
      <c r="AO118" s="261">
        <v>62</v>
      </c>
      <c r="AP118" s="261">
        <v>39</v>
      </c>
      <c r="AQ118" s="261">
        <v>8189</v>
      </c>
      <c r="AR118" s="232">
        <f t="shared" si="13"/>
        <v>7.6387360125965923E-3</v>
      </c>
    </row>
    <row r="119" spans="1:44">
      <c r="A119" s="260" t="s">
        <v>1211</v>
      </c>
      <c r="B119" s="261">
        <v>6155</v>
      </c>
      <c r="C119" s="261">
        <v>2007</v>
      </c>
      <c r="D119" s="261">
        <v>1202</v>
      </c>
      <c r="E119" s="261">
        <v>441</v>
      </c>
      <c r="F119" s="261">
        <v>617</v>
      </c>
      <c r="G119" s="261">
        <v>2144</v>
      </c>
      <c r="H119" s="261">
        <v>811</v>
      </c>
      <c r="I119" s="261">
        <v>795</v>
      </c>
      <c r="J119" s="261">
        <v>770</v>
      </c>
      <c r="K119" s="261">
        <v>784</v>
      </c>
      <c r="L119" s="261">
        <v>636</v>
      </c>
      <c r="M119" s="261">
        <v>402</v>
      </c>
      <c r="N119" s="261">
        <v>1902</v>
      </c>
      <c r="O119" s="261">
        <v>1026</v>
      </c>
      <c r="P119" s="261">
        <v>579</v>
      </c>
      <c r="Q119" s="261">
        <v>263</v>
      </c>
      <c r="R119" s="261">
        <v>446</v>
      </c>
      <c r="S119" s="261">
        <v>873</v>
      </c>
      <c r="T119" s="261">
        <v>485</v>
      </c>
      <c r="U119" s="261">
        <v>1993</v>
      </c>
      <c r="V119" s="261">
        <v>4372</v>
      </c>
      <c r="W119" s="261">
        <v>579</v>
      </c>
      <c r="X119" s="261">
        <v>439</v>
      </c>
      <c r="Y119" s="261">
        <v>701</v>
      </c>
      <c r="Z119" s="261">
        <v>466</v>
      </c>
      <c r="AA119" s="261">
        <v>485</v>
      </c>
      <c r="AB119" s="261">
        <v>1619</v>
      </c>
      <c r="AC119" s="261">
        <v>1541</v>
      </c>
      <c r="AD119" s="261">
        <v>176</v>
      </c>
      <c r="AE119" s="261">
        <v>2809</v>
      </c>
      <c r="AF119" s="261">
        <v>352</v>
      </c>
      <c r="AG119" s="261">
        <v>791</v>
      </c>
      <c r="AH119" s="261">
        <v>209</v>
      </c>
      <c r="AI119" s="261">
        <v>72</v>
      </c>
      <c r="AJ119" s="261">
        <v>72</v>
      </c>
      <c r="AK119" s="261">
        <v>34</v>
      </c>
      <c r="AL119" s="261">
        <v>475</v>
      </c>
      <c r="AM119" s="261">
        <v>60</v>
      </c>
      <c r="AN119" s="261">
        <v>1182</v>
      </c>
      <c r="AO119" s="261">
        <v>275</v>
      </c>
      <c r="AP119" s="261">
        <v>205</v>
      </c>
      <c r="AQ119" s="261">
        <v>41245</v>
      </c>
      <c r="AR119" s="232">
        <f t="shared" si="13"/>
        <v>3.8473521411594387E-2</v>
      </c>
    </row>
    <row r="120" spans="1:44">
      <c r="A120" s="260" t="s">
        <v>1210</v>
      </c>
      <c r="B120" s="261">
        <v>4917</v>
      </c>
      <c r="C120" s="261">
        <v>1383</v>
      </c>
      <c r="D120" s="261">
        <v>700</v>
      </c>
      <c r="E120" s="261">
        <v>296</v>
      </c>
      <c r="F120" s="261">
        <v>344</v>
      </c>
      <c r="G120" s="261">
        <v>1604</v>
      </c>
      <c r="H120" s="261">
        <v>593</v>
      </c>
      <c r="I120" s="261">
        <v>510</v>
      </c>
      <c r="J120" s="261">
        <v>580</v>
      </c>
      <c r="K120" s="261">
        <v>425</v>
      </c>
      <c r="L120" s="261">
        <v>635</v>
      </c>
      <c r="M120" s="261">
        <v>258</v>
      </c>
      <c r="N120" s="261">
        <v>1279</v>
      </c>
      <c r="O120" s="261">
        <v>519</v>
      </c>
      <c r="P120" s="261">
        <v>293</v>
      </c>
      <c r="Q120" s="261">
        <v>206</v>
      </c>
      <c r="R120" s="261">
        <v>496</v>
      </c>
      <c r="S120" s="261">
        <v>510</v>
      </c>
      <c r="T120" s="261">
        <v>326</v>
      </c>
      <c r="U120" s="261">
        <v>1522</v>
      </c>
      <c r="V120" s="261">
        <v>3298</v>
      </c>
      <c r="W120" s="261">
        <v>350</v>
      </c>
      <c r="X120" s="261">
        <v>254</v>
      </c>
      <c r="Y120" s="261">
        <v>444</v>
      </c>
      <c r="Z120" s="261">
        <v>326</v>
      </c>
      <c r="AA120" s="261">
        <v>327</v>
      </c>
      <c r="AB120" s="261">
        <v>1156</v>
      </c>
      <c r="AC120" s="261">
        <v>881</v>
      </c>
      <c r="AD120" s="261">
        <v>141</v>
      </c>
      <c r="AE120" s="261">
        <v>1220</v>
      </c>
      <c r="AF120" s="261">
        <v>350</v>
      </c>
      <c r="AG120" s="261">
        <v>653</v>
      </c>
      <c r="AH120" s="261">
        <v>143</v>
      </c>
      <c r="AI120" s="261">
        <v>46</v>
      </c>
      <c r="AJ120" s="261">
        <v>48</v>
      </c>
      <c r="AK120" s="261">
        <v>33</v>
      </c>
      <c r="AL120" s="261">
        <v>278</v>
      </c>
      <c r="AM120" s="261">
        <v>48</v>
      </c>
      <c r="AN120" s="261">
        <v>723</v>
      </c>
      <c r="AO120" s="261">
        <v>218</v>
      </c>
      <c r="AP120" s="261">
        <v>167</v>
      </c>
      <c r="AQ120" s="261">
        <v>28500</v>
      </c>
      <c r="AR120" s="232">
        <f t="shared" si="13"/>
        <v>2.6584928118085587E-2</v>
      </c>
    </row>
    <row r="121" spans="1:44" ht="15.75" thickBot="1">
      <c r="A121" s="260" t="s">
        <v>1209</v>
      </c>
      <c r="B121" s="261">
        <v>195429</v>
      </c>
      <c r="C121" s="261">
        <v>92196</v>
      </c>
      <c r="D121" s="261">
        <v>29490</v>
      </c>
      <c r="E121" s="261">
        <v>12654</v>
      </c>
      <c r="F121" s="261">
        <v>11275</v>
      </c>
      <c r="G121" s="261">
        <v>41297</v>
      </c>
      <c r="H121" s="261">
        <v>18875</v>
      </c>
      <c r="I121" s="261">
        <v>17095</v>
      </c>
      <c r="J121" s="261">
        <v>23993</v>
      </c>
      <c r="K121" s="261">
        <v>12822</v>
      </c>
      <c r="L121" s="261">
        <v>19544</v>
      </c>
      <c r="M121" s="261">
        <v>11646</v>
      </c>
      <c r="N121" s="261">
        <v>24941</v>
      </c>
      <c r="O121" s="261">
        <v>15618</v>
      </c>
      <c r="P121" s="261">
        <v>10235</v>
      </c>
      <c r="Q121" s="261">
        <v>27804</v>
      </c>
      <c r="R121" s="261">
        <v>13039</v>
      </c>
      <c r="S121" s="261">
        <v>16441</v>
      </c>
      <c r="T121" s="261">
        <v>9151</v>
      </c>
      <c r="U121" s="261">
        <v>29224</v>
      </c>
      <c r="V121" s="261">
        <v>48875</v>
      </c>
      <c r="W121" s="261">
        <v>13363</v>
      </c>
      <c r="X121" s="261">
        <v>13097</v>
      </c>
      <c r="Y121" s="261">
        <v>14186</v>
      </c>
      <c r="Z121" s="261">
        <v>16945</v>
      </c>
      <c r="AA121" s="261">
        <v>9103</v>
      </c>
      <c r="AB121" s="261">
        <v>30753</v>
      </c>
      <c r="AC121" s="261">
        <v>41696</v>
      </c>
      <c r="AD121" s="261">
        <v>28144</v>
      </c>
      <c r="AE121" s="261">
        <v>26911</v>
      </c>
      <c r="AF121" s="261">
        <v>7670</v>
      </c>
      <c r="AG121" s="261">
        <v>7658</v>
      </c>
      <c r="AH121" s="261">
        <v>18106</v>
      </c>
      <c r="AI121" s="261">
        <v>5320</v>
      </c>
      <c r="AJ121" s="261">
        <v>4850</v>
      </c>
      <c r="AK121" s="261">
        <v>3839</v>
      </c>
      <c r="AL121" s="261">
        <v>16161</v>
      </c>
      <c r="AM121" s="261">
        <v>3165</v>
      </c>
      <c r="AN121" s="261">
        <v>19473</v>
      </c>
      <c r="AO121" s="261">
        <v>22001</v>
      </c>
      <c r="AP121" s="261">
        <v>4463</v>
      </c>
      <c r="AQ121" s="261">
        <v>988548</v>
      </c>
      <c r="AR121" s="232">
        <f>AQ121/$AQ$122</f>
        <v>0.9221220182904305</v>
      </c>
    </row>
    <row r="122" spans="1:44" ht="16.5" thickTop="1" thickBot="1">
      <c r="A122" s="257" t="s">
        <v>7</v>
      </c>
      <c r="B122" s="262">
        <v>208671</v>
      </c>
      <c r="C122" s="262">
        <v>96418</v>
      </c>
      <c r="D122" s="262">
        <v>31920</v>
      </c>
      <c r="E122" s="262">
        <v>13570</v>
      </c>
      <c r="F122" s="262">
        <v>12477</v>
      </c>
      <c r="G122" s="262">
        <v>45726</v>
      </c>
      <c r="H122" s="262">
        <v>20521</v>
      </c>
      <c r="I122" s="262">
        <v>18653</v>
      </c>
      <c r="J122" s="262">
        <v>25553</v>
      </c>
      <c r="K122" s="262">
        <v>14362</v>
      </c>
      <c r="L122" s="262">
        <v>20928</v>
      </c>
      <c r="M122" s="262">
        <v>12404</v>
      </c>
      <c r="N122" s="262">
        <v>28695</v>
      </c>
      <c r="O122" s="262">
        <v>17596</v>
      </c>
      <c r="P122" s="262">
        <v>11316</v>
      </c>
      <c r="Q122" s="262">
        <v>28358</v>
      </c>
      <c r="R122" s="262">
        <v>14129</v>
      </c>
      <c r="S122" s="262">
        <v>18186</v>
      </c>
      <c r="T122" s="262">
        <v>10072</v>
      </c>
      <c r="U122" s="262">
        <v>33283</v>
      </c>
      <c r="V122" s="262">
        <v>57766</v>
      </c>
      <c r="W122" s="262">
        <v>14479</v>
      </c>
      <c r="X122" s="262">
        <v>14028</v>
      </c>
      <c r="Y122" s="262">
        <v>15535</v>
      </c>
      <c r="Z122" s="262">
        <v>17938</v>
      </c>
      <c r="AA122" s="262">
        <v>10085</v>
      </c>
      <c r="AB122" s="262">
        <v>34089</v>
      </c>
      <c r="AC122" s="262">
        <v>44703</v>
      </c>
      <c r="AD122" s="262">
        <v>28551</v>
      </c>
      <c r="AE122" s="262">
        <v>31700</v>
      </c>
      <c r="AF122" s="262">
        <v>8458</v>
      </c>
      <c r="AG122" s="262">
        <v>9271</v>
      </c>
      <c r="AH122" s="262">
        <v>18530</v>
      </c>
      <c r="AI122" s="262">
        <v>5454</v>
      </c>
      <c r="AJ122" s="262">
        <v>4992</v>
      </c>
      <c r="AK122" s="262">
        <v>3916</v>
      </c>
      <c r="AL122" s="262">
        <v>17094</v>
      </c>
      <c r="AM122" s="262">
        <v>3296</v>
      </c>
      <c r="AN122" s="262">
        <v>21829</v>
      </c>
      <c r="AO122" s="262">
        <v>22590</v>
      </c>
      <c r="AP122" s="262">
        <v>4894</v>
      </c>
      <c r="AQ122" s="262">
        <v>1072036</v>
      </c>
      <c r="AR122" s="263">
        <f t="shared" si="13"/>
        <v>1</v>
      </c>
    </row>
    <row r="123" spans="1:44" ht="15.75" thickTop="1">
      <c r="A123" s="266" t="s">
        <v>1208</v>
      </c>
      <c r="B123" s="232">
        <f>B122/$AQ$122</f>
        <v>0.19464924685365043</v>
      </c>
      <c r="C123" s="232">
        <f t="shared" ref="C123:AQ123" si="14">C122/$AQ$122</f>
        <v>8.9939143834721971E-2</v>
      </c>
      <c r="D123" s="232">
        <f t="shared" si="14"/>
        <v>2.9775119492255857E-2</v>
      </c>
      <c r="E123" s="232">
        <f t="shared" si="14"/>
        <v>1.2658157002190225E-2</v>
      </c>
      <c r="F123" s="232">
        <f t="shared" si="14"/>
        <v>1.1638601688749259E-2</v>
      </c>
      <c r="G123" s="232">
        <f t="shared" si="14"/>
        <v>4.2653418355353738E-2</v>
      </c>
      <c r="H123" s="232">
        <f t="shared" si="14"/>
        <v>1.9142081049516993E-2</v>
      </c>
      <c r="I123" s="232">
        <f t="shared" si="14"/>
        <v>1.7399602252163172E-2</v>
      </c>
      <c r="J123" s="232">
        <f t="shared" si="14"/>
        <v>2.3835953270226001E-2</v>
      </c>
      <c r="K123" s="232">
        <f t="shared" si="14"/>
        <v>1.3396938162524392E-2</v>
      </c>
      <c r="L123" s="232">
        <f t="shared" si="14"/>
        <v>1.9521732479133164E-2</v>
      </c>
      <c r="M123" s="232">
        <f t="shared" si="14"/>
        <v>1.1570506960587144E-2</v>
      </c>
      <c r="N123" s="232">
        <f t="shared" si="14"/>
        <v>2.6766824994683015E-2</v>
      </c>
      <c r="O123" s="232">
        <f t="shared" si="14"/>
        <v>1.6413627900555578E-2</v>
      </c>
      <c r="P123" s="232">
        <f t="shared" si="14"/>
        <v>1.0555615669623035E-2</v>
      </c>
      <c r="Q123" s="232">
        <f t="shared" si="14"/>
        <v>2.6452469879742844E-2</v>
      </c>
      <c r="R123" s="232">
        <f t="shared" si="14"/>
        <v>1.3179594715102851E-2</v>
      </c>
      <c r="S123" s="232">
        <f t="shared" si="14"/>
        <v>1.6963982552824719E-2</v>
      </c>
      <c r="T123" s="232">
        <f t="shared" si="14"/>
        <v>9.3952068773809835E-3</v>
      </c>
      <c r="U123" s="232">
        <f t="shared" si="14"/>
        <v>3.1046532019447109E-2</v>
      </c>
      <c r="V123" s="232">
        <f t="shared" si="14"/>
        <v>5.3884384479625687E-2</v>
      </c>
      <c r="W123" s="232">
        <f t="shared" si="14"/>
        <v>1.3506076288482849E-2</v>
      </c>
      <c r="X123" s="232">
        <f t="shared" si="14"/>
        <v>1.3085381461070337E-2</v>
      </c>
      <c r="Y123" s="232">
        <f t="shared" si="14"/>
        <v>1.4491117835595074E-2</v>
      </c>
      <c r="Z123" s="232">
        <f t="shared" si="14"/>
        <v>1.6732647037972604E-2</v>
      </c>
      <c r="AA123" s="232">
        <f t="shared" si="14"/>
        <v>9.4073333358208125E-3</v>
      </c>
      <c r="AB123" s="232">
        <f t="shared" si="14"/>
        <v>3.1798372442716473E-2</v>
      </c>
      <c r="AC123" s="232">
        <f t="shared" si="14"/>
        <v>4.1699159356588772E-2</v>
      </c>
      <c r="AD123" s="232">
        <f t="shared" si="14"/>
        <v>2.6632501147349528E-2</v>
      </c>
      <c r="AE123" s="232">
        <f t="shared" si="14"/>
        <v>2.9569902503274143E-2</v>
      </c>
      <c r="AF123" s="232">
        <f t="shared" si="14"/>
        <v>7.8896604218515048E-3</v>
      </c>
      <c r="AG123" s="232">
        <f t="shared" si="14"/>
        <v>8.6480304765884728E-3</v>
      </c>
      <c r="AH123" s="232">
        <f t="shared" si="14"/>
        <v>1.7284867299232488E-2</v>
      </c>
      <c r="AI123" s="232">
        <f t="shared" si="14"/>
        <v>5.0875157177557471E-3</v>
      </c>
      <c r="AJ123" s="232">
        <f t="shared" si="14"/>
        <v>4.6565600408941489E-3</v>
      </c>
      <c r="AK123" s="232">
        <f t="shared" si="14"/>
        <v>3.6528624038744966E-3</v>
      </c>
      <c r="AL123" s="232">
        <f t="shared" si="14"/>
        <v>1.5945360043879125E-2</v>
      </c>
      <c r="AM123" s="232">
        <f t="shared" si="14"/>
        <v>3.0745236167442139E-3</v>
      </c>
      <c r="AN123" s="232">
        <f t="shared" si="14"/>
        <v>2.0362189329462817E-2</v>
      </c>
      <c r="AO123" s="232">
        <f t="shared" si="14"/>
        <v>2.1072053550440471E-2</v>
      </c>
      <c r="AP123" s="232">
        <f t="shared" si="14"/>
        <v>4.5651452003477493E-3</v>
      </c>
      <c r="AQ123" s="232">
        <f t="shared" si="14"/>
        <v>1</v>
      </c>
      <c r="AR123" s="232"/>
    </row>
    <row r="124" spans="1:44" ht="4.5" customHeight="1" thickBot="1">
      <c r="A124" s="267"/>
      <c r="B124" s="267"/>
      <c r="C124" s="267"/>
      <c r="D124" s="267"/>
      <c r="E124" s="267"/>
      <c r="F124" s="267"/>
      <c r="G124" s="267"/>
      <c r="H124" s="267"/>
      <c r="I124" s="267"/>
      <c r="J124" s="267"/>
      <c r="K124" s="267"/>
      <c r="L124" s="267"/>
      <c r="M124" s="267"/>
      <c r="N124" s="267"/>
      <c r="O124" s="267"/>
      <c r="P124" s="267"/>
      <c r="Q124" s="267"/>
      <c r="R124" s="267"/>
      <c r="S124" s="267"/>
      <c r="T124" s="267"/>
      <c r="U124" s="267"/>
      <c r="V124" s="276"/>
      <c r="W124" s="277"/>
      <c r="X124" s="277"/>
      <c r="Y124" s="277"/>
      <c r="Z124" s="277"/>
      <c r="AA124" s="277"/>
      <c r="AB124" s="276"/>
      <c r="AC124" s="276"/>
      <c r="AD124" s="276"/>
      <c r="AE124" s="276"/>
      <c r="AF124" s="276"/>
      <c r="AG124" s="276"/>
      <c r="AH124" s="276"/>
      <c r="AI124" s="276"/>
      <c r="AJ124" s="276"/>
      <c r="AK124" s="276"/>
      <c r="AL124" s="276"/>
      <c r="AM124" s="276"/>
      <c r="AN124" s="276"/>
      <c r="AO124" s="276"/>
      <c r="AP124" s="276"/>
      <c r="AQ124" s="276"/>
      <c r="AR124" s="267"/>
    </row>
    <row r="125" spans="1:44" ht="15.75" thickTop="1">
      <c r="A125" s="1150" t="s">
        <v>1429</v>
      </c>
      <c r="B125" s="1150"/>
      <c r="C125" s="1150"/>
      <c r="D125" s="1150"/>
      <c r="E125" s="1150"/>
      <c r="F125" s="1150"/>
      <c r="G125" s="1150"/>
      <c r="H125" s="1150"/>
      <c r="I125" s="1150"/>
      <c r="J125" s="1150"/>
      <c r="K125" s="1150"/>
      <c r="L125" s="1150"/>
      <c r="M125" s="1150"/>
      <c r="N125" s="1150"/>
      <c r="O125" s="1150"/>
      <c r="P125" s="1150"/>
      <c r="Q125" s="1150"/>
      <c r="R125" s="1150"/>
      <c r="S125" s="1150"/>
      <c r="T125" s="1150"/>
      <c r="U125" s="1150"/>
      <c r="V125" s="1150"/>
      <c r="W125" s="1150"/>
      <c r="X125" s="1150"/>
      <c r="Y125" s="1150"/>
      <c r="Z125" s="1150"/>
      <c r="AA125" s="1150"/>
      <c r="AB125" s="1150"/>
      <c r="AC125" s="1150"/>
      <c r="AD125" s="1150"/>
      <c r="AE125" s="1150"/>
      <c r="AF125" s="1150"/>
      <c r="AG125" s="1150"/>
      <c r="AH125" s="1150"/>
      <c r="AI125" s="1150"/>
      <c r="AJ125" s="1150"/>
      <c r="AK125" s="1150"/>
      <c r="AL125" s="1150"/>
      <c r="AM125" s="1150"/>
      <c r="AN125" s="1150"/>
      <c r="AO125" s="1150"/>
      <c r="AP125" s="1150"/>
      <c r="AQ125" s="1150"/>
      <c r="AR125" s="1150"/>
    </row>
    <row r="126" spans="1:44">
      <c r="A126" s="278"/>
      <c r="B126" s="279"/>
      <c r="C126" s="280"/>
      <c r="D126" s="280"/>
      <c r="E126" s="280"/>
      <c r="F126" s="280"/>
      <c r="G126" s="280"/>
      <c r="H126" s="279"/>
      <c r="I126" s="279"/>
      <c r="J126" s="279"/>
      <c r="K126" s="279"/>
      <c r="L126" s="279"/>
      <c r="M126" s="279"/>
      <c r="N126" s="279"/>
      <c r="O126" s="279"/>
      <c r="P126" s="279"/>
      <c r="Q126" s="279"/>
      <c r="R126" s="279"/>
      <c r="S126" s="279"/>
      <c r="T126" s="279"/>
      <c r="U126" s="281"/>
      <c r="V126" s="279"/>
      <c r="W126" s="280"/>
      <c r="X126" s="280"/>
      <c r="Y126" s="280"/>
      <c r="Z126" s="280"/>
      <c r="AA126" s="280"/>
      <c r="AB126" s="279"/>
      <c r="AC126" s="279"/>
      <c r="AD126" s="279"/>
      <c r="AE126" s="279"/>
      <c r="AF126" s="279"/>
      <c r="AG126" s="279"/>
      <c r="AH126" s="279"/>
      <c r="AI126" s="279"/>
      <c r="AJ126" s="279"/>
      <c r="AK126" s="279"/>
      <c r="AL126" s="279"/>
      <c r="AM126" s="279"/>
      <c r="AN126" s="279"/>
      <c r="AO126" s="279"/>
      <c r="AP126" s="279"/>
      <c r="AQ126" s="279"/>
      <c r="AR126" s="281"/>
    </row>
    <row r="127" spans="1:44" ht="18">
      <c r="A127" s="1097" t="s">
        <v>1345</v>
      </c>
      <c r="B127" s="1097"/>
      <c r="C127" s="1097"/>
      <c r="D127" s="1097"/>
      <c r="E127" s="1097"/>
      <c r="F127" s="1097"/>
      <c r="G127" s="1097"/>
      <c r="H127" s="1097"/>
      <c r="I127" s="1097"/>
      <c r="J127" s="1097"/>
      <c r="K127" s="1097"/>
      <c r="L127" s="1097"/>
      <c r="M127" s="1097"/>
      <c r="N127" s="1097"/>
      <c r="O127" s="1097"/>
      <c r="P127" s="1097"/>
      <c r="Q127" s="1097"/>
      <c r="R127" s="1097"/>
      <c r="S127" s="1097"/>
      <c r="T127" s="1097"/>
      <c r="U127" s="1097"/>
      <c r="V127" s="1097"/>
      <c r="W127" s="1097"/>
      <c r="X127" s="1097"/>
      <c r="Y127" s="1097"/>
      <c r="Z127" s="1097"/>
      <c r="AA127" s="1097"/>
      <c r="AB127" s="1097"/>
      <c r="AC127" s="1097"/>
      <c r="AD127" s="1097"/>
      <c r="AE127" s="1097"/>
      <c r="AF127" s="1097"/>
      <c r="AG127" s="1097"/>
      <c r="AH127" s="1097"/>
      <c r="AI127" s="1097"/>
      <c r="AJ127" s="1097"/>
      <c r="AK127" s="1097"/>
      <c r="AL127" s="1097"/>
      <c r="AM127" s="1097"/>
      <c r="AN127" s="1097"/>
      <c r="AO127" s="1097"/>
      <c r="AP127" s="1097"/>
      <c r="AQ127" s="1097"/>
      <c r="AR127" s="1097"/>
    </row>
    <row r="128" spans="1:44" ht="18">
      <c r="A128" s="1097" t="s">
        <v>1265</v>
      </c>
      <c r="B128" s="1097"/>
      <c r="C128" s="1097"/>
      <c r="D128" s="1097"/>
      <c r="E128" s="1097"/>
      <c r="F128" s="1097"/>
      <c r="G128" s="1097"/>
      <c r="H128" s="1097"/>
      <c r="I128" s="1097"/>
      <c r="J128" s="1097"/>
      <c r="K128" s="1097"/>
      <c r="L128" s="1097"/>
      <c r="M128" s="1097"/>
      <c r="N128" s="1097"/>
      <c r="O128" s="1097"/>
      <c r="P128" s="1097"/>
      <c r="Q128" s="1097"/>
      <c r="R128" s="1097"/>
      <c r="S128" s="1097"/>
      <c r="T128" s="1097"/>
      <c r="U128" s="1097"/>
      <c r="V128" s="1097"/>
      <c r="W128" s="1097"/>
      <c r="X128" s="1097"/>
      <c r="Y128" s="1097"/>
      <c r="Z128" s="1097"/>
      <c r="AA128" s="1097"/>
      <c r="AB128" s="1097"/>
      <c r="AC128" s="1097"/>
      <c r="AD128" s="1097"/>
      <c r="AE128" s="1097"/>
      <c r="AF128" s="1097"/>
      <c r="AG128" s="1097"/>
      <c r="AH128" s="1097"/>
      <c r="AI128" s="1097"/>
      <c r="AJ128" s="1097"/>
      <c r="AK128" s="1097"/>
      <c r="AL128" s="1097"/>
      <c r="AM128" s="1097"/>
      <c r="AN128" s="1097"/>
      <c r="AO128" s="1097"/>
      <c r="AP128" s="1097"/>
      <c r="AQ128" s="1097"/>
      <c r="AR128" s="1097"/>
    </row>
    <row r="129" spans="1:44" ht="18">
      <c r="A129" s="1097" t="s">
        <v>1513</v>
      </c>
      <c r="B129" s="1097"/>
      <c r="C129" s="1097"/>
      <c r="D129" s="1097"/>
      <c r="E129" s="1097"/>
      <c r="F129" s="1097"/>
      <c r="G129" s="1097"/>
      <c r="H129" s="1097"/>
      <c r="I129" s="1097"/>
      <c r="J129" s="1097"/>
      <c r="K129" s="1097"/>
      <c r="L129" s="1097"/>
      <c r="M129" s="1097"/>
      <c r="N129" s="1097"/>
      <c r="O129" s="1097"/>
      <c r="P129" s="1097"/>
      <c r="Q129" s="1097"/>
      <c r="R129" s="1097"/>
      <c r="S129" s="1097"/>
      <c r="T129" s="1097"/>
      <c r="U129" s="1097"/>
      <c r="V129" s="1097"/>
      <c r="W129" s="1097"/>
      <c r="X129" s="1097"/>
      <c r="Y129" s="1097"/>
      <c r="Z129" s="1097"/>
      <c r="AA129" s="1097"/>
      <c r="AB129" s="1097"/>
      <c r="AC129" s="1097"/>
      <c r="AD129" s="1097"/>
      <c r="AE129" s="1097"/>
      <c r="AF129" s="1097"/>
      <c r="AG129" s="1097"/>
      <c r="AH129" s="1097"/>
      <c r="AI129" s="1097"/>
      <c r="AJ129" s="1097"/>
      <c r="AK129" s="1097"/>
      <c r="AL129" s="1097"/>
      <c r="AM129" s="1097"/>
      <c r="AN129" s="1097"/>
      <c r="AO129" s="1097"/>
      <c r="AP129" s="1097"/>
      <c r="AQ129" s="1097"/>
      <c r="AR129" s="1097"/>
    </row>
    <row r="130" spans="1:44" ht="18">
      <c r="A130" s="1097" t="s">
        <v>1426</v>
      </c>
      <c r="B130" s="1097"/>
      <c r="C130" s="1097"/>
      <c r="D130" s="1097"/>
      <c r="E130" s="1097"/>
      <c r="F130" s="1097"/>
      <c r="G130" s="1097"/>
      <c r="H130" s="1097"/>
      <c r="I130" s="1097"/>
      <c r="J130" s="1097"/>
      <c r="K130" s="1097"/>
      <c r="L130" s="1097"/>
      <c r="M130" s="1097"/>
      <c r="N130" s="1097"/>
      <c r="O130" s="1097"/>
      <c r="P130" s="1097"/>
      <c r="Q130" s="1097"/>
      <c r="R130" s="1097"/>
      <c r="S130" s="1097"/>
      <c r="T130" s="1097"/>
      <c r="U130" s="1097"/>
      <c r="V130" s="1097"/>
      <c r="W130" s="1097"/>
      <c r="X130" s="1097"/>
      <c r="Y130" s="1097"/>
      <c r="Z130" s="1097"/>
      <c r="AA130" s="1097"/>
      <c r="AB130" s="1097"/>
      <c r="AC130" s="1097"/>
      <c r="AD130" s="1097"/>
      <c r="AE130" s="1097"/>
      <c r="AF130" s="1097"/>
      <c r="AG130" s="1097"/>
      <c r="AH130" s="1097"/>
      <c r="AI130" s="1097"/>
      <c r="AJ130" s="1097"/>
      <c r="AK130" s="1097"/>
      <c r="AL130" s="1097"/>
      <c r="AM130" s="1097"/>
      <c r="AN130" s="1097"/>
      <c r="AO130" s="1097"/>
      <c r="AP130" s="1097"/>
      <c r="AQ130" s="1097"/>
      <c r="AR130" s="1097"/>
    </row>
    <row r="131" spans="1:44" ht="17.25" thickBot="1">
      <c r="A131" s="254"/>
      <c r="B131" s="255"/>
      <c r="C131" s="255"/>
      <c r="D131" s="256"/>
      <c r="E131" s="255"/>
      <c r="F131" s="255"/>
      <c r="G131" s="255"/>
      <c r="H131" s="255"/>
      <c r="I131" s="256"/>
      <c r="J131" s="255"/>
      <c r="K131" s="255"/>
      <c r="L131" s="255"/>
      <c r="M131" s="255"/>
      <c r="N131" s="255"/>
      <c r="O131" s="255"/>
      <c r="P131" s="255"/>
      <c r="Q131" s="255"/>
      <c r="R131" s="255"/>
      <c r="S131" s="255"/>
      <c r="T131" s="255"/>
      <c r="U131" s="255"/>
    </row>
    <row r="132" spans="1:44" ht="16.5" thickTop="1" thickBot="1">
      <c r="A132" s="257" t="s">
        <v>1225</v>
      </c>
      <c r="B132" s="258" t="s">
        <v>365</v>
      </c>
      <c r="C132" s="258" t="s">
        <v>379</v>
      </c>
      <c r="D132" s="258" t="s">
        <v>362</v>
      </c>
      <c r="E132" s="258" t="s">
        <v>380</v>
      </c>
      <c r="F132" s="258" t="s">
        <v>369</v>
      </c>
      <c r="G132" s="258" t="s">
        <v>378</v>
      </c>
      <c r="H132" s="258" t="s">
        <v>376</v>
      </c>
      <c r="I132" s="258" t="s">
        <v>363</v>
      </c>
      <c r="J132" s="258" t="s">
        <v>377</v>
      </c>
      <c r="K132" s="258" t="s">
        <v>367</v>
      </c>
      <c r="L132" s="258" t="s">
        <v>372</v>
      </c>
      <c r="M132" s="258" t="s">
        <v>361</v>
      </c>
      <c r="N132" s="258" t="s">
        <v>360</v>
      </c>
      <c r="O132" s="258" t="s">
        <v>358</v>
      </c>
      <c r="P132" s="258" t="s">
        <v>382</v>
      </c>
      <c r="Q132" s="258" t="s">
        <v>383</v>
      </c>
      <c r="R132" s="258" t="s">
        <v>366</v>
      </c>
      <c r="S132" s="258" t="s">
        <v>374</v>
      </c>
      <c r="T132" s="258" t="s">
        <v>364</v>
      </c>
      <c r="U132" s="258" t="s">
        <v>359</v>
      </c>
      <c r="V132" s="258" t="s">
        <v>354</v>
      </c>
      <c r="W132" s="258" t="s">
        <v>355</v>
      </c>
      <c r="X132" s="258" t="s">
        <v>381</v>
      </c>
      <c r="Y132" s="258" t="s">
        <v>373</v>
      </c>
      <c r="Z132" s="258" t="s">
        <v>371</v>
      </c>
      <c r="AA132" s="258" t="s">
        <v>356</v>
      </c>
      <c r="AB132" s="258" t="s">
        <v>357</v>
      </c>
      <c r="AC132" s="258" t="s">
        <v>375</v>
      </c>
      <c r="AD132" s="258" t="s">
        <v>368</v>
      </c>
      <c r="AE132" s="258" t="s">
        <v>370</v>
      </c>
      <c r="AF132" s="258" t="s">
        <v>384</v>
      </c>
      <c r="AG132" s="258" t="s">
        <v>442</v>
      </c>
      <c r="AH132" s="258" t="s">
        <v>443</v>
      </c>
      <c r="AI132" s="258" t="s">
        <v>444</v>
      </c>
      <c r="AJ132" s="258" t="s">
        <v>445</v>
      </c>
      <c r="AK132" s="258" t="s">
        <v>446</v>
      </c>
      <c r="AL132" s="258" t="s">
        <v>447</v>
      </c>
      <c r="AM132" s="258" t="s">
        <v>448</v>
      </c>
      <c r="AN132" s="258" t="s">
        <v>449</v>
      </c>
      <c r="AO132" s="258" t="s">
        <v>450</v>
      </c>
      <c r="AP132" s="258" t="s">
        <v>451</v>
      </c>
      <c r="AQ132" s="258" t="s">
        <v>7</v>
      </c>
      <c r="AR132" s="259" t="s">
        <v>1097</v>
      </c>
    </row>
    <row r="133" spans="1:44" ht="15.75" thickTop="1">
      <c r="A133" s="260" t="s">
        <v>1222</v>
      </c>
      <c r="B133" s="261">
        <v>0</v>
      </c>
      <c r="C133" s="261">
        <v>0</v>
      </c>
      <c r="D133" s="261">
        <v>0</v>
      </c>
      <c r="E133" s="261">
        <v>0</v>
      </c>
      <c r="F133" s="261">
        <v>0</v>
      </c>
      <c r="G133" s="261">
        <v>0</v>
      </c>
      <c r="H133" s="261">
        <v>0</v>
      </c>
      <c r="I133" s="261">
        <v>0</v>
      </c>
      <c r="J133" s="261">
        <v>0</v>
      </c>
      <c r="K133" s="261">
        <v>0</v>
      </c>
      <c r="L133" s="261">
        <v>0</v>
      </c>
      <c r="M133" s="261">
        <v>0</v>
      </c>
      <c r="N133" s="261">
        <v>0</v>
      </c>
      <c r="O133" s="261">
        <v>0</v>
      </c>
      <c r="P133" s="261">
        <v>0</v>
      </c>
      <c r="Q133" s="261">
        <v>0</v>
      </c>
      <c r="R133" s="261">
        <v>0</v>
      </c>
      <c r="S133" s="261">
        <v>0</v>
      </c>
      <c r="T133" s="261">
        <v>0</v>
      </c>
      <c r="U133" s="261">
        <v>0</v>
      </c>
      <c r="V133" s="261">
        <v>0</v>
      </c>
      <c r="W133" s="261">
        <v>0</v>
      </c>
      <c r="X133" s="261">
        <v>0</v>
      </c>
      <c r="Y133" s="261">
        <v>0</v>
      </c>
      <c r="Z133" s="261">
        <v>0</v>
      </c>
      <c r="AA133" s="261">
        <v>0</v>
      </c>
      <c r="AB133" s="261">
        <v>0</v>
      </c>
      <c r="AC133" s="261">
        <v>0</v>
      </c>
      <c r="AD133" s="261">
        <v>0</v>
      </c>
      <c r="AE133" s="261">
        <v>0</v>
      </c>
      <c r="AF133" s="261">
        <v>0</v>
      </c>
      <c r="AG133" s="261">
        <v>0</v>
      </c>
      <c r="AH133" s="261">
        <v>0</v>
      </c>
      <c r="AI133" s="261">
        <v>0</v>
      </c>
      <c r="AJ133" s="261">
        <v>0</v>
      </c>
      <c r="AK133" s="261">
        <v>0</v>
      </c>
      <c r="AL133" s="261">
        <v>0</v>
      </c>
      <c r="AM133" s="261">
        <v>0</v>
      </c>
      <c r="AN133" s="261">
        <v>0</v>
      </c>
      <c r="AO133" s="261">
        <v>0</v>
      </c>
      <c r="AP133" s="261">
        <v>0</v>
      </c>
      <c r="AQ133" s="261">
        <v>0</v>
      </c>
      <c r="AR133" s="232">
        <f>AQ133/$AQ$147</f>
        <v>0</v>
      </c>
    </row>
    <row r="134" spans="1:44">
      <c r="A134" s="260" t="s">
        <v>1221</v>
      </c>
      <c r="B134" s="261">
        <v>30770.660530000001</v>
      </c>
      <c r="C134" s="261">
        <v>0</v>
      </c>
      <c r="D134" s="261">
        <v>0</v>
      </c>
      <c r="E134" s="261">
        <v>0</v>
      </c>
      <c r="F134" s="261">
        <v>0</v>
      </c>
      <c r="G134" s="261">
        <v>0</v>
      </c>
      <c r="H134" s="261">
        <v>0</v>
      </c>
      <c r="I134" s="261">
        <v>0</v>
      </c>
      <c r="J134" s="261">
        <v>0</v>
      </c>
      <c r="K134" s="261">
        <v>0</v>
      </c>
      <c r="L134" s="261">
        <v>0</v>
      </c>
      <c r="M134" s="261">
        <v>0</v>
      </c>
      <c r="N134" s="261">
        <v>0</v>
      </c>
      <c r="O134" s="261">
        <v>0</v>
      </c>
      <c r="P134" s="261">
        <v>0</v>
      </c>
      <c r="Q134" s="261">
        <v>0</v>
      </c>
      <c r="R134" s="261">
        <v>0</v>
      </c>
      <c r="S134" s="261">
        <v>0</v>
      </c>
      <c r="T134" s="261">
        <v>0</v>
      </c>
      <c r="U134" s="261">
        <v>0</v>
      </c>
      <c r="V134" s="261">
        <v>0</v>
      </c>
      <c r="W134" s="261">
        <v>0</v>
      </c>
      <c r="X134" s="261">
        <v>0</v>
      </c>
      <c r="Y134" s="261">
        <v>0</v>
      </c>
      <c r="Z134" s="261">
        <v>7000</v>
      </c>
      <c r="AA134" s="261">
        <v>0</v>
      </c>
      <c r="AB134" s="261">
        <v>0</v>
      </c>
      <c r="AC134" s="261">
        <v>0</v>
      </c>
      <c r="AD134" s="261">
        <v>0</v>
      </c>
      <c r="AE134" s="261">
        <v>0</v>
      </c>
      <c r="AF134" s="261">
        <v>0</v>
      </c>
      <c r="AG134" s="261">
        <v>0</v>
      </c>
      <c r="AH134" s="261">
        <v>0</v>
      </c>
      <c r="AI134" s="261">
        <v>0</v>
      </c>
      <c r="AJ134" s="261">
        <v>0</v>
      </c>
      <c r="AK134" s="261">
        <v>0</v>
      </c>
      <c r="AL134" s="261">
        <v>0</v>
      </c>
      <c r="AM134" s="261">
        <v>0</v>
      </c>
      <c r="AN134" s="261">
        <v>0</v>
      </c>
      <c r="AO134" s="261">
        <v>0</v>
      </c>
      <c r="AP134" s="261">
        <v>0</v>
      </c>
      <c r="AQ134" s="261">
        <v>37770.660530000001</v>
      </c>
      <c r="AR134" s="232">
        <f t="shared" ref="AR134:AR147" si="15">AQ134/$AQ$147</f>
        <v>7.8378013222246256E-3</v>
      </c>
    </row>
    <row r="135" spans="1:44">
      <c r="A135" s="260" t="s">
        <v>1220</v>
      </c>
      <c r="B135" s="261">
        <v>81410.692890000006</v>
      </c>
      <c r="C135" s="261">
        <v>22078.738000000001</v>
      </c>
      <c r="D135" s="261">
        <v>0</v>
      </c>
      <c r="E135" s="261">
        <v>0</v>
      </c>
      <c r="F135" s="261">
        <v>0</v>
      </c>
      <c r="G135" s="261">
        <v>11868</v>
      </c>
      <c r="H135" s="261">
        <v>5000</v>
      </c>
      <c r="I135" s="261">
        <v>0</v>
      </c>
      <c r="J135" s="261">
        <v>0</v>
      </c>
      <c r="K135" s="261">
        <v>0</v>
      </c>
      <c r="L135" s="261">
        <v>0</v>
      </c>
      <c r="M135" s="261">
        <v>0</v>
      </c>
      <c r="N135" s="261">
        <v>0</v>
      </c>
      <c r="O135" s="261">
        <v>0</v>
      </c>
      <c r="P135" s="261">
        <v>0</v>
      </c>
      <c r="Q135" s="261">
        <v>0</v>
      </c>
      <c r="R135" s="261">
        <v>0</v>
      </c>
      <c r="S135" s="261">
        <v>0</v>
      </c>
      <c r="T135" s="261">
        <v>0</v>
      </c>
      <c r="U135" s="261">
        <v>0</v>
      </c>
      <c r="V135" s="261">
        <v>0</v>
      </c>
      <c r="W135" s="261">
        <v>0</v>
      </c>
      <c r="X135" s="261">
        <v>3475</v>
      </c>
      <c r="Y135" s="261">
        <v>0</v>
      </c>
      <c r="Z135" s="261">
        <v>3500</v>
      </c>
      <c r="AA135" s="261">
        <v>10500</v>
      </c>
      <c r="AB135" s="261">
        <v>0</v>
      </c>
      <c r="AC135" s="261">
        <v>0</v>
      </c>
      <c r="AD135" s="261">
        <v>0</v>
      </c>
      <c r="AE135" s="261">
        <v>0</v>
      </c>
      <c r="AF135" s="261">
        <v>0</v>
      </c>
      <c r="AG135" s="261">
        <v>0</v>
      </c>
      <c r="AH135" s="261">
        <v>0</v>
      </c>
      <c r="AI135" s="261">
        <v>0</v>
      </c>
      <c r="AJ135" s="261">
        <v>5598.6049999999996</v>
      </c>
      <c r="AK135" s="261">
        <v>0</v>
      </c>
      <c r="AL135" s="261">
        <v>0</v>
      </c>
      <c r="AM135" s="261">
        <v>0</v>
      </c>
      <c r="AN135" s="261">
        <v>5000</v>
      </c>
      <c r="AO135" s="261">
        <v>4000</v>
      </c>
      <c r="AP135" s="261">
        <v>0</v>
      </c>
      <c r="AQ135" s="261">
        <v>152431.03589</v>
      </c>
      <c r="AR135" s="232">
        <f t="shared" si="15"/>
        <v>3.1631010892641954E-2</v>
      </c>
    </row>
    <row r="136" spans="1:44">
      <c r="A136" s="260" t="s">
        <v>1219</v>
      </c>
      <c r="B136" s="261">
        <v>106147.47622</v>
      </c>
      <c r="C136" s="261">
        <v>97383.764159999992</v>
      </c>
      <c r="D136" s="261">
        <v>29086.920469999997</v>
      </c>
      <c r="E136" s="261">
        <v>6892.0717300000006</v>
      </c>
      <c r="F136" s="261">
        <v>40492.572229999998</v>
      </c>
      <c r="G136" s="261">
        <v>4579.3733300000004</v>
      </c>
      <c r="H136" s="261">
        <v>14050.4773</v>
      </c>
      <c r="I136" s="261">
        <v>5855.5408399999997</v>
      </c>
      <c r="J136" s="261">
        <v>12104.489509999999</v>
      </c>
      <c r="K136" s="261">
        <v>0</v>
      </c>
      <c r="L136" s="261">
        <v>3000</v>
      </c>
      <c r="M136" s="261">
        <v>0</v>
      </c>
      <c r="N136" s="261">
        <v>7173.3</v>
      </c>
      <c r="O136" s="261">
        <v>5221.3999999999996</v>
      </c>
      <c r="P136" s="261">
        <v>2013.1006499999999</v>
      </c>
      <c r="Q136" s="261">
        <v>4500</v>
      </c>
      <c r="R136" s="261">
        <v>0</v>
      </c>
      <c r="S136" s="261">
        <v>3457.3400899999997</v>
      </c>
      <c r="T136" s="261">
        <v>0</v>
      </c>
      <c r="U136" s="261">
        <v>2024</v>
      </c>
      <c r="V136" s="261">
        <v>1500</v>
      </c>
      <c r="W136" s="261">
        <v>7757.26991</v>
      </c>
      <c r="X136" s="261">
        <v>18604.467109999998</v>
      </c>
      <c r="Y136" s="261">
        <v>0</v>
      </c>
      <c r="Z136" s="261">
        <v>35580.297700000003</v>
      </c>
      <c r="AA136" s="261">
        <v>13071.568670000001</v>
      </c>
      <c r="AB136" s="261">
        <v>9771.3152300000002</v>
      </c>
      <c r="AC136" s="261">
        <v>10271.498300000001</v>
      </c>
      <c r="AD136" s="261">
        <v>0</v>
      </c>
      <c r="AE136" s="261">
        <v>8524.9683999999997</v>
      </c>
      <c r="AF136" s="261">
        <v>0</v>
      </c>
      <c r="AG136" s="261">
        <v>0</v>
      </c>
      <c r="AH136" s="261">
        <v>0</v>
      </c>
      <c r="AI136" s="261">
        <v>0</v>
      </c>
      <c r="AJ136" s="261">
        <v>10020.26542</v>
      </c>
      <c r="AK136" s="261">
        <v>0</v>
      </c>
      <c r="AL136" s="261">
        <v>0</v>
      </c>
      <c r="AM136" s="261">
        <v>0</v>
      </c>
      <c r="AN136" s="261">
        <v>1400</v>
      </c>
      <c r="AO136" s="261">
        <v>0</v>
      </c>
      <c r="AP136" s="261">
        <v>0</v>
      </c>
      <c r="AQ136" s="261">
        <v>460483.47726999997</v>
      </c>
      <c r="AR136" s="232">
        <f t="shared" si="15"/>
        <v>9.5555067249690998E-2</v>
      </c>
    </row>
    <row r="137" spans="1:44">
      <c r="A137" s="260" t="s">
        <v>1218</v>
      </c>
      <c r="B137" s="261">
        <v>81587.110459999996</v>
      </c>
      <c r="C137" s="261">
        <v>108756.06368000001</v>
      </c>
      <c r="D137" s="261">
        <v>44238.275909999997</v>
      </c>
      <c r="E137" s="261">
        <v>8469.0963200000006</v>
      </c>
      <c r="F137" s="261">
        <v>27864.609329999999</v>
      </c>
      <c r="G137" s="261">
        <v>11883.796789999999</v>
      </c>
      <c r="H137" s="261">
        <v>20826.848399999999</v>
      </c>
      <c r="I137" s="261">
        <v>12322.40105</v>
      </c>
      <c r="J137" s="261">
        <v>17057.498070000001</v>
      </c>
      <c r="K137" s="261">
        <v>2552</v>
      </c>
      <c r="L137" s="261">
        <v>2000</v>
      </c>
      <c r="M137" s="261">
        <v>5700</v>
      </c>
      <c r="N137" s="261">
        <v>10615.35722</v>
      </c>
      <c r="O137" s="261">
        <v>9781.3791500000007</v>
      </c>
      <c r="P137" s="261">
        <v>1244.7458100000001</v>
      </c>
      <c r="Q137" s="261">
        <v>7392.55</v>
      </c>
      <c r="R137" s="261">
        <v>4908.1173499999995</v>
      </c>
      <c r="S137" s="261">
        <v>4184.6000000000004</v>
      </c>
      <c r="T137" s="261">
        <v>922.65403000000003</v>
      </c>
      <c r="U137" s="261">
        <v>9997.8768900000014</v>
      </c>
      <c r="V137" s="261">
        <v>5752.0351200000005</v>
      </c>
      <c r="W137" s="261">
        <v>9314.1322899999996</v>
      </c>
      <c r="X137" s="261">
        <v>29956.284309999999</v>
      </c>
      <c r="Y137" s="261">
        <v>1952.6646699999999</v>
      </c>
      <c r="Z137" s="261">
        <v>35177.914509999995</v>
      </c>
      <c r="AA137" s="261">
        <v>11124.5</v>
      </c>
      <c r="AB137" s="261">
        <v>14142.74552</v>
      </c>
      <c r="AC137" s="261">
        <v>15849.08786</v>
      </c>
      <c r="AD137" s="261">
        <v>3584.2375299999999</v>
      </c>
      <c r="AE137" s="261">
        <v>5455</v>
      </c>
      <c r="AF137" s="261">
        <v>1000</v>
      </c>
      <c r="AG137" s="261">
        <v>2000</v>
      </c>
      <c r="AH137" s="261">
        <v>2950</v>
      </c>
      <c r="AI137" s="261">
        <v>0</v>
      </c>
      <c r="AJ137" s="261">
        <v>4166.3292499999998</v>
      </c>
      <c r="AK137" s="261">
        <v>800</v>
      </c>
      <c r="AL137" s="261">
        <v>7635.4642599999997</v>
      </c>
      <c r="AM137" s="261">
        <v>0</v>
      </c>
      <c r="AN137" s="261">
        <v>3978.7052999999996</v>
      </c>
      <c r="AO137" s="261">
        <v>5881.3378899999998</v>
      </c>
      <c r="AP137" s="261">
        <v>700</v>
      </c>
      <c r="AQ137" s="261">
        <v>553725.41897</v>
      </c>
      <c r="AR137" s="232">
        <f t="shared" si="15"/>
        <v>0.11490373109851598</v>
      </c>
    </row>
    <row r="138" spans="1:44">
      <c r="A138" s="260" t="s">
        <v>1217</v>
      </c>
      <c r="B138" s="261">
        <v>71604.351379999993</v>
      </c>
      <c r="C138" s="261">
        <v>92807.799729999999</v>
      </c>
      <c r="D138" s="261">
        <v>44258.997819999997</v>
      </c>
      <c r="E138" s="261">
        <v>17460.280260000003</v>
      </c>
      <c r="F138" s="261">
        <v>33718.71529</v>
      </c>
      <c r="G138" s="261">
        <v>15829.862859999999</v>
      </c>
      <c r="H138" s="261">
        <v>13790.268239999999</v>
      </c>
      <c r="I138" s="261">
        <v>16382.678260000001</v>
      </c>
      <c r="J138" s="261">
        <v>19628.85756</v>
      </c>
      <c r="K138" s="261">
        <v>6298.33</v>
      </c>
      <c r="L138" s="261">
        <v>2461.8601899999999</v>
      </c>
      <c r="M138" s="261">
        <v>8171.5938499999993</v>
      </c>
      <c r="N138" s="261">
        <v>17880.963100000001</v>
      </c>
      <c r="O138" s="261">
        <v>12645.07934</v>
      </c>
      <c r="P138" s="261">
        <v>2401</v>
      </c>
      <c r="Q138" s="261">
        <v>11981.370570000001</v>
      </c>
      <c r="R138" s="261">
        <v>6736.6231600000001</v>
      </c>
      <c r="S138" s="261">
        <v>14634.650119999998</v>
      </c>
      <c r="T138" s="261">
        <v>4601.13</v>
      </c>
      <c r="U138" s="261">
        <v>23835.34636</v>
      </c>
      <c r="V138" s="261">
        <v>10269.058529999998</v>
      </c>
      <c r="W138" s="261">
        <v>5783.57258</v>
      </c>
      <c r="X138" s="261">
        <v>40288.427240000005</v>
      </c>
      <c r="Y138" s="261">
        <v>6818.3604400000004</v>
      </c>
      <c r="Z138" s="261">
        <v>30690.475549999999</v>
      </c>
      <c r="AA138" s="261">
        <v>5875.8434900000002</v>
      </c>
      <c r="AB138" s="261">
        <v>21385.250969999997</v>
      </c>
      <c r="AC138" s="261">
        <v>36665.421110000003</v>
      </c>
      <c r="AD138" s="261">
        <v>7238.4287300000005</v>
      </c>
      <c r="AE138" s="261">
        <v>6727.4281500000006</v>
      </c>
      <c r="AF138" s="261">
        <v>2163.7815099999998</v>
      </c>
      <c r="AG138" s="261">
        <v>6259.0774900000006</v>
      </c>
      <c r="AH138" s="261">
        <v>5866.4818700000005</v>
      </c>
      <c r="AI138" s="261">
        <v>0</v>
      </c>
      <c r="AJ138" s="261">
        <v>1586.9782299999999</v>
      </c>
      <c r="AK138" s="261">
        <v>556.79999999999995</v>
      </c>
      <c r="AL138" s="261">
        <v>12738.7786</v>
      </c>
      <c r="AM138" s="261">
        <v>2684.4639200000001</v>
      </c>
      <c r="AN138" s="261">
        <v>11071.810539999999</v>
      </c>
      <c r="AO138" s="261">
        <v>7634.8798200000001</v>
      </c>
      <c r="AP138" s="261">
        <v>2386</v>
      </c>
      <c r="AQ138" s="261">
        <v>661821.07686000003</v>
      </c>
      <c r="AR138" s="232">
        <f t="shared" si="15"/>
        <v>0.13733469413830857</v>
      </c>
    </row>
    <row r="139" spans="1:44">
      <c r="A139" s="260" t="s">
        <v>1216</v>
      </c>
      <c r="B139" s="261">
        <v>98017.112709999987</v>
      </c>
      <c r="C139" s="261">
        <v>71201.984299999996</v>
      </c>
      <c r="D139" s="261">
        <v>42970.68204</v>
      </c>
      <c r="E139" s="261">
        <v>7417.8588899999995</v>
      </c>
      <c r="F139" s="261">
        <v>16633.87038</v>
      </c>
      <c r="G139" s="261">
        <v>17416.69931</v>
      </c>
      <c r="H139" s="261">
        <v>8688.1186799999996</v>
      </c>
      <c r="I139" s="261">
        <v>11351.91885</v>
      </c>
      <c r="J139" s="261">
        <v>14357.95636</v>
      </c>
      <c r="K139" s="261">
        <v>9235.1915600000011</v>
      </c>
      <c r="L139" s="261">
        <v>3773.86825</v>
      </c>
      <c r="M139" s="261">
        <v>5147.8427499999998</v>
      </c>
      <c r="N139" s="261">
        <v>19046.382109999999</v>
      </c>
      <c r="O139" s="261">
        <v>10444.356019999999</v>
      </c>
      <c r="P139" s="261">
        <v>3707</v>
      </c>
      <c r="Q139" s="261">
        <v>4653.8249999999998</v>
      </c>
      <c r="R139" s="261">
        <v>7900.2720499999996</v>
      </c>
      <c r="S139" s="261">
        <v>20246.41389</v>
      </c>
      <c r="T139" s="261">
        <v>4664.5178599999999</v>
      </c>
      <c r="U139" s="261">
        <v>22198.74699</v>
      </c>
      <c r="V139" s="261">
        <v>12052.990250000001</v>
      </c>
      <c r="W139" s="261">
        <v>10572.904400000001</v>
      </c>
      <c r="X139" s="261">
        <v>29008.277120000002</v>
      </c>
      <c r="Y139" s="261">
        <v>7428.7685599999995</v>
      </c>
      <c r="Z139" s="261">
        <v>24136.817440000003</v>
      </c>
      <c r="AA139" s="261">
        <v>6270.7044999999998</v>
      </c>
      <c r="AB139" s="261">
        <v>21361.1878</v>
      </c>
      <c r="AC139" s="261">
        <v>24879.238399999998</v>
      </c>
      <c r="AD139" s="261">
        <v>9461.0114000000012</v>
      </c>
      <c r="AE139" s="261">
        <v>10005.25647</v>
      </c>
      <c r="AF139" s="261">
        <v>2343.10266</v>
      </c>
      <c r="AG139" s="261">
        <v>5254.2875800000002</v>
      </c>
      <c r="AH139" s="261">
        <v>6130.2035300000007</v>
      </c>
      <c r="AI139" s="261">
        <v>2380.1198899999999</v>
      </c>
      <c r="AJ139" s="261">
        <v>3057.1590699999997</v>
      </c>
      <c r="AK139" s="261">
        <v>1433.6718100000001</v>
      </c>
      <c r="AL139" s="261">
        <v>15180.360869999999</v>
      </c>
      <c r="AM139" s="261">
        <v>1994.95883</v>
      </c>
      <c r="AN139" s="261">
        <v>10189.620640000001</v>
      </c>
      <c r="AO139" s="261">
        <v>3802.6858900000002</v>
      </c>
      <c r="AP139" s="261">
        <v>1716.28</v>
      </c>
      <c r="AQ139" s="261">
        <v>607734.22511</v>
      </c>
      <c r="AR139" s="232">
        <f t="shared" si="15"/>
        <v>0.12611111498420799</v>
      </c>
    </row>
    <row r="140" spans="1:44">
      <c r="A140" s="260" t="s">
        <v>1215</v>
      </c>
      <c r="B140" s="261">
        <v>48021.483200000002</v>
      </c>
      <c r="C140" s="261">
        <v>57319.169270000006</v>
      </c>
      <c r="D140" s="261">
        <v>31167.411920000002</v>
      </c>
      <c r="E140" s="261">
        <v>4375.1267699999999</v>
      </c>
      <c r="F140" s="261">
        <v>9757.5511099999985</v>
      </c>
      <c r="G140" s="261">
        <v>17132.233600000003</v>
      </c>
      <c r="H140" s="261">
        <v>14501.500890000001</v>
      </c>
      <c r="I140" s="261">
        <v>16871.881570000001</v>
      </c>
      <c r="J140" s="261">
        <v>10931.904630000001</v>
      </c>
      <c r="K140" s="261">
        <v>11308.80543</v>
      </c>
      <c r="L140" s="261">
        <v>5926.93163</v>
      </c>
      <c r="M140" s="261">
        <v>6193.98909</v>
      </c>
      <c r="N140" s="261">
        <v>24324.624299999999</v>
      </c>
      <c r="O140" s="261">
        <v>14124.33087</v>
      </c>
      <c r="P140" s="261">
        <v>9277.9201499999999</v>
      </c>
      <c r="Q140" s="261">
        <v>3119.39</v>
      </c>
      <c r="R140" s="261">
        <v>8791.379640000001</v>
      </c>
      <c r="S140" s="261">
        <v>20239.47465</v>
      </c>
      <c r="T140" s="261">
        <v>5802.4653499999995</v>
      </c>
      <c r="U140" s="261">
        <v>24015.184069999999</v>
      </c>
      <c r="V140" s="261">
        <v>13322.341980000001</v>
      </c>
      <c r="W140" s="261">
        <v>7244.4696399999993</v>
      </c>
      <c r="X140" s="261">
        <v>22957.30096</v>
      </c>
      <c r="Y140" s="261">
        <v>9395.7414700000008</v>
      </c>
      <c r="Z140" s="261">
        <v>19431.117010000002</v>
      </c>
      <c r="AA140" s="261">
        <v>6844.6606700000002</v>
      </c>
      <c r="AB140" s="261">
        <v>29587.933860000001</v>
      </c>
      <c r="AC140" s="261">
        <v>26633.833870000002</v>
      </c>
      <c r="AD140" s="261">
        <v>5255.2604700000002</v>
      </c>
      <c r="AE140" s="261">
        <v>20064.788129999997</v>
      </c>
      <c r="AF140" s="261">
        <v>2593.81657</v>
      </c>
      <c r="AG140" s="261">
        <v>3688.3238999999999</v>
      </c>
      <c r="AH140" s="261">
        <v>6565.2729600000002</v>
      </c>
      <c r="AI140" s="261">
        <v>4422.73423</v>
      </c>
      <c r="AJ140" s="261">
        <v>2262.9584500000001</v>
      </c>
      <c r="AK140" s="261">
        <v>705.59944999999993</v>
      </c>
      <c r="AL140" s="261">
        <v>14807.27981</v>
      </c>
      <c r="AM140" s="261">
        <v>2322.7263499999999</v>
      </c>
      <c r="AN140" s="261">
        <v>10770.699199999999</v>
      </c>
      <c r="AO140" s="261">
        <v>5190.9724800000004</v>
      </c>
      <c r="AP140" s="261">
        <v>2531.6177599999996</v>
      </c>
      <c r="AQ140" s="261">
        <v>559802.20736</v>
      </c>
      <c r="AR140" s="232">
        <f t="shared" si="15"/>
        <v>0.11616472731647175</v>
      </c>
    </row>
    <row r="141" spans="1:44">
      <c r="A141" s="260" t="s">
        <v>1214</v>
      </c>
      <c r="B141" s="261">
        <v>24349.99453</v>
      </c>
      <c r="C141" s="261">
        <v>27848.74293</v>
      </c>
      <c r="D141" s="261">
        <v>15005.037380000002</v>
      </c>
      <c r="E141" s="261">
        <v>1942.6956599999999</v>
      </c>
      <c r="F141" s="261">
        <v>6139.8689599999998</v>
      </c>
      <c r="G141" s="261">
        <v>10829.83747</v>
      </c>
      <c r="H141" s="261">
        <v>6712.9672599999994</v>
      </c>
      <c r="I141" s="261">
        <v>7288.5030800000004</v>
      </c>
      <c r="J141" s="261">
        <v>6192.8017199999995</v>
      </c>
      <c r="K141" s="261">
        <v>9046.8055800000002</v>
      </c>
      <c r="L141" s="261">
        <v>2670.0538799999999</v>
      </c>
      <c r="M141" s="261">
        <v>3592.8414199999997</v>
      </c>
      <c r="N141" s="261">
        <v>10488.119939999999</v>
      </c>
      <c r="O141" s="261">
        <v>5150.5616500000006</v>
      </c>
      <c r="P141" s="261">
        <v>2537.45462</v>
      </c>
      <c r="Q141" s="261">
        <v>103.8</v>
      </c>
      <c r="R141" s="261">
        <v>4696.1494000000002</v>
      </c>
      <c r="S141" s="261">
        <v>10047.9516</v>
      </c>
      <c r="T141" s="261">
        <v>3115.3577300000002</v>
      </c>
      <c r="U141" s="261">
        <v>13183.98489</v>
      </c>
      <c r="V141" s="261">
        <v>6959.1332699999994</v>
      </c>
      <c r="W141" s="261">
        <v>4013.1670099999997</v>
      </c>
      <c r="X141" s="261">
        <v>11512.549060000001</v>
      </c>
      <c r="Y141" s="261">
        <v>6121.6783700000005</v>
      </c>
      <c r="Z141" s="261">
        <v>7658.2237000000005</v>
      </c>
      <c r="AA141" s="261">
        <v>2448.4646499999999</v>
      </c>
      <c r="AB141" s="261">
        <v>10728.925019999999</v>
      </c>
      <c r="AC141" s="261">
        <v>13193.650230000001</v>
      </c>
      <c r="AD141" s="261">
        <v>3260.7339999999999</v>
      </c>
      <c r="AE141" s="261">
        <v>19713.369420000003</v>
      </c>
      <c r="AF141" s="261">
        <v>1894.22966</v>
      </c>
      <c r="AG141" s="261">
        <v>2393.3630699999999</v>
      </c>
      <c r="AH141" s="261">
        <v>2815.2494100000004</v>
      </c>
      <c r="AI141" s="261">
        <v>461.08037999999999</v>
      </c>
      <c r="AJ141" s="261">
        <v>2761.0333700000001</v>
      </c>
      <c r="AK141" s="261">
        <v>106</v>
      </c>
      <c r="AL141" s="261">
        <v>8655.5216999999993</v>
      </c>
      <c r="AM141" s="261">
        <v>1512.0600400000001</v>
      </c>
      <c r="AN141" s="261">
        <v>6490.2065599999996</v>
      </c>
      <c r="AO141" s="261">
        <v>1581.3641200000002</v>
      </c>
      <c r="AP141" s="261">
        <v>1191.5550000000001</v>
      </c>
      <c r="AQ141" s="261">
        <v>286415.08773999999</v>
      </c>
      <c r="AR141" s="232">
        <f t="shared" si="15"/>
        <v>5.943408248343001E-2</v>
      </c>
    </row>
    <row r="142" spans="1:44">
      <c r="A142" s="260" t="s">
        <v>1213</v>
      </c>
      <c r="B142" s="261">
        <v>37653.5867</v>
      </c>
      <c r="C142" s="261">
        <v>38819.93305</v>
      </c>
      <c r="D142" s="261">
        <v>18100.059300000001</v>
      </c>
      <c r="E142" s="261">
        <v>3510.3604799999998</v>
      </c>
      <c r="F142" s="261">
        <v>10930.85391</v>
      </c>
      <c r="G142" s="261">
        <v>25112.021690000001</v>
      </c>
      <c r="H142" s="261">
        <v>14971.89106</v>
      </c>
      <c r="I142" s="261">
        <v>19828.838319999999</v>
      </c>
      <c r="J142" s="261">
        <v>15476.12097</v>
      </c>
      <c r="K142" s="261">
        <v>15564.36326</v>
      </c>
      <c r="L142" s="261">
        <v>8067.6896799999995</v>
      </c>
      <c r="M142" s="261">
        <v>7754.1857499999996</v>
      </c>
      <c r="N142" s="261">
        <v>20306.289829999998</v>
      </c>
      <c r="O142" s="261">
        <v>13869.881210000001</v>
      </c>
      <c r="P142" s="261">
        <v>11452.65977</v>
      </c>
      <c r="Q142" s="261">
        <v>623.13980000000004</v>
      </c>
      <c r="R142" s="261">
        <v>11303.965900000001</v>
      </c>
      <c r="S142" s="261">
        <v>20506.02478</v>
      </c>
      <c r="T142" s="261">
        <v>7995.7395400000005</v>
      </c>
      <c r="U142" s="261">
        <v>26448.737960000002</v>
      </c>
      <c r="V142" s="261">
        <v>27081.721260000002</v>
      </c>
      <c r="W142" s="261">
        <v>8373.0248699999993</v>
      </c>
      <c r="X142" s="261">
        <v>23877.642230000001</v>
      </c>
      <c r="Y142" s="261">
        <v>14390.305990000001</v>
      </c>
      <c r="Z142" s="261">
        <v>13851.967470000001</v>
      </c>
      <c r="AA142" s="261">
        <v>6823.70946</v>
      </c>
      <c r="AB142" s="261">
        <v>40290.910609999999</v>
      </c>
      <c r="AC142" s="261">
        <v>26303.35024</v>
      </c>
      <c r="AD142" s="261">
        <v>9732.7602200000001</v>
      </c>
      <c r="AE142" s="261">
        <v>42612.331920000004</v>
      </c>
      <c r="AF142" s="261">
        <v>1451.03225</v>
      </c>
      <c r="AG142" s="261">
        <v>7325.81783</v>
      </c>
      <c r="AH142" s="261">
        <v>5892.3523399999995</v>
      </c>
      <c r="AI142" s="261">
        <v>3371.3642999999997</v>
      </c>
      <c r="AJ142" s="261">
        <v>4632.7534699999997</v>
      </c>
      <c r="AK142" s="261">
        <v>371.94994000000003</v>
      </c>
      <c r="AL142" s="261">
        <v>14663.136869999998</v>
      </c>
      <c r="AM142" s="261">
        <v>4201.0321299999996</v>
      </c>
      <c r="AN142" s="261">
        <v>12360.418119999998</v>
      </c>
      <c r="AO142" s="261">
        <v>4138.7972099999997</v>
      </c>
      <c r="AP142" s="261">
        <v>2340.2199999999998</v>
      </c>
      <c r="AQ142" s="261">
        <v>602382.94169000001</v>
      </c>
      <c r="AR142" s="232">
        <f t="shared" si="15"/>
        <v>0.12500066852453962</v>
      </c>
    </row>
    <row r="143" spans="1:44">
      <c r="A143" s="260" t="s">
        <v>1212</v>
      </c>
      <c r="B143" s="261">
        <v>33624.670039999997</v>
      </c>
      <c r="C143" s="261">
        <v>28393.37285</v>
      </c>
      <c r="D143" s="261">
        <v>15256.829589999999</v>
      </c>
      <c r="E143" s="261">
        <v>3509.7153800000001</v>
      </c>
      <c r="F143" s="261">
        <v>9650.812460000001</v>
      </c>
      <c r="G143" s="261">
        <v>21461.094579999997</v>
      </c>
      <c r="H143" s="261">
        <v>13820.527340000001</v>
      </c>
      <c r="I143" s="261">
        <v>20795.470410000002</v>
      </c>
      <c r="J143" s="261">
        <v>14366.26506</v>
      </c>
      <c r="K143" s="261">
        <v>15021.377640000001</v>
      </c>
      <c r="L143" s="261">
        <v>9886.3042399999995</v>
      </c>
      <c r="M143" s="261">
        <v>4961.6556</v>
      </c>
      <c r="N143" s="261">
        <v>20343.661270000001</v>
      </c>
      <c r="O143" s="261">
        <v>11343.674869999999</v>
      </c>
      <c r="P143" s="261">
        <v>8885.60412</v>
      </c>
      <c r="Q143" s="261">
        <v>533.41486999999995</v>
      </c>
      <c r="R143" s="261">
        <v>10738.801210000001</v>
      </c>
      <c r="S143" s="261">
        <v>15814.81458</v>
      </c>
      <c r="T143" s="261">
        <v>6816.0450599999995</v>
      </c>
      <c r="U143" s="261">
        <v>22610.484789999999</v>
      </c>
      <c r="V143" s="261">
        <v>31110.479809999997</v>
      </c>
      <c r="W143" s="261">
        <v>7863.4187000000002</v>
      </c>
      <c r="X143" s="261">
        <v>19234.293320000001</v>
      </c>
      <c r="Y143" s="261">
        <v>14180.460640000001</v>
      </c>
      <c r="Z143" s="261">
        <v>14535.76152</v>
      </c>
      <c r="AA143" s="261">
        <v>6721.9384600000003</v>
      </c>
      <c r="AB143" s="261">
        <v>23390.490170000001</v>
      </c>
      <c r="AC143" s="261">
        <v>19835.394190000003</v>
      </c>
      <c r="AD143" s="261">
        <v>7399.0356500000007</v>
      </c>
      <c r="AE143" s="261">
        <v>27808.677079999998</v>
      </c>
      <c r="AF143" s="261">
        <v>2721.0817000000002</v>
      </c>
      <c r="AG143" s="261">
        <v>6835.1944699999995</v>
      </c>
      <c r="AH143" s="261">
        <v>3914.3952799999997</v>
      </c>
      <c r="AI143" s="261">
        <v>1325.92173</v>
      </c>
      <c r="AJ143" s="261">
        <v>2426.4032200000001</v>
      </c>
      <c r="AK143" s="261">
        <v>206.50723000000002</v>
      </c>
      <c r="AL143" s="261">
        <v>16043.97472</v>
      </c>
      <c r="AM143" s="261">
        <v>3522.3450800000001</v>
      </c>
      <c r="AN143" s="261">
        <v>10374.77111</v>
      </c>
      <c r="AO143" s="261">
        <v>4268.6796699999995</v>
      </c>
      <c r="AP143" s="261">
        <v>1690.08</v>
      </c>
      <c r="AQ143" s="261">
        <v>513243.89970999997</v>
      </c>
      <c r="AR143" s="232">
        <f t="shared" si="15"/>
        <v>0.10650339865186258</v>
      </c>
    </row>
    <row r="144" spans="1:44">
      <c r="A144" s="260" t="s">
        <v>1211</v>
      </c>
      <c r="B144" s="261">
        <v>22273.999219999998</v>
      </c>
      <c r="C144" s="261">
        <v>16224.335949999999</v>
      </c>
      <c r="D144" s="261">
        <v>7145.2597400000004</v>
      </c>
      <c r="E144" s="261">
        <v>1894.94147</v>
      </c>
      <c r="F144" s="261">
        <v>5202.5231299999996</v>
      </c>
      <c r="G144" s="261">
        <v>13846.471300000001</v>
      </c>
      <c r="H144" s="261">
        <v>9176.1244999999999</v>
      </c>
      <c r="I144" s="261">
        <v>12184.01663</v>
      </c>
      <c r="J144" s="261">
        <v>10290.05084</v>
      </c>
      <c r="K144" s="261">
        <v>9308.2310099999995</v>
      </c>
      <c r="L144" s="261">
        <v>9067.6624499999998</v>
      </c>
      <c r="M144" s="261">
        <v>3370.0119199999999</v>
      </c>
      <c r="N144" s="261">
        <v>16852.102010000002</v>
      </c>
      <c r="O144" s="261">
        <v>9274.5454300000001</v>
      </c>
      <c r="P144" s="261">
        <v>6765.4570400000002</v>
      </c>
      <c r="Q144" s="261">
        <v>898.85559000000001</v>
      </c>
      <c r="R144" s="261">
        <v>5519.4383899999993</v>
      </c>
      <c r="S144" s="261">
        <v>11015.376990000001</v>
      </c>
      <c r="T144" s="261">
        <v>5125.0621900000006</v>
      </c>
      <c r="U144" s="261">
        <v>17643.139789999997</v>
      </c>
      <c r="V144" s="261">
        <v>35907.377310000003</v>
      </c>
      <c r="W144" s="261">
        <v>4251.2472600000001</v>
      </c>
      <c r="X144" s="261">
        <v>12965.20442</v>
      </c>
      <c r="Y144" s="261">
        <v>9235.1596099999988</v>
      </c>
      <c r="Z144" s="261">
        <v>5584.2969800000001</v>
      </c>
      <c r="AA144" s="261">
        <v>4735.8383600000006</v>
      </c>
      <c r="AB144" s="261">
        <v>27232.777249999999</v>
      </c>
      <c r="AC144" s="261">
        <v>13030.5139</v>
      </c>
      <c r="AD144" s="261">
        <v>4355.9624699999995</v>
      </c>
      <c r="AE144" s="261">
        <v>17287.468629999999</v>
      </c>
      <c r="AF144" s="261">
        <v>2544.9634700000001</v>
      </c>
      <c r="AG144" s="261">
        <v>5519.3931399999992</v>
      </c>
      <c r="AH144" s="261">
        <v>3117.4193500000001</v>
      </c>
      <c r="AI144" s="261">
        <v>503.05174</v>
      </c>
      <c r="AJ144" s="261">
        <v>1535.97162</v>
      </c>
      <c r="AK144" s="261">
        <v>25.7</v>
      </c>
      <c r="AL144" s="261">
        <v>8719.3518399999994</v>
      </c>
      <c r="AM144" s="261">
        <v>2472.8086600000001</v>
      </c>
      <c r="AN144" s="261">
        <v>7041.27675</v>
      </c>
      <c r="AO144" s="261">
        <v>2498.0900299999998</v>
      </c>
      <c r="AP144" s="261">
        <v>1177.54537</v>
      </c>
      <c r="AQ144" s="261">
        <v>362819.02374999999</v>
      </c>
      <c r="AR144" s="232">
        <f t="shared" si="15"/>
        <v>7.5288686620064202E-2</v>
      </c>
    </row>
    <row r="145" spans="1:44">
      <c r="A145" s="260" t="s">
        <v>1210</v>
      </c>
      <c r="B145" s="261">
        <v>1178.36006</v>
      </c>
      <c r="C145" s="261">
        <v>744.98642000000007</v>
      </c>
      <c r="D145" s="261">
        <v>261.05650000000003</v>
      </c>
      <c r="E145" s="261">
        <v>98.468710000000002</v>
      </c>
      <c r="F145" s="261">
        <v>181.86493999999999</v>
      </c>
      <c r="G145" s="261">
        <v>612.06763999999998</v>
      </c>
      <c r="H145" s="261">
        <v>310.41884999999996</v>
      </c>
      <c r="I145" s="261">
        <v>369.65916999999996</v>
      </c>
      <c r="J145" s="261">
        <v>639.53138000000001</v>
      </c>
      <c r="K145" s="261">
        <v>177.10314000000002</v>
      </c>
      <c r="L145" s="261">
        <v>845.11239999999998</v>
      </c>
      <c r="M145" s="261">
        <v>34.408000000000001</v>
      </c>
      <c r="N145" s="261">
        <v>826.96307999999999</v>
      </c>
      <c r="O145" s="261">
        <v>367.01582000000002</v>
      </c>
      <c r="P145" s="261">
        <v>434.32862</v>
      </c>
      <c r="Q145" s="261">
        <v>23</v>
      </c>
      <c r="R145" s="261">
        <v>262.49628999999999</v>
      </c>
      <c r="S145" s="261">
        <v>469.36475999999999</v>
      </c>
      <c r="T145" s="261">
        <v>329.21600000000001</v>
      </c>
      <c r="U145" s="261">
        <v>474.62642999999997</v>
      </c>
      <c r="V145" s="261">
        <v>690.2389300000001</v>
      </c>
      <c r="W145" s="261">
        <v>172.70971</v>
      </c>
      <c r="X145" s="261">
        <v>641.1701700000001</v>
      </c>
      <c r="Y145" s="261">
        <v>289.78495000000004</v>
      </c>
      <c r="Z145" s="261">
        <v>96.864260000000002</v>
      </c>
      <c r="AA145" s="261">
        <v>156.19255999999999</v>
      </c>
      <c r="AB145" s="261">
        <v>2213.8678100000002</v>
      </c>
      <c r="AC145" s="261">
        <v>640.74093999999991</v>
      </c>
      <c r="AD145" s="261">
        <v>300.70915000000002</v>
      </c>
      <c r="AE145" s="261">
        <v>432.26749000000001</v>
      </c>
      <c r="AF145" s="261">
        <v>201.55596</v>
      </c>
      <c r="AG145" s="261">
        <v>224.18312</v>
      </c>
      <c r="AH145" s="261">
        <v>126.59555</v>
      </c>
      <c r="AI145" s="261">
        <v>28.06945</v>
      </c>
      <c r="AJ145" s="261">
        <v>42.520019999999995</v>
      </c>
      <c r="AK145" s="261">
        <v>0</v>
      </c>
      <c r="AL145" s="261">
        <v>348.32261</v>
      </c>
      <c r="AM145" s="261">
        <v>126.50958</v>
      </c>
      <c r="AN145" s="261">
        <v>378.82239000000004</v>
      </c>
      <c r="AO145" s="261">
        <v>172.48108999999999</v>
      </c>
      <c r="AP145" s="261">
        <v>48.045569999999998</v>
      </c>
      <c r="AQ145" s="261">
        <v>15971.69952</v>
      </c>
      <c r="AR145" s="232">
        <f t="shared" si="15"/>
        <v>3.3142922538143505E-3</v>
      </c>
    </row>
    <row r="146" spans="1:44" ht="15.75" thickBot="1">
      <c r="A146" s="260" t="s">
        <v>1209</v>
      </c>
      <c r="B146" s="261">
        <v>164.68329</v>
      </c>
      <c r="C146" s="261">
        <v>202.50523000000001</v>
      </c>
      <c r="D146" s="261">
        <v>41.298459999999999</v>
      </c>
      <c r="E146" s="261">
        <v>0</v>
      </c>
      <c r="F146" s="261">
        <v>79.190149999999988</v>
      </c>
      <c r="G146" s="261">
        <v>165.62347</v>
      </c>
      <c r="H146" s="261">
        <v>133.4145</v>
      </c>
      <c r="I146" s="261">
        <v>165.15527</v>
      </c>
      <c r="J146" s="261">
        <v>238.96409</v>
      </c>
      <c r="K146" s="261">
        <v>33.938669999999995</v>
      </c>
      <c r="L146" s="261">
        <v>586.19911000000002</v>
      </c>
      <c r="M146" s="261">
        <v>12.009829999999999</v>
      </c>
      <c r="N146" s="261">
        <v>179.56719000000001</v>
      </c>
      <c r="O146" s="261">
        <v>97.66810000000001</v>
      </c>
      <c r="P146" s="261">
        <v>276.97692999999998</v>
      </c>
      <c r="Q146" s="261">
        <v>2.1621999999999999</v>
      </c>
      <c r="R146" s="261">
        <v>44.51276</v>
      </c>
      <c r="S146" s="261">
        <v>113.44347999999999</v>
      </c>
      <c r="T146" s="261">
        <v>133.58319</v>
      </c>
      <c r="U146" s="261">
        <v>213.56518</v>
      </c>
      <c r="V146" s="261">
        <v>0</v>
      </c>
      <c r="W146" s="261">
        <v>3.43</v>
      </c>
      <c r="X146" s="261">
        <v>107.34380999999999</v>
      </c>
      <c r="Y146" s="261">
        <v>30.466759999999997</v>
      </c>
      <c r="Z146" s="261">
        <v>47.73283</v>
      </c>
      <c r="AA146" s="261">
        <v>18.961220000000001</v>
      </c>
      <c r="AB146" s="261">
        <v>674.90033999999991</v>
      </c>
      <c r="AC146" s="261">
        <v>157.80216000000001</v>
      </c>
      <c r="AD146" s="261">
        <v>105.06975999999999</v>
      </c>
      <c r="AE146" s="261">
        <v>80.792720000000003</v>
      </c>
      <c r="AF146" s="261">
        <v>87.360479999999995</v>
      </c>
      <c r="AG146" s="261">
        <v>19.997150000000001</v>
      </c>
      <c r="AH146" s="261">
        <v>15.81029</v>
      </c>
      <c r="AI146" s="261">
        <v>1.0620000000000001</v>
      </c>
      <c r="AJ146" s="261">
        <v>51.280149999999999</v>
      </c>
      <c r="AK146" s="261">
        <v>0</v>
      </c>
      <c r="AL146" s="261">
        <v>74.046149999999997</v>
      </c>
      <c r="AM146" s="261">
        <v>40.233539999999998</v>
      </c>
      <c r="AN146" s="261">
        <v>17.5655</v>
      </c>
      <c r="AO146" s="261">
        <v>12.69</v>
      </c>
      <c r="AP146" s="261">
        <v>6</v>
      </c>
      <c r="AQ146" s="261">
        <v>4437.0059600000004</v>
      </c>
      <c r="AR146" s="232">
        <f t="shared" si="15"/>
        <v>9.2072446422759315E-4</v>
      </c>
    </row>
    <row r="147" spans="1:44" ht="16.5" thickTop="1" thickBot="1">
      <c r="A147" s="257" t="s">
        <v>7</v>
      </c>
      <c r="B147" s="262">
        <v>636804.18122999999</v>
      </c>
      <c r="C147" s="262">
        <v>561781.39557000005</v>
      </c>
      <c r="D147" s="262">
        <v>247531.82913000003</v>
      </c>
      <c r="E147" s="262">
        <v>55570.615670000014</v>
      </c>
      <c r="F147" s="262">
        <v>160652.43188999998</v>
      </c>
      <c r="G147" s="262">
        <v>150737.08204000001</v>
      </c>
      <c r="H147" s="262">
        <v>121982.55702000001</v>
      </c>
      <c r="I147" s="262">
        <v>123416.06345</v>
      </c>
      <c r="J147" s="262">
        <v>121284.44019000001</v>
      </c>
      <c r="K147" s="262">
        <v>78546.146290000019</v>
      </c>
      <c r="L147" s="262">
        <v>48285.681830000001</v>
      </c>
      <c r="M147" s="262">
        <v>44938.538209999999</v>
      </c>
      <c r="N147" s="262">
        <v>148037.33004999999</v>
      </c>
      <c r="O147" s="262">
        <v>92319.892460000003</v>
      </c>
      <c r="P147" s="262">
        <v>48996.247709999996</v>
      </c>
      <c r="Q147" s="262">
        <v>33831.508029999997</v>
      </c>
      <c r="R147" s="262">
        <v>60901.756150000008</v>
      </c>
      <c r="S147" s="262">
        <v>120729.45494</v>
      </c>
      <c r="T147" s="262">
        <v>39505.770949999998</v>
      </c>
      <c r="U147" s="262">
        <v>162645.69334999999</v>
      </c>
      <c r="V147" s="262">
        <v>144645.37646</v>
      </c>
      <c r="W147" s="262">
        <v>65349.346369999999</v>
      </c>
      <c r="X147" s="262">
        <v>212627.95974999998</v>
      </c>
      <c r="Y147" s="262">
        <v>69843.391459999999</v>
      </c>
      <c r="Z147" s="262">
        <v>197291.46897000002</v>
      </c>
      <c r="AA147" s="262">
        <v>74592.382039999982</v>
      </c>
      <c r="AB147" s="262">
        <v>200780.30457999997</v>
      </c>
      <c r="AC147" s="262">
        <v>187460.53119999997</v>
      </c>
      <c r="AD147" s="262">
        <v>50693.20938</v>
      </c>
      <c r="AE147" s="262">
        <v>158712.34840999998</v>
      </c>
      <c r="AF147" s="262">
        <v>17000.92426</v>
      </c>
      <c r="AG147" s="262">
        <v>39519.637750000002</v>
      </c>
      <c r="AH147" s="262">
        <v>37393.780579999999</v>
      </c>
      <c r="AI147" s="262">
        <v>12493.403720000002</v>
      </c>
      <c r="AJ147" s="262">
        <v>38142.257269999995</v>
      </c>
      <c r="AK147" s="262">
        <v>4206.2284299999992</v>
      </c>
      <c r="AL147" s="262">
        <v>98866.237429999994</v>
      </c>
      <c r="AM147" s="262">
        <v>18877.138129999999</v>
      </c>
      <c r="AN147" s="262">
        <v>79073.896110000001</v>
      </c>
      <c r="AO147" s="262">
        <v>39181.978200000005</v>
      </c>
      <c r="AP147" s="262">
        <v>13787.343699999999</v>
      </c>
      <c r="AQ147" s="262">
        <v>4819037.7603599988</v>
      </c>
      <c r="AR147" s="263">
        <f t="shared" si="15"/>
        <v>1</v>
      </c>
    </row>
    <row r="148" spans="1:44" ht="16.5" thickTop="1" thickBot="1">
      <c r="A148" s="264" t="s">
        <v>1208</v>
      </c>
      <c r="B148" s="232">
        <f>B147/$AQ$147</f>
        <v>0.13214343047239965</v>
      </c>
      <c r="C148" s="232">
        <f t="shared" ref="C148:AQ148" si="16">C147/$AQ$147</f>
        <v>0.11657542926744634</v>
      </c>
      <c r="D148" s="232">
        <f t="shared" si="16"/>
        <v>5.1365405593233729E-2</v>
      </c>
      <c r="E148" s="232">
        <f t="shared" si="16"/>
        <v>1.1531475459085986E-2</v>
      </c>
      <c r="F148" s="232">
        <f t="shared" si="16"/>
        <v>3.3337035291875095E-2</v>
      </c>
      <c r="G148" s="232">
        <f t="shared" si="16"/>
        <v>3.1279498010976244E-2</v>
      </c>
      <c r="H148" s="232">
        <f t="shared" si="16"/>
        <v>2.531263772684933E-2</v>
      </c>
      <c r="I148" s="232">
        <f t="shared" si="16"/>
        <v>2.5610105084708942E-2</v>
      </c>
      <c r="J148" s="232">
        <f t="shared" si="16"/>
        <v>2.5167771289872534E-2</v>
      </c>
      <c r="K148" s="232">
        <f t="shared" si="16"/>
        <v>1.6299134847229824E-2</v>
      </c>
      <c r="L148" s="232">
        <f t="shared" si="16"/>
        <v>1.0019776609177865E-2</v>
      </c>
      <c r="M148" s="232">
        <f t="shared" si="16"/>
        <v>9.3252098125587071E-3</v>
      </c>
      <c r="N148" s="232">
        <f t="shared" si="16"/>
        <v>3.0719271649562896E-2</v>
      </c>
      <c r="O148" s="232">
        <f t="shared" si="16"/>
        <v>1.9157329128938676E-2</v>
      </c>
      <c r="P148" s="232">
        <f t="shared" si="16"/>
        <v>1.0167226352328853E-2</v>
      </c>
      <c r="Q148" s="232">
        <f t="shared" si="16"/>
        <v>7.0203865817960861E-3</v>
      </c>
      <c r="R148" s="232">
        <f t="shared" si="16"/>
        <v>1.2637742051112386E-2</v>
      </c>
      <c r="S148" s="232">
        <f t="shared" si="16"/>
        <v>2.5052606130851543E-2</v>
      </c>
      <c r="T148" s="232">
        <f t="shared" si="16"/>
        <v>8.1978546163225703E-3</v>
      </c>
      <c r="U148" s="232">
        <f t="shared" si="16"/>
        <v>3.375065758726277E-2</v>
      </c>
      <c r="V148" s="232">
        <f t="shared" si="16"/>
        <v>3.0015406322359776E-2</v>
      </c>
      <c r="W148" s="232">
        <f t="shared" si="16"/>
        <v>1.3560662858370751E-2</v>
      </c>
      <c r="X148" s="232">
        <f t="shared" si="16"/>
        <v>4.4122492979618393E-2</v>
      </c>
      <c r="Y148" s="232">
        <f t="shared" si="16"/>
        <v>1.4493223529915328E-2</v>
      </c>
      <c r="Z148" s="232">
        <f t="shared" si="16"/>
        <v>4.0940013085778694E-2</v>
      </c>
      <c r="AA148" s="232">
        <f t="shared" si="16"/>
        <v>1.5478688018088422E-2</v>
      </c>
      <c r="AB148" s="232">
        <f t="shared" si="16"/>
        <v>4.1663982430592321E-2</v>
      </c>
      <c r="AC148" s="232">
        <f t="shared" si="16"/>
        <v>3.8899992181425869E-2</v>
      </c>
      <c r="AD148" s="232">
        <f t="shared" si="16"/>
        <v>1.0519363387642981E-2</v>
      </c>
      <c r="AE148" s="232">
        <f t="shared" si="16"/>
        <v>3.293444797538661E-2</v>
      </c>
      <c r="AF148" s="232">
        <f t="shared" si="16"/>
        <v>3.5278669944951773E-3</v>
      </c>
      <c r="AG148" s="232">
        <f t="shared" si="16"/>
        <v>8.2007321202330133E-3</v>
      </c>
      <c r="AH148" s="232">
        <f t="shared" si="16"/>
        <v>7.7595948484965914E-3</v>
      </c>
      <c r="AI148" s="232">
        <f t="shared" si="16"/>
        <v>2.5925100281983891E-3</v>
      </c>
      <c r="AJ148" s="232">
        <f t="shared" si="16"/>
        <v>7.9149114754292014E-3</v>
      </c>
      <c r="AK148" s="232">
        <f t="shared" si="16"/>
        <v>8.72835748372675E-4</v>
      </c>
      <c r="AL148" s="232">
        <f t="shared" si="16"/>
        <v>2.0515763176467482E-2</v>
      </c>
      <c r="AM148" s="232">
        <f t="shared" si="16"/>
        <v>3.9172007086721418E-3</v>
      </c>
      <c r="AN148" s="232">
        <f t="shared" si="16"/>
        <v>1.6408648373839034E-2</v>
      </c>
      <c r="AO148" s="232">
        <f t="shared" si="16"/>
        <v>8.1306642837081604E-3</v>
      </c>
      <c r="AP148" s="232">
        <f t="shared" si="16"/>
        <v>2.861015909319216E-3</v>
      </c>
      <c r="AQ148" s="232">
        <f t="shared" si="16"/>
        <v>1</v>
      </c>
      <c r="AR148" s="232"/>
    </row>
    <row r="149" spans="1:44" ht="16.5" thickTop="1" thickBot="1">
      <c r="A149" s="265" t="s">
        <v>1263</v>
      </c>
      <c r="B149" s="258" t="s">
        <v>365</v>
      </c>
      <c r="C149" s="258" t="s">
        <v>379</v>
      </c>
      <c r="D149" s="258" t="s">
        <v>362</v>
      </c>
      <c r="E149" s="258" t="s">
        <v>380</v>
      </c>
      <c r="F149" s="258" t="s">
        <v>369</v>
      </c>
      <c r="G149" s="258" t="s">
        <v>378</v>
      </c>
      <c r="H149" s="258" t="s">
        <v>376</v>
      </c>
      <c r="I149" s="258" t="s">
        <v>363</v>
      </c>
      <c r="J149" s="258" t="s">
        <v>377</v>
      </c>
      <c r="K149" s="258" t="s">
        <v>367</v>
      </c>
      <c r="L149" s="258" t="s">
        <v>372</v>
      </c>
      <c r="M149" s="258" t="s">
        <v>361</v>
      </c>
      <c r="N149" s="258" t="s">
        <v>360</v>
      </c>
      <c r="O149" s="258" t="s">
        <v>358</v>
      </c>
      <c r="P149" s="258" t="s">
        <v>382</v>
      </c>
      <c r="Q149" s="258" t="s">
        <v>383</v>
      </c>
      <c r="R149" s="258" t="s">
        <v>366</v>
      </c>
      <c r="S149" s="258" t="s">
        <v>374</v>
      </c>
      <c r="T149" s="258" t="s">
        <v>364</v>
      </c>
      <c r="U149" s="258" t="s">
        <v>359</v>
      </c>
      <c r="V149" s="258" t="s">
        <v>354</v>
      </c>
      <c r="W149" s="258" t="s">
        <v>355</v>
      </c>
      <c r="X149" s="258" t="s">
        <v>381</v>
      </c>
      <c r="Y149" s="258" t="s">
        <v>373</v>
      </c>
      <c r="Z149" s="258" t="s">
        <v>371</v>
      </c>
      <c r="AA149" s="258" t="s">
        <v>356</v>
      </c>
      <c r="AB149" s="258" t="s">
        <v>357</v>
      </c>
      <c r="AC149" s="258" t="s">
        <v>375</v>
      </c>
      <c r="AD149" s="258" t="s">
        <v>368</v>
      </c>
      <c r="AE149" s="258" t="s">
        <v>370</v>
      </c>
      <c r="AF149" s="258" t="s">
        <v>384</v>
      </c>
      <c r="AG149" s="258" t="s">
        <v>442</v>
      </c>
      <c r="AH149" s="258" t="s">
        <v>443</v>
      </c>
      <c r="AI149" s="258" t="s">
        <v>444</v>
      </c>
      <c r="AJ149" s="258" t="s">
        <v>445</v>
      </c>
      <c r="AK149" s="258" t="s">
        <v>446</v>
      </c>
      <c r="AL149" s="258" t="s">
        <v>447</v>
      </c>
      <c r="AM149" s="258" t="s">
        <v>448</v>
      </c>
      <c r="AN149" s="258" t="s">
        <v>449</v>
      </c>
      <c r="AO149" s="258" t="s">
        <v>450</v>
      </c>
      <c r="AP149" s="258" t="s">
        <v>451</v>
      </c>
      <c r="AQ149" s="258" t="s">
        <v>7</v>
      </c>
      <c r="AR149" s="259" t="s">
        <v>1097</v>
      </c>
    </row>
    <row r="150" spans="1:44" ht="15.75" thickTop="1">
      <c r="A150" s="260" t="s">
        <v>1222</v>
      </c>
      <c r="B150" s="261">
        <v>0</v>
      </c>
      <c r="C150" s="261">
        <v>0</v>
      </c>
      <c r="D150" s="261">
        <v>0</v>
      </c>
      <c r="E150" s="261">
        <v>0</v>
      </c>
      <c r="F150" s="261">
        <v>0</v>
      </c>
      <c r="G150" s="261">
        <v>0</v>
      </c>
      <c r="H150" s="261">
        <v>0</v>
      </c>
      <c r="I150" s="261">
        <v>0</v>
      </c>
      <c r="J150" s="261">
        <v>0</v>
      </c>
      <c r="K150" s="261">
        <v>0</v>
      </c>
      <c r="L150" s="261">
        <v>0</v>
      </c>
      <c r="M150" s="261">
        <v>0</v>
      </c>
      <c r="N150" s="261">
        <v>0</v>
      </c>
      <c r="O150" s="261">
        <v>0</v>
      </c>
      <c r="P150" s="261">
        <v>0</v>
      </c>
      <c r="Q150" s="261">
        <v>0</v>
      </c>
      <c r="R150" s="261">
        <v>0</v>
      </c>
      <c r="S150" s="261">
        <v>0</v>
      </c>
      <c r="T150" s="261">
        <v>0</v>
      </c>
      <c r="U150" s="261">
        <v>0</v>
      </c>
      <c r="V150" s="261">
        <v>0</v>
      </c>
      <c r="W150" s="261">
        <v>0</v>
      </c>
      <c r="X150" s="261">
        <v>0</v>
      </c>
      <c r="Y150" s="261">
        <v>0</v>
      </c>
      <c r="Z150" s="261">
        <v>0</v>
      </c>
      <c r="AA150" s="261">
        <v>0</v>
      </c>
      <c r="AB150" s="261">
        <v>0</v>
      </c>
      <c r="AC150" s="261">
        <v>0</v>
      </c>
      <c r="AD150" s="261">
        <v>0</v>
      </c>
      <c r="AE150" s="261">
        <v>0</v>
      </c>
      <c r="AF150" s="261">
        <v>0</v>
      </c>
      <c r="AG150" s="261">
        <v>0</v>
      </c>
      <c r="AH150" s="261">
        <v>0</v>
      </c>
      <c r="AI150" s="261">
        <v>0</v>
      </c>
      <c r="AJ150" s="261">
        <v>0</v>
      </c>
      <c r="AK150" s="261">
        <v>0</v>
      </c>
      <c r="AL150" s="261">
        <v>0</v>
      </c>
      <c r="AM150" s="261">
        <v>0</v>
      </c>
      <c r="AN150" s="261">
        <v>0</v>
      </c>
      <c r="AO150" s="261">
        <v>0</v>
      </c>
      <c r="AP150" s="261">
        <v>0</v>
      </c>
      <c r="AQ150" s="261">
        <v>0</v>
      </c>
      <c r="AR150" s="232">
        <f>AQ150/$AQ$164</f>
        <v>0</v>
      </c>
    </row>
    <row r="151" spans="1:44">
      <c r="A151" s="260" t="s">
        <v>1221</v>
      </c>
      <c r="B151" s="261">
        <v>3</v>
      </c>
      <c r="C151" s="261">
        <v>0</v>
      </c>
      <c r="D151" s="261">
        <v>0</v>
      </c>
      <c r="E151" s="261">
        <v>0</v>
      </c>
      <c r="F151" s="261">
        <v>0</v>
      </c>
      <c r="G151" s="261">
        <v>0</v>
      </c>
      <c r="H151" s="261">
        <v>0</v>
      </c>
      <c r="I151" s="261">
        <v>0</v>
      </c>
      <c r="J151" s="261">
        <v>0</v>
      </c>
      <c r="K151" s="261">
        <v>0</v>
      </c>
      <c r="L151" s="261">
        <v>0</v>
      </c>
      <c r="M151" s="261">
        <v>0</v>
      </c>
      <c r="N151" s="261">
        <v>0</v>
      </c>
      <c r="O151" s="261">
        <v>0</v>
      </c>
      <c r="P151" s="261">
        <v>0</v>
      </c>
      <c r="Q151" s="261">
        <v>0</v>
      </c>
      <c r="R151" s="261">
        <v>0</v>
      </c>
      <c r="S151" s="261">
        <v>0</v>
      </c>
      <c r="T151" s="261">
        <v>0</v>
      </c>
      <c r="U151" s="261">
        <v>0</v>
      </c>
      <c r="V151" s="261">
        <v>0</v>
      </c>
      <c r="W151" s="261">
        <v>0</v>
      </c>
      <c r="X151" s="261">
        <v>0</v>
      </c>
      <c r="Y151" s="261">
        <v>0</v>
      </c>
      <c r="Z151" s="261">
        <v>1</v>
      </c>
      <c r="AA151" s="261">
        <v>0</v>
      </c>
      <c r="AB151" s="261">
        <v>0</v>
      </c>
      <c r="AC151" s="261">
        <v>0</v>
      </c>
      <c r="AD151" s="261">
        <v>0</v>
      </c>
      <c r="AE151" s="261">
        <v>0</v>
      </c>
      <c r="AF151" s="261">
        <v>0</v>
      </c>
      <c r="AG151" s="261">
        <v>0</v>
      </c>
      <c r="AH151" s="261">
        <v>0</v>
      </c>
      <c r="AI151" s="261">
        <v>0</v>
      </c>
      <c r="AJ151" s="261">
        <v>0</v>
      </c>
      <c r="AK151" s="261">
        <v>0</v>
      </c>
      <c r="AL151" s="261">
        <v>0</v>
      </c>
      <c r="AM151" s="261">
        <v>0</v>
      </c>
      <c r="AN151" s="261">
        <v>0</v>
      </c>
      <c r="AO151" s="261">
        <v>0</v>
      </c>
      <c r="AP151" s="261">
        <v>0</v>
      </c>
      <c r="AQ151" s="261">
        <v>4</v>
      </c>
      <c r="AR151" s="232">
        <f t="shared" ref="AR151:AR164" si="17">AQ151/$AQ$164</f>
        <v>7.5460307878056138E-5</v>
      </c>
    </row>
    <row r="152" spans="1:44">
      <c r="A152" s="260" t="s">
        <v>1220</v>
      </c>
      <c r="B152" s="261">
        <v>17</v>
      </c>
      <c r="C152" s="261">
        <v>5</v>
      </c>
      <c r="D152" s="261">
        <v>0</v>
      </c>
      <c r="E152" s="261">
        <v>0</v>
      </c>
      <c r="F152" s="261">
        <v>0</v>
      </c>
      <c r="G152" s="261">
        <v>2</v>
      </c>
      <c r="H152" s="261">
        <v>1</v>
      </c>
      <c r="I152" s="261">
        <v>0</v>
      </c>
      <c r="J152" s="261">
        <v>0</v>
      </c>
      <c r="K152" s="261">
        <v>0</v>
      </c>
      <c r="L152" s="261">
        <v>0</v>
      </c>
      <c r="M152" s="261">
        <v>0</v>
      </c>
      <c r="N152" s="261">
        <v>0</v>
      </c>
      <c r="O152" s="261">
        <v>0</v>
      </c>
      <c r="P152" s="261">
        <v>0</v>
      </c>
      <c r="Q152" s="261">
        <v>0</v>
      </c>
      <c r="R152" s="261">
        <v>0</v>
      </c>
      <c r="S152" s="261">
        <v>0</v>
      </c>
      <c r="T152" s="261">
        <v>0</v>
      </c>
      <c r="U152" s="261">
        <v>0</v>
      </c>
      <c r="V152" s="261">
        <v>0</v>
      </c>
      <c r="W152" s="261">
        <v>0</v>
      </c>
      <c r="X152" s="261">
        <v>1</v>
      </c>
      <c r="Y152" s="261">
        <v>0</v>
      </c>
      <c r="Z152" s="261">
        <v>1</v>
      </c>
      <c r="AA152" s="261">
        <v>2</v>
      </c>
      <c r="AB152" s="261">
        <v>0</v>
      </c>
      <c r="AC152" s="261">
        <v>0</v>
      </c>
      <c r="AD152" s="261">
        <v>0</v>
      </c>
      <c r="AE152" s="261">
        <v>0</v>
      </c>
      <c r="AF152" s="261">
        <v>0</v>
      </c>
      <c r="AG152" s="261">
        <v>0</v>
      </c>
      <c r="AH152" s="261">
        <v>0</v>
      </c>
      <c r="AI152" s="261">
        <v>0</v>
      </c>
      <c r="AJ152" s="261">
        <v>1</v>
      </c>
      <c r="AK152" s="261">
        <v>0</v>
      </c>
      <c r="AL152" s="261">
        <v>0</v>
      </c>
      <c r="AM152" s="261">
        <v>0</v>
      </c>
      <c r="AN152" s="261">
        <v>1</v>
      </c>
      <c r="AO152" s="261">
        <v>1</v>
      </c>
      <c r="AP152" s="261">
        <v>0</v>
      </c>
      <c r="AQ152" s="261">
        <v>32</v>
      </c>
      <c r="AR152" s="232">
        <f t="shared" si="17"/>
        <v>6.036824630244491E-4</v>
      </c>
    </row>
    <row r="153" spans="1:44">
      <c r="A153" s="260" t="s">
        <v>1219</v>
      </c>
      <c r="B153" s="261">
        <v>49</v>
      </c>
      <c r="C153" s="261">
        <v>50</v>
      </c>
      <c r="D153" s="261">
        <v>15</v>
      </c>
      <c r="E153" s="261">
        <v>3</v>
      </c>
      <c r="F153" s="261">
        <v>18</v>
      </c>
      <c r="G153" s="261">
        <v>3</v>
      </c>
      <c r="H153" s="261">
        <v>7</v>
      </c>
      <c r="I153" s="261">
        <v>3</v>
      </c>
      <c r="J153" s="261">
        <v>7</v>
      </c>
      <c r="K153" s="261">
        <v>0</v>
      </c>
      <c r="L153" s="261">
        <v>1</v>
      </c>
      <c r="M153" s="261">
        <v>0</v>
      </c>
      <c r="N153" s="261">
        <v>4</v>
      </c>
      <c r="O153" s="261">
        <v>3</v>
      </c>
      <c r="P153" s="261">
        <v>1</v>
      </c>
      <c r="Q153" s="261">
        <v>2</v>
      </c>
      <c r="R153" s="261">
        <v>0</v>
      </c>
      <c r="S153" s="261">
        <v>2</v>
      </c>
      <c r="T153" s="261">
        <v>0</v>
      </c>
      <c r="U153" s="261">
        <v>1</v>
      </c>
      <c r="V153" s="261">
        <v>1</v>
      </c>
      <c r="W153" s="261">
        <v>4</v>
      </c>
      <c r="X153" s="261">
        <v>11</v>
      </c>
      <c r="Y153" s="261">
        <v>0</v>
      </c>
      <c r="Z153" s="261">
        <v>20</v>
      </c>
      <c r="AA153" s="261">
        <v>7</v>
      </c>
      <c r="AB153" s="261">
        <v>4</v>
      </c>
      <c r="AC153" s="261">
        <v>5</v>
      </c>
      <c r="AD153" s="261">
        <v>0</v>
      </c>
      <c r="AE153" s="261">
        <v>4</v>
      </c>
      <c r="AF153" s="261">
        <v>0</v>
      </c>
      <c r="AG153" s="261">
        <v>0</v>
      </c>
      <c r="AH153" s="261">
        <v>0</v>
      </c>
      <c r="AI153" s="261">
        <v>0</v>
      </c>
      <c r="AJ153" s="261">
        <v>6</v>
      </c>
      <c r="AK153" s="261">
        <v>0</v>
      </c>
      <c r="AL153" s="261">
        <v>0</v>
      </c>
      <c r="AM153" s="261">
        <v>0</v>
      </c>
      <c r="AN153" s="261">
        <v>1</v>
      </c>
      <c r="AO153" s="261">
        <v>0</v>
      </c>
      <c r="AP153" s="261">
        <v>0</v>
      </c>
      <c r="AQ153" s="261">
        <v>232</v>
      </c>
      <c r="AR153" s="232">
        <f t="shared" si="17"/>
        <v>4.3766978569272563E-3</v>
      </c>
    </row>
    <row r="154" spans="1:44">
      <c r="A154" s="260" t="s">
        <v>1218</v>
      </c>
      <c r="B154" s="261">
        <v>89</v>
      </c>
      <c r="C154" s="261">
        <v>115</v>
      </c>
      <c r="D154" s="261">
        <v>47</v>
      </c>
      <c r="E154" s="261">
        <v>10</v>
      </c>
      <c r="F154" s="261">
        <v>30</v>
      </c>
      <c r="G154" s="261">
        <v>14</v>
      </c>
      <c r="H154" s="261">
        <v>22</v>
      </c>
      <c r="I154" s="261">
        <v>12</v>
      </c>
      <c r="J154" s="261">
        <v>20</v>
      </c>
      <c r="K154" s="261">
        <v>3</v>
      </c>
      <c r="L154" s="261">
        <v>2</v>
      </c>
      <c r="M154" s="261">
        <v>6</v>
      </c>
      <c r="N154" s="261">
        <v>11</v>
      </c>
      <c r="O154" s="261">
        <v>12</v>
      </c>
      <c r="P154" s="261">
        <v>1</v>
      </c>
      <c r="Q154" s="261">
        <v>8</v>
      </c>
      <c r="R154" s="261">
        <v>6</v>
      </c>
      <c r="S154" s="261">
        <v>4</v>
      </c>
      <c r="T154" s="261">
        <v>1</v>
      </c>
      <c r="U154" s="261">
        <v>11</v>
      </c>
      <c r="V154" s="261">
        <v>7</v>
      </c>
      <c r="W154" s="261">
        <v>10</v>
      </c>
      <c r="X154" s="261">
        <v>33</v>
      </c>
      <c r="Y154" s="261">
        <v>2</v>
      </c>
      <c r="Z154" s="261">
        <v>35</v>
      </c>
      <c r="AA154" s="261">
        <v>11</v>
      </c>
      <c r="AB154" s="261">
        <v>16</v>
      </c>
      <c r="AC154" s="261">
        <v>18</v>
      </c>
      <c r="AD154" s="261">
        <v>4</v>
      </c>
      <c r="AE154" s="261">
        <v>7</v>
      </c>
      <c r="AF154" s="261">
        <v>1</v>
      </c>
      <c r="AG154" s="261">
        <v>2</v>
      </c>
      <c r="AH154" s="261">
        <v>3</v>
      </c>
      <c r="AI154" s="261">
        <v>0</v>
      </c>
      <c r="AJ154" s="261">
        <v>5</v>
      </c>
      <c r="AK154" s="261">
        <v>1</v>
      </c>
      <c r="AL154" s="261">
        <v>9</v>
      </c>
      <c r="AM154" s="261">
        <v>0</v>
      </c>
      <c r="AN154" s="261">
        <v>4</v>
      </c>
      <c r="AO154" s="261">
        <v>7</v>
      </c>
      <c r="AP154" s="261">
        <v>1</v>
      </c>
      <c r="AQ154" s="261">
        <v>600</v>
      </c>
      <c r="AR154" s="232">
        <f t="shared" si="17"/>
        <v>1.1319046181708422E-2</v>
      </c>
    </row>
    <row r="155" spans="1:44">
      <c r="A155" s="260" t="s">
        <v>1217</v>
      </c>
      <c r="B155" s="261">
        <v>148</v>
      </c>
      <c r="C155" s="261">
        <v>198</v>
      </c>
      <c r="D155" s="261">
        <v>90</v>
      </c>
      <c r="E155" s="261">
        <v>37</v>
      </c>
      <c r="F155" s="261">
        <v>69</v>
      </c>
      <c r="G155" s="261">
        <v>35</v>
      </c>
      <c r="H155" s="261">
        <v>31</v>
      </c>
      <c r="I155" s="261">
        <v>33</v>
      </c>
      <c r="J155" s="261">
        <v>42</v>
      </c>
      <c r="K155" s="261">
        <v>12</v>
      </c>
      <c r="L155" s="261">
        <v>5</v>
      </c>
      <c r="M155" s="261">
        <v>17</v>
      </c>
      <c r="N155" s="261">
        <v>38</v>
      </c>
      <c r="O155" s="261">
        <v>28</v>
      </c>
      <c r="P155" s="261">
        <v>6</v>
      </c>
      <c r="Q155" s="261">
        <v>24</v>
      </c>
      <c r="R155" s="261">
        <v>15</v>
      </c>
      <c r="S155" s="261">
        <v>32</v>
      </c>
      <c r="T155" s="261">
        <v>10</v>
      </c>
      <c r="U155" s="261">
        <v>53</v>
      </c>
      <c r="V155" s="261">
        <v>23</v>
      </c>
      <c r="W155" s="261">
        <v>14</v>
      </c>
      <c r="X155" s="261">
        <v>83</v>
      </c>
      <c r="Y155" s="261">
        <v>16</v>
      </c>
      <c r="Z155" s="261">
        <v>65</v>
      </c>
      <c r="AA155" s="261">
        <v>13</v>
      </c>
      <c r="AB155" s="261">
        <v>45</v>
      </c>
      <c r="AC155" s="261">
        <v>76</v>
      </c>
      <c r="AD155" s="261">
        <v>15</v>
      </c>
      <c r="AE155" s="261">
        <v>14</v>
      </c>
      <c r="AF155" s="261">
        <v>5</v>
      </c>
      <c r="AG155" s="261">
        <v>15</v>
      </c>
      <c r="AH155" s="261">
        <v>12</v>
      </c>
      <c r="AI155" s="261">
        <v>0</v>
      </c>
      <c r="AJ155" s="261">
        <v>3</v>
      </c>
      <c r="AK155" s="261">
        <v>1</v>
      </c>
      <c r="AL155" s="261">
        <v>26</v>
      </c>
      <c r="AM155" s="261">
        <v>6</v>
      </c>
      <c r="AN155" s="261">
        <v>24</v>
      </c>
      <c r="AO155" s="261">
        <v>17</v>
      </c>
      <c r="AP155" s="261">
        <v>4</v>
      </c>
      <c r="AQ155" s="261">
        <v>1400</v>
      </c>
      <c r="AR155" s="232">
        <f t="shared" si="17"/>
        <v>2.6411107757319651E-2</v>
      </c>
    </row>
    <row r="156" spans="1:44">
      <c r="A156" s="260" t="s">
        <v>1216</v>
      </c>
      <c r="B156" s="261">
        <v>326</v>
      </c>
      <c r="C156" s="261">
        <v>264</v>
      </c>
      <c r="D156" s="261">
        <v>159</v>
      </c>
      <c r="E156" s="261">
        <v>26</v>
      </c>
      <c r="F156" s="261">
        <v>63</v>
      </c>
      <c r="G156" s="261">
        <v>66</v>
      </c>
      <c r="H156" s="261">
        <v>34</v>
      </c>
      <c r="I156" s="261">
        <v>45</v>
      </c>
      <c r="J156" s="261">
        <v>53</v>
      </c>
      <c r="K156" s="261">
        <v>36</v>
      </c>
      <c r="L156" s="261">
        <v>14</v>
      </c>
      <c r="M156" s="261">
        <v>20</v>
      </c>
      <c r="N156" s="261">
        <v>71</v>
      </c>
      <c r="O156" s="261">
        <v>39</v>
      </c>
      <c r="P156" s="261">
        <v>15</v>
      </c>
      <c r="Q156" s="261">
        <v>19</v>
      </c>
      <c r="R156" s="261">
        <v>30</v>
      </c>
      <c r="S156" s="261">
        <v>75</v>
      </c>
      <c r="T156" s="261">
        <v>17</v>
      </c>
      <c r="U156" s="261">
        <v>83</v>
      </c>
      <c r="V156" s="261">
        <v>46</v>
      </c>
      <c r="W156" s="261">
        <v>40</v>
      </c>
      <c r="X156" s="261">
        <v>105</v>
      </c>
      <c r="Y156" s="261">
        <v>29</v>
      </c>
      <c r="Z156" s="261">
        <v>95</v>
      </c>
      <c r="AA156" s="261">
        <v>25</v>
      </c>
      <c r="AB156" s="261">
        <v>83</v>
      </c>
      <c r="AC156" s="261">
        <v>93</v>
      </c>
      <c r="AD156" s="261">
        <v>35</v>
      </c>
      <c r="AE156" s="261">
        <v>40</v>
      </c>
      <c r="AF156" s="261">
        <v>9</v>
      </c>
      <c r="AG156" s="261">
        <v>20</v>
      </c>
      <c r="AH156" s="261">
        <v>23</v>
      </c>
      <c r="AI156" s="261">
        <v>9</v>
      </c>
      <c r="AJ156" s="261">
        <v>11</v>
      </c>
      <c r="AK156" s="261">
        <v>6</v>
      </c>
      <c r="AL156" s="261">
        <v>58</v>
      </c>
      <c r="AM156" s="261">
        <v>7</v>
      </c>
      <c r="AN156" s="261">
        <v>40</v>
      </c>
      <c r="AO156" s="261">
        <v>15</v>
      </c>
      <c r="AP156" s="261">
        <v>6</v>
      </c>
      <c r="AQ156" s="261">
        <v>2250</v>
      </c>
      <c r="AR156" s="232">
        <f t="shared" si="17"/>
        <v>4.2446423181406581E-2</v>
      </c>
    </row>
    <row r="157" spans="1:44">
      <c r="A157" s="260" t="s">
        <v>1215</v>
      </c>
      <c r="B157" s="261">
        <v>279</v>
      </c>
      <c r="C157" s="261">
        <v>333</v>
      </c>
      <c r="D157" s="261">
        <v>179</v>
      </c>
      <c r="E157" s="261">
        <v>26</v>
      </c>
      <c r="F157" s="261">
        <v>58</v>
      </c>
      <c r="G157" s="261">
        <v>101</v>
      </c>
      <c r="H157" s="261">
        <v>84</v>
      </c>
      <c r="I157" s="261">
        <v>103</v>
      </c>
      <c r="J157" s="261">
        <v>66</v>
      </c>
      <c r="K157" s="261">
        <v>67</v>
      </c>
      <c r="L157" s="261">
        <v>34</v>
      </c>
      <c r="M157" s="261">
        <v>37</v>
      </c>
      <c r="N157" s="261">
        <v>141</v>
      </c>
      <c r="O157" s="261">
        <v>84</v>
      </c>
      <c r="P157" s="261">
        <v>54</v>
      </c>
      <c r="Q157" s="261">
        <v>21</v>
      </c>
      <c r="R157" s="261">
        <v>52</v>
      </c>
      <c r="S157" s="261">
        <v>120</v>
      </c>
      <c r="T157" s="261">
        <v>33</v>
      </c>
      <c r="U157" s="261">
        <v>139</v>
      </c>
      <c r="V157" s="261">
        <v>77</v>
      </c>
      <c r="W157" s="261">
        <v>43</v>
      </c>
      <c r="X157" s="261">
        <v>135</v>
      </c>
      <c r="Y157" s="261">
        <v>58</v>
      </c>
      <c r="Z157" s="261">
        <v>114</v>
      </c>
      <c r="AA157" s="261">
        <v>40</v>
      </c>
      <c r="AB157" s="261">
        <v>174</v>
      </c>
      <c r="AC157" s="261">
        <v>159</v>
      </c>
      <c r="AD157" s="261">
        <v>31</v>
      </c>
      <c r="AE157" s="261">
        <v>119</v>
      </c>
      <c r="AF157" s="261">
        <v>15</v>
      </c>
      <c r="AG157" s="261">
        <v>21</v>
      </c>
      <c r="AH157" s="261">
        <v>38</v>
      </c>
      <c r="AI157" s="261">
        <v>24</v>
      </c>
      <c r="AJ157" s="261">
        <v>14</v>
      </c>
      <c r="AK157" s="261">
        <v>4</v>
      </c>
      <c r="AL157" s="261">
        <v>88</v>
      </c>
      <c r="AM157" s="261">
        <v>14</v>
      </c>
      <c r="AN157" s="261">
        <v>64</v>
      </c>
      <c r="AO157" s="261">
        <v>30</v>
      </c>
      <c r="AP157" s="261">
        <v>15</v>
      </c>
      <c r="AQ157" s="261">
        <v>3288</v>
      </c>
      <c r="AR157" s="232">
        <f t="shared" si="17"/>
        <v>6.2028373075762151E-2</v>
      </c>
    </row>
    <row r="158" spans="1:44">
      <c r="A158" s="260" t="s">
        <v>1214</v>
      </c>
      <c r="B158" s="261">
        <v>203</v>
      </c>
      <c r="C158" s="261">
        <v>229</v>
      </c>
      <c r="D158" s="261">
        <v>122</v>
      </c>
      <c r="E158" s="261">
        <v>16</v>
      </c>
      <c r="F158" s="261">
        <v>52</v>
      </c>
      <c r="G158" s="261">
        <v>91</v>
      </c>
      <c r="H158" s="261">
        <v>57</v>
      </c>
      <c r="I158" s="261">
        <v>62</v>
      </c>
      <c r="J158" s="261">
        <v>53</v>
      </c>
      <c r="K158" s="261">
        <v>77</v>
      </c>
      <c r="L158" s="261">
        <v>23</v>
      </c>
      <c r="M158" s="261">
        <v>30</v>
      </c>
      <c r="N158" s="261">
        <v>89</v>
      </c>
      <c r="O158" s="261">
        <v>44</v>
      </c>
      <c r="P158" s="261">
        <v>21</v>
      </c>
      <c r="Q158" s="261">
        <v>1</v>
      </c>
      <c r="R158" s="261">
        <v>40</v>
      </c>
      <c r="S158" s="261">
        <v>86</v>
      </c>
      <c r="T158" s="261">
        <v>27</v>
      </c>
      <c r="U158" s="261">
        <v>112</v>
      </c>
      <c r="V158" s="261">
        <v>60</v>
      </c>
      <c r="W158" s="261">
        <v>34</v>
      </c>
      <c r="X158" s="261">
        <v>97</v>
      </c>
      <c r="Y158" s="261">
        <v>52</v>
      </c>
      <c r="Z158" s="261">
        <v>63</v>
      </c>
      <c r="AA158" s="261">
        <v>21</v>
      </c>
      <c r="AB158" s="261">
        <v>91</v>
      </c>
      <c r="AC158" s="261">
        <v>111</v>
      </c>
      <c r="AD158" s="261">
        <v>27</v>
      </c>
      <c r="AE158" s="261">
        <v>169</v>
      </c>
      <c r="AF158" s="261">
        <v>16</v>
      </c>
      <c r="AG158" s="261">
        <v>20</v>
      </c>
      <c r="AH158" s="261">
        <v>23</v>
      </c>
      <c r="AI158" s="261">
        <v>4</v>
      </c>
      <c r="AJ158" s="261">
        <v>23</v>
      </c>
      <c r="AK158" s="261">
        <v>1</v>
      </c>
      <c r="AL158" s="261">
        <v>73</v>
      </c>
      <c r="AM158" s="261">
        <v>13</v>
      </c>
      <c r="AN158" s="261">
        <v>55</v>
      </c>
      <c r="AO158" s="261">
        <v>13</v>
      </c>
      <c r="AP158" s="261">
        <v>10</v>
      </c>
      <c r="AQ158" s="261">
        <v>2411</v>
      </c>
      <c r="AR158" s="232">
        <f t="shared" si="17"/>
        <v>4.5483700573498341E-2</v>
      </c>
    </row>
    <row r="159" spans="1:44">
      <c r="A159" s="260" t="s">
        <v>1213</v>
      </c>
      <c r="B159" s="261">
        <v>431</v>
      </c>
      <c r="C159" s="261">
        <v>449</v>
      </c>
      <c r="D159" s="261">
        <v>208</v>
      </c>
      <c r="E159" s="261">
        <v>42</v>
      </c>
      <c r="F159" s="261">
        <v>133</v>
      </c>
      <c r="G159" s="261">
        <v>296</v>
      </c>
      <c r="H159" s="261">
        <v>171</v>
      </c>
      <c r="I159" s="261">
        <v>231</v>
      </c>
      <c r="J159" s="261">
        <v>180</v>
      </c>
      <c r="K159" s="261">
        <v>186</v>
      </c>
      <c r="L159" s="261">
        <v>92</v>
      </c>
      <c r="M159" s="261">
        <v>88</v>
      </c>
      <c r="N159" s="261">
        <v>239</v>
      </c>
      <c r="O159" s="261">
        <v>160</v>
      </c>
      <c r="P159" s="261">
        <v>130</v>
      </c>
      <c r="Q159" s="261">
        <v>7</v>
      </c>
      <c r="R159" s="261">
        <v>133</v>
      </c>
      <c r="S159" s="261">
        <v>233</v>
      </c>
      <c r="T159" s="261">
        <v>93</v>
      </c>
      <c r="U159" s="261">
        <v>306</v>
      </c>
      <c r="V159" s="261">
        <v>307</v>
      </c>
      <c r="W159" s="261">
        <v>98</v>
      </c>
      <c r="X159" s="261">
        <v>272</v>
      </c>
      <c r="Y159" s="261">
        <v>166</v>
      </c>
      <c r="Z159" s="261">
        <v>161</v>
      </c>
      <c r="AA159" s="261">
        <v>77</v>
      </c>
      <c r="AB159" s="261">
        <v>489</v>
      </c>
      <c r="AC159" s="261">
        <v>301</v>
      </c>
      <c r="AD159" s="261">
        <v>107</v>
      </c>
      <c r="AE159" s="261">
        <v>484</v>
      </c>
      <c r="AF159" s="261">
        <v>17</v>
      </c>
      <c r="AG159" s="261">
        <v>83</v>
      </c>
      <c r="AH159" s="261">
        <v>65</v>
      </c>
      <c r="AI159" s="261">
        <v>37</v>
      </c>
      <c r="AJ159" s="261">
        <v>54</v>
      </c>
      <c r="AK159" s="261">
        <v>4</v>
      </c>
      <c r="AL159" s="261">
        <v>174</v>
      </c>
      <c r="AM159" s="261">
        <v>48</v>
      </c>
      <c r="AN159" s="261">
        <v>143</v>
      </c>
      <c r="AO159" s="261">
        <v>48</v>
      </c>
      <c r="AP159" s="261">
        <v>26</v>
      </c>
      <c r="AQ159" s="261">
        <v>6969</v>
      </c>
      <c r="AR159" s="232">
        <f t="shared" si="17"/>
        <v>0.13147072140054331</v>
      </c>
    </row>
    <row r="160" spans="1:44">
      <c r="A160" s="260" t="s">
        <v>1212</v>
      </c>
      <c r="B160" s="261">
        <v>660</v>
      </c>
      <c r="C160" s="261">
        <v>570</v>
      </c>
      <c r="D160" s="261">
        <v>293</v>
      </c>
      <c r="E160" s="261">
        <v>70</v>
      </c>
      <c r="F160" s="261">
        <v>194</v>
      </c>
      <c r="G160" s="261">
        <v>440</v>
      </c>
      <c r="H160" s="261">
        <v>280</v>
      </c>
      <c r="I160" s="261">
        <v>425</v>
      </c>
      <c r="J160" s="261">
        <v>290</v>
      </c>
      <c r="K160" s="261">
        <v>305</v>
      </c>
      <c r="L160" s="261">
        <v>206</v>
      </c>
      <c r="M160" s="261">
        <v>102</v>
      </c>
      <c r="N160" s="261">
        <v>417</v>
      </c>
      <c r="O160" s="261">
        <v>237</v>
      </c>
      <c r="P160" s="261">
        <v>181</v>
      </c>
      <c r="Q160" s="261">
        <v>12</v>
      </c>
      <c r="R160" s="261">
        <v>215</v>
      </c>
      <c r="S160" s="261">
        <v>328</v>
      </c>
      <c r="T160" s="261">
        <v>137</v>
      </c>
      <c r="U160" s="261">
        <v>456</v>
      </c>
      <c r="V160" s="261">
        <v>645</v>
      </c>
      <c r="W160" s="261">
        <v>161</v>
      </c>
      <c r="X160" s="261">
        <v>393</v>
      </c>
      <c r="Y160" s="261">
        <v>291</v>
      </c>
      <c r="Z160" s="261">
        <v>287</v>
      </c>
      <c r="AA160" s="261">
        <v>139</v>
      </c>
      <c r="AB160" s="261">
        <v>485</v>
      </c>
      <c r="AC160" s="261">
        <v>400</v>
      </c>
      <c r="AD160" s="261">
        <v>152</v>
      </c>
      <c r="AE160" s="261">
        <v>553</v>
      </c>
      <c r="AF160" s="261">
        <v>56</v>
      </c>
      <c r="AG160" s="261">
        <v>141</v>
      </c>
      <c r="AH160" s="261">
        <v>80</v>
      </c>
      <c r="AI160" s="261">
        <v>27</v>
      </c>
      <c r="AJ160" s="261">
        <v>49</v>
      </c>
      <c r="AK160" s="261">
        <v>5</v>
      </c>
      <c r="AL160" s="261">
        <v>326</v>
      </c>
      <c r="AM160" s="261">
        <v>73</v>
      </c>
      <c r="AN160" s="261">
        <v>209</v>
      </c>
      <c r="AO160" s="261">
        <v>85</v>
      </c>
      <c r="AP160" s="261">
        <v>36</v>
      </c>
      <c r="AQ160" s="261">
        <v>10411</v>
      </c>
      <c r="AR160" s="232">
        <f t="shared" si="17"/>
        <v>0.19640431632961061</v>
      </c>
    </row>
    <row r="161" spans="1:256">
      <c r="A161" s="260" t="s">
        <v>1211</v>
      </c>
      <c r="B161" s="261">
        <v>1182</v>
      </c>
      <c r="C161" s="261">
        <v>862</v>
      </c>
      <c r="D161" s="261">
        <v>342</v>
      </c>
      <c r="E161" s="261">
        <v>101</v>
      </c>
      <c r="F161" s="261">
        <v>286</v>
      </c>
      <c r="G161" s="261">
        <v>755</v>
      </c>
      <c r="H161" s="261">
        <v>497</v>
      </c>
      <c r="I161" s="261">
        <v>659</v>
      </c>
      <c r="J161" s="261">
        <v>542</v>
      </c>
      <c r="K161" s="261">
        <v>476</v>
      </c>
      <c r="L161" s="261">
        <v>534</v>
      </c>
      <c r="M161" s="261">
        <v>188</v>
      </c>
      <c r="N161" s="261">
        <v>948</v>
      </c>
      <c r="O161" s="261">
        <v>511</v>
      </c>
      <c r="P161" s="261">
        <v>381</v>
      </c>
      <c r="Q161" s="261">
        <v>38</v>
      </c>
      <c r="R161" s="261">
        <v>290</v>
      </c>
      <c r="S161" s="261">
        <v>593</v>
      </c>
      <c r="T161" s="261">
        <v>303</v>
      </c>
      <c r="U161" s="261">
        <v>1036</v>
      </c>
      <c r="V161" s="261">
        <v>2128</v>
      </c>
      <c r="W161" s="261">
        <v>229</v>
      </c>
      <c r="X161" s="261">
        <v>700</v>
      </c>
      <c r="Y161" s="261">
        <v>498</v>
      </c>
      <c r="Z161" s="261">
        <v>307</v>
      </c>
      <c r="AA161" s="261">
        <v>264</v>
      </c>
      <c r="AB161" s="261">
        <v>1603</v>
      </c>
      <c r="AC161" s="261">
        <v>723</v>
      </c>
      <c r="AD161" s="261">
        <v>249</v>
      </c>
      <c r="AE161" s="261">
        <v>844</v>
      </c>
      <c r="AF161" s="261">
        <v>163</v>
      </c>
      <c r="AG161" s="261">
        <v>297</v>
      </c>
      <c r="AH161" s="261">
        <v>167</v>
      </c>
      <c r="AI161" s="261">
        <v>26</v>
      </c>
      <c r="AJ161" s="261">
        <v>79</v>
      </c>
      <c r="AK161" s="261">
        <v>2</v>
      </c>
      <c r="AL161" s="261">
        <v>475</v>
      </c>
      <c r="AM161" s="261">
        <v>141</v>
      </c>
      <c r="AN161" s="261">
        <v>395</v>
      </c>
      <c r="AO161" s="261">
        <v>132</v>
      </c>
      <c r="AP161" s="261">
        <v>66</v>
      </c>
      <c r="AQ161" s="261">
        <v>20012</v>
      </c>
      <c r="AR161" s="232">
        <f t="shared" si="17"/>
        <v>0.37752792031391486</v>
      </c>
    </row>
    <row r="162" spans="1:256">
      <c r="A162" s="260" t="s">
        <v>1210</v>
      </c>
      <c r="B162" s="261">
        <v>248</v>
      </c>
      <c r="C162" s="261">
        <v>147</v>
      </c>
      <c r="D162" s="261">
        <v>49</v>
      </c>
      <c r="E162" s="261">
        <v>18</v>
      </c>
      <c r="F162" s="261">
        <v>36</v>
      </c>
      <c r="G162" s="261">
        <v>119</v>
      </c>
      <c r="H162" s="261">
        <v>61</v>
      </c>
      <c r="I162" s="261">
        <v>75</v>
      </c>
      <c r="J162" s="261">
        <v>128</v>
      </c>
      <c r="K162" s="261">
        <v>35</v>
      </c>
      <c r="L162" s="261">
        <v>168</v>
      </c>
      <c r="M162" s="261">
        <v>7</v>
      </c>
      <c r="N162" s="261">
        <v>160</v>
      </c>
      <c r="O162" s="261">
        <v>72</v>
      </c>
      <c r="P162" s="261">
        <v>87</v>
      </c>
      <c r="Q162" s="261">
        <v>5</v>
      </c>
      <c r="R162" s="261">
        <v>50</v>
      </c>
      <c r="S162" s="261">
        <v>93</v>
      </c>
      <c r="T162" s="261">
        <v>63</v>
      </c>
      <c r="U162" s="261">
        <v>93</v>
      </c>
      <c r="V162" s="261">
        <v>143</v>
      </c>
      <c r="W162" s="261">
        <v>35</v>
      </c>
      <c r="X162" s="261">
        <v>122</v>
      </c>
      <c r="Y162" s="261">
        <v>54</v>
      </c>
      <c r="Z162" s="261">
        <v>18</v>
      </c>
      <c r="AA162" s="261">
        <v>31</v>
      </c>
      <c r="AB162" s="261">
        <v>455</v>
      </c>
      <c r="AC162" s="261">
        <v>128</v>
      </c>
      <c r="AD162" s="261">
        <v>57</v>
      </c>
      <c r="AE162" s="261">
        <v>85</v>
      </c>
      <c r="AF162" s="261">
        <v>41</v>
      </c>
      <c r="AG162" s="261">
        <v>43</v>
      </c>
      <c r="AH162" s="261">
        <v>24</v>
      </c>
      <c r="AI162" s="261">
        <v>5</v>
      </c>
      <c r="AJ162" s="261">
        <v>8</v>
      </c>
      <c r="AK162" s="261">
        <v>0</v>
      </c>
      <c r="AL162" s="261">
        <v>71</v>
      </c>
      <c r="AM162" s="261">
        <v>25</v>
      </c>
      <c r="AN162" s="261">
        <v>75</v>
      </c>
      <c r="AO162" s="261">
        <v>35</v>
      </c>
      <c r="AP162" s="261">
        <v>9</v>
      </c>
      <c r="AQ162" s="261">
        <v>3178</v>
      </c>
      <c r="AR162" s="232">
        <f t="shared" si="17"/>
        <v>5.9953214609115603E-2</v>
      </c>
    </row>
    <row r="163" spans="1:256" ht="15.75" thickBot="1">
      <c r="A163" s="260" t="s">
        <v>1209</v>
      </c>
      <c r="B163" s="261">
        <v>69</v>
      </c>
      <c r="C163" s="261">
        <v>111</v>
      </c>
      <c r="D163" s="261">
        <v>16</v>
      </c>
      <c r="E163" s="261">
        <v>0</v>
      </c>
      <c r="F163" s="261">
        <v>47</v>
      </c>
      <c r="G163" s="261">
        <v>88</v>
      </c>
      <c r="H163" s="261">
        <v>57</v>
      </c>
      <c r="I163" s="261">
        <v>83</v>
      </c>
      <c r="J163" s="261">
        <v>136</v>
      </c>
      <c r="K163" s="261">
        <v>18</v>
      </c>
      <c r="L163" s="261">
        <v>331</v>
      </c>
      <c r="M163" s="261">
        <v>5</v>
      </c>
      <c r="N163" s="261">
        <v>94</v>
      </c>
      <c r="O163" s="261">
        <v>44</v>
      </c>
      <c r="P163" s="261">
        <v>190</v>
      </c>
      <c r="Q163" s="261">
        <v>2</v>
      </c>
      <c r="R163" s="261">
        <v>22</v>
      </c>
      <c r="S163" s="261">
        <v>55</v>
      </c>
      <c r="T163" s="261">
        <v>75</v>
      </c>
      <c r="U163" s="261">
        <v>118</v>
      </c>
      <c r="V163" s="261">
        <v>0</v>
      </c>
      <c r="W163" s="261">
        <v>1</v>
      </c>
      <c r="X163" s="261">
        <v>41</v>
      </c>
      <c r="Y163" s="261">
        <v>12</v>
      </c>
      <c r="Z163" s="261">
        <v>21</v>
      </c>
      <c r="AA163" s="261">
        <v>7</v>
      </c>
      <c r="AB163" s="261">
        <v>282</v>
      </c>
      <c r="AC163" s="261">
        <v>68</v>
      </c>
      <c r="AD163" s="261">
        <v>51</v>
      </c>
      <c r="AE163" s="261">
        <v>31</v>
      </c>
      <c r="AF163" s="261">
        <v>46</v>
      </c>
      <c r="AG163" s="261">
        <v>8</v>
      </c>
      <c r="AH163" s="261">
        <v>10</v>
      </c>
      <c r="AI163" s="261">
        <v>1</v>
      </c>
      <c r="AJ163" s="261">
        <v>20</v>
      </c>
      <c r="AK163" s="261">
        <v>0</v>
      </c>
      <c r="AL163" s="261">
        <v>31</v>
      </c>
      <c r="AM163" s="261">
        <v>18</v>
      </c>
      <c r="AN163" s="261">
        <v>6</v>
      </c>
      <c r="AO163" s="261">
        <v>4</v>
      </c>
      <c r="AP163" s="261">
        <v>2</v>
      </c>
      <c r="AQ163" s="261">
        <v>2221</v>
      </c>
      <c r="AR163" s="232">
        <f t="shared" si="17"/>
        <v>4.189933594929067E-2</v>
      </c>
    </row>
    <row r="164" spans="1:256" ht="16.5" thickTop="1" thickBot="1">
      <c r="A164" s="257" t="s">
        <v>7</v>
      </c>
      <c r="B164" s="262">
        <v>3704</v>
      </c>
      <c r="C164" s="262">
        <v>3333</v>
      </c>
      <c r="D164" s="262">
        <v>1520</v>
      </c>
      <c r="E164" s="262">
        <v>349</v>
      </c>
      <c r="F164" s="262">
        <v>986</v>
      </c>
      <c r="G164" s="262">
        <v>2010</v>
      </c>
      <c r="H164" s="262">
        <v>1302</v>
      </c>
      <c r="I164" s="262">
        <v>1731</v>
      </c>
      <c r="J164" s="262">
        <v>1517</v>
      </c>
      <c r="K164" s="262">
        <v>1215</v>
      </c>
      <c r="L164" s="262">
        <v>1410</v>
      </c>
      <c r="M164" s="262">
        <v>500</v>
      </c>
      <c r="N164" s="262">
        <v>2212</v>
      </c>
      <c r="O164" s="262">
        <v>1234</v>
      </c>
      <c r="P164" s="262">
        <v>1067</v>
      </c>
      <c r="Q164" s="262">
        <v>139</v>
      </c>
      <c r="R164" s="262">
        <v>853</v>
      </c>
      <c r="S164" s="262">
        <v>1621</v>
      </c>
      <c r="T164" s="262">
        <v>759</v>
      </c>
      <c r="U164" s="262">
        <v>2408</v>
      </c>
      <c r="V164" s="262">
        <v>3437</v>
      </c>
      <c r="W164" s="262">
        <v>669</v>
      </c>
      <c r="X164" s="262">
        <v>1993</v>
      </c>
      <c r="Y164" s="262">
        <v>1178</v>
      </c>
      <c r="Z164" s="262">
        <v>1188</v>
      </c>
      <c r="AA164" s="262">
        <v>637</v>
      </c>
      <c r="AB164" s="262">
        <v>3727</v>
      </c>
      <c r="AC164" s="262">
        <v>2082</v>
      </c>
      <c r="AD164" s="262">
        <v>728</v>
      </c>
      <c r="AE164" s="262">
        <v>2350</v>
      </c>
      <c r="AF164" s="262">
        <v>369</v>
      </c>
      <c r="AG164" s="262">
        <v>650</v>
      </c>
      <c r="AH164" s="262">
        <v>445</v>
      </c>
      <c r="AI164" s="262">
        <v>133</v>
      </c>
      <c r="AJ164" s="262">
        <v>273</v>
      </c>
      <c r="AK164" s="262">
        <v>24</v>
      </c>
      <c r="AL164" s="262">
        <v>1331</v>
      </c>
      <c r="AM164" s="262">
        <v>345</v>
      </c>
      <c r="AN164" s="262">
        <v>1017</v>
      </c>
      <c r="AO164" s="262">
        <v>387</v>
      </c>
      <c r="AP164" s="262">
        <v>175</v>
      </c>
      <c r="AQ164" s="262">
        <v>53008</v>
      </c>
      <c r="AR164" s="263">
        <f t="shared" si="17"/>
        <v>1</v>
      </c>
    </row>
    <row r="165" spans="1:256" ht="15.75" thickTop="1">
      <c r="A165" s="266" t="s">
        <v>1208</v>
      </c>
      <c r="B165" s="232">
        <f>B164/$AQ$164</f>
        <v>6.9876245095079989E-2</v>
      </c>
      <c r="C165" s="232">
        <f t="shared" ref="C165:AQ165" si="18">C164/$AQ$164</f>
        <v>6.2877301539390279E-2</v>
      </c>
      <c r="D165" s="232">
        <f t="shared" si="18"/>
        <v>2.8674916993661335E-2</v>
      </c>
      <c r="E165" s="232">
        <f t="shared" si="18"/>
        <v>6.5839118623603988E-3</v>
      </c>
      <c r="F165" s="232">
        <f t="shared" si="18"/>
        <v>1.8600965891940838E-2</v>
      </c>
      <c r="G165" s="232">
        <f t="shared" si="18"/>
        <v>3.7918804708723212E-2</v>
      </c>
      <c r="H165" s="232">
        <f t="shared" si="18"/>
        <v>2.4562330214307274E-2</v>
      </c>
      <c r="I165" s="232">
        <f t="shared" si="18"/>
        <v>3.2655448234228793E-2</v>
      </c>
      <c r="J165" s="232">
        <f t="shared" si="18"/>
        <v>2.8618321762752794E-2</v>
      </c>
      <c r="K165" s="232">
        <f t="shared" si="18"/>
        <v>2.2921068517959553E-2</v>
      </c>
      <c r="L165" s="232">
        <f t="shared" si="18"/>
        <v>2.6599758527014791E-2</v>
      </c>
      <c r="M165" s="232">
        <f t="shared" si="18"/>
        <v>9.4325384847570182E-3</v>
      </c>
      <c r="N165" s="232">
        <f t="shared" si="18"/>
        <v>4.1729550256565044E-2</v>
      </c>
      <c r="O165" s="232">
        <f t="shared" si="18"/>
        <v>2.3279504980380322E-2</v>
      </c>
      <c r="P165" s="232">
        <f t="shared" si="18"/>
        <v>2.0129037126471475E-2</v>
      </c>
      <c r="Q165" s="232">
        <f t="shared" si="18"/>
        <v>2.6222456987624512E-3</v>
      </c>
      <c r="R165" s="232">
        <f t="shared" si="18"/>
        <v>1.6091910654995472E-2</v>
      </c>
      <c r="S165" s="232">
        <f t="shared" si="18"/>
        <v>3.0580289767582251E-2</v>
      </c>
      <c r="T165" s="232">
        <f t="shared" si="18"/>
        <v>1.4318593419861154E-2</v>
      </c>
      <c r="U165" s="232">
        <f t="shared" si="18"/>
        <v>4.5427105342589799E-2</v>
      </c>
      <c r="V165" s="232">
        <f t="shared" si="18"/>
        <v>6.4839269544219744E-2</v>
      </c>
      <c r="W165" s="232">
        <f t="shared" si="18"/>
        <v>1.262073649260489E-2</v>
      </c>
      <c r="X165" s="232">
        <f t="shared" si="18"/>
        <v>3.7598098400241475E-2</v>
      </c>
      <c r="Y165" s="232">
        <f t="shared" si="18"/>
        <v>2.2223060670087533E-2</v>
      </c>
      <c r="Z165" s="232">
        <f t="shared" si="18"/>
        <v>2.2411711439782673E-2</v>
      </c>
      <c r="AA165" s="232">
        <f t="shared" si="18"/>
        <v>1.2017054029580441E-2</v>
      </c>
      <c r="AB165" s="232">
        <f t="shared" si="18"/>
        <v>7.0310141865378817E-2</v>
      </c>
      <c r="AC165" s="232">
        <f t="shared" si="18"/>
        <v>3.9277090250528224E-2</v>
      </c>
      <c r="AD165" s="232">
        <f t="shared" si="18"/>
        <v>1.3733776033806218E-2</v>
      </c>
      <c r="AE165" s="232">
        <f t="shared" si="18"/>
        <v>4.4332930878357983E-2</v>
      </c>
      <c r="AF165" s="232">
        <f t="shared" si="18"/>
        <v>6.9612134017506795E-3</v>
      </c>
      <c r="AG165" s="232">
        <f t="shared" si="18"/>
        <v>1.2262300030184123E-2</v>
      </c>
      <c r="AH165" s="232">
        <f t="shared" si="18"/>
        <v>8.3949592514337458E-3</v>
      </c>
      <c r="AI165" s="232">
        <f t="shared" si="18"/>
        <v>2.5090552369453666E-3</v>
      </c>
      <c r="AJ165" s="232">
        <f t="shared" si="18"/>
        <v>5.1501660126773317E-3</v>
      </c>
      <c r="AK165" s="232">
        <f t="shared" si="18"/>
        <v>4.5276184726833685E-4</v>
      </c>
      <c r="AL165" s="232">
        <f t="shared" si="18"/>
        <v>2.5109417446423182E-2</v>
      </c>
      <c r="AM165" s="232">
        <f t="shared" si="18"/>
        <v>6.5084515544823422E-3</v>
      </c>
      <c r="AN165" s="232">
        <f t="shared" si="18"/>
        <v>1.9185783277995774E-2</v>
      </c>
      <c r="AO165" s="232">
        <f t="shared" si="18"/>
        <v>7.3007847872019315E-3</v>
      </c>
      <c r="AP165" s="232">
        <f t="shared" si="18"/>
        <v>3.3013884696649564E-3</v>
      </c>
      <c r="AQ165" s="232">
        <f t="shared" si="18"/>
        <v>1</v>
      </c>
      <c r="AR165" s="232"/>
    </row>
    <row r="166" spans="1:256" ht="5.25" customHeight="1" thickBot="1">
      <c r="A166" s="267"/>
      <c r="B166" s="267"/>
      <c r="C166" s="267"/>
      <c r="D166" s="267"/>
      <c r="E166" s="267"/>
      <c r="F166" s="267"/>
      <c r="G166" s="267"/>
      <c r="H166" s="267"/>
      <c r="I166" s="267"/>
      <c r="J166" s="267"/>
      <c r="K166" s="267"/>
      <c r="L166" s="267"/>
      <c r="M166" s="267"/>
      <c r="N166" s="267"/>
      <c r="O166" s="267"/>
      <c r="P166" s="267"/>
      <c r="Q166" s="267"/>
      <c r="R166" s="267"/>
      <c r="S166" s="267"/>
      <c r="T166" s="267"/>
      <c r="U166" s="267"/>
      <c r="V166" s="276"/>
      <c r="W166" s="277"/>
      <c r="X166" s="277"/>
      <c r="Y166" s="277"/>
      <c r="Z166" s="277"/>
      <c r="AA166" s="277"/>
      <c r="AB166" s="276"/>
      <c r="AC166" s="276"/>
      <c r="AD166" s="276"/>
      <c r="AE166" s="276"/>
      <c r="AF166" s="276"/>
      <c r="AG166" s="276"/>
      <c r="AH166" s="276"/>
      <c r="AI166" s="276"/>
      <c r="AJ166" s="276"/>
      <c r="AK166" s="276"/>
      <c r="AL166" s="276"/>
      <c r="AM166" s="276"/>
      <c r="AN166" s="276"/>
      <c r="AO166" s="276"/>
      <c r="AP166" s="276"/>
      <c r="AQ166" s="276"/>
      <c r="AR166" s="267"/>
    </row>
    <row r="167" spans="1:256" ht="15.75" thickTop="1">
      <c r="A167" s="1150" t="s">
        <v>1227</v>
      </c>
      <c r="B167" s="1150"/>
      <c r="C167" s="1150"/>
      <c r="D167" s="1150"/>
      <c r="E167" s="1150"/>
      <c r="F167" s="1150"/>
      <c r="G167" s="1150"/>
      <c r="H167" s="1150"/>
      <c r="I167" s="1150"/>
      <c r="J167" s="1150"/>
      <c r="K167" s="1150"/>
      <c r="L167" s="1150"/>
      <c r="M167" s="1150"/>
      <c r="N167" s="1150"/>
      <c r="O167" s="1150"/>
      <c r="P167" s="1150"/>
      <c r="Q167" s="1150"/>
      <c r="R167" s="1150"/>
      <c r="S167" s="1150"/>
      <c r="T167" s="1150"/>
      <c r="U167" s="1150"/>
      <c r="V167" s="1150"/>
      <c r="W167" s="1150"/>
      <c r="X167" s="1150"/>
      <c r="Y167" s="1150"/>
      <c r="Z167" s="1150"/>
      <c r="AA167" s="1150"/>
      <c r="AB167" s="1150"/>
      <c r="AC167" s="1150"/>
      <c r="AD167" s="1150"/>
      <c r="AE167" s="1150"/>
      <c r="AF167" s="1150"/>
      <c r="AG167" s="1150"/>
      <c r="AH167" s="1150"/>
      <c r="AI167" s="1150"/>
      <c r="AJ167" s="1150"/>
      <c r="AK167" s="1150"/>
      <c r="AL167" s="1150"/>
      <c r="AM167" s="1150"/>
      <c r="AN167" s="1150"/>
      <c r="AO167" s="1150"/>
      <c r="AP167" s="1150"/>
      <c r="AQ167" s="1150"/>
      <c r="AR167" s="1150"/>
    </row>
    <row r="168" spans="1:256">
      <c r="A168" s="278"/>
      <c r="B168" s="279"/>
      <c r="C168" s="280"/>
      <c r="D168" s="280"/>
      <c r="E168" s="280"/>
      <c r="F168" s="280"/>
      <c r="G168" s="280"/>
      <c r="H168" s="279"/>
      <c r="I168" s="279"/>
      <c r="J168" s="279"/>
      <c r="K168" s="279"/>
      <c r="L168" s="279"/>
      <c r="M168" s="279"/>
      <c r="N168" s="279"/>
      <c r="O168" s="279"/>
      <c r="P168" s="279"/>
      <c r="Q168" s="279"/>
      <c r="R168" s="279"/>
      <c r="S168" s="279"/>
      <c r="T168" s="279"/>
      <c r="U168" s="281"/>
      <c r="V168" s="279"/>
      <c r="W168" s="280"/>
      <c r="X168" s="280"/>
      <c r="Y168" s="280"/>
      <c r="Z168" s="280"/>
      <c r="AA168" s="280"/>
      <c r="AB168" s="279"/>
      <c r="AC168" s="279"/>
      <c r="AD168" s="279"/>
      <c r="AE168" s="279"/>
      <c r="AF168" s="279"/>
      <c r="AG168" s="279"/>
      <c r="AH168" s="279"/>
      <c r="AI168" s="279"/>
      <c r="AJ168" s="279"/>
      <c r="AK168" s="279"/>
      <c r="AL168" s="279"/>
      <c r="AM168" s="279"/>
      <c r="AN168" s="279"/>
      <c r="AO168" s="279"/>
      <c r="AP168" s="279"/>
      <c r="AQ168" s="279"/>
      <c r="AR168" s="281"/>
    </row>
    <row r="169" spans="1:256" ht="18">
      <c r="A169" s="1097" t="s">
        <v>1345</v>
      </c>
      <c r="B169" s="1097"/>
      <c r="C169" s="1097"/>
      <c r="D169" s="1097"/>
      <c r="E169" s="1097"/>
      <c r="F169" s="1097"/>
      <c r="G169" s="1097"/>
      <c r="H169" s="1097"/>
      <c r="I169" s="1097"/>
      <c r="J169" s="1097"/>
      <c r="K169" s="1097"/>
      <c r="L169" s="1097"/>
      <c r="M169" s="1097"/>
      <c r="N169" s="1097"/>
      <c r="O169" s="1097"/>
      <c r="P169" s="1097"/>
      <c r="Q169" s="1097"/>
      <c r="R169" s="1097"/>
      <c r="S169" s="1097"/>
      <c r="T169" s="1097"/>
      <c r="U169" s="1097"/>
      <c r="V169" s="1097"/>
      <c r="W169" s="1097"/>
      <c r="X169" s="1097"/>
      <c r="Y169" s="1097"/>
      <c r="Z169" s="1097"/>
      <c r="AA169" s="1097"/>
      <c r="AB169" s="1097"/>
      <c r="AC169" s="1097"/>
      <c r="AD169" s="1097"/>
      <c r="AE169" s="1097"/>
      <c r="AF169" s="1097"/>
      <c r="AG169" s="1097"/>
      <c r="AH169" s="1097"/>
      <c r="AI169" s="1097"/>
      <c r="AJ169" s="1097"/>
      <c r="AK169" s="1097"/>
      <c r="AL169" s="1097"/>
      <c r="AM169" s="1097"/>
      <c r="AN169" s="1097"/>
      <c r="AO169" s="1097"/>
      <c r="AP169" s="1097"/>
      <c r="AQ169" s="1097"/>
      <c r="AR169" s="1097"/>
    </row>
    <row r="170" spans="1:256" ht="18">
      <c r="A170" s="1097" t="s">
        <v>1226</v>
      </c>
      <c r="B170" s="1097"/>
      <c r="C170" s="1097"/>
      <c r="D170" s="1097"/>
      <c r="E170" s="1097"/>
      <c r="F170" s="1097"/>
      <c r="G170" s="1097"/>
      <c r="H170" s="1097"/>
      <c r="I170" s="1097"/>
      <c r="J170" s="1097"/>
      <c r="K170" s="1097"/>
      <c r="L170" s="1097"/>
      <c r="M170" s="1097"/>
      <c r="N170" s="1097"/>
      <c r="O170" s="1097"/>
      <c r="P170" s="1097"/>
      <c r="Q170" s="1097"/>
      <c r="R170" s="1097"/>
      <c r="S170" s="1097"/>
      <c r="T170" s="1097"/>
      <c r="U170" s="1097"/>
      <c r="V170" s="1097"/>
      <c r="W170" s="1097"/>
      <c r="X170" s="1097"/>
      <c r="Y170" s="1097"/>
      <c r="Z170" s="1097"/>
      <c r="AA170" s="1097"/>
      <c r="AB170" s="1097"/>
      <c r="AC170" s="1097"/>
      <c r="AD170" s="1097"/>
      <c r="AE170" s="1097"/>
      <c r="AF170" s="1097"/>
      <c r="AG170" s="1097"/>
      <c r="AH170" s="1097"/>
      <c r="AI170" s="1097"/>
      <c r="AJ170" s="1097"/>
      <c r="AK170" s="1097"/>
      <c r="AL170" s="1097"/>
      <c r="AM170" s="1097"/>
      <c r="AN170" s="1097"/>
      <c r="AO170" s="1097"/>
      <c r="AP170" s="1097"/>
      <c r="AQ170" s="1097"/>
      <c r="AR170" s="1097"/>
    </row>
    <row r="171" spans="1:256" ht="18">
      <c r="A171" s="1097" t="s">
        <v>1513</v>
      </c>
      <c r="B171" s="1097"/>
      <c r="C171" s="1097"/>
      <c r="D171" s="1097"/>
      <c r="E171" s="1097"/>
      <c r="F171" s="1097"/>
      <c r="G171" s="1097"/>
      <c r="H171" s="1097"/>
      <c r="I171" s="1097"/>
      <c r="J171" s="1097"/>
      <c r="K171" s="1097"/>
      <c r="L171" s="1097"/>
      <c r="M171" s="1097"/>
      <c r="N171" s="1097"/>
      <c r="O171" s="1097"/>
      <c r="P171" s="1097"/>
      <c r="Q171" s="1097"/>
      <c r="R171" s="1097"/>
      <c r="S171" s="1097"/>
      <c r="T171" s="1097"/>
      <c r="U171" s="1097"/>
      <c r="V171" s="1097"/>
      <c r="W171" s="1097"/>
      <c r="X171" s="1097"/>
      <c r="Y171" s="1097"/>
      <c r="Z171" s="1097"/>
      <c r="AA171" s="1097"/>
      <c r="AB171" s="1097"/>
      <c r="AC171" s="1097"/>
      <c r="AD171" s="1097"/>
      <c r="AE171" s="1097"/>
      <c r="AF171" s="1097"/>
      <c r="AG171" s="1097"/>
      <c r="AH171" s="1097"/>
      <c r="AI171" s="1097"/>
      <c r="AJ171" s="1097"/>
      <c r="AK171" s="1097"/>
      <c r="AL171" s="1097"/>
      <c r="AM171" s="1097"/>
      <c r="AN171" s="1097"/>
      <c r="AO171" s="1097"/>
      <c r="AP171" s="1097"/>
      <c r="AQ171" s="1097"/>
      <c r="AR171" s="1097"/>
    </row>
    <row r="172" spans="1:256" ht="18">
      <c r="A172" s="1097" t="s">
        <v>1426</v>
      </c>
      <c r="B172" s="1097"/>
      <c r="C172" s="1097"/>
      <c r="D172" s="1097"/>
      <c r="E172" s="1097"/>
      <c r="F172" s="1097"/>
      <c r="G172" s="1097"/>
      <c r="H172" s="1097"/>
      <c r="I172" s="1097"/>
      <c r="J172" s="1097"/>
      <c r="K172" s="1097"/>
      <c r="L172" s="1097"/>
      <c r="M172" s="1097"/>
      <c r="N172" s="1097"/>
      <c r="O172" s="1097"/>
      <c r="P172" s="1097"/>
      <c r="Q172" s="1097"/>
      <c r="R172" s="1097"/>
      <c r="S172" s="1097"/>
      <c r="T172" s="1097"/>
      <c r="U172" s="1097"/>
      <c r="V172" s="1097"/>
      <c r="W172" s="1097"/>
      <c r="X172" s="1097"/>
      <c r="Y172" s="1097"/>
      <c r="Z172" s="1097"/>
      <c r="AA172" s="1097"/>
      <c r="AB172" s="1097"/>
      <c r="AC172" s="1097"/>
      <c r="AD172" s="1097"/>
      <c r="AE172" s="1097"/>
      <c r="AF172" s="1097"/>
      <c r="AG172" s="1097"/>
      <c r="AH172" s="1097"/>
      <c r="AI172" s="1097"/>
      <c r="AJ172" s="1097"/>
      <c r="AK172" s="1097"/>
      <c r="AL172" s="1097"/>
      <c r="AM172" s="1097"/>
      <c r="AN172" s="1097"/>
      <c r="AO172" s="1097"/>
      <c r="AP172" s="1097"/>
      <c r="AQ172" s="1097"/>
      <c r="AR172" s="1097"/>
    </row>
    <row r="173" spans="1:256" ht="17.25" thickBot="1">
      <c r="A173" s="254"/>
      <c r="B173" s="255"/>
      <c r="C173" s="255"/>
      <c r="D173" s="256"/>
      <c r="E173" s="255"/>
      <c r="F173" s="255"/>
      <c r="G173" s="255"/>
      <c r="H173" s="255"/>
      <c r="I173" s="256"/>
      <c r="J173" s="255"/>
      <c r="K173" s="255"/>
      <c r="L173" s="255"/>
      <c r="M173" s="255"/>
      <c r="N173" s="255"/>
      <c r="O173" s="255"/>
      <c r="P173" s="255"/>
      <c r="Q173" s="255"/>
      <c r="R173" s="255"/>
      <c r="S173" s="255"/>
      <c r="T173" s="255"/>
      <c r="U173" s="255"/>
    </row>
    <row r="174" spans="1:256" ht="16.5" thickTop="1" thickBot="1">
      <c r="A174" s="257" t="s">
        <v>1225</v>
      </c>
      <c r="B174" s="258" t="s">
        <v>365</v>
      </c>
      <c r="C174" s="258" t="s">
        <v>379</v>
      </c>
      <c r="D174" s="258" t="s">
        <v>362</v>
      </c>
      <c r="E174" s="258" t="s">
        <v>380</v>
      </c>
      <c r="F174" s="258" t="s">
        <v>369</v>
      </c>
      <c r="G174" s="258" t="s">
        <v>378</v>
      </c>
      <c r="H174" s="258" t="s">
        <v>376</v>
      </c>
      <c r="I174" s="258" t="s">
        <v>363</v>
      </c>
      <c r="J174" s="258" t="s">
        <v>377</v>
      </c>
      <c r="K174" s="258" t="s">
        <v>367</v>
      </c>
      <c r="L174" s="258" t="s">
        <v>372</v>
      </c>
      <c r="M174" s="258" t="s">
        <v>361</v>
      </c>
      <c r="N174" s="258" t="s">
        <v>360</v>
      </c>
      <c r="O174" s="258" t="s">
        <v>358</v>
      </c>
      <c r="P174" s="258" t="s">
        <v>382</v>
      </c>
      <c r="Q174" s="258" t="s">
        <v>383</v>
      </c>
      <c r="R174" s="258" t="s">
        <v>366</v>
      </c>
      <c r="S174" s="258" t="s">
        <v>374</v>
      </c>
      <c r="T174" s="258" t="s">
        <v>364</v>
      </c>
      <c r="U174" s="258" t="s">
        <v>359</v>
      </c>
      <c r="V174" s="258" t="s">
        <v>354</v>
      </c>
      <c r="W174" s="258" t="s">
        <v>355</v>
      </c>
      <c r="X174" s="258" t="s">
        <v>381</v>
      </c>
      <c r="Y174" s="258" t="s">
        <v>373</v>
      </c>
      <c r="Z174" s="258" t="s">
        <v>371</v>
      </c>
      <c r="AA174" s="258" t="s">
        <v>356</v>
      </c>
      <c r="AB174" s="258" t="s">
        <v>357</v>
      </c>
      <c r="AC174" s="258" t="s">
        <v>375</v>
      </c>
      <c r="AD174" s="258" t="s">
        <v>368</v>
      </c>
      <c r="AE174" s="258" t="s">
        <v>370</v>
      </c>
      <c r="AF174" s="258" t="s">
        <v>384</v>
      </c>
      <c r="AG174" s="258" t="s">
        <v>442</v>
      </c>
      <c r="AH174" s="258" t="s">
        <v>443</v>
      </c>
      <c r="AI174" s="258" t="s">
        <v>444</v>
      </c>
      <c r="AJ174" s="258" t="s">
        <v>445</v>
      </c>
      <c r="AK174" s="258" t="s">
        <v>446</v>
      </c>
      <c r="AL174" s="258" t="s">
        <v>447</v>
      </c>
      <c r="AM174" s="258" t="s">
        <v>448</v>
      </c>
      <c r="AN174" s="258" t="s">
        <v>449</v>
      </c>
      <c r="AO174" s="258" t="s">
        <v>450</v>
      </c>
      <c r="AP174" s="258" t="s">
        <v>451</v>
      </c>
      <c r="AQ174" s="258" t="s">
        <v>7</v>
      </c>
      <c r="AR174" s="259" t="s">
        <v>1097</v>
      </c>
      <c r="AS174" s="282"/>
      <c r="AT174" s="282"/>
      <c r="AU174" s="282"/>
      <c r="AV174" s="282"/>
      <c r="AW174" s="282"/>
      <c r="AX174" s="282"/>
      <c r="AY174" s="282"/>
      <c r="AZ174" s="282"/>
      <c r="BA174" s="282"/>
      <c r="BB174" s="282"/>
      <c r="BC174" s="282"/>
      <c r="BD174" s="282"/>
      <c r="BE174" s="282"/>
      <c r="BF174" s="282"/>
      <c r="BG174" s="282"/>
      <c r="BH174" s="282"/>
      <c r="BI174" s="282"/>
      <c r="BJ174" s="282"/>
      <c r="BK174" s="282"/>
      <c r="BL174" s="282"/>
      <c r="BM174" s="282"/>
      <c r="BN174" s="282"/>
      <c r="BO174" s="282"/>
      <c r="BP174" s="282"/>
      <c r="BQ174" s="282"/>
      <c r="BR174" s="282"/>
      <c r="BS174" s="282"/>
      <c r="BT174" s="282"/>
      <c r="BU174" s="282"/>
      <c r="BV174" s="282"/>
      <c r="BW174" s="282"/>
      <c r="BX174" s="282"/>
      <c r="BY174" s="282"/>
      <c r="BZ174" s="282"/>
      <c r="CA174" s="282"/>
      <c r="CB174" s="282"/>
      <c r="CC174" s="282"/>
      <c r="CD174" s="282"/>
      <c r="CE174" s="282"/>
      <c r="CF174" s="282"/>
      <c r="CG174" s="282"/>
      <c r="CH174" s="282"/>
      <c r="CI174" s="282"/>
      <c r="CJ174" s="282"/>
      <c r="CK174" s="282"/>
      <c r="CL174" s="282"/>
      <c r="CM174" s="282"/>
      <c r="CN174" s="282"/>
      <c r="CO174" s="282"/>
      <c r="CP174" s="282"/>
      <c r="CQ174" s="282"/>
      <c r="CR174" s="282"/>
      <c r="CS174" s="282"/>
      <c r="CT174" s="282"/>
      <c r="CU174" s="282"/>
      <c r="CV174" s="282"/>
      <c r="CW174" s="282"/>
      <c r="CX174" s="282"/>
      <c r="CY174" s="282"/>
      <c r="CZ174" s="282"/>
      <c r="DA174" s="282"/>
      <c r="DB174" s="282"/>
      <c r="DC174" s="282"/>
      <c r="DD174" s="282"/>
      <c r="DE174" s="282"/>
      <c r="DF174" s="282"/>
      <c r="DG174" s="282"/>
      <c r="DH174" s="282"/>
      <c r="DI174" s="282"/>
      <c r="DJ174" s="282"/>
      <c r="DK174" s="282"/>
      <c r="DL174" s="282"/>
      <c r="DM174" s="282"/>
      <c r="DN174" s="282"/>
      <c r="DO174" s="282"/>
      <c r="DP174" s="282"/>
      <c r="DQ174" s="282"/>
      <c r="DR174" s="282"/>
      <c r="DS174" s="282"/>
      <c r="DT174" s="282"/>
      <c r="DU174" s="282"/>
      <c r="DV174" s="282"/>
      <c r="DW174" s="282"/>
      <c r="DX174" s="282"/>
      <c r="DY174" s="282"/>
      <c r="DZ174" s="282"/>
      <c r="EA174" s="282"/>
      <c r="EB174" s="282"/>
      <c r="EC174" s="282"/>
      <c r="ED174" s="282"/>
      <c r="EE174" s="282"/>
      <c r="EF174" s="282"/>
      <c r="EG174" s="282"/>
      <c r="EH174" s="282"/>
      <c r="EI174" s="282"/>
      <c r="EJ174" s="282"/>
      <c r="EK174" s="282"/>
      <c r="EL174" s="282"/>
      <c r="EM174" s="282"/>
      <c r="EN174" s="282"/>
      <c r="EO174" s="282"/>
      <c r="EP174" s="282"/>
      <c r="EQ174" s="282"/>
      <c r="ER174" s="282"/>
      <c r="ES174" s="282"/>
      <c r="ET174" s="282"/>
      <c r="EU174" s="282"/>
      <c r="EV174" s="282"/>
      <c r="EW174" s="282"/>
      <c r="EX174" s="282"/>
      <c r="EY174" s="282"/>
      <c r="EZ174" s="282"/>
      <c r="FA174" s="282"/>
      <c r="FB174" s="282"/>
      <c r="FC174" s="282"/>
      <c r="FD174" s="282"/>
      <c r="FE174" s="282"/>
      <c r="FF174" s="282"/>
      <c r="FG174" s="282"/>
      <c r="FH174" s="282"/>
      <c r="FI174" s="282"/>
      <c r="FJ174" s="282"/>
      <c r="FK174" s="282"/>
      <c r="FL174" s="282"/>
      <c r="FM174" s="282"/>
      <c r="FN174" s="282"/>
      <c r="FO174" s="282"/>
      <c r="FP174" s="282"/>
      <c r="FQ174" s="282"/>
      <c r="FR174" s="282"/>
      <c r="FS174" s="282"/>
      <c r="FT174" s="282"/>
      <c r="FU174" s="282"/>
      <c r="FV174" s="282"/>
      <c r="FW174" s="282"/>
      <c r="FX174" s="282"/>
      <c r="FY174" s="282"/>
      <c r="FZ174" s="282"/>
      <c r="GA174" s="282"/>
      <c r="GB174" s="282"/>
      <c r="GC174" s="282"/>
      <c r="GD174" s="282"/>
      <c r="GE174" s="282"/>
      <c r="GF174" s="282"/>
      <c r="GG174" s="282"/>
      <c r="GH174" s="282"/>
      <c r="GI174" s="282"/>
      <c r="GJ174" s="282"/>
      <c r="GK174" s="282"/>
      <c r="GL174" s="282"/>
      <c r="GM174" s="282"/>
      <c r="GN174" s="282"/>
      <c r="GO174" s="282"/>
      <c r="GP174" s="282"/>
      <c r="GQ174" s="282"/>
      <c r="GR174" s="282"/>
      <c r="GS174" s="282"/>
      <c r="GT174" s="282"/>
      <c r="GU174" s="282"/>
      <c r="GV174" s="282"/>
      <c r="GW174" s="282"/>
      <c r="GX174" s="282"/>
      <c r="GY174" s="282"/>
      <c r="GZ174" s="282"/>
      <c r="HA174" s="282"/>
      <c r="HB174" s="282"/>
      <c r="HC174" s="282"/>
      <c r="HD174" s="282"/>
      <c r="HE174" s="282"/>
      <c r="HF174" s="282"/>
      <c r="HG174" s="282"/>
      <c r="HH174" s="282"/>
      <c r="HI174" s="282"/>
      <c r="HJ174" s="282"/>
      <c r="HK174" s="282"/>
      <c r="HL174" s="282"/>
      <c r="HM174" s="282"/>
      <c r="HN174" s="282"/>
      <c r="HO174" s="282"/>
      <c r="HP174" s="282"/>
      <c r="HQ174" s="282"/>
      <c r="HR174" s="282"/>
      <c r="HS174" s="282"/>
      <c r="HT174" s="282"/>
      <c r="HU174" s="282"/>
      <c r="HV174" s="282"/>
      <c r="HW174" s="282"/>
      <c r="HX174" s="282"/>
      <c r="HY174" s="282"/>
      <c r="HZ174" s="282"/>
      <c r="IA174" s="282"/>
      <c r="IB174" s="282"/>
      <c r="IC174" s="282"/>
      <c r="ID174" s="282"/>
      <c r="IE174" s="282"/>
      <c r="IF174" s="282"/>
      <c r="IG174" s="282"/>
      <c r="IH174" s="282"/>
      <c r="II174" s="282"/>
      <c r="IJ174" s="282"/>
      <c r="IK174" s="282"/>
      <c r="IL174" s="282"/>
      <c r="IM174" s="282"/>
      <c r="IN174" s="282"/>
      <c r="IO174" s="282"/>
      <c r="IP174" s="282"/>
      <c r="IQ174" s="282"/>
      <c r="IR174" s="282"/>
      <c r="IS174" s="282"/>
      <c r="IT174" s="282"/>
      <c r="IU174" s="282"/>
      <c r="IV174" s="282"/>
    </row>
    <row r="175" spans="1:256" ht="15.75" thickTop="1">
      <c r="A175" s="260" t="s">
        <v>1222</v>
      </c>
      <c r="B175" s="261">
        <v>0</v>
      </c>
      <c r="C175" s="261">
        <v>0</v>
      </c>
      <c r="D175" s="261">
        <v>0</v>
      </c>
      <c r="E175" s="261">
        <v>0</v>
      </c>
      <c r="F175" s="261">
        <v>0</v>
      </c>
      <c r="G175" s="261">
        <v>0</v>
      </c>
      <c r="H175" s="261">
        <v>0</v>
      </c>
      <c r="I175" s="261">
        <v>0</v>
      </c>
      <c r="J175" s="261">
        <v>0</v>
      </c>
      <c r="K175" s="261">
        <v>0</v>
      </c>
      <c r="L175" s="261">
        <v>0</v>
      </c>
      <c r="M175" s="261">
        <v>0</v>
      </c>
      <c r="N175" s="261">
        <v>0</v>
      </c>
      <c r="O175" s="261">
        <v>0</v>
      </c>
      <c r="P175" s="261">
        <v>0</v>
      </c>
      <c r="Q175" s="261">
        <v>0</v>
      </c>
      <c r="R175" s="261">
        <v>0</v>
      </c>
      <c r="S175" s="261">
        <v>0</v>
      </c>
      <c r="T175" s="261">
        <v>0</v>
      </c>
      <c r="U175" s="261">
        <v>0</v>
      </c>
      <c r="V175" s="261">
        <v>0</v>
      </c>
      <c r="W175" s="261">
        <v>0</v>
      </c>
      <c r="X175" s="261">
        <v>0</v>
      </c>
      <c r="Y175" s="261">
        <v>0</v>
      </c>
      <c r="Z175" s="261">
        <v>0</v>
      </c>
      <c r="AA175" s="261">
        <v>0</v>
      </c>
      <c r="AB175" s="261">
        <v>0</v>
      </c>
      <c r="AC175" s="261">
        <v>0</v>
      </c>
      <c r="AD175" s="261">
        <v>0</v>
      </c>
      <c r="AE175" s="261">
        <v>0</v>
      </c>
      <c r="AF175" s="261">
        <v>0</v>
      </c>
      <c r="AG175" s="261">
        <v>0</v>
      </c>
      <c r="AH175" s="261">
        <v>0</v>
      </c>
      <c r="AI175" s="261">
        <v>0</v>
      </c>
      <c r="AJ175" s="261">
        <v>0</v>
      </c>
      <c r="AK175" s="261">
        <v>0</v>
      </c>
      <c r="AL175" s="261">
        <v>0</v>
      </c>
      <c r="AM175" s="261">
        <v>0</v>
      </c>
      <c r="AN175" s="261">
        <v>0</v>
      </c>
      <c r="AO175" s="261">
        <v>0</v>
      </c>
      <c r="AP175" s="261">
        <v>0</v>
      </c>
      <c r="AQ175" s="261">
        <v>0</v>
      </c>
      <c r="AR175" s="232">
        <f>AQ175/$AQ$189</f>
        <v>0</v>
      </c>
      <c r="AS175" s="282"/>
      <c r="AT175" s="282"/>
      <c r="AU175" s="282"/>
      <c r="AV175" s="282"/>
      <c r="AW175" s="282"/>
      <c r="AX175" s="282"/>
      <c r="AY175" s="282"/>
      <c r="AZ175" s="282"/>
      <c r="BA175" s="282"/>
      <c r="BB175" s="282"/>
      <c r="BC175" s="282"/>
      <c r="BD175" s="282"/>
      <c r="BE175" s="282"/>
      <c r="BF175" s="282"/>
      <c r="BG175" s="282"/>
      <c r="BH175" s="282"/>
      <c r="BI175" s="282"/>
      <c r="BJ175" s="282"/>
      <c r="BK175" s="282"/>
      <c r="BL175" s="282"/>
      <c r="BM175" s="282"/>
      <c r="BN175" s="282"/>
      <c r="BO175" s="282"/>
      <c r="BP175" s="282"/>
      <c r="BQ175" s="282"/>
      <c r="BR175" s="282"/>
      <c r="BS175" s="282"/>
      <c r="BT175" s="282"/>
      <c r="BU175" s="282"/>
      <c r="BV175" s="282"/>
      <c r="BW175" s="282"/>
      <c r="BX175" s="282"/>
      <c r="BY175" s="282"/>
      <c r="BZ175" s="282"/>
      <c r="CA175" s="282"/>
      <c r="CB175" s="282"/>
      <c r="CC175" s="282"/>
      <c r="CD175" s="282"/>
      <c r="CE175" s="282"/>
      <c r="CF175" s="282"/>
      <c r="CG175" s="282"/>
      <c r="CH175" s="282"/>
      <c r="CI175" s="282"/>
      <c r="CJ175" s="282"/>
      <c r="CK175" s="282"/>
      <c r="CL175" s="282"/>
      <c r="CM175" s="282"/>
      <c r="CN175" s="282"/>
      <c r="CO175" s="282"/>
      <c r="CP175" s="282"/>
      <c r="CQ175" s="282"/>
      <c r="CR175" s="282"/>
      <c r="CS175" s="282"/>
      <c r="CT175" s="282"/>
      <c r="CU175" s="282"/>
      <c r="CV175" s="282"/>
      <c r="CW175" s="282"/>
      <c r="CX175" s="282"/>
      <c r="CY175" s="282"/>
      <c r="CZ175" s="282"/>
      <c r="DA175" s="282"/>
      <c r="DB175" s="282"/>
      <c r="DC175" s="282"/>
      <c r="DD175" s="282"/>
      <c r="DE175" s="282"/>
      <c r="DF175" s="282"/>
      <c r="DG175" s="282"/>
      <c r="DH175" s="282"/>
      <c r="DI175" s="282"/>
      <c r="DJ175" s="282"/>
      <c r="DK175" s="282"/>
      <c r="DL175" s="282"/>
      <c r="DM175" s="282"/>
      <c r="DN175" s="282"/>
      <c r="DO175" s="282"/>
      <c r="DP175" s="282"/>
      <c r="DQ175" s="282"/>
      <c r="DR175" s="282"/>
      <c r="DS175" s="282"/>
      <c r="DT175" s="282"/>
      <c r="DU175" s="282"/>
      <c r="DV175" s="282"/>
      <c r="DW175" s="282"/>
      <c r="DX175" s="282"/>
      <c r="DY175" s="282"/>
      <c r="DZ175" s="282"/>
      <c r="EA175" s="282"/>
      <c r="EB175" s="282"/>
      <c r="EC175" s="282"/>
      <c r="ED175" s="282"/>
      <c r="EE175" s="282"/>
      <c r="EF175" s="282"/>
      <c r="EG175" s="282"/>
      <c r="EH175" s="282"/>
      <c r="EI175" s="282"/>
      <c r="EJ175" s="282"/>
      <c r="EK175" s="282"/>
      <c r="EL175" s="282"/>
      <c r="EM175" s="282"/>
      <c r="EN175" s="282"/>
      <c r="EO175" s="282"/>
      <c r="EP175" s="282"/>
      <c r="EQ175" s="282"/>
      <c r="ER175" s="282"/>
      <c r="ES175" s="282"/>
      <c r="ET175" s="282"/>
      <c r="EU175" s="282"/>
      <c r="EV175" s="282"/>
      <c r="EW175" s="282"/>
      <c r="EX175" s="282"/>
      <c r="EY175" s="282"/>
      <c r="EZ175" s="282"/>
      <c r="FA175" s="282"/>
      <c r="FB175" s="282"/>
      <c r="FC175" s="282"/>
      <c r="FD175" s="282"/>
      <c r="FE175" s="282"/>
      <c r="FF175" s="282"/>
      <c r="FG175" s="282"/>
      <c r="FH175" s="282"/>
      <c r="FI175" s="282"/>
      <c r="FJ175" s="282"/>
      <c r="FK175" s="282"/>
      <c r="FL175" s="282"/>
      <c r="FM175" s="282"/>
      <c r="FN175" s="282"/>
      <c r="FO175" s="282"/>
      <c r="FP175" s="282"/>
      <c r="FQ175" s="282"/>
      <c r="FR175" s="282"/>
      <c r="FS175" s="282"/>
      <c r="FT175" s="282"/>
      <c r="FU175" s="282"/>
      <c r="FV175" s="282"/>
      <c r="FW175" s="282"/>
      <c r="FX175" s="282"/>
      <c r="FY175" s="282"/>
      <c r="FZ175" s="282"/>
      <c r="GA175" s="282"/>
      <c r="GB175" s="282"/>
      <c r="GC175" s="282"/>
      <c r="GD175" s="282"/>
      <c r="GE175" s="282"/>
      <c r="GF175" s="282"/>
      <c r="GG175" s="282"/>
      <c r="GH175" s="282"/>
      <c r="GI175" s="282"/>
      <c r="GJ175" s="282"/>
      <c r="GK175" s="282"/>
      <c r="GL175" s="282"/>
      <c r="GM175" s="282"/>
      <c r="GN175" s="282"/>
      <c r="GO175" s="282"/>
      <c r="GP175" s="282"/>
      <c r="GQ175" s="282"/>
      <c r="GR175" s="282"/>
      <c r="GS175" s="282"/>
      <c r="GT175" s="282"/>
      <c r="GU175" s="282"/>
      <c r="GV175" s="282"/>
      <c r="GW175" s="282"/>
      <c r="GX175" s="282"/>
      <c r="GY175" s="282"/>
      <c r="GZ175" s="282"/>
      <c r="HA175" s="282"/>
      <c r="HB175" s="282"/>
      <c r="HC175" s="282"/>
      <c r="HD175" s="282"/>
      <c r="HE175" s="282"/>
      <c r="HF175" s="282"/>
      <c r="HG175" s="282"/>
      <c r="HH175" s="282"/>
      <c r="HI175" s="282"/>
      <c r="HJ175" s="282"/>
      <c r="HK175" s="282"/>
      <c r="HL175" s="282"/>
      <c r="HM175" s="282"/>
      <c r="HN175" s="282"/>
      <c r="HO175" s="282"/>
      <c r="HP175" s="282"/>
      <c r="HQ175" s="282"/>
      <c r="HR175" s="282"/>
      <c r="HS175" s="282"/>
      <c r="HT175" s="282"/>
      <c r="HU175" s="282"/>
      <c r="HV175" s="282"/>
      <c r="HW175" s="282"/>
      <c r="HX175" s="282"/>
      <c r="HY175" s="282"/>
      <c r="HZ175" s="282"/>
      <c r="IA175" s="282"/>
      <c r="IB175" s="282"/>
      <c r="IC175" s="282"/>
      <c r="ID175" s="282"/>
      <c r="IE175" s="282"/>
      <c r="IF175" s="282"/>
      <c r="IG175" s="282"/>
      <c r="IH175" s="282"/>
      <c r="II175" s="282"/>
      <c r="IJ175" s="282"/>
      <c r="IK175" s="282"/>
      <c r="IL175" s="282"/>
      <c r="IM175" s="282"/>
      <c r="IN175" s="282"/>
      <c r="IO175" s="282"/>
      <c r="IP175" s="282"/>
      <c r="IQ175" s="282"/>
      <c r="IR175" s="282"/>
      <c r="IS175" s="282"/>
      <c r="IT175" s="282"/>
      <c r="IU175" s="282"/>
      <c r="IV175" s="282"/>
    </row>
    <row r="176" spans="1:256">
      <c r="A176" s="260" t="s">
        <v>1221</v>
      </c>
      <c r="B176" s="261">
        <v>7734.2244700000001</v>
      </c>
      <c r="C176" s="261">
        <v>0</v>
      </c>
      <c r="D176" s="261">
        <v>0</v>
      </c>
      <c r="E176" s="261">
        <v>0</v>
      </c>
      <c r="F176" s="261">
        <v>0</v>
      </c>
      <c r="G176" s="261">
        <v>0</v>
      </c>
      <c r="H176" s="261">
        <v>0</v>
      </c>
      <c r="I176" s="261">
        <v>0</v>
      </c>
      <c r="J176" s="261">
        <v>0</v>
      </c>
      <c r="K176" s="261">
        <v>0</v>
      </c>
      <c r="L176" s="261">
        <v>0</v>
      </c>
      <c r="M176" s="261">
        <v>0</v>
      </c>
      <c r="N176" s="261">
        <v>0</v>
      </c>
      <c r="O176" s="261">
        <v>0</v>
      </c>
      <c r="P176" s="261">
        <v>0</v>
      </c>
      <c r="Q176" s="261">
        <v>0</v>
      </c>
      <c r="R176" s="261">
        <v>0</v>
      </c>
      <c r="S176" s="261">
        <v>0</v>
      </c>
      <c r="T176" s="261">
        <v>0</v>
      </c>
      <c r="U176" s="261">
        <v>0</v>
      </c>
      <c r="V176" s="261">
        <v>0</v>
      </c>
      <c r="W176" s="261">
        <v>0</v>
      </c>
      <c r="X176" s="261">
        <v>0</v>
      </c>
      <c r="Y176" s="261">
        <v>0</v>
      </c>
      <c r="Z176" s="261">
        <v>0</v>
      </c>
      <c r="AA176" s="261">
        <v>0</v>
      </c>
      <c r="AB176" s="261">
        <v>0</v>
      </c>
      <c r="AC176" s="261">
        <v>0</v>
      </c>
      <c r="AD176" s="261">
        <v>0</v>
      </c>
      <c r="AE176" s="261">
        <v>0</v>
      </c>
      <c r="AF176" s="261">
        <v>0</v>
      </c>
      <c r="AG176" s="261">
        <v>0</v>
      </c>
      <c r="AH176" s="261">
        <v>0</v>
      </c>
      <c r="AI176" s="261">
        <v>0</v>
      </c>
      <c r="AJ176" s="261">
        <v>0</v>
      </c>
      <c r="AK176" s="261">
        <v>0</v>
      </c>
      <c r="AL176" s="261">
        <v>0</v>
      </c>
      <c r="AM176" s="261">
        <v>0</v>
      </c>
      <c r="AN176" s="261">
        <v>0</v>
      </c>
      <c r="AO176" s="261">
        <v>0</v>
      </c>
      <c r="AP176" s="261">
        <v>0</v>
      </c>
      <c r="AQ176" s="261">
        <v>7734.2244700000001</v>
      </c>
      <c r="AR176" s="232">
        <f t="shared" ref="AR176:AR189" si="19">AQ176/$AQ$189</f>
        <v>3.1574246002392725E-2</v>
      </c>
      <c r="AS176" s="282"/>
      <c r="AT176" s="282"/>
      <c r="AU176" s="282"/>
      <c r="AV176" s="282"/>
      <c r="AW176" s="282"/>
      <c r="AX176" s="282"/>
      <c r="AY176" s="282"/>
      <c r="AZ176" s="282"/>
      <c r="BA176" s="282"/>
      <c r="BB176" s="282"/>
      <c r="BC176" s="282"/>
      <c r="BD176" s="282"/>
      <c r="BE176" s="282"/>
      <c r="BF176" s="282"/>
      <c r="BG176" s="282"/>
      <c r="BH176" s="282"/>
      <c r="BI176" s="282"/>
      <c r="BJ176" s="282"/>
      <c r="BK176" s="282"/>
      <c r="BL176" s="282"/>
      <c r="BM176" s="282"/>
      <c r="BN176" s="282"/>
      <c r="BO176" s="282"/>
      <c r="BP176" s="282"/>
      <c r="BQ176" s="282"/>
      <c r="BR176" s="282"/>
      <c r="BS176" s="282"/>
      <c r="BT176" s="282"/>
      <c r="BU176" s="282"/>
      <c r="BV176" s="282"/>
      <c r="BW176" s="282"/>
      <c r="BX176" s="282"/>
      <c r="BY176" s="282"/>
      <c r="BZ176" s="282"/>
      <c r="CA176" s="282"/>
      <c r="CB176" s="282"/>
      <c r="CC176" s="282"/>
      <c r="CD176" s="282"/>
      <c r="CE176" s="282"/>
      <c r="CF176" s="282"/>
      <c r="CG176" s="282"/>
      <c r="CH176" s="282"/>
      <c r="CI176" s="282"/>
      <c r="CJ176" s="282"/>
      <c r="CK176" s="282"/>
      <c r="CL176" s="282"/>
      <c r="CM176" s="282"/>
      <c r="CN176" s="282"/>
      <c r="CO176" s="282"/>
      <c r="CP176" s="282"/>
      <c r="CQ176" s="282"/>
      <c r="CR176" s="282"/>
      <c r="CS176" s="282"/>
      <c r="CT176" s="282"/>
      <c r="CU176" s="282"/>
      <c r="CV176" s="282"/>
      <c r="CW176" s="282"/>
      <c r="CX176" s="282"/>
      <c r="CY176" s="282"/>
      <c r="CZ176" s="282"/>
      <c r="DA176" s="282"/>
      <c r="DB176" s="282"/>
      <c r="DC176" s="282"/>
      <c r="DD176" s="282"/>
      <c r="DE176" s="282"/>
      <c r="DF176" s="282"/>
      <c r="DG176" s="282"/>
      <c r="DH176" s="282"/>
      <c r="DI176" s="282"/>
      <c r="DJ176" s="282"/>
      <c r="DK176" s="282"/>
      <c r="DL176" s="282"/>
      <c r="DM176" s="282"/>
      <c r="DN176" s="282"/>
      <c r="DO176" s="282"/>
      <c r="DP176" s="282"/>
      <c r="DQ176" s="282"/>
      <c r="DR176" s="282"/>
      <c r="DS176" s="282"/>
      <c r="DT176" s="282"/>
      <c r="DU176" s="282"/>
      <c r="DV176" s="282"/>
      <c r="DW176" s="282"/>
      <c r="DX176" s="282"/>
      <c r="DY176" s="282"/>
      <c r="DZ176" s="282"/>
      <c r="EA176" s="282"/>
      <c r="EB176" s="282"/>
      <c r="EC176" s="282"/>
      <c r="ED176" s="282"/>
      <c r="EE176" s="282"/>
      <c r="EF176" s="282"/>
      <c r="EG176" s="282"/>
      <c r="EH176" s="282"/>
      <c r="EI176" s="282"/>
      <c r="EJ176" s="282"/>
      <c r="EK176" s="282"/>
      <c r="EL176" s="282"/>
      <c r="EM176" s="282"/>
      <c r="EN176" s="282"/>
      <c r="EO176" s="282"/>
      <c r="EP176" s="282"/>
      <c r="EQ176" s="282"/>
      <c r="ER176" s="282"/>
      <c r="ES176" s="282"/>
      <c r="ET176" s="282"/>
      <c r="EU176" s="282"/>
      <c r="EV176" s="282"/>
      <c r="EW176" s="282"/>
      <c r="EX176" s="282"/>
      <c r="EY176" s="282"/>
      <c r="EZ176" s="282"/>
      <c r="FA176" s="282"/>
      <c r="FB176" s="282"/>
      <c r="FC176" s="282"/>
      <c r="FD176" s="282"/>
      <c r="FE176" s="282"/>
      <c r="FF176" s="282"/>
      <c r="FG176" s="282"/>
      <c r="FH176" s="282"/>
      <c r="FI176" s="282"/>
      <c r="FJ176" s="282"/>
      <c r="FK176" s="282"/>
      <c r="FL176" s="282"/>
      <c r="FM176" s="282"/>
      <c r="FN176" s="282"/>
      <c r="FO176" s="282"/>
      <c r="FP176" s="282"/>
      <c r="FQ176" s="282"/>
      <c r="FR176" s="282"/>
      <c r="FS176" s="282"/>
      <c r="FT176" s="282"/>
      <c r="FU176" s="282"/>
      <c r="FV176" s="282"/>
      <c r="FW176" s="282"/>
      <c r="FX176" s="282"/>
      <c r="FY176" s="282"/>
      <c r="FZ176" s="282"/>
      <c r="GA176" s="282"/>
      <c r="GB176" s="282"/>
      <c r="GC176" s="282"/>
      <c r="GD176" s="282"/>
      <c r="GE176" s="282"/>
      <c r="GF176" s="282"/>
      <c r="GG176" s="282"/>
      <c r="GH176" s="282"/>
      <c r="GI176" s="282"/>
      <c r="GJ176" s="282"/>
      <c r="GK176" s="282"/>
      <c r="GL176" s="282"/>
      <c r="GM176" s="282"/>
      <c r="GN176" s="282"/>
      <c r="GO176" s="282"/>
      <c r="GP176" s="282"/>
      <c r="GQ176" s="282"/>
      <c r="GR176" s="282"/>
      <c r="GS176" s="282"/>
      <c r="GT176" s="282"/>
      <c r="GU176" s="282"/>
      <c r="GV176" s="282"/>
      <c r="GW176" s="282"/>
      <c r="GX176" s="282"/>
      <c r="GY176" s="282"/>
      <c r="GZ176" s="282"/>
      <c r="HA176" s="282"/>
      <c r="HB176" s="282"/>
      <c r="HC176" s="282"/>
      <c r="HD176" s="282"/>
      <c r="HE176" s="282"/>
      <c r="HF176" s="282"/>
      <c r="HG176" s="282"/>
      <c r="HH176" s="282"/>
      <c r="HI176" s="282"/>
      <c r="HJ176" s="282"/>
      <c r="HK176" s="282"/>
      <c r="HL176" s="282"/>
      <c r="HM176" s="282"/>
      <c r="HN176" s="282"/>
      <c r="HO176" s="282"/>
      <c r="HP176" s="282"/>
      <c r="HQ176" s="282"/>
      <c r="HR176" s="282"/>
      <c r="HS176" s="282"/>
      <c r="HT176" s="282"/>
      <c r="HU176" s="282"/>
      <c r="HV176" s="282"/>
      <c r="HW176" s="282"/>
      <c r="HX176" s="282"/>
      <c r="HY176" s="282"/>
      <c r="HZ176" s="282"/>
      <c r="IA176" s="282"/>
      <c r="IB176" s="282"/>
      <c r="IC176" s="282"/>
      <c r="ID176" s="282"/>
      <c r="IE176" s="282"/>
      <c r="IF176" s="282"/>
      <c r="IG176" s="282"/>
      <c r="IH176" s="282"/>
      <c r="II176" s="282"/>
      <c r="IJ176" s="282"/>
      <c r="IK176" s="282"/>
      <c r="IL176" s="282"/>
      <c r="IM176" s="282"/>
      <c r="IN176" s="282"/>
      <c r="IO176" s="282"/>
      <c r="IP176" s="282"/>
      <c r="IQ176" s="282"/>
      <c r="IR176" s="282"/>
      <c r="IS176" s="282"/>
      <c r="IT176" s="282"/>
      <c r="IU176" s="282"/>
      <c r="IV176" s="282"/>
    </row>
    <row r="177" spans="1:256">
      <c r="A177" s="260" t="s">
        <v>1220</v>
      </c>
      <c r="B177" s="261">
        <v>0</v>
      </c>
      <c r="C177" s="261">
        <v>0</v>
      </c>
      <c r="D177" s="261">
        <v>0</v>
      </c>
      <c r="E177" s="261">
        <v>0</v>
      </c>
      <c r="F177" s="261">
        <v>0</v>
      </c>
      <c r="G177" s="261">
        <v>0</v>
      </c>
      <c r="H177" s="261">
        <v>0</v>
      </c>
      <c r="I177" s="261">
        <v>0</v>
      </c>
      <c r="J177" s="261">
        <v>0</v>
      </c>
      <c r="K177" s="261">
        <v>0</v>
      </c>
      <c r="L177" s="261">
        <v>0</v>
      </c>
      <c r="M177" s="261">
        <v>0</v>
      </c>
      <c r="N177" s="261">
        <v>0</v>
      </c>
      <c r="O177" s="261">
        <v>0</v>
      </c>
      <c r="P177" s="261">
        <v>0</v>
      </c>
      <c r="Q177" s="261">
        <v>0</v>
      </c>
      <c r="R177" s="261">
        <v>0</v>
      </c>
      <c r="S177" s="261">
        <v>0</v>
      </c>
      <c r="T177" s="261">
        <v>0</v>
      </c>
      <c r="U177" s="261">
        <v>0</v>
      </c>
      <c r="V177" s="261">
        <v>0</v>
      </c>
      <c r="W177" s="261">
        <v>0</v>
      </c>
      <c r="X177" s="261">
        <v>0</v>
      </c>
      <c r="Y177" s="261">
        <v>0</v>
      </c>
      <c r="Z177" s="261">
        <v>0</v>
      </c>
      <c r="AA177" s="261">
        <v>0</v>
      </c>
      <c r="AB177" s="261">
        <v>0</v>
      </c>
      <c r="AC177" s="261">
        <v>0</v>
      </c>
      <c r="AD177" s="261">
        <v>0</v>
      </c>
      <c r="AE177" s="261">
        <v>0</v>
      </c>
      <c r="AF177" s="261">
        <v>0</v>
      </c>
      <c r="AG177" s="261">
        <v>0</v>
      </c>
      <c r="AH177" s="261">
        <v>0</v>
      </c>
      <c r="AI177" s="261">
        <v>0</v>
      </c>
      <c r="AJ177" s="261">
        <v>0</v>
      </c>
      <c r="AK177" s="261">
        <v>0</v>
      </c>
      <c r="AL177" s="261">
        <v>0</v>
      </c>
      <c r="AM177" s="261">
        <v>0</v>
      </c>
      <c r="AN177" s="261">
        <v>0</v>
      </c>
      <c r="AO177" s="261">
        <v>0</v>
      </c>
      <c r="AP177" s="261">
        <v>0</v>
      </c>
      <c r="AQ177" s="261">
        <v>0</v>
      </c>
      <c r="AR177" s="232">
        <f t="shared" si="19"/>
        <v>0</v>
      </c>
      <c r="AS177" s="282"/>
      <c r="AT177" s="282"/>
      <c r="AU177" s="282"/>
      <c r="AV177" s="282"/>
      <c r="AW177" s="282"/>
      <c r="AX177" s="282"/>
      <c r="AY177" s="282"/>
      <c r="AZ177" s="282"/>
      <c r="BA177" s="282"/>
      <c r="BB177" s="282"/>
      <c r="BC177" s="282"/>
      <c r="BD177" s="282"/>
      <c r="BE177" s="282"/>
      <c r="BF177" s="282"/>
      <c r="BG177" s="282"/>
      <c r="BH177" s="282"/>
      <c r="BI177" s="282"/>
      <c r="BJ177" s="282"/>
      <c r="BK177" s="282"/>
      <c r="BL177" s="282"/>
      <c r="BM177" s="282"/>
      <c r="BN177" s="282"/>
      <c r="BO177" s="282"/>
      <c r="BP177" s="282"/>
      <c r="BQ177" s="282"/>
      <c r="BR177" s="282"/>
      <c r="BS177" s="282"/>
      <c r="BT177" s="282"/>
      <c r="BU177" s="282"/>
      <c r="BV177" s="282"/>
      <c r="BW177" s="282"/>
      <c r="BX177" s="282"/>
      <c r="BY177" s="282"/>
      <c r="BZ177" s="282"/>
      <c r="CA177" s="282"/>
      <c r="CB177" s="282"/>
      <c r="CC177" s="282"/>
      <c r="CD177" s="282"/>
      <c r="CE177" s="282"/>
      <c r="CF177" s="282"/>
      <c r="CG177" s="282"/>
      <c r="CH177" s="282"/>
      <c r="CI177" s="282"/>
      <c r="CJ177" s="282"/>
      <c r="CK177" s="282"/>
      <c r="CL177" s="282"/>
      <c r="CM177" s="282"/>
      <c r="CN177" s="282"/>
      <c r="CO177" s="282"/>
      <c r="CP177" s="282"/>
      <c r="CQ177" s="282"/>
      <c r="CR177" s="282"/>
      <c r="CS177" s="282"/>
      <c r="CT177" s="282"/>
      <c r="CU177" s="282"/>
      <c r="CV177" s="282"/>
      <c r="CW177" s="282"/>
      <c r="CX177" s="282"/>
      <c r="CY177" s="282"/>
      <c r="CZ177" s="282"/>
      <c r="DA177" s="282"/>
      <c r="DB177" s="282"/>
      <c r="DC177" s="282"/>
      <c r="DD177" s="282"/>
      <c r="DE177" s="282"/>
      <c r="DF177" s="282"/>
      <c r="DG177" s="282"/>
      <c r="DH177" s="282"/>
      <c r="DI177" s="282"/>
      <c r="DJ177" s="282"/>
      <c r="DK177" s="282"/>
      <c r="DL177" s="282"/>
      <c r="DM177" s="282"/>
      <c r="DN177" s="282"/>
      <c r="DO177" s="282"/>
      <c r="DP177" s="282"/>
      <c r="DQ177" s="282"/>
      <c r="DR177" s="282"/>
      <c r="DS177" s="282"/>
      <c r="DT177" s="282"/>
      <c r="DU177" s="282"/>
      <c r="DV177" s="282"/>
      <c r="DW177" s="282"/>
      <c r="DX177" s="282"/>
      <c r="DY177" s="282"/>
      <c r="DZ177" s="282"/>
      <c r="EA177" s="282"/>
      <c r="EB177" s="282"/>
      <c r="EC177" s="282"/>
      <c r="ED177" s="282"/>
      <c r="EE177" s="282"/>
      <c r="EF177" s="282"/>
      <c r="EG177" s="282"/>
      <c r="EH177" s="282"/>
      <c r="EI177" s="282"/>
      <c r="EJ177" s="282"/>
      <c r="EK177" s="282"/>
      <c r="EL177" s="282"/>
      <c r="EM177" s="282"/>
      <c r="EN177" s="282"/>
      <c r="EO177" s="282"/>
      <c r="EP177" s="282"/>
      <c r="EQ177" s="282"/>
      <c r="ER177" s="282"/>
      <c r="ES177" s="282"/>
      <c r="ET177" s="282"/>
      <c r="EU177" s="282"/>
      <c r="EV177" s="282"/>
      <c r="EW177" s="282"/>
      <c r="EX177" s="282"/>
      <c r="EY177" s="282"/>
      <c r="EZ177" s="282"/>
      <c r="FA177" s="282"/>
      <c r="FB177" s="282"/>
      <c r="FC177" s="282"/>
      <c r="FD177" s="282"/>
      <c r="FE177" s="282"/>
      <c r="FF177" s="282"/>
      <c r="FG177" s="282"/>
      <c r="FH177" s="282"/>
      <c r="FI177" s="282"/>
      <c r="FJ177" s="282"/>
      <c r="FK177" s="282"/>
      <c r="FL177" s="282"/>
      <c r="FM177" s="282"/>
      <c r="FN177" s="282"/>
      <c r="FO177" s="282"/>
      <c r="FP177" s="282"/>
      <c r="FQ177" s="282"/>
      <c r="FR177" s="282"/>
      <c r="FS177" s="282"/>
      <c r="FT177" s="282"/>
      <c r="FU177" s="282"/>
      <c r="FV177" s="282"/>
      <c r="FW177" s="282"/>
      <c r="FX177" s="282"/>
      <c r="FY177" s="282"/>
      <c r="FZ177" s="282"/>
      <c r="GA177" s="282"/>
      <c r="GB177" s="282"/>
      <c r="GC177" s="282"/>
      <c r="GD177" s="282"/>
      <c r="GE177" s="282"/>
      <c r="GF177" s="282"/>
      <c r="GG177" s="282"/>
      <c r="GH177" s="282"/>
      <c r="GI177" s="282"/>
      <c r="GJ177" s="282"/>
      <c r="GK177" s="282"/>
      <c r="GL177" s="282"/>
      <c r="GM177" s="282"/>
      <c r="GN177" s="282"/>
      <c r="GO177" s="282"/>
      <c r="GP177" s="282"/>
      <c r="GQ177" s="282"/>
      <c r="GR177" s="282"/>
      <c r="GS177" s="282"/>
      <c r="GT177" s="282"/>
      <c r="GU177" s="282"/>
      <c r="GV177" s="282"/>
      <c r="GW177" s="282"/>
      <c r="GX177" s="282"/>
      <c r="GY177" s="282"/>
      <c r="GZ177" s="282"/>
      <c r="HA177" s="282"/>
      <c r="HB177" s="282"/>
      <c r="HC177" s="282"/>
      <c r="HD177" s="282"/>
      <c r="HE177" s="282"/>
      <c r="HF177" s="282"/>
      <c r="HG177" s="282"/>
      <c r="HH177" s="282"/>
      <c r="HI177" s="282"/>
      <c r="HJ177" s="282"/>
      <c r="HK177" s="282"/>
      <c r="HL177" s="282"/>
      <c r="HM177" s="282"/>
      <c r="HN177" s="282"/>
      <c r="HO177" s="282"/>
      <c r="HP177" s="282"/>
      <c r="HQ177" s="282"/>
      <c r="HR177" s="282"/>
      <c r="HS177" s="282"/>
      <c r="HT177" s="282"/>
      <c r="HU177" s="282"/>
      <c r="HV177" s="282"/>
      <c r="HW177" s="282"/>
      <c r="HX177" s="282"/>
      <c r="HY177" s="282"/>
      <c r="HZ177" s="282"/>
      <c r="IA177" s="282"/>
      <c r="IB177" s="282"/>
      <c r="IC177" s="282"/>
      <c r="ID177" s="282"/>
      <c r="IE177" s="282"/>
      <c r="IF177" s="282"/>
      <c r="IG177" s="282"/>
      <c r="IH177" s="282"/>
      <c r="II177" s="282"/>
      <c r="IJ177" s="282"/>
      <c r="IK177" s="282"/>
      <c r="IL177" s="282"/>
      <c r="IM177" s="282"/>
      <c r="IN177" s="282"/>
      <c r="IO177" s="282"/>
      <c r="IP177" s="282"/>
      <c r="IQ177" s="282"/>
      <c r="IR177" s="282"/>
      <c r="IS177" s="282"/>
      <c r="IT177" s="282"/>
      <c r="IU177" s="282"/>
      <c r="IV177" s="282"/>
    </row>
    <row r="178" spans="1:256">
      <c r="A178" s="260" t="s">
        <v>1219</v>
      </c>
      <c r="B178" s="261">
        <v>3430</v>
      </c>
      <c r="C178" s="261">
        <v>5650</v>
      </c>
      <c r="D178" s="261">
        <v>1637.91706</v>
      </c>
      <c r="E178" s="261">
        <v>0</v>
      </c>
      <c r="F178" s="261">
        <v>0</v>
      </c>
      <c r="G178" s="261">
        <v>0</v>
      </c>
      <c r="H178" s="261">
        <v>0</v>
      </c>
      <c r="I178" s="261">
        <v>0</v>
      </c>
      <c r="J178" s="261">
        <v>0</v>
      </c>
      <c r="K178" s="261">
        <v>0</v>
      </c>
      <c r="L178" s="261">
        <v>0</v>
      </c>
      <c r="M178" s="261">
        <v>0</v>
      </c>
      <c r="N178" s="261">
        <v>0</v>
      </c>
      <c r="O178" s="261">
        <v>0</v>
      </c>
      <c r="P178" s="261">
        <v>0</v>
      </c>
      <c r="Q178" s="261">
        <v>0</v>
      </c>
      <c r="R178" s="261">
        <v>0</v>
      </c>
      <c r="S178" s="261">
        <v>0</v>
      </c>
      <c r="T178" s="261">
        <v>0</v>
      </c>
      <c r="U178" s="261">
        <v>0</v>
      </c>
      <c r="V178" s="261">
        <v>0</v>
      </c>
      <c r="W178" s="261">
        <v>0</v>
      </c>
      <c r="X178" s="261">
        <v>0</v>
      </c>
      <c r="Y178" s="261">
        <v>0</v>
      </c>
      <c r="Z178" s="261">
        <v>0</v>
      </c>
      <c r="AA178" s="261">
        <v>0</v>
      </c>
      <c r="AB178" s="261">
        <v>1682</v>
      </c>
      <c r="AC178" s="261">
        <v>0</v>
      </c>
      <c r="AD178" s="261">
        <v>0</v>
      </c>
      <c r="AE178" s="261">
        <v>0</v>
      </c>
      <c r="AF178" s="261">
        <v>0</v>
      </c>
      <c r="AG178" s="261">
        <v>0</v>
      </c>
      <c r="AH178" s="261">
        <v>0</v>
      </c>
      <c r="AI178" s="261">
        <v>0</v>
      </c>
      <c r="AJ178" s="261">
        <v>0</v>
      </c>
      <c r="AK178" s="261">
        <v>0</v>
      </c>
      <c r="AL178" s="261">
        <v>0</v>
      </c>
      <c r="AM178" s="261">
        <v>0</v>
      </c>
      <c r="AN178" s="261">
        <v>2000</v>
      </c>
      <c r="AO178" s="261">
        <v>0</v>
      </c>
      <c r="AP178" s="261">
        <v>0</v>
      </c>
      <c r="AQ178" s="261">
        <v>14399.91706</v>
      </c>
      <c r="AR178" s="232">
        <f t="shared" si="19"/>
        <v>5.878631082276977E-2</v>
      </c>
      <c r="AS178" s="282"/>
      <c r="AT178" s="282"/>
      <c r="AU178" s="282"/>
      <c r="AV178" s="282"/>
      <c r="AW178" s="282"/>
      <c r="AX178" s="282"/>
      <c r="AY178" s="282"/>
      <c r="AZ178" s="282"/>
      <c r="BA178" s="282"/>
      <c r="BB178" s="282"/>
      <c r="BC178" s="282"/>
      <c r="BD178" s="282"/>
      <c r="BE178" s="282"/>
      <c r="BF178" s="282"/>
      <c r="BG178" s="282"/>
      <c r="BH178" s="282"/>
      <c r="BI178" s="282"/>
      <c r="BJ178" s="282"/>
      <c r="BK178" s="282"/>
      <c r="BL178" s="282"/>
      <c r="BM178" s="282"/>
      <c r="BN178" s="282"/>
      <c r="BO178" s="282"/>
      <c r="BP178" s="282"/>
      <c r="BQ178" s="282"/>
      <c r="BR178" s="282"/>
      <c r="BS178" s="282"/>
      <c r="BT178" s="282"/>
      <c r="BU178" s="282"/>
      <c r="BV178" s="282"/>
      <c r="BW178" s="282"/>
      <c r="BX178" s="282"/>
      <c r="BY178" s="282"/>
      <c r="BZ178" s="282"/>
      <c r="CA178" s="282"/>
      <c r="CB178" s="282"/>
      <c r="CC178" s="282"/>
      <c r="CD178" s="282"/>
      <c r="CE178" s="282"/>
      <c r="CF178" s="282"/>
      <c r="CG178" s="282"/>
      <c r="CH178" s="282"/>
      <c r="CI178" s="282"/>
      <c r="CJ178" s="282"/>
      <c r="CK178" s="282"/>
      <c r="CL178" s="282"/>
      <c r="CM178" s="282"/>
      <c r="CN178" s="282"/>
      <c r="CO178" s="282"/>
      <c r="CP178" s="282"/>
      <c r="CQ178" s="282"/>
      <c r="CR178" s="282"/>
      <c r="CS178" s="282"/>
      <c r="CT178" s="282"/>
      <c r="CU178" s="282"/>
      <c r="CV178" s="282"/>
      <c r="CW178" s="282"/>
      <c r="CX178" s="282"/>
      <c r="CY178" s="282"/>
      <c r="CZ178" s="282"/>
      <c r="DA178" s="282"/>
      <c r="DB178" s="282"/>
      <c r="DC178" s="282"/>
      <c r="DD178" s="282"/>
      <c r="DE178" s="282"/>
      <c r="DF178" s="282"/>
      <c r="DG178" s="282"/>
      <c r="DH178" s="282"/>
      <c r="DI178" s="282"/>
      <c r="DJ178" s="282"/>
      <c r="DK178" s="282"/>
      <c r="DL178" s="282"/>
      <c r="DM178" s="282"/>
      <c r="DN178" s="282"/>
      <c r="DO178" s="282"/>
      <c r="DP178" s="282"/>
      <c r="DQ178" s="282"/>
      <c r="DR178" s="282"/>
      <c r="DS178" s="282"/>
      <c r="DT178" s="282"/>
      <c r="DU178" s="282"/>
      <c r="DV178" s="282"/>
      <c r="DW178" s="282"/>
      <c r="DX178" s="282"/>
      <c r="DY178" s="282"/>
      <c r="DZ178" s="282"/>
      <c r="EA178" s="282"/>
      <c r="EB178" s="282"/>
      <c r="EC178" s="282"/>
      <c r="ED178" s="282"/>
      <c r="EE178" s="282"/>
      <c r="EF178" s="282"/>
      <c r="EG178" s="282"/>
      <c r="EH178" s="282"/>
      <c r="EI178" s="282"/>
      <c r="EJ178" s="282"/>
      <c r="EK178" s="282"/>
      <c r="EL178" s="282"/>
      <c r="EM178" s="282"/>
      <c r="EN178" s="282"/>
      <c r="EO178" s="282"/>
      <c r="EP178" s="282"/>
      <c r="EQ178" s="282"/>
      <c r="ER178" s="282"/>
      <c r="ES178" s="282"/>
      <c r="ET178" s="282"/>
      <c r="EU178" s="282"/>
      <c r="EV178" s="282"/>
      <c r="EW178" s="282"/>
      <c r="EX178" s="282"/>
      <c r="EY178" s="282"/>
      <c r="EZ178" s="282"/>
      <c r="FA178" s="282"/>
      <c r="FB178" s="282"/>
      <c r="FC178" s="282"/>
      <c r="FD178" s="282"/>
      <c r="FE178" s="282"/>
      <c r="FF178" s="282"/>
      <c r="FG178" s="282"/>
      <c r="FH178" s="282"/>
      <c r="FI178" s="282"/>
      <c r="FJ178" s="282"/>
      <c r="FK178" s="282"/>
      <c r="FL178" s="282"/>
      <c r="FM178" s="282"/>
      <c r="FN178" s="282"/>
      <c r="FO178" s="282"/>
      <c r="FP178" s="282"/>
      <c r="FQ178" s="282"/>
      <c r="FR178" s="282"/>
      <c r="FS178" s="282"/>
      <c r="FT178" s="282"/>
      <c r="FU178" s="282"/>
      <c r="FV178" s="282"/>
      <c r="FW178" s="282"/>
      <c r="FX178" s="282"/>
      <c r="FY178" s="282"/>
      <c r="FZ178" s="282"/>
      <c r="GA178" s="282"/>
      <c r="GB178" s="282"/>
      <c r="GC178" s="282"/>
      <c r="GD178" s="282"/>
      <c r="GE178" s="282"/>
      <c r="GF178" s="282"/>
      <c r="GG178" s="282"/>
      <c r="GH178" s="282"/>
      <c r="GI178" s="282"/>
      <c r="GJ178" s="282"/>
      <c r="GK178" s="282"/>
      <c r="GL178" s="282"/>
      <c r="GM178" s="282"/>
      <c r="GN178" s="282"/>
      <c r="GO178" s="282"/>
      <c r="GP178" s="282"/>
      <c r="GQ178" s="282"/>
      <c r="GR178" s="282"/>
      <c r="GS178" s="282"/>
      <c r="GT178" s="282"/>
      <c r="GU178" s="282"/>
      <c r="GV178" s="282"/>
      <c r="GW178" s="282"/>
      <c r="GX178" s="282"/>
      <c r="GY178" s="282"/>
      <c r="GZ178" s="282"/>
      <c r="HA178" s="282"/>
      <c r="HB178" s="282"/>
      <c r="HC178" s="282"/>
      <c r="HD178" s="282"/>
      <c r="HE178" s="282"/>
      <c r="HF178" s="282"/>
      <c r="HG178" s="282"/>
      <c r="HH178" s="282"/>
      <c r="HI178" s="282"/>
      <c r="HJ178" s="282"/>
      <c r="HK178" s="282"/>
      <c r="HL178" s="282"/>
      <c r="HM178" s="282"/>
      <c r="HN178" s="282"/>
      <c r="HO178" s="282"/>
      <c r="HP178" s="282"/>
      <c r="HQ178" s="282"/>
      <c r="HR178" s="282"/>
      <c r="HS178" s="282"/>
      <c r="HT178" s="282"/>
      <c r="HU178" s="282"/>
      <c r="HV178" s="282"/>
      <c r="HW178" s="282"/>
      <c r="HX178" s="282"/>
      <c r="HY178" s="282"/>
      <c r="HZ178" s="282"/>
      <c r="IA178" s="282"/>
      <c r="IB178" s="282"/>
      <c r="IC178" s="282"/>
      <c r="ID178" s="282"/>
      <c r="IE178" s="282"/>
      <c r="IF178" s="282"/>
      <c r="IG178" s="282"/>
      <c r="IH178" s="282"/>
      <c r="II178" s="282"/>
      <c r="IJ178" s="282"/>
      <c r="IK178" s="282"/>
      <c r="IL178" s="282"/>
      <c r="IM178" s="282"/>
      <c r="IN178" s="282"/>
      <c r="IO178" s="282"/>
      <c r="IP178" s="282"/>
      <c r="IQ178" s="282"/>
      <c r="IR178" s="282"/>
      <c r="IS178" s="282"/>
      <c r="IT178" s="282"/>
      <c r="IU178" s="282"/>
      <c r="IV178" s="282"/>
    </row>
    <row r="179" spans="1:256">
      <c r="A179" s="260" t="s">
        <v>1218</v>
      </c>
      <c r="B179" s="261">
        <v>3459.5983200000001</v>
      </c>
      <c r="C179" s="261">
        <v>8592.1350399999992</v>
      </c>
      <c r="D179" s="261">
        <v>0</v>
      </c>
      <c r="E179" s="261">
        <v>0</v>
      </c>
      <c r="F179" s="261">
        <v>693</v>
      </c>
      <c r="G179" s="261">
        <v>1680</v>
      </c>
      <c r="H179" s="261">
        <v>0</v>
      </c>
      <c r="I179" s="261">
        <v>0</v>
      </c>
      <c r="J179" s="261">
        <v>0</v>
      </c>
      <c r="K179" s="261">
        <v>0</v>
      </c>
      <c r="L179" s="261">
        <v>0</v>
      </c>
      <c r="M179" s="261">
        <v>1000</v>
      </c>
      <c r="N179" s="261">
        <v>0</v>
      </c>
      <c r="O179" s="261">
        <v>800</v>
      </c>
      <c r="P179" s="261">
        <v>0</v>
      </c>
      <c r="Q179" s="261">
        <v>0</v>
      </c>
      <c r="R179" s="261">
        <v>0</v>
      </c>
      <c r="S179" s="261">
        <v>0</v>
      </c>
      <c r="T179" s="261">
        <v>0</v>
      </c>
      <c r="U179" s="261">
        <v>2320</v>
      </c>
      <c r="V179" s="261">
        <v>0</v>
      </c>
      <c r="W179" s="261">
        <v>800</v>
      </c>
      <c r="X179" s="261">
        <v>0</v>
      </c>
      <c r="Y179" s="261">
        <v>0</v>
      </c>
      <c r="Z179" s="261">
        <v>694</v>
      </c>
      <c r="AA179" s="261">
        <v>694</v>
      </c>
      <c r="AB179" s="261">
        <v>0</v>
      </c>
      <c r="AC179" s="261">
        <v>2147</v>
      </c>
      <c r="AD179" s="261">
        <v>4000</v>
      </c>
      <c r="AE179" s="261">
        <v>0</v>
      </c>
      <c r="AF179" s="261">
        <v>0</v>
      </c>
      <c r="AG179" s="261">
        <v>0</v>
      </c>
      <c r="AH179" s="261">
        <v>0</v>
      </c>
      <c r="AI179" s="261">
        <v>0</v>
      </c>
      <c r="AJ179" s="261">
        <v>700</v>
      </c>
      <c r="AK179" s="261">
        <v>0</v>
      </c>
      <c r="AL179" s="261">
        <v>0</v>
      </c>
      <c r="AM179" s="261">
        <v>0</v>
      </c>
      <c r="AN179" s="261">
        <v>0</v>
      </c>
      <c r="AO179" s="261">
        <v>0</v>
      </c>
      <c r="AP179" s="261">
        <v>0</v>
      </c>
      <c r="AQ179" s="261">
        <v>27579.733359999998</v>
      </c>
      <c r="AR179" s="232">
        <f t="shared" si="19"/>
        <v>0.1125916747266371</v>
      </c>
      <c r="AS179" s="282"/>
      <c r="AT179" s="282"/>
      <c r="AU179" s="282"/>
      <c r="AV179" s="282"/>
      <c r="AW179" s="282"/>
      <c r="AX179" s="282"/>
      <c r="AY179" s="282"/>
      <c r="AZ179" s="282"/>
      <c r="BA179" s="282"/>
      <c r="BB179" s="282"/>
      <c r="BC179" s="282"/>
      <c r="BD179" s="282"/>
      <c r="BE179" s="282"/>
      <c r="BF179" s="282"/>
      <c r="BG179" s="282"/>
      <c r="BH179" s="282"/>
      <c r="BI179" s="282"/>
      <c r="BJ179" s="282"/>
      <c r="BK179" s="282"/>
      <c r="BL179" s="282"/>
      <c r="BM179" s="282"/>
      <c r="BN179" s="282"/>
      <c r="BO179" s="282"/>
      <c r="BP179" s="282"/>
      <c r="BQ179" s="282"/>
      <c r="BR179" s="282"/>
      <c r="BS179" s="282"/>
      <c r="BT179" s="282"/>
      <c r="BU179" s="282"/>
      <c r="BV179" s="282"/>
      <c r="BW179" s="282"/>
      <c r="BX179" s="282"/>
      <c r="BY179" s="282"/>
      <c r="BZ179" s="282"/>
      <c r="CA179" s="282"/>
      <c r="CB179" s="282"/>
      <c r="CC179" s="282"/>
      <c r="CD179" s="282"/>
      <c r="CE179" s="282"/>
      <c r="CF179" s="282"/>
      <c r="CG179" s="282"/>
      <c r="CH179" s="282"/>
      <c r="CI179" s="282"/>
      <c r="CJ179" s="282"/>
      <c r="CK179" s="282"/>
      <c r="CL179" s="282"/>
      <c r="CM179" s="282"/>
      <c r="CN179" s="282"/>
      <c r="CO179" s="282"/>
      <c r="CP179" s="282"/>
      <c r="CQ179" s="282"/>
      <c r="CR179" s="282"/>
      <c r="CS179" s="282"/>
      <c r="CT179" s="282"/>
      <c r="CU179" s="282"/>
      <c r="CV179" s="282"/>
      <c r="CW179" s="282"/>
      <c r="CX179" s="282"/>
      <c r="CY179" s="282"/>
      <c r="CZ179" s="282"/>
      <c r="DA179" s="282"/>
      <c r="DB179" s="282"/>
      <c r="DC179" s="282"/>
      <c r="DD179" s="282"/>
      <c r="DE179" s="282"/>
      <c r="DF179" s="282"/>
      <c r="DG179" s="282"/>
      <c r="DH179" s="282"/>
      <c r="DI179" s="282"/>
      <c r="DJ179" s="282"/>
      <c r="DK179" s="282"/>
      <c r="DL179" s="282"/>
      <c r="DM179" s="282"/>
      <c r="DN179" s="282"/>
      <c r="DO179" s="282"/>
      <c r="DP179" s="282"/>
      <c r="DQ179" s="282"/>
      <c r="DR179" s="282"/>
      <c r="DS179" s="282"/>
      <c r="DT179" s="282"/>
      <c r="DU179" s="282"/>
      <c r="DV179" s="282"/>
      <c r="DW179" s="282"/>
      <c r="DX179" s="282"/>
      <c r="DY179" s="282"/>
      <c r="DZ179" s="282"/>
      <c r="EA179" s="282"/>
      <c r="EB179" s="282"/>
      <c r="EC179" s="282"/>
      <c r="ED179" s="282"/>
      <c r="EE179" s="282"/>
      <c r="EF179" s="282"/>
      <c r="EG179" s="282"/>
      <c r="EH179" s="282"/>
      <c r="EI179" s="282"/>
      <c r="EJ179" s="282"/>
      <c r="EK179" s="282"/>
      <c r="EL179" s="282"/>
      <c r="EM179" s="282"/>
      <c r="EN179" s="282"/>
      <c r="EO179" s="282"/>
      <c r="EP179" s="282"/>
      <c r="EQ179" s="282"/>
      <c r="ER179" s="282"/>
      <c r="ES179" s="282"/>
      <c r="ET179" s="282"/>
      <c r="EU179" s="282"/>
      <c r="EV179" s="282"/>
      <c r="EW179" s="282"/>
      <c r="EX179" s="282"/>
      <c r="EY179" s="282"/>
      <c r="EZ179" s="282"/>
      <c r="FA179" s="282"/>
      <c r="FB179" s="282"/>
      <c r="FC179" s="282"/>
      <c r="FD179" s="282"/>
      <c r="FE179" s="282"/>
      <c r="FF179" s="282"/>
      <c r="FG179" s="282"/>
      <c r="FH179" s="282"/>
      <c r="FI179" s="282"/>
      <c r="FJ179" s="282"/>
      <c r="FK179" s="282"/>
      <c r="FL179" s="282"/>
      <c r="FM179" s="282"/>
      <c r="FN179" s="282"/>
      <c r="FO179" s="282"/>
      <c r="FP179" s="282"/>
      <c r="FQ179" s="282"/>
      <c r="FR179" s="282"/>
      <c r="FS179" s="282"/>
      <c r="FT179" s="282"/>
      <c r="FU179" s="282"/>
      <c r="FV179" s="282"/>
      <c r="FW179" s="282"/>
      <c r="FX179" s="282"/>
      <c r="FY179" s="282"/>
      <c r="FZ179" s="282"/>
      <c r="GA179" s="282"/>
      <c r="GB179" s="282"/>
      <c r="GC179" s="282"/>
      <c r="GD179" s="282"/>
      <c r="GE179" s="282"/>
      <c r="GF179" s="282"/>
      <c r="GG179" s="282"/>
      <c r="GH179" s="282"/>
      <c r="GI179" s="282"/>
      <c r="GJ179" s="282"/>
      <c r="GK179" s="282"/>
      <c r="GL179" s="282"/>
      <c r="GM179" s="282"/>
      <c r="GN179" s="282"/>
      <c r="GO179" s="282"/>
      <c r="GP179" s="282"/>
      <c r="GQ179" s="282"/>
      <c r="GR179" s="282"/>
      <c r="GS179" s="282"/>
      <c r="GT179" s="282"/>
      <c r="GU179" s="282"/>
      <c r="GV179" s="282"/>
      <c r="GW179" s="282"/>
      <c r="GX179" s="282"/>
      <c r="GY179" s="282"/>
      <c r="GZ179" s="282"/>
      <c r="HA179" s="282"/>
      <c r="HB179" s="282"/>
      <c r="HC179" s="282"/>
      <c r="HD179" s="282"/>
      <c r="HE179" s="282"/>
      <c r="HF179" s="282"/>
      <c r="HG179" s="282"/>
      <c r="HH179" s="282"/>
      <c r="HI179" s="282"/>
      <c r="HJ179" s="282"/>
      <c r="HK179" s="282"/>
      <c r="HL179" s="282"/>
      <c r="HM179" s="282"/>
      <c r="HN179" s="282"/>
      <c r="HO179" s="282"/>
      <c r="HP179" s="282"/>
      <c r="HQ179" s="282"/>
      <c r="HR179" s="282"/>
      <c r="HS179" s="282"/>
      <c r="HT179" s="282"/>
      <c r="HU179" s="282"/>
      <c r="HV179" s="282"/>
      <c r="HW179" s="282"/>
      <c r="HX179" s="282"/>
      <c r="HY179" s="282"/>
      <c r="HZ179" s="282"/>
      <c r="IA179" s="282"/>
      <c r="IB179" s="282"/>
      <c r="IC179" s="282"/>
      <c r="ID179" s="282"/>
      <c r="IE179" s="282"/>
      <c r="IF179" s="282"/>
      <c r="IG179" s="282"/>
      <c r="IH179" s="282"/>
      <c r="II179" s="282"/>
      <c r="IJ179" s="282"/>
      <c r="IK179" s="282"/>
      <c r="IL179" s="282"/>
      <c r="IM179" s="282"/>
      <c r="IN179" s="282"/>
      <c r="IO179" s="282"/>
      <c r="IP179" s="282"/>
      <c r="IQ179" s="282"/>
      <c r="IR179" s="282"/>
      <c r="IS179" s="282"/>
      <c r="IT179" s="282"/>
      <c r="IU179" s="282"/>
      <c r="IV179" s="282"/>
    </row>
    <row r="180" spans="1:256">
      <c r="A180" s="260" t="s">
        <v>1217</v>
      </c>
      <c r="B180" s="261">
        <v>8096.3470299999999</v>
      </c>
      <c r="C180" s="261">
        <v>10945.03397</v>
      </c>
      <c r="D180" s="261">
        <v>1561.89</v>
      </c>
      <c r="E180" s="261">
        <v>514.5</v>
      </c>
      <c r="F180" s="261">
        <v>788</v>
      </c>
      <c r="G180" s="261">
        <v>611</v>
      </c>
      <c r="H180" s="261">
        <v>500</v>
      </c>
      <c r="I180" s="261">
        <v>350</v>
      </c>
      <c r="J180" s="261">
        <v>0</v>
      </c>
      <c r="K180" s="261">
        <v>0</v>
      </c>
      <c r="L180" s="261">
        <v>0</v>
      </c>
      <c r="M180" s="261">
        <v>750</v>
      </c>
      <c r="N180" s="261">
        <v>2355.4734199999998</v>
      </c>
      <c r="O180" s="261">
        <v>0</v>
      </c>
      <c r="P180" s="261">
        <v>0</v>
      </c>
      <c r="Q180" s="261">
        <v>555.20000000000005</v>
      </c>
      <c r="R180" s="261">
        <v>0</v>
      </c>
      <c r="S180" s="261">
        <v>500</v>
      </c>
      <c r="T180" s="261">
        <v>372.666</v>
      </c>
      <c r="U180" s="261">
        <v>841.63102000000003</v>
      </c>
      <c r="V180" s="261">
        <v>0</v>
      </c>
      <c r="W180" s="261">
        <v>600</v>
      </c>
      <c r="X180" s="261">
        <v>1250</v>
      </c>
      <c r="Y180" s="261">
        <v>402</v>
      </c>
      <c r="Z180" s="261">
        <v>702.01258999999993</v>
      </c>
      <c r="AA180" s="261">
        <v>0</v>
      </c>
      <c r="AB180" s="261">
        <v>1642.4</v>
      </c>
      <c r="AC180" s="261">
        <v>353.1</v>
      </c>
      <c r="AD180" s="261">
        <v>0</v>
      </c>
      <c r="AE180" s="261">
        <v>0</v>
      </c>
      <c r="AF180" s="261">
        <v>0</v>
      </c>
      <c r="AG180" s="261">
        <v>0</v>
      </c>
      <c r="AH180" s="261">
        <v>767</v>
      </c>
      <c r="AI180" s="261">
        <v>0</v>
      </c>
      <c r="AJ180" s="261">
        <v>0</v>
      </c>
      <c r="AK180" s="261">
        <v>0</v>
      </c>
      <c r="AL180" s="261">
        <v>0</v>
      </c>
      <c r="AM180" s="261">
        <v>0</v>
      </c>
      <c r="AN180" s="261">
        <v>0</v>
      </c>
      <c r="AO180" s="261">
        <v>0</v>
      </c>
      <c r="AP180" s="261">
        <v>0</v>
      </c>
      <c r="AQ180" s="261">
        <v>34458.254030000004</v>
      </c>
      <c r="AR180" s="232">
        <f t="shared" si="19"/>
        <v>0.14067259022237308</v>
      </c>
      <c r="AS180" s="282"/>
      <c r="AT180" s="282"/>
      <c r="AU180" s="282"/>
      <c r="AV180" s="282"/>
      <c r="AW180" s="282"/>
      <c r="AX180" s="282"/>
      <c r="AY180" s="282"/>
      <c r="AZ180" s="282"/>
      <c r="BA180" s="282"/>
      <c r="BB180" s="282"/>
      <c r="BC180" s="282"/>
      <c r="BD180" s="282"/>
      <c r="BE180" s="282"/>
      <c r="BF180" s="282"/>
      <c r="BG180" s="282"/>
      <c r="BH180" s="282"/>
      <c r="BI180" s="282"/>
      <c r="BJ180" s="282"/>
      <c r="BK180" s="282"/>
      <c r="BL180" s="282"/>
      <c r="BM180" s="282"/>
      <c r="BN180" s="282"/>
      <c r="BO180" s="282"/>
      <c r="BP180" s="282"/>
      <c r="BQ180" s="282"/>
      <c r="BR180" s="282"/>
      <c r="BS180" s="282"/>
      <c r="BT180" s="282"/>
      <c r="BU180" s="282"/>
      <c r="BV180" s="282"/>
      <c r="BW180" s="282"/>
      <c r="BX180" s="282"/>
      <c r="BY180" s="282"/>
      <c r="BZ180" s="282"/>
      <c r="CA180" s="282"/>
      <c r="CB180" s="282"/>
      <c r="CC180" s="282"/>
      <c r="CD180" s="282"/>
      <c r="CE180" s="282"/>
      <c r="CF180" s="282"/>
      <c r="CG180" s="282"/>
      <c r="CH180" s="282"/>
      <c r="CI180" s="282"/>
      <c r="CJ180" s="282"/>
      <c r="CK180" s="282"/>
      <c r="CL180" s="282"/>
      <c r="CM180" s="282"/>
      <c r="CN180" s="282"/>
      <c r="CO180" s="282"/>
      <c r="CP180" s="282"/>
      <c r="CQ180" s="282"/>
      <c r="CR180" s="282"/>
      <c r="CS180" s="282"/>
      <c r="CT180" s="282"/>
      <c r="CU180" s="282"/>
      <c r="CV180" s="282"/>
      <c r="CW180" s="282"/>
      <c r="CX180" s="282"/>
      <c r="CY180" s="282"/>
      <c r="CZ180" s="282"/>
      <c r="DA180" s="282"/>
      <c r="DB180" s="282"/>
      <c r="DC180" s="282"/>
      <c r="DD180" s="282"/>
      <c r="DE180" s="282"/>
      <c r="DF180" s="282"/>
      <c r="DG180" s="282"/>
      <c r="DH180" s="282"/>
      <c r="DI180" s="282"/>
      <c r="DJ180" s="282"/>
      <c r="DK180" s="282"/>
      <c r="DL180" s="282"/>
      <c r="DM180" s="282"/>
      <c r="DN180" s="282"/>
      <c r="DO180" s="282"/>
      <c r="DP180" s="282"/>
      <c r="DQ180" s="282"/>
      <c r="DR180" s="282"/>
      <c r="DS180" s="282"/>
      <c r="DT180" s="282"/>
      <c r="DU180" s="282"/>
      <c r="DV180" s="282"/>
      <c r="DW180" s="282"/>
      <c r="DX180" s="282"/>
      <c r="DY180" s="282"/>
      <c r="DZ180" s="282"/>
      <c r="EA180" s="282"/>
      <c r="EB180" s="282"/>
      <c r="EC180" s="282"/>
      <c r="ED180" s="282"/>
      <c r="EE180" s="282"/>
      <c r="EF180" s="282"/>
      <c r="EG180" s="282"/>
      <c r="EH180" s="282"/>
      <c r="EI180" s="282"/>
      <c r="EJ180" s="282"/>
      <c r="EK180" s="282"/>
      <c r="EL180" s="282"/>
      <c r="EM180" s="282"/>
      <c r="EN180" s="282"/>
      <c r="EO180" s="282"/>
      <c r="EP180" s="282"/>
      <c r="EQ180" s="282"/>
      <c r="ER180" s="282"/>
      <c r="ES180" s="282"/>
      <c r="ET180" s="282"/>
      <c r="EU180" s="282"/>
      <c r="EV180" s="282"/>
      <c r="EW180" s="282"/>
      <c r="EX180" s="282"/>
      <c r="EY180" s="282"/>
      <c r="EZ180" s="282"/>
      <c r="FA180" s="282"/>
      <c r="FB180" s="282"/>
      <c r="FC180" s="282"/>
      <c r="FD180" s="282"/>
      <c r="FE180" s="282"/>
      <c r="FF180" s="282"/>
      <c r="FG180" s="282"/>
      <c r="FH180" s="282"/>
      <c r="FI180" s="282"/>
      <c r="FJ180" s="282"/>
      <c r="FK180" s="282"/>
      <c r="FL180" s="282"/>
      <c r="FM180" s="282"/>
      <c r="FN180" s="282"/>
      <c r="FO180" s="282"/>
      <c r="FP180" s="282"/>
      <c r="FQ180" s="282"/>
      <c r="FR180" s="282"/>
      <c r="FS180" s="282"/>
      <c r="FT180" s="282"/>
      <c r="FU180" s="282"/>
      <c r="FV180" s="282"/>
      <c r="FW180" s="282"/>
      <c r="FX180" s="282"/>
      <c r="FY180" s="282"/>
      <c r="FZ180" s="282"/>
      <c r="GA180" s="282"/>
      <c r="GB180" s="282"/>
      <c r="GC180" s="282"/>
      <c r="GD180" s="282"/>
      <c r="GE180" s="282"/>
      <c r="GF180" s="282"/>
      <c r="GG180" s="282"/>
      <c r="GH180" s="282"/>
      <c r="GI180" s="282"/>
      <c r="GJ180" s="282"/>
      <c r="GK180" s="282"/>
      <c r="GL180" s="282"/>
      <c r="GM180" s="282"/>
      <c r="GN180" s="282"/>
      <c r="GO180" s="282"/>
      <c r="GP180" s="282"/>
      <c r="GQ180" s="282"/>
      <c r="GR180" s="282"/>
      <c r="GS180" s="282"/>
      <c r="GT180" s="282"/>
      <c r="GU180" s="282"/>
      <c r="GV180" s="282"/>
      <c r="GW180" s="282"/>
      <c r="GX180" s="282"/>
      <c r="GY180" s="282"/>
      <c r="GZ180" s="282"/>
      <c r="HA180" s="282"/>
      <c r="HB180" s="282"/>
      <c r="HC180" s="282"/>
      <c r="HD180" s="282"/>
      <c r="HE180" s="282"/>
      <c r="HF180" s="282"/>
      <c r="HG180" s="282"/>
      <c r="HH180" s="282"/>
      <c r="HI180" s="282"/>
      <c r="HJ180" s="282"/>
      <c r="HK180" s="282"/>
      <c r="HL180" s="282"/>
      <c r="HM180" s="282"/>
      <c r="HN180" s="282"/>
      <c r="HO180" s="282"/>
      <c r="HP180" s="282"/>
      <c r="HQ180" s="282"/>
      <c r="HR180" s="282"/>
      <c r="HS180" s="282"/>
      <c r="HT180" s="282"/>
      <c r="HU180" s="282"/>
      <c r="HV180" s="282"/>
      <c r="HW180" s="282"/>
      <c r="HX180" s="282"/>
      <c r="HY180" s="282"/>
      <c r="HZ180" s="282"/>
      <c r="IA180" s="282"/>
      <c r="IB180" s="282"/>
      <c r="IC180" s="282"/>
      <c r="ID180" s="282"/>
      <c r="IE180" s="282"/>
      <c r="IF180" s="282"/>
      <c r="IG180" s="282"/>
      <c r="IH180" s="282"/>
      <c r="II180" s="282"/>
      <c r="IJ180" s="282"/>
      <c r="IK180" s="282"/>
      <c r="IL180" s="282"/>
      <c r="IM180" s="282"/>
      <c r="IN180" s="282"/>
      <c r="IO180" s="282"/>
      <c r="IP180" s="282"/>
      <c r="IQ180" s="282"/>
      <c r="IR180" s="282"/>
      <c r="IS180" s="282"/>
      <c r="IT180" s="282"/>
      <c r="IU180" s="282"/>
      <c r="IV180" s="282"/>
    </row>
    <row r="181" spans="1:256">
      <c r="A181" s="260" t="s">
        <v>1216</v>
      </c>
      <c r="B181" s="261">
        <v>8528.1276899999993</v>
      </c>
      <c r="C181" s="261">
        <v>7656.0830999999998</v>
      </c>
      <c r="D181" s="261">
        <v>2154.04</v>
      </c>
      <c r="E181" s="261">
        <v>0</v>
      </c>
      <c r="F181" s="261">
        <v>540.6</v>
      </c>
      <c r="G181" s="261">
        <v>1023</v>
      </c>
      <c r="H181" s="261">
        <v>926.84549000000004</v>
      </c>
      <c r="I181" s="261">
        <v>1083.03882</v>
      </c>
      <c r="J181" s="261">
        <v>281.68</v>
      </c>
      <c r="K181" s="261">
        <v>0</v>
      </c>
      <c r="L181" s="261">
        <v>0</v>
      </c>
      <c r="M181" s="261">
        <v>865</v>
      </c>
      <c r="N181" s="261">
        <v>1567.4503200000001</v>
      </c>
      <c r="O181" s="261">
        <v>0</v>
      </c>
      <c r="P181" s="261">
        <v>0</v>
      </c>
      <c r="Q181" s="261">
        <v>0</v>
      </c>
      <c r="R181" s="261">
        <v>243</v>
      </c>
      <c r="S181" s="261">
        <v>1557.0000400000001</v>
      </c>
      <c r="T181" s="261">
        <v>832.625</v>
      </c>
      <c r="U181" s="261">
        <v>540</v>
      </c>
      <c r="V181" s="261">
        <v>0</v>
      </c>
      <c r="W181" s="261">
        <v>215.13795999999999</v>
      </c>
      <c r="X181" s="261">
        <v>513.91</v>
      </c>
      <c r="Y181" s="261">
        <v>210</v>
      </c>
      <c r="Z181" s="261">
        <v>695.58435999999995</v>
      </c>
      <c r="AA181" s="261">
        <v>343</v>
      </c>
      <c r="AB181" s="261">
        <v>726</v>
      </c>
      <c r="AC181" s="261">
        <v>805</v>
      </c>
      <c r="AD181" s="261">
        <v>0</v>
      </c>
      <c r="AE181" s="261">
        <v>0</v>
      </c>
      <c r="AF181" s="261">
        <v>0</v>
      </c>
      <c r="AG181" s="261">
        <v>0</v>
      </c>
      <c r="AH181" s="261">
        <v>530</v>
      </c>
      <c r="AI181" s="261">
        <v>250</v>
      </c>
      <c r="AJ181" s="261">
        <v>0</v>
      </c>
      <c r="AK181" s="261">
        <v>303.32884999999999</v>
      </c>
      <c r="AL181" s="261">
        <v>222</v>
      </c>
      <c r="AM181" s="261">
        <v>0</v>
      </c>
      <c r="AN181" s="261">
        <v>278</v>
      </c>
      <c r="AO181" s="261">
        <v>0</v>
      </c>
      <c r="AP181" s="261">
        <v>250</v>
      </c>
      <c r="AQ181" s="261">
        <v>33140.451629999996</v>
      </c>
      <c r="AR181" s="232">
        <f t="shared" si="19"/>
        <v>0.13529278552165125</v>
      </c>
      <c r="AS181" s="282"/>
      <c r="AT181" s="282"/>
      <c r="AU181" s="282"/>
      <c r="AV181" s="282"/>
      <c r="AW181" s="282"/>
      <c r="AX181" s="282"/>
      <c r="AY181" s="282"/>
      <c r="AZ181" s="282"/>
      <c r="BA181" s="282"/>
      <c r="BB181" s="282"/>
      <c r="BC181" s="282"/>
      <c r="BD181" s="282"/>
      <c r="BE181" s="282"/>
      <c r="BF181" s="282"/>
      <c r="BG181" s="282"/>
      <c r="BH181" s="282"/>
      <c r="BI181" s="282"/>
      <c r="BJ181" s="282"/>
      <c r="BK181" s="282"/>
      <c r="BL181" s="282"/>
      <c r="BM181" s="282"/>
      <c r="BN181" s="282"/>
      <c r="BO181" s="282"/>
      <c r="BP181" s="282"/>
      <c r="BQ181" s="282"/>
      <c r="BR181" s="282"/>
      <c r="BS181" s="282"/>
      <c r="BT181" s="282"/>
      <c r="BU181" s="282"/>
      <c r="BV181" s="282"/>
      <c r="BW181" s="282"/>
      <c r="BX181" s="282"/>
      <c r="BY181" s="282"/>
      <c r="BZ181" s="282"/>
      <c r="CA181" s="282"/>
      <c r="CB181" s="282"/>
      <c r="CC181" s="282"/>
      <c r="CD181" s="282"/>
      <c r="CE181" s="282"/>
      <c r="CF181" s="282"/>
      <c r="CG181" s="282"/>
      <c r="CH181" s="282"/>
      <c r="CI181" s="282"/>
      <c r="CJ181" s="282"/>
      <c r="CK181" s="282"/>
      <c r="CL181" s="282"/>
      <c r="CM181" s="282"/>
      <c r="CN181" s="282"/>
      <c r="CO181" s="282"/>
      <c r="CP181" s="282"/>
      <c r="CQ181" s="282"/>
      <c r="CR181" s="282"/>
      <c r="CS181" s="282"/>
      <c r="CT181" s="282"/>
      <c r="CU181" s="282"/>
      <c r="CV181" s="282"/>
      <c r="CW181" s="282"/>
      <c r="CX181" s="282"/>
      <c r="CY181" s="282"/>
      <c r="CZ181" s="282"/>
      <c r="DA181" s="282"/>
      <c r="DB181" s="282"/>
      <c r="DC181" s="282"/>
      <c r="DD181" s="282"/>
      <c r="DE181" s="282"/>
      <c r="DF181" s="282"/>
      <c r="DG181" s="282"/>
      <c r="DH181" s="282"/>
      <c r="DI181" s="282"/>
      <c r="DJ181" s="282"/>
      <c r="DK181" s="282"/>
      <c r="DL181" s="282"/>
      <c r="DM181" s="282"/>
      <c r="DN181" s="282"/>
      <c r="DO181" s="282"/>
      <c r="DP181" s="282"/>
      <c r="DQ181" s="282"/>
      <c r="DR181" s="282"/>
      <c r="DS181" s="282"/>
      <c r="DT181" s="282"/>
      <c r="DU181" s="282"/>
      <c r="DV181" s="282"/>
      <c r="DW181" s="282"/>
      <c r="DX181" s="282"/>
      <c r="DY181" s="282"/>
      <c r="DZ181" s="282"/>
      <c r="EA181" s="282"/>
      <c r="EB181" s="282"/>
      <c r="EC181" s="282"/>
      <c r="ED181" s="282"/>
      <c r="EE181" s="282"/>
      <c r="EF181" s="282"/>
      <c r="EG181" s="282"/>
      <c r="EH181" s="282"/>
      <c r="EI181" s="282"/>
      <c r="EJ181" s="282"/>
      <c r="EK181" s="282"/>
      <c r="EL181" s="282"/>
      <c r="EM181" s="282"/>
      <c r="EN181" s="282"/>
      <c r="EO181" s="282"/>
      <c r="EP181" s="282"/>
      <c r="EQ181" s="282"/>
      <c r="ER181" s="282"/>
      <c r="ES181" s="282"/>
      <c r="ET181" s="282"/>
      <c r="EU181" s="282"/>
      <c r="EV181" s="282"/>
      <c r="EW181" s="282"/>
      <c r="EX181" s="282"/>
      <c r="EY181" s="282"/>
      <c r="EZ181" s="282"/>
      <c r="FA181" s="282"/>
      <c r="FB181" s="282"/>
      <c r="FC181" s="282"/>
      <c r="FD181" s="282"/>
      <c r="FE181" s="282"/>
      <c r="FF181" s="282"/>
      <c r="FG181" s="282"/>
      <c r="FH181" s="282"/>
      <c r="FI181" s="282"/>
      <c r="FJ181" s="282"/>
      <c r="FK181" s="282"/>
      <c r="FL181" s="282"/>
      <c r="FM181" s="282"/>
      <c r="FN181" s="282"/>
      <c r="FO181" s="282"/>
      <c r="FP181" s="282"/>
      <c r="FQ181" s="282"/>
      <c r="FR181" s="282"/>
      <c r="FS181" s="282"/>
      <c r="FT181" s="282"/>
      <c r="FU181" s="282"/>
      <c r="FV181" s="282"/>
      <c r="FW181" s="282"/>
      <c r="FX181" s="282"/>
      <c r="FY181" s="282"/>
      <c r="FZ181" s="282"/>
      <c r="GA181" s="282"/>
      <c r="GB181" s="282"/>
      <c r="GC181" s="282"/>
      <c r="GD181" s="282"/>
      <c r="GE181" s="282"/>
      <c r="GF181" s="282"/>
      <c r="GG181" s="282"/>
      <c r="GH181" s="282"/>
      <c r="GI181" s="282"/>
      <c r="GJ181" s="282"/>
      <c r="GK181" s="282"/>
      <c r="GL181" s="282"/>
      <c r="GM181" s="282"/>
      <c r="GN181" s="282"/>
      <c r="GO181" s="282"/>
      <c r="GP181" s="282"/>
      <c r="GQ181" s="282"/>
      <c r="GR181" s="282"/>
      <c r="GS181" s="282"/>
      <c r="GT181" s="282"/>
      <c r="GU181" s="282"/>
      <c r="GV181" s="282"/>
      <c r="GW181" s="282"/>
      <c r="GX181" s="282"/>
      <c r="GY181" s="282"/>
      <c r="GZ181" s="282"/>
      <c r="HA181" s="282"/>
      <c r="HB181" s="282"/>
      <c r="HC181" s="282"/>
      <c r="HD181" s="282"/>
      <c r="HE181" s="282"/>
      <c r="HF181" s="282"/>
      <c r="HG181" s="282"/>
      <c r="HH181" s="282"/>
      <c r="HI181" s="282"/>
      <c r="HJ181" s="282"/>
      <c r="HK181" s="282"/>
      <c r="HL181" s="282"/>
      <c r="HM181" s="282"/>
      <c r="HN181" s="282"/>
      <c r="HO181" s="282"/>
      <c r="HP181" s="282"/>
      <c r="HQ181" s="282"/>
      <c r="HR181" s="282"/>
      <c r="HS181" s="282"/>
      <c r="HT181" s="282"/>
      <c r="HU181" s="282"/>
      <c r="HV181" s="282"/>
      <c r="HW181" s="282"/>
      <c r="HX181" s="282"/>
      <c r="HY181" s="282"/>
      <c r="HZ181" s="282"/>
      <c r="IA181" s="282"/>
      <c r="IB181" s="282"/>
      <c r="IC181" s="282"/>
      <c r="ID181" s="282"/>
      <c r="IE181" s="282"/>
      <c r="IF181" s="282"/>
      <c r="IG181" s="282"/>
      <c r="IH181" s="282"/>
      <c r="II181" s="282"/>
      <c r="IJ181" s="282"/>
      <c r="IK181" s="282"/>
      <c r="IL181" s="282"/>
      <c r="IM181" s="282"/>
      <c r="IN181" s="282"/>
      <c r="IO181" s="282"/>
      <c r="IP181" s="282"/>
      <c r="IQ181" s="282"/>
      <c r="IR181" s="282"/>
      <c r="IS181" s="282"/>
      <c r="IT181" s="282"/>
      <c r="IU181" s="282"/>
      <c r="IV181" s="282"/>
    </row>
    <row r="182" spans="1:256">
      <c r="A182" s="260" t="s">
        <v>1215</v>
      </c>
      <c r="B182" s="261">
        <v>7453.4274299999997</v>
      </c>
      <c r="C182" s="261">
        <v>6256.9361200000003</v>
      </c>
      <c r="D182" s="261">
        <v>537.12572999999998</v>
      </c>
      <c r="E182" s="261">
        <v>0</v>
      </c>
      <c r="F182" s="261">
        <v>849.47327000000007</v>
      </c>
      <c r="G182" s="261">
        <v>579.04</v>
      </c>
      <c r="H182" s="261">
        <v>946.58</v>
      </c>
      <c r="I182" s="261">
        <v>670.11053000000004</v>
      </c>
      <c r="J182" s="261">
        <v>519</v>
      </c>
      <c r="K182" s="261">
        <v>450</v>
      </c>
      <c r="L182" s="261">
        <v>0</v>
      </c>
      <c r="M182" s="261">
        <v>592</v>
      </c>
      <c r="N182" s="261">
        <v>3382.57312</v>
      </c>
      <c r="O182" s="261">
        <v>380</v>
      </c>
      <c r="P182" s="261">
        <v>463</v>
      </c>
      <c r="Q182" s="261">
        <v>0</v>
      </c>
      <c r="R182" s="261">
        <v>854.8285699999999</v>
      </c>
      <c r="S182" s="261">
        <v>328.77595000000002</v>
      </c>
      <c r="T182" s="261">
        <v>826</v>
      </c>
      <c r="U182" s="261">
        <v>344.48</v>
      </c>
      <c r="V182" s="261">
        <v>0</v>
      </c>
      <c r="W182" s="261">
        <v>380</v>
      </c>
      <c r="X182" s="261">
        <v>1016.64642</v>
      </c>
      <c r="Y182" s="261">
        <v>291</v>
      </c>
      <c r="Z182" s="261">
        <v>365</v>
      </c>
      <c r="AA182" s="261">
        <v>560</v>
      </c>
      <c r="AB182" s="261">
        <v>1593.2254699999999</v>
      </c>
      <c r="AC182" s="261">
        <v>1742.8</v>
      </c>
      <c r="AD182" s="261">
        <v>0</v>
      </c>
      <c r="AE182" s="261">
        <v>0</v>
      </c>
      <c r="AF182" s="261">
        <v>0</v>
      </c>
      <c r="AG182" s="261">
        <v>0</v>
      </c>
      <c r="AH182" s="261">
        <v>1067.0072700000001</v>
      </c>
      <c r="AI182" s="261">
        <v>0</v>
      </c>
      <c r="AJ182" s="261">
        <v>1008</v>
      </c>
      <c r="AK182" s="261">
        <v>0</v>
      </c>
      <c r="AL182" s="261">
        <v>170</v>
      </c>
      <c r="AM182" s="261">
        <v>0</v>
      </c>
      <c r="AN182" s="261">
        <v>325.22000000000003</v>
      </c>
      <c r="AO182" s="261">
        <v>0</v>
      </c>
      <c r="AP182" s="261">
        <v>0</v>
      </c>
      <c r="AQ182" s="261">
        <v>33952.249880000003</v>
      </c>
      <c r="AR182" s="232">
        <f t="shared" si="19"/>
        <v>0.13860687573835428</v>
      </c>
      <c r="AS182" s="282"/>
      <c r="AT182" s="282"/>
      <c r="AU182" s="282"/>
      <c r="AV182" s="282"/>
      <c r="AW182" s="282"/>
      <c r="AX182" s="282"/>
      <c r="AY182" s="282"/>
      <c r="AZ182" s="282"/>
      <c r="BA182" s="282"/>
      <c r="BB182" s="282"/>
      <c r="BC182" s="282"/>
      <c r="BD182" s="282"/>
      <c r="BE182" s="282"/>
      <c r="BF182" s="282"/>
      <c r="BG182" s="282"/>
      <c r="BH182" s="282"/>
      <c r="BI182" s="282"/>
      <c r="BJ182" s="282"/>
      <c r="BK182" s="282"/>
      <c r="BL182" s="282"/>
      <c r="BM182" s="282"/>
      <c r="BN182" s="282"/>
      <c r="BO182" s="282"/>
      <c r="BP182" s="282"/>
      <c r="BQ182" s="282"/>
      <c r="BR182" s="282"/>
      <c r="BS182" s="282"/>
      <c r="BT182" s="282"/>
      <c r="BU182" s="282"/>
      <c r="BV182" s="282"/>
      <c r="BW182" s="282"/>
      <c r="BX182" s="282"/>
      <c r="BY182" s="282"/>
      <c r="BZ182" s="282"/>
      <c r="CA182" s="282"/>
      <c r="CB182" s="282"/>
      <c r="CC182" s="282"/>
      <c r="CD182" s="282"/>
      <c r="CE182" s="282"/>
      <c r="CF182" s="282"/>
      <c r="CG182" s="282"/>
      <c r="CH182" s="282"/>
      <c r="CI182" s="282"/>
      <c r="CJ182" s="282"/>
      <c r="CK182" s="282"/>
      <c r="CL182" s="282"/>
      <c r="CM182" s="282"/>
      <c r="CN182" s="282"/>
      <c r="CO182" s="282"/>
      <c r="CP182" s="282"/>
      <c r="CQ182" s="282"/>
      <c r="CR182" s="282"/>
      <c r="CS182" s="282"/>
      <c r="CT182" s="282"/>
      <c r="CU182" s="282"/>
      <c r="CV182" s="282"/>
      <c r="CW182" s="282"/>
      <c r="CX182" s="282"/>
      <c r="CY182" s="282"/>
      <c r="CZ182" s="282"/>
      <c r="DA182" s="282"/>
      <c r="DB182" s="282"/>
      <c r="DC182" s="282"/>
      <c r="DD182" s="282"/>
      <c r="DE182" s="282"/>
      <c r="DF182" s="282"/>
      <c r="DG182" s="282"/>
      <c r="DH182" s="282"/>
      <c r="DI182" s="282"/>
      <c r="DJ182" s="282"/>
      <c r="DK182" s="282"/>
      <c r="DL182" s="282"/>
      <c r="DM182" s="282"/>
      <c r="DN182" s="282"/>
      <c r="DO182" s="282"/>
      <c r="DP182" s="282"/>
      <c r="DQ182" s="282"/>
      <c r="DR182" s="282"/>
      <c r="DS182" s="282"/>
      <c r="DT182" s="282"/>
      <c r="DU182" s="282"/>
      <c r="DV182" s="282"/>
      <c r="DW182" s="282"/>
      <c r="DX182" s="282"/>
      <c r="DY182" s="282"/>
      <c r="DZ182" s="282"/>
      <c r="EA182" s="282"/>
      <c r="EB182" s="282"/>
      <c r="EC182" s="282"/>
      <c r="ED182" s="282"/>
      <c r="EE182" s="282"/>
      <c r="EF182" s="282"/>
      <c r="EG182" s="282"/>
      <c r="EH182" s="282"/>
      <c r="EI182" s="282"/>
      <c r="EJ182" s="282"/>
      <c r="EK182" s="282"/>
      <c r="EL182" s="282"/>
      <c r="EM182" s="282"/>
      <c r="EN182" s="282"/>
      <c r="EO182" s="282"/>
      <c r="EP182" s="282"/>
      <c r="EQ182" s="282"/>
      <c r="ER182" s="282"/>
      <c r="ES182" s="282"/>
      <c r="ET182" s="282"/>
      <c r="EU182" s="282"/>
      <c r="EV182" s="282"/>
      <c r="EW182" s="282"/>
      <c r="EX182" s="282"/>
      <c r="EY182" s="282"/>
      <c r="EZ182" s="282"/>
      <c r="FA182" s="282"/>
      <c r="FB182" s="282"/>
      <c r="FC182" s="282"/>
      <c r="FD182" s="282"/>
      <c r="FE182" s="282"/>
      <c r="FF182" s="282"/>
      <c r="FG182" s="282"/>
      <c r="FH182" s="282"/>
      <c r="FI182" s="282"/>
      <c r="FJ182" s="282"/>
      <c r="FK182" s="282"/>
      <c r="FL182" s="282"/>
      <c r="FM182" s="282"/>
      <c r="FN182" s="282"/>
      <c r="FO182" s="282"/>
      <c r="FP182" s="282"/>
      <c r="FQ182" s="282"/>
      <c r="FR182" s="282"/>
      <c r="FS182" s="282"/>
      <c r="FT182" s="282"/>
      <c r="FU182" s="282"/>
      <c r="FV182" s="282"/>
      <c r="FW182" s="282"/>
      <c r="FX182" s="282"/>
      <c r="FY182" s="282"/>
      <c r="FZ182" s="282"/>
      <c r="GA182" s="282"/>
      <c r="GB182" s="282"/>
      <c r="GC182" s="282"/>
      <c r="GD182" s="282"/>
      <c r="GE182" s="282"/>
      <c r="GF182" s="282"/>
      <c r="GG182" s="282"/>
      <c r="GH182" s="282"/>
      <c r="GI182" s="282"/>
      <c r="GJ182" s="282"/>
      <c r="GK182" s="282"/>
      <c r="GL182" s="282"/>
      <c r="GM182" s="282"/>
      <c r="GN182" s="282"/>
      <c r="GO182" s="282"/>
      <c r="GP182" s="282"/>
      <c r="GQ182" s="282"/>
      <c r="GR182" s="282"/>
      <c r="GS182" s="282"/>
      <c r="GT182" s="282"/>
      <c r="GU182" s="282"/>
      <c r="GV182" s="282"/>
      <c r="GW182" s="282"/>
      <c r="GX182" s="282"/>
      <c r="GY182" s="282"/>
      <c r="GZ182" s="282"/>
      <c r="HA182" s="282"/>
      <c r="HB182" s="282"/>
      <c r="HC182" s="282"/>
      <c r="HD182" s="282"/>
      <c r="HE182" s="282"/>
      <c r="HF182" s="282"/>
      <c r="HG182" s="282"/>
      <c r="HH182" s="282"/>
      <c r="HI182" s="282"/>
      <c r="HJ182" s="282"/>
      <c r="HK182" s="282"/>
      <c r="HL182" s="282"/>
      <c r="HM182" s="282"/>
      <c r="HN182" s="282"/>
      <c r="HO182" s="282"/>
      <c r="HP182" s="282"/>
      <c r="HQ182" s="282"/>
      <c r="HR182" s="282"/>
      <c r="HS182" s="282"/>
      <c r="HT182" s="282"/>
      <c r="HU182" s="282"/>
      <c r="HV182" s="282"/>
      <c r="HW182" s="282"/>
      <c r="HX182" s="282"/>
      <c r="HY182" s="282"/>
      <c r="HZ182" s="282"/>
      <c r="IA182" s="282"/>
      <c r="IB182" s="282"/>
      <c r="IC182" s="282"/>
      <c r="ID182" s="282"/>
      <c r="IE182" s="282"/>
      <c r="IF182" s="282"/>
      <c r="IG182" s="282"/>
      <c r="IH182" s="282"/>
      <c r="II182" s="282"/>
      <c r="IJ182" s="282"/>
      <c r="IK182" s="282"/>
      <c r="IL182" s="282"/>
      <c r="IM182" s="282"/>
      <c r="IN182" s="282"/>
      <c r="IO182" s="282"/>
      <c r="IP182" s="282"/>
      <c r="IQ182" s="282"/>
      <c r="IR182" s="282"/>
      <c r="IS182" s="282"/>
      <c r="IT182" s="282"/>
      <c r="IU182" s="282"/>
      <c r="IV182" s="282"/>
    </row>
    <row r="183" spans="1:256">
      <c r="A183" s="260" t="s">
        <v>1214</v>
      </c>
      <c r="B183" s="261">
        <v>3961.2383999999997</v>
      </c>
      <c r="C183" s="261">
        <v>3020.97723</v>
      </c>
      <c r="D183" s="261">
        <v>257.2</v>
      </c>
      <c r="E183" s="261">
        <v>0</v>
      </c>
      <c r="F183" s="261">
        <v>325.38234999999997</v>
      </c>
      <c r="G183" s="261">
        <v>556.09801000000004</v>
      </c>
      <c r="H183" s="261">
        <v>247.2</v>
      </c>
      <c r="I183" s="261">
        <v>449.5</v>
      </c>
      <c r="J183" s="261">
        <v>236</v>
      </c>
      <c r="K183" s="261">
        <v>0</v>
      </c>
      <c r="L183" s="261">
        <v>0</v>
      </c>
      <c r="M183" s="261">
        <v>451.29165</v>
      </c>
      <c r="N183" s="261">
        <v>839.86292000000003</v>
      </c>
      <c r="O183" s="261">
        <v>366</v>
      </c>
      <c r="P183" s="261">
        <v>105</v>
      </c>
      <c r="Q183" s="261">
        <v>103.8</v>
      </c>
      <c r="R183" s="261">
        <v>265</v>
      </c>
      <c r="S183" s="261">
        <v>0</v>
      </c>
      <c r="T183" s="261">
        <v>710.44136000000003</v>
      </c>
      <c r="U183" s="261">
        <v>107.61836</v>
      </c>
      <c r="V183" s="261">
        <v>0</v>
      </c>
      <c r="W183" s="261">
        <v>461.74083000000002</v>
      </c>
      <c r="X183" s="261">
        <v>110</v>
      </c>
      <c r="Y183" s="261">
        <v>120</v>
      </c>
      <c r="Z183" s="261">
        <v>257.2</v>
      </c>
      <c r="AA183" s="261">
        <v>117.56</v>
      </c>
      <c r="AB183" s="261">
        <v>697.1567</v>
      </c>
      <c r="AC183" s="261">
        <v>240.86020000000002</v>
      </c>
      <c r="AD183" s="261">
        <v>0</v>
      </c>
      <c r="AE183" s="261">
        <v>111.21341000000001</v>
      </c>
      <c r="AF183" s="261">
        <v>0</v>
      </c>
      <c r="AG183" s="261">
        <v>0</v>
      </c>
      <c r="AH183" s="261">
        <v>120</v>
      </c>
      <c r="AI183" s="261">
        <v>105</v>
      </c>
      <c r="AJ183" s="261">
        <v>110</v>
      </c>
      <c r="AK183" s="261">
        <v>0</v>
      </c>
      <c r="AL183" s="261">
        <v>222</v>
      </c>
      <c r="AM183" s="261">
        <v>0</v>
      </c>
      <c r="AN183" s="261">
        <v>235.19651999999999</v>
      </c>
      <c r="AO183" s="261">
        <v>0</v>
      </c>
      <c r="AP183" s="261">
        <v>0</v>
      </c>
      <c r="AQ183" s="261">
        <v>14910.53794</v>
      </c>
      <c r="AR183" s="232">
        <f t="shared" si="19"/>
        <v>6.0870872674008397E-2</v>
      </c>
      <c r="AS183" s="282"/>
      <c r="AT183" s="282"/>
      <c r="AU183" s="282"/>
      <c r="AV183" s="282"/>
      <c r="AW183" s="282"/>
      <c r="AX183" s="282"/>
      <c r="AY183" s="282"/>
      <c r="AZ183" s="282"/>
      <c r="BA183" s="282"/>
      <c r="BB183" s="282"/>
      <c r="BC183" s="282"/>
      <c r="BD183" s="282"/>
      <c r="BE183" s="282"/>
      <c r="BF183" s="282"/>
      <c r="BG183" s="282"/>
      <c r="BH183" s="282"/>
      <c r="BI183" s="282"/>
      <c r="BJ183" s="282"/>
      <c r="BK183" s="282"/>
      <c r="BL183" s="282"/>
      <c r="BM183" s="282"/>
      <c r="BN183" s="282"/>
      <c r="BO183" s="282"/>
      <c r="BP183" s="282"/>
      <c r="BQ183" s="282"/>
      <c r="BR183" s="282"/>
      <c r="BS183" s="282"/>
      <c r="BT183" s="282"/>
      <c r="BU183" s="282"/>
      <c r="BV183" s="282"/>
      <c r="BW183" s="282"/>
      <c r="BX183" s="282"/>
      <c r="BY183" s="282"/>
      <c r="BZ183" s="282"/>
      <c r="CA183" s="282"/>
      <c r="CB183" s="282"/>
      <c r="CC183" s="282"/>
      <c r="CD183" s="282"/>
      <c r="CE183" s="282"/>
      <c r="CF183" s="282"/>
      <c r="CG183" s="282"/>
      <c r="CH183" s="282"/>
      <c r="CI183" s="282"/>
      <c r="CJ183" s="282"/>
      <c r="CK183" s="282"/>
      <c r="CL183" s="282"/>
      <c r="CM183" s="282"/>
      <c r="CN183" s="282"/>
      <c r="CO183" s="282"/>
      <c r="CP183" s="282"/>
      <c r="CQ183" s="282"/>
      <c r="CR183" s="282"/>
      <c r="CS183" s="282"/>
      <c r="CT183" s="282"/>
      <c r="CU183" s="282"/>
      <c r="CV183" s="282"/>
      <c r="CW183" s="282"/>
      <c r="CX183" s="282"/>
      <c r="CY183" s="282"/>
      <c r="CZ183" s="282"/>
      <c r="DA183" s="282"/>
      <c r="DB183" s="282"/>
      <c r="DC183" s="282"/>
      <c r="DD183" s="282"/>
      <c r="DE183" s="282"/>
      <c r="DF183" s="282"/>
      <c r="DG183" s="282"/>
      <c r="DH183" s="282"/>
      <c r="DI183" s="282"/>
      <c r="DJ183" s="282"/>
      <c r="DK183" s="282"/>
      <c r="DL183" s="282"/>
      <c r="DM183" s="282"/>
      <c r="DN183" s="282"/>
      <c r="DO183" s="282"/>
      <c r="DP183" s="282"/>
      <c r="DQ183" s="282"/>
      <c r="DR183" s="282"/>
      <c r="DS183" s="282"/>
      <c r="DT183" s="282"/>
      <c r="DU183" s="282"/>
      <c r="DV183" s="282"/>
      <c r="DW183" s="282"/>
      <c r="DX183" s="282"/>
      <c r="DY183" s="282"/>
      <c r="DZ183" s="282"/>
      <c r="EA183" s="282"/>
      <c r="EB183" s="282"/>
      <c r="EC183" s="282"/>
      <c r="ED183" s="282"/>
      <c r="EE183" s="282"/>
      <c r="EF183" s="282"/>
      <c r="EG183" s="282"/>
      <c r="EH183" s="282"/>
      <c r="EI183" s="282"/>
      <c r="EJ183" s="282"/>
      <c r="EK183" s="282"/>
      <c r="EL183" s="282"/>
      <c r="EM183" s="282"/>
      <c r="EN183" s="282"/>
      <c r="EO183" s="282"/>
      <c r="EP183" s="282"/>
      <c r="EQ183" s="282"/>
      <c r="ER183" s="282"/>
      <c r="ES183" s="282"/>
      <c r="ET183" s="282"/>
      <c r="EU183" s="282"/>
      <c r="EV183" s="282"/>
      <c r="EW183" s="282"/>
      <c r="EX183" s="282"/>
      <c r="EY183" s="282"/>
      <c r="EZ183" s="282"/>
      <c r="FA183" s="282"/>
      <c r="FB183" s="282"/>
      <c r="FC183" s="282"/>
      <c r="FD183" s="282"/>
      <c r="FE183" s="282"/>
      <c r="FF183" s="282"/>
      <c r="FG183" s="282"/>
      <c r="FH183" s="282"/>
      <c r="FI183" s="282"/>
      <c r="FJ183" s="282"/>
      <c r="FK183" s="282"/>
      <c r="FL183" s="282"/>
      <c r="FM183" s="282"/>
      <c r="FN183" s="282"/>
      <c r="FO183" s="282"/>
      <c r="FP183" s="282"/>
      <c r="FQ183" s="282"/>
      <c r="FR183" s="282"/>
      <c r="FS183" s="282"/>
      <c r="FT183" s="282"/>
      <c r="FU183" s="282"/>
      <c r="FV183" s="282"/>
      <c r="FW183" s="282"/>
      <c r="FX183" s="282"/>
      <c r="FY183" s="282"/>
      <c r="FZ183" s="282"/>
      <c r="GA183" s="282"/>
      <c r="GB183" s="282"/>
      <c r="GC183" s="282"/>
      <c r="GD183" s="282"/>
      <c r="GE183" s="282"/>
      <c r="GF183" s="282"/>
      <c r="GG183" s="282"/>
      <c r="GH183" s="282"/>
      <c r="GI183" s="282"/>
      <c r="GJ183" s="282"/>
      <c r="GK183" s="282"/>
      <c r="GL183" s="282"/>
      <c r="GM183" s="282"/>
      <c r="GN183" s="282"/>
      <c r="GO183" s="282"/>
      <c r="GP183" s="282"/>
      <c r="GQ183" s="282"/>
      <c r="GR183" s="282"/>
      <c r="GS183" s="282"/>
      <c r="GT183" s="282"/>
      <c r="GU183" s="282"/>
      <c r="GV183" s="282"/>
      <c r="GW183" s="282"/>
      <c r="GX183" s="282"/>
      <c r="GY183" s="282"/>
      <c r="GZ183" s="282"/>
      <c r="HA183" s="282"/>
      <c r="HB183" s="282"/>
      <c r="HC183" s="282"/>
      <c r="HD183" s="282"/>
      <c r="HE183" s="282"/>
      <c r="HF183" s="282"/>
      <c r="HG183" s="282"/>
      <c r="HH183" s="282"/>
      <c r="HI183" s="282"/>
      <c r="HJ183" s="282"/>
      <c r="HK183" s="282"/>
      <c r="HL183" s="282"/>
      <c r="HM183" s="282"/>
      <c r="HN183" s="282"/>
      <c r="HO183" s="282"/>
      <c r="HP183" s="282"/>
      <c r="HQ183" s="282"/>
      <c r="HR183" s="282"/>
      <c r="HS183" s="282"/>
      <c r="HT183" s="282"/>
      <c r="HU183" s="282"/>
      <c r="HV183" s="282"/>
      <c r="HW183" s="282"/>
      <c r="HX183" s="282"/>
      <c r="HY183" s="282"/>
      <c r="HZ183" s="282"/>
      <c r="IA183" s="282"/>
      <c r="IB183" s="282"/>
      <c r="IC183" s="282"/>
      <c r="ID183" s="282"/>
      <c r="IE183" s="282"/>
      <c r="IF183" s="282"/>
      <c r="IG183" s="282"/>
      <c r="IH183" s="282"/>
      <c r="II183" s="282"/>
      <c r="IJ183" s="282"/>
      <c r="IK183" s="282"/>
      <c r="IL183" s="282"/>
      <c r="IM183" s="282"/>
      <c r="IN183" s="282"/>
      <c r="IO183" s="282"/>
      <c r="IP183" s="282"/>
      <c r="IQ183" s="282"/>
      <c r="IR183" s="282"/>
      <c r="IS183" s="282"/>
      <c r="IT183" s="282"/>
      <c r="IU183" s="282"/>
      <c r="IV183" s="282"/>
    </row>
    <row r="184" spans="1:256">
      <c r="A184" s="260" t="s">
        <v>1213</v>
      </c>
      <c r="B184" s="261">
        <v>7233.3084900000003</v>
      </c>
      <c r="C184" s="261">
        <v>5718.9679599999999</v>
      </c>
      <c r="D184" s="261">
        <v>638.98885999999993</v>
      </c>
      <c r="E184" s="261">
        <v>164.89310999999998</v>
      </c>
      <c r="F184" s="261">
        <v>394.54644999999999</v>
      </c>
      <c r="G184" s="261">
        <v>897.0222</v>
      </c>
      <c r="H184" s="261">
        <v>1020.78853</v>
      </c>
      <c r="I184" s="261">
        <v>432.2</v>
      </c>
      <c r="J184" s="261">
        <v>302.09017999999998</v>
      </c>
      <c r="K184" s="261">
        <v>0</v>
      </c>
      <c r="L184" s="261">
        <v>98</v>
      </c>
      <c r="M184" s="261">
        <v>494.42659000000003</v>
      </c>
      <c r="N184" s="261">
        <v>2325.3760000000002</v>
      </c>
      <c r="O184" s="261">
        <v>854.03334999999993</v>
      </c>
      <c r="P184" s="261">
        <v>530</v>
      </c>
      <c r="Q184" s="261">
        <v>0</v>
      </c>
      <c r="R184" s="261">
        <v>377.9</v>
      </c>
      <c r="S184" s="261">
        <v>0</v>
      </c>
      <c r="T184" s="261">
        <v>1364.98867</v>
      </c>
      <c r="U184" s="261">
        <v>538.03260999999998</v>
      </c>
      <c r="V184" s="261">
        <v>155.72926999999999</v>
      </c>
      <c r="W184" s="261">
        <v>387.27307000000002</v>
      </c>
      <c r="X184" s="261">
        <v>767.08</v>
      </c>
      <c r="Y184" s="261">
        <v>688.13927999999999</v>
      </c>
      <c r="Z184" s="261">
        <v>375.13556</v>
      </c>
      <c r="AA184" s="261">
        <v>258</v>
      </c>
      <c r="AB184" s="261">
        <v>2826.7310000000002</v>
      </c>
      <c r="AC184" s="261">
        <v>429</v>
      </c>
      <c r="AD184" s="261">
        <v>0</v>
      </c>
      <c r="AE184" s="261">
        <v>909</v>
      </c>
      <c r="AF184" s="261">
        <v>88.501350000000002</v>
      </c>
      <c r="AG184" s="261">
        <v>0</v>
      </c>
      <c r="AH184" s="261">
        <v>1258.3742999999999</v>
      </c>
      <c r="AI184" s="261">
        <v>69</v>
      </c>
      <c r="AJ184" s="261">
        <v>165</v>
      </c>
      <c r="AK184" s="261">
        <v>0</v>
      </c>
      <c r="AL184" s="261">
        <v>406.20796000000001</v>
      </c>
      <c r="AM184" s="261">
        <v>0</v>
      </c>
      <c r="AN184" s="261">
        <v>630</v>
      </c>
      <c r="AO184" s="261">
        <v>0</v>
      </c>
      <c r="AP184" s="261">
        <v>100</v>
      </c>
      <c r="AQ184" s="261">
        <v>32898.734790000002</v>
      </c>
      <c r="AR184" s="232">
        <f t="shared" si="19"/>
        <v>0.13430599919308212</v>
      </c>
      <c r="AS184" s="282"/>
      <c r="AT184" s="282"/>
      <c r="AU184" s="282"/>
      <c r="AV184" s="282"/>
      <c r="AW184" s="282"/>
      <c r="AX184" s="282"/>
      <c r="AY184" s="282"/>
      <c r="AZ184" s="282"/>
      <c r="BA184" s="282"/>
      <c r="BB184" s="282"/>
      <c r="BC184" s="282"/>
      <c r="BD184" s="282"/>
      <c r="BE184" s="282"/>
      <c r="BF184" s="282"/>
      <c r="BG184" s="282"/>
      <c r="BH184" s="282"/>
      <c r="BI184" s="282"/>
      <c r="BJ184" s="282"/>
      <c r="BK184" s="282"/>
      <c r="BL184" s="282"/>
      <c r="BM184" s="282"/>
      <c r="BN184" s="282"/>
      <c r="BO184" s="282"/>
      <c r="BP184" s="282"/>
      <c r="BQ184" s="282"/>
      <c r="BR184" s="282"/>
      <c r="BS184" s="282"/>
      <c r="BT184" s="282"/>
      <c r="BU184" s="282"/>
      <c r="BV184" s="282"/>
      <c r="BW184" s="282"/>
      <c r="BX184" s="282"/>
      <c r="BY184" s="282"/>
      <c r="BZ184" s="282"/>
      <c r="CA184" s="282"/>
      <c r="CB184" s="282"/>
      <c r="CC184" s="282"/>
      <c r="CD184" s="282"/>
      <c r="CE184" s="282"/>
      <c r="CF184" s="282"/>
      <c r="CG184" s="282"/>
      <c r="CH184" s="282"/>
      <c r="CI184" s="282"/>
      <c r="CJ184" s="282"/>
      <c r="CK184" s="282"/>
      <c r="CL184" s="282"/>
      <c r="CM184" s="282"/>
      <c r="CN184" s="282"/>
      <c r="CO184" s="282"/>
      <c r="CP184" s="282"/>
      <c r="CQ184" s="282"/>
      <c r="CR184" s="282"/>
      <c r="CS184" s="282"/>
      <c r="CT184" s="282"/>
      <c r="CU184" s="282"/>
      <c r="CV184" s="282"/>
      <c r="CW184" s="282"/>
      <c r="CX184" s="282"/>
      <c r="CY184" s="282"/>
      <c r="CZ184" s="282"/>
      <c r="DA184" s="282"/>
      <c r="DB184" s="282"/>
      <c r="DC184" s="282"/>
      <c r="DD184" s="282"/>
      <c r="DE184" s="282"/>
      <c r="DF184" s="282"/>
      <c r="DG184" s="282"/>
      <c r="DH184" s="282"/>
      <c r="DI184" s="282"/>
      <c r="DJ184" s="282"/>
      <c r="DK184" s="282"/>
      <c r="DL184" s="282"/>
      <c r="DM184" s="282"/>
      <c r="DN184" s="282"/>
      <c r="DO184" s="282"/>
      <c r="DP184" s="282"/>
      <c r="DQ184" s="282"/>
      <c r="DR184" s="282"/>
      <c r="DS184" s="282"/>
      <c r="DT184" s="282"/>
      <c r="DU184" s="282"/>
      <c r="DV184" s="282"/>
      <c r="DW184" s="282"/>
      <c r="DX184" s="282"/>
      <c r="DY184" s="282"/>
      <c r="DZ184" s="282"/>
      <c r="EA184" s="282"/>
      <c r="EB184" s="282"/>
      <c r="EC184" s="282"/>
      <c r="ED184" s="282"/>
      <c r="EE184" s="282"/>
      <c r="EF184" s="282"/>
      <c r="EG184" s="282"/>
      <c r="EH184" s="282"/>
      <c r="EI184" s="282"/>
      <c r="EJ184" s="282"/>
      <c r="EK184" s="282"/>
      <c r="EL184" s="282"/>
      <c r="EM184" s="282"/>
      <c r="EN184" s="282"/>
      <c r="EO184" s="282"/>
      <c r="EP184" s="282"/>
      <c r="EQ184" s="282"/>
      <c r="ER184" s="282"/>
      <c r="ES184" s="282"/>
      <c r="ET184" s="282"/>
      <c r="EU184" s="282"/>
      <c r="EV184" s="282"/>
      <c r="EW184" s="282"/>
      <c r="EX184" s="282"/>
      <c r="EY184" s="282"/>
      <c r="EZ184" s="282"/>
      <c r="FA184" s="282"/>
      <c r="FB184" s="282"/>
      <c r="FC184" s="282"/>
      <c r="FD184" s="282"/>
      <c r="FE184" s="282"/>
      <c r="FF184" s="282"/>
      <c r="FG184" s="282"/>
      <c r="FH184" s="282"/>
      <c r="FI184" s="282"/>
      <c r="FJ184" s="282"/>
      <c r="FK184" s="282"/>
      <c r="FL184" s="282"/>
      <c r="FM184" s="282"/>
      <c r="FN184" s="282"/>
      <c r="FO184" s="282"/>
      <c r="FP184" s="282"/>
      <c r="FQ184" s="282"/>
      <c r="FR184" s="282"/>
      <c r="FS184" s="282"/>
      <c r="FT184" s="282"/>
      <c r="FU184" s="282"/>
      <c r="FV184" s="282"/>
      <c r="FW184" s="282"/>
      <c r="FX184" s="282"/>
      <c r="FY184" s="282"/>
      <c r="FZ184" s="282"/>
      <c r="GA184" s="282"/>
      <c r="GB184" s="282"/>
      <c r="GC184" s="282"/>
      <c r="GD184" s="282"/>
      <c r="GE184" s="282"/>
      <c r="GF184" s="282"/>
      <c r="GG184" s="282"/>
      <c r="GH184" s="282"/>
      <c r="GI184" s="282"/>
      <c r="GJ184" s="282"/>
      <c r="GK184" s="282"/>
      <c r="GL184" s="282"/>
      <c r="GM184" s="282"/>
      <c r="GN184" s="282"/>
      <c r="GO184" s="282"/>
      <c r="GP184" s="282"/>
      <c r="GQ184" s="282"/>
      <c r="GR184" s="282"/>
      <c r="GS184" s="282"/>
      <c r="GT184" s="282"/>
      <c r="GU184" s="282"/>
      <c r="GV184" s="282"/>
      <c r="GW184" s="282"/>
      <c r="GX184" s="282"/>
      <c r="GY184" s="282"/>
      <c r="GZ184" s="282"/>
      <c r="HA184" s="282"/>
      <c r="HB184" s="282"/>
      <c r="HC184" s="282"/>
      <c r="HD184" s="282"/>
      <c r="HE184" s="282"/>
      <c r="HF184" s="282"/>
      <c r="HG184" s="282"/>
      <c r="HH184" s="282"/>
      <c r="HI184" s="282"/>
      <c r="HJ184" s="282"/>
      <c r="HK184" s="282"/>
      <c r="HL184" s="282"/>
      <c r="HM184" s="282"/>
      <c r="HN184" s="282"/>
      <c r="HO184" s="282"/>
      <c r="HP184" s="282"/>
      <c r="HQ184" s="282"/>
      <c r="HR184" s="282"/>
      <c r="HS184" s="282"/>
      <c r="HT184" s="282"/>
      <c r="HU184" s="282"/>
      <c r="HV184" s="282"/>
      <c r="HW184" s="282"/>
      <c r="HX184" s="282"/>
      <c r="HY184" s="282"/>
      <c r="HZ184" s="282"/>
      <c r="IA184" s="282"/>
      <c r="IB184" s="282"/>
      <c r="IC184" s="282"/>
      <c r="ID184" s="282"/>
      <c r="IE184" s="282"/>
      <c r="IF184" s="282"/>
      <c r="IG184" s="282"/>
      <c r="IH184" s="282"/>
      <c r="II184" s="282"/>
      <c r="IJ184" s="282"/>
      <c r="IK184" s="282"/>
      <c r="IL184" s="282"/>
      <c r="IM184" s="282"/>
      <c r="IN184" s="282"/>
      <c r="IO184" s="282"/>
      <c r="IP184" s="282"/>
      <c r="IQ184" s="282"/>
      <c r="IR184" s="282"/>
      <c r="IS184" s="282"/>
      <c r="IT184" s="282"/>
      <c r="IU184" s="282"/>
      <c r="IV184" s="282"/>
    </row>
    <row r="185" spans="1:256">
      <c r="A185" s="260" t="s">
        <v>1212</v>
      </c>
      <c r="B185" s="261">
        <v>6592.6112400000002</v>
      </c>
      <c r="C185" s="261">
        <v>3927.4671000000003</v>
      </c>
      <c r="D185" s="261">
        <v>271.04617999999999</v>
      </c>
      <c r="E185" s="261">
        <v>226.16</v>
      </c>
      <c r="F185" s="261">
        <v>726.33776999999998</v>
      </c>
      <c r="G185" s="261">
        <v>896.84668999999997</v>
      </c>
      <c r="H185" s="261">
        <v>1067.4636699999999</v>
      </c>
      <c r="I185" s="261">
        <v>1369.9015900000002</v>
      </c>
      <c r="J185" s="261">
        <v>384.88</v>
      </c>
      <c r="K185" s="261">
        <v>123.99136</v>
      </c>
      <c r="L185" s="261">
        <v>137.85333</v>
      </c>
      <c r="M185" s="261">
        <v>529.05999999999995</v>
      </c>
      <c r="N185" s="261">
        <v>2185.9944399999999</v>
      </c>
      <c r="O185" s="261">
        <v>538.49833000000001</v>
      </c>
      <c r="P185" s="261">
        <v>554.23238000000003</v>
      </c>
      <c r="Q185" s="261">
        <v>60</v>
      </c>
      <c r="R185" s="261">
        <v>666.05871000000002</v>
      </c>
      <c r="S185" s="261">
        <v>152.42449999999999</v>
      </c>
      <c r="T185" s="261">
        <v>1194.75568</v>
      </c>
      <c r="U185" s="261">
        <v>697.08516000000009</v>
      </c>
      <c r="V185" s="261">
        <v>0</v>
      </c>
      <c r="W185" s="261">
        <v>874.6236899999999</v>
      </c>
      <c r="X185" s="261">
        <v>181.64301999999998</v>
      </c>
      <c r="Y185" s="261">
        <v>615.32600000000002</v>
      </c>
      <c r="Z185" s="261">
        <v>506.34</v>
      </c>
      <c r="AA185" s="261">
        <v>83</v>
      </c>
      <c r="AB185" s="261">
        <v>1552.5610300000001</v>
      </c>
      <c r="AC185" s="261">
        <v>813.62198000000001</v>
      </c>
      <c r="AD185" s="261">
        <v>147.5</v>
      </c>
      <c r="AE185" s="261">
        <v>552.88000999999997</v>
      </c>
      <c r="AF185" s="261">
        <v>0</v>
      </c>
      <c r="AG185" s="261">
        <v>0</v>
      </c>
      <c r="AH185" s="261">
        <v>512</v>
      </c>
      <c r="AI185" s="261">
        <v>163.74745999999999</v>
      </c>
      <c r="AJ185" s="261">
        <v>80</v>
      </c>
      <c r="AK185" s="261">
        <v>0</v>
      </c>
      <c r="AL185" s="261">
        <v>292.06</v>
      </c>
      <c r="AM185" s="261">
        <v>0</v>
      </c>
      <c r="AN185" s="261">
        <v>237</v>
      </c>
      <c r="AO185" s="261">
        <v>0</v>
      </c>
      <c r="AP185" s="261">
        <v>35</v>
      </c>
      <c r="AQ185" s="261">
        <v>28949.971320000001</v>
      </c>
      <c r="AR185" s="232">
        <f t="shared" si="19"/>
        <v>0.11818554268310422</v>
      </c>
      <c r="AS185" s="282"/>
      <c r="AT185" s="282"/>
      <c r="AU185" s="282"/>
      <c r="AV185" s="282"/>
      <c r="AW185" s="282"/>
      <c r="AX185" s="282"/>
      <c r="AY185" s="282"/>
      <c r="AZ185" s="282"/>
      <c r="BA185" s="282"/>
      <c r="BB185" s="282"/>
      <c r="BC185" s="282"/>
      <c r="BD185" s="282"/>
      <c r="BE185" s="282"/>
      <c r="BF185" s="282"/>
      <c r="BG185" s="282"/>
      <c r="BH185" s="282"/>
      <c r="BI185" s="282"/>
      <c r="BJ185" s="282"/>
      <c r="BK185" s="282"/>
      <c r="BL185" s="282"/>
      <c r="BM185" s="282"/>
      <c r="BN185" s="282"/>
      <c r="BO185" s="282"/>
      <c r="BP185" s="282"/>
      <c r="BQ185" s="282"/>
      <c r="BR185" s="282"/>
      <c r="BS185" s="282"/>
      <c r="BT185" s="282"/>
      <c r="BU185" s="282"/>
      <c r="BV185" s="282"/>
      <c r="BW185" s="282"/>
      <c r="BX185" s="282"/>
      <c r="BY185" s="282"/>
      <c r="BZ185" s="282"/>
      <c r="CA185" s="282"/>
      <c r="CB185" s="282"/>
      <c r="CC185" s="282"/>
      <c r="CD185" s="282"/>
      <c r="CE185" s="282"/>
      <c r="CF185" s="282"/>
      <c r="CG185" s="282"/>
      <c r="CH185" s="282"/>
      <c r="CI185" s="282"/>
      <c r="CJ185" s="282"/>
      <c r="CK185" s="282"/>
      <c r="CL185" s="282"/>
      <c r="CM185" s="282"/>
      <c r="CN185" s="282"/>
      <c r="CO185" s="282"/>
      <c r="CP185" s="282"/>
      <c r="CQ185" s="282"/>
      <c r="CR185" s="282"/>
      <c r="CS185" s="282"/>
      <c r="CT185" s="282"/>
      <c r="CU185" s="282"/>
      <c r="CV185" s="282"/>
      <c r="CW185" s="282"/>
      <c r="CX185" s="282"/>
      <c r="CY185" s="282"/>
      <c r="CZ185" s="282"/>
      <c r="DA185" s="282"/>
      <c r="DB185" s="282"/>
      <c r="DC185" s="282"/>
      <c r="DD185" s="282"/>
      <c r="DE185" s="282"/>
      <c r="DF185" s="282"/>
      <c r="DG185" s="282"/>
      <c r="DH185" s="282"/>
      <c r="DI185" s="282"/>
      <c r="DJ185" s="282"/>
      <c r="DK185" s="282"/>
      <c r="DL185" s="282"/>
      <c r="DM185" s="282"/>
      <c r="DN185" s="282"/>
      <c r="DO185" s="282"/>
      <c r="DP185" s="282"/>
      <c r="DQ185" s="282"/>
      <c r="DR185" s="282"/>
      <c r="DS185" s="282"/>
      <c r="DT185" s="282"/>
      <c r="DU185" s="282"/>
      <c r="DV185" s="282"/>
      <c r="DW185" s="282"/>
      <c r="DX185" s="282"/>
      <c r="DY185" s="282"/>
      <c r="DZ185" s="282"/>
      <c r="EA185" s="282"/>
      <c r="EB185" s="282"/>
      <c r="EC185" s="282"/>
      <c r="ED185" s="282"/>
      <c r="EE185" s="282"/>
      <c r="EF185" s="282"/>
      <c r="EG185" s="282"/>
      <c r="EH185" s="282"/>
      <c r="EI185" s="282"/>
      <c r="EJ185" s="282"/>
      <c r="EK185" s="282"/>
      <c r="EL185" s="282"/>
      <c r="EM185" s="282"/>
      <c r="EN185" s="282"/>
      <c r="EO185" s="282"/>
      <c r="EP185" s="282"/>
      <c r="EQ185" s="282"/>
      <c r="ER185" s="282"/>
      <c r="ES185" s="282"/>
      <c r="ET185" s="282"/>
      <c r="EU185" s="282"/>
      <c r="EV185" s="282"/>
      <c r="EW185" s="282"/>
      <c r="EX185" s="282"/>
      <c r="EY185" s="282"/>
      <c r="EZ185" s="282"/>
      <c r="FA185" s="282"/>
      <c r="FB185" s="282"/>
      <c r="FC185" s="282"/>
      <c r="FD185" s="282"/>
      <c r="FE185" s="282"/>
      <c r="FF185" s="282"/>
      <c r="FG185" s="282"/>
      <c r="FH185" s="282"/>
      <c r="FI185" s="282"/>
      <c r="FJ185" s="282"/>
      <c r="FK185" s="282"/>
      <c r="FL185" s="282"/>
      <c r="FM185" s="282"/>
      <c r="FN185" s="282"/>
      <c r="FO185" s="282"/>
      <c r="FP185" s="282"/>
      <c r="FQ185" s="282"/>
      <c r="FR185" s="282"/>
      <c r="FS185" s="282"/>
      <c r="FT185" s="282"/>
      <c r="FU185" s="282"/>
      <c r="FV185" s="282"/>
      <c r="FW185" s="282"/>
      <c r="FX185" s="282"/>
      <c r="FY185" s="282"/>
      <c r="FZ185" s="282"/>
      <c r="GA185" s="282"/>
      <c r="GB185" s="282"/>
      <c r="GC185" s="282"/>
      <c r="GD185" s="282"/>
      <c r="GE185" s="282"/>
      <c r="GF185" s="282"/>
      <c r="GG185" s="282"/>
      <c r="GH185" s="282"/>
      <c r="GI185" s="282"/>
      <c r="GJ185" s="282"/>
      <c r="GK185" s="282"/>
      <c r="GL185" s="282"/>
      <c r="GM185" s="282"/>
      <c r="GN185" s="282"/>
      <c r="GO185" s="282"/>
      <c r="GP185" s="282"/>
      <c r="GQ185" s="282"/>
      <c r="GR185" s="282"/>
      <c r="GS185" s="282"/>
      <c r="GT185" s="282"/>
      <c r="GU185" s="282"/>
      <c r="GV185" s="282"/>
      <c r="GW185" s="282"/>
      <c r="GX185" s="282"/>
      <c r="GY185" s="282"/>
      <c r="GZ185" s="282"/>
      <c r="HA185" s="282"/>
      <c r="HB185" s="282"/>
      <c r="HC185" s="282"/>
      <c r="HD185" s="282"/>
      <c r="HE185" s="282"/>
      <c r="HF185" s="282"/>
      <c r="HG185" s="282"/>
      <c r="HH185" s="282"/>
      <c r="HI185" s="282"/>
      <c r="HJ185" s="282"/>
      <c r="HK185" s="282"/>
      <c r="HL185" s="282"/>
      <c r="HM185" s="282"/>
      <c r="HN185" s="282"/>
      <c r="HO185" s="282"/>
      <c r="HP185" s="282"/>
      <c r="HQ185" s="282"/>
      <c r="HR185" s="282"/>
      <c r="HS185" s="282"/>
      <c r="HT185" s="282"/>
      <c r="HU185" s="282"/>
      <c r="HV185" s="282"/>
      <c r="HW185" s="282"/>
      <c r="HX185" s="282"/>
      <c r="HY185" s="282"/>
      <c r="HZ185" s="282"/>
      <c r="IA185" s="282"/>
      <c r="IB185" s="282"/>
      <c r="IC185" s="282"/>
      <c r="ID185" s="282"/>
      <c r="IE185" s="282"/>
      <c r="IF185" s="282"/>
      <c r="IG185" s="282"/>
      <c r="IH185" s="282"/>
      <c r="II185" s="282"/>
      <c r="IJ185" s="282"/>
      <c r="IK185" s="282"/>
      <c r="IL185" s="282"/>
      <c r="IM185" s="282"/>
      <c r="IN185" s="282"/>
      <c r="IO185" s="282"/>
      <c r="IP185" s="282"/>
      <c r="IQ185" s="282"/>
      <c r="IR185" s="282"/>
      <c r="IS185" s="282"/>
      <c r="IT185" s="282"/>
      <c r="IU185" s="282"/>
      <c r="IV185" s="282"/>
    </row>
    <row r="186" spans="1:256">
      <c r="A186" s="260" t="s">
        <v>1211</v>
      </c>
      <c r="B186" s="261">
        <v>3533.5301099999997</v>
      </c>
      <c r="C186" s="261">
        <v>3094.2800999999999</v>
      </c>
      <c r="D186" s="261">
        <v>191.39267000000001</v>
      </c>
      <c r="E186" s="261">
        <v>25</v>
      </c>
      <c r="F186" s="261">
        <v>204.88942</v>
      </c>
      <c r="G186" s="261">
        <v>272.18284999999997</v>
      </c>
      <c r="H186" s="261">
        <v>470.70283000000001</v>
      </c>
      <c r="I186" s="261">
        <v>545.15595999999994</v>
      </c>
      <c r="J186" s="261">
        <v>222.20217000000002</v>
      </c>
      <c r="K186" s="261">
        <v>84.655770000000004</v>
      </c>
      <c r="L186" s="261">
        <v>254.71457999999998</v>
      </c>
      <c r="M186" s="261">
        <v>458.19099999999997</v>
      </c>
      <c r="N186" s="261">
        <v>905.95500000000004</v>
      </c>
      <c r="O186" s="261">
        <v>400.90166999999997</v>
      </c>
      <c r="P186" s="261">
        <v>267.49010999999996</v>
      </c>
      <c r="Q186" s="261">
        <v>13.83958</v>
      </c>
      <c r="R186" s="261">
        <v>355.01965000000001</v>
      </c>
      <c r="S186" s="261">
        <v>130.19372000000001</v>
      </c>
      <c r="T186" s="261">
        <v>950.93080000000009</v>
      </c>
      <c r="U186" s="261">
        <v>347.36295000000001</v>
      </c>
      <c r="V186" s="261">
        <v>20</v>
      </c>
      <c r="W186" s="261">
        <v>612.39790000000005</v>
      </c>
      <c r="X186" s="261">
        <v>294.43</v>
      </c>
      <c r="Y186" s="261">
        <v>285.8</v>
      </c>
      <c r="Z186" s="261">
        <v>208.18890999999999</v>
      </c>
      <c r="AA186" s="261">
        <v>83.932339999999996</v>
      </c>
      <c r="AB186" s="261">
        <v>611.84487000000001</v>
      </c>
      <c r="AC186" s="261">
        <v>536.10900000000004</v>
      </c>
      <c r="AD186" s="261">
        <v>7</v>
      </c>
      <c r="AE186" s="261">
        <v>296.85638</v>
      </c>
      <c r="AF186" s="261">
        <v>26.70195</v>
      </c>
      <c r="AG186" s="261">
        <v>0</v>
      </c>
      <c r="AH186" s="261">
        <v>399.74471</v>
      </c>
      <c r="AI186" s="261">
        <v>0</v>
      </c>
      <c r="AJ186" s="261">
        <v>106.55431</v>
      </c>
      <c r="AK186" s="261">
        <v>0</v>
      </c>
      <c r="AL186" s="261">
        <v>36.495089999999998</v>
      </c>
      <c r="AM186" s="261">
        <v>0</v>
      </c>
      <c r="AN186" s="261">
        <v>78.5</v>
      </c>
      <c r="AO186" s="261">
        <v>0</v>
      </c>
      <c r="AP186" s="261">
        <v>20</v>
      </c>
      <c r="AQ186" s="261">
        <v>16353.1464</v>
      </c>
      <c r="AR186" s="232">
        <f t="shared" si="19"/>
        <v>6.6760186409063837E-2</v>
      </c>
      <c r="AS186" s="282"/>
      <c r="AT186" s="282"/>
      <c r="AU186" s="282"/>
      <c r="AV186" s="282"/>
      <c r="AW186" s="282"/>
      <c r="AX186" s="282"/>
      <c r="AY186" s="282"/>
      <c r="AZ186" s="282"/>
      <c r="BA186" s="282"/>
      <c r="BB186" s="282"/>
      <c r="BC186" s="282"/>
      <c r="BD186" s="282"/>
      <c r="BE186" s="282"/>
      <c r="BF186" s="282"/>
      <c r="BG186" s="282"/>
      <c r="BH186" s="282"/>
      <c r="BI186" s="282"/>
      <c r="BJ186" s="282"/>
      <c r="BK186" s="282"/>
      <c r="BL186" s="282"/>
      <c r="BM186" s="282"/>
      <c r="BN186" s="282"/>
      <c r="BO186" s="282"/>
      <c r="BP186" s="282"/>
      <c r="BQ186" s="282"/>
      <c r="BR186" s="282"/>
      <c r="BS186" s="282"/>
      <c r="BT186" s="282"/>
      <c r="BU186" s="282"/>
      <c r="BV186" s="282"/>
      <c r="BW186" s="282"/>
      <c r="BX186" s="282"/>
      <c r="BY186" s="282"/>
      <c r="BZ186" s="282"/>
      <c r="CA186" s="282"/>
      <c r="CB186" s="282"/>
      <c r="CC186" s="282"/>
      <c r="CD186" s="282"/>
      <c r="CE186" s="282"/>
      <c r="CF186" s="282"/>
      <c r="CG186" s="282"/>
      <c r="CH186" s="282"/>
      <c r="CI186" s="282"/>
      <c r="CJ186" s="282"/>
      <c r="CK186" s="282"/>
      <c r="CL186" s="282"/>
      <c r="CM186" s="282"/>
      <c r="CN186" s="282"/>
      <c r="CO186" s="282"/>
      <c r="CP186" s="282"/>
      <c r="CQ186" s="282"/>
      <c r="CR186" s="282"/>
      <c r="CS186" s="282"/>
      <c r="CT186" s="282"/>
      <c r="CU186" s="282"/>
      <c r="CV186" s="282"/>
      <c r="CW186" s="282"/>
      <c r="CX186" s="282"/>
      <c r="CY186" s="282"/>
      <c r="CZ186" s="282"/>
      <c r="DA186" s="282"/>
      <c r="DB186" s="282"/>
      <c r="DC186" s="282"/>
      <c r="DD186" s="282"/>
      <c r="DE186" s="282"/>
      <c r="DF186" s="282"/>
      <c r="DG186" s="282"/>
      <c r="DH186" s="282"/>
      <c r="DI186" s="282"/>
      <c r="DJ186" s="282"/>
      <c r="DK186" s="282"/>
      <c r="DL186" s="282"/>
      <c r="DM186" s="282"/>
      <c r="DN186" s="282"/>
      <c r="DO186" s="282"/>
      <c r="DP186" s="282"/>
      <c r="DQ186" s="282"/>
      <c r="DR186" s="282"/>
      <c r="DS186" s="282"/>
      <c r="DT186" s="282"/>
      <c r="DU186" s="282"/>
      <c r="DV186" s="282"/>
      <c r="DW186" s="282"/>
      <c r="DX186" s="282"/>
      <c r="DY186" s="282"/>
      <c r="DZ186" s="282"/>
      <c r="EA186" s="282"/>
      <c r="EB186" s="282"/>
      <c r="EC186" s="282"/>
      <c r="ED186" s="282"/>
      <c r="EE186" s="282"/>
      <c r="EF186" s="282"/>
      <c r="EG186" s="282"/>
      <c r="EH186" s="282"/>
      <c r="EI186" s="282"/>
      <c r="EJ186" s="282"/>
      <c r="EK186" s="282"/>
      <c r="EL186" s="282"/>
      <c r="EM186" s="282"/>
      <c r="EN186" s="282"/>
      <c r="EO186" s="282"/>
      <c r="EP186" s="282"/>
      <c r="EQ186" s="282"/>
      <c r="ER186" s="282"/>
      <c r="ES186" s="282"/>
      <c r="ET186" s="282"/>
      <c r="EU186" s="282"/>
      <c r="EV186" s="282"/>
      <c r="EW186" s="282"/>
      <c r="EX186" s="282"/>
      <c r="EY186" s="282"/>
      <c r="EZ186" s="282"/>
      <c r="FA186" s="282"/>
      <c r="FB186" s="282"/>
      <c r="FC186" s="282"/>
      <c r="FD186" s="282"/>
      <c r="FE186" s="282"/>
      <c r="FF186" s="282"/>
      <c r="FG186" s="282"/>
      <c r="FH186" s="282"/>
      <c r="FI186" s="282"/>
      <c r="FJ186" s="282"/>
      <c r="FK186" s="282"/>
      <c r="FL186" s="282"/>
      <c r="FM186" s="282"/>
      <c r="FN186" s="282"/>
      <c r="FO186" s="282"/>
      <c r="FP186" s="282"/>
      <c r="FQ186" s="282"/>
      <c r="FR186" s="282"/>
      <c r="FS186" s="282"/>
      <c r="FT186" s="282"/>
      <c r="FU186" s="282"/>
      <c r="FV186" s="282"/>
      <c r="FW186" s="282"/>
      <c r="FX186" s="282"/>
      <c r="FY186" s="282"/>
      <c r="FZ186" s="282"/>
      <c r="GA186" s="282"/>
      <c r="GB186" s="282"/>
      <c r="GC186" s="282"/>
      <c r="GD186" s="282"/>
      <c r="GE186" s="282"/>
      <c r="GF186" s="282"/>
      <c r="GG186" s="282"/>
      <c r="GH186" s="282"/>
      <c r="GI186" s="282"/>
      <c r="GJ186" s="282"/>
      <c r="GK186" s="282"/>
      <c r="GL186" s="282"/>
      <c r="GM186" s="282"/>
      <c r="GN186" s="282"/>
      <c r="GO186" s="282"/>
      <c r="GP186" s="282"/>
      <c r="GQ186" s="282"/>
      <c r="GR186" s="282"/>
      <c r="GS186" s="282"/>
      <c r="GT186" s="282"/>
      <c r="GU186" s="282"/>
      <c r="GV186" s="282"/>
      <c r="GW186" s="282"/>
      <c r="GX186" s="282"/>
      <c r="GY186" s="282"/>
      <c r="GZ186" s="282"/>
      <c r="HA186" s="282"/>
      <c r="HB186" s="282"/>
      <c r="HC186" s="282"/>
      <c r="HD186" s="282"/>
      <c r="HE186" s="282"/>
      <c r="HF186" s="282"/>
      <c r="HG186" s="282"/>
      <c r="HH186" s="282"/>
      <c r="HI186" s="282"/>
      <c r="HJ186" s="282"/>
      <c r="HK186" s="282"/>
      <c r="HL186" s="282"/>
      <c r="HM186" s="282"/>
      <c r="HN186" s="282"/>
      <c r="HO186" s="282"/>
      <c r="HP186" s="282"/>
      <c r="HQ186" s="282"/>
      <c r="HR186" s="282"/>
      <c r="HS186" s="282"/>
      <c r="HT186" s="282"/>
      <c r="HU186" s="282"/>
      <c r="HV186" s="282"/>
      <c r="HW186" s="282"/>
      <c r="HX186" s="282"/>
      <c r="HY186" s="282"/>
      <c r="HZ186" s="282"/>
      <c r="IA186" s="282"/>
      <c r="IB186" s="282"/>
      <c r="IC186" s="282"/>
      <c r="ID186" s="282"/>
      <c r="IE186" s="282"/>
      <c r="IF186" s="282"/>
      <c r="IG186" s="282"/>
      <c r="IH186" s="282"/>
      <c r="II186" s="282"/>
      <c r="IJ186" s="282"/>
      <c r="IK186" s="282"/>
      <c r="IL186" s="282"/>
      <c r="IM186" s="282"/>
      <c r="IN186" s="282"/>
      <c r="IO186" s="282"/>
      <c r="IP186" s="282"/>
      <c r="IQ186" s="282"/>
      <c r="IR186" s="282"/>
      <c r="IS186" s="282"/>
      <c r="IT186" s="282"/>
      <c r="IU186" s="282"/>
      <c r="IV186" s="282"/>
    </row>
    <row r="187" spans="1:256">
      <c r="A187" s="260" t="s">
        <v>1210</v>
      </c>
      <c r="B187" s="261">
        <v>139.44264999999999</v>
      </c>
      <c r="C187" s="261">
        <v>182.81921</v>
      </c>
      <c r="D187" s="261">
        <v>0</v>
      </c>
      <c r="E187" s="261">
        <v>0</v>
      </c>
      <c r="F187" s="261">
        <v>5</v>
      </c>
      <c r="G187" s="261">
        <v>5</v>
      </c>
      <c r="H187" s="261">
        <v>22.10117</v>
      </c>
      <c r="I187" s="261">
        <v>24.567330000000002</v>
      </c>
      <c r="J187" s="261">
        <v>21.78201</v>
      </c>
      <c r="K187" s="261">
        <v>0</v>
      </c>
      <c r="L187" s="261">
        <v>6.6611400000000005</v>
      </c>
      <c r="M187" s="261">
        <v>0</v>
      </c>
      <c r="N187" s="261">
        <v>17.5</v>
      </c>
      <c r="O187" s="261">
        <v>0</v>
      </c>
      <c r="P187" s="261">
        <v>6</v>
      </c>
      <c r="Q187" s="261">
        <v>13.72</v>
      </c>
      <c r="R187" s="261">
        <v>6</v>
      </c>
      <c r="S187" s="261">
        <v>0</v>
      </c>
      <c r="T187" s="261">
        <v>25.1</v>
      </c>
      <c r="U187" s="261">
        <v>6</v>
      </c>
      <c r="V187" s="261">
        <v>0</v>
      </c>
      <c r="W187" s="261">
        <v>23.129650000000002</v>
      </c>
      <c r="X187" s="261">
        <v>0</v>
      </c>
      <c r="Y187" s="261">
        <v>9.8019999999999996</v>
      </c>
      <c r="Z187" s="261">
        <v>0</v>
      </c>
      <c r="AA187" s="261">
        <v>0</v>
      </c>
      <c r="AB187" s="261">
        <v>0</v>
      </c>
      <c r="AC187" s="261">
        <v>5</v>
      </c>
      <c r="AD187" s="261">
        <v>5.3935200000000005</v>
      </c>
      <c r="AE187" s="261">
        <v>0</v>
      </c>
      <c r="AF187" s="261">
        <v>0</v>
      </c>
      <c r="AG187" s="261">
        <v>0</v>
      </c>
      <c r="AH187" s="261">
        <v>5.77</v>
      </c>
      <c r="AI187" s="261">
        <v>0</v>
      </c>
      <c r="AJ187" s="261">
        <v>0</v>
      </c>
      <c r="AK187" s="261">
        <v>0</v>
      </c>
      <c r="AL187" s="261">
        <v>0</v>
      </c>
      <c r="AM187" s="261">
        <v>0</v>
      </c>
      <c r="AN187" s="261">
        <v>0</v>
      </c>
      <c r="AO187" s="261">
        <v>0</v>
      </c>
      <c r="AP187" s="261">
        <v>0</v>
      </c>
      <c r="AQ187" s="261">
        <v>530.78868</v>
      </c>
      <c r="AR187" s="232">
        <f t="shared" si="19"/>
        <v>2.1668950031916144E-3</v>
      </c>
      <c r="AS187" s="282"/>
      <c r="AT187" s="282"/>
      <c r="AU187" s="282"/>
      <c r="AV187" s="282"/>
      <c r="AW187" s="282"/>
      <c r="AX187" s="282"/>
      <c r="AY187" s="282"/>
      <c r="AZ187" s="282"/>
      <c r="BA187" s="282"/>
      <c r="BB187" s="282"/>
      <c r="BC187" s="282"/>
      <c r="BD187" s="282"/>
      <c r="BE187" s="282"/>
      <c r="BF187" s="282"/>
      <c r="BG187" s="282"/>
      <c r="BH187" s="282"/>
      <c r="BI187" s="282"/>
      <c r="BJ187" s="282"/>
      <c r="BK187" s="282"/>
      <c r="BL187" s="282"/>
      <c r="BM187" s="282"/>
      <c r="BN187" s="282"/>
      <c r="BO187" s="282"/>
      <c r="BP187" s="282"/>
      <c r="BQ187" s="282"/>
      <c r="BR187" s="282"/>
      <c r="BS187" s="282"/>
      <c r="BT187" s="282"/>
      <c r="BU187" s="282"/>
      <c r="BV187" s="282"/>
      <c r="BW187" s="282"/>
      <c r="BX187" s="282"/>
      <c r="BY187" s="282"/>
      <c r="BZ187" s="282"/>
      <c r="CA187" s="282"/>
      <c r="CB187" s="282"/>
      <c r="CC187" s="282"/>
      <c r="CD187" s="282"/>
      <c r="CE187" s="282"/>
      <c r="CF187" s="282"/>
      <c r="CG187" s="282"/>
      <c r="CH187" s="282"/>
      <c r="CI187" s="282"/>
      <c r="CJ187" s="282"/>
      <c r="CK187" s="282"/>
      <c r="CL187" s="282"/>
      <c r="CM187" s="282"/>
      <c r="CN187" s="282"/>
      <c r="CO187" s="282"/>
      <c r="CP187" s="282"/>
      <c r="CQ187" s="282"/>
      <c r="CR187" s="282"/>
      <c r="CS187" s="282"/>
      <c r="CT187" s="282"/>
      <c r="CU187" s="282"/>
      <c r="CV187" s="282"/>
      <c r="CW187" s="282"/>
      <c r="CX187" s="282"/>
      <c r="CY187" s="282"/>
      <c r="CZ187" s="282"/>
      <c r="DA187" s="282"/>
      <c r="DB187" s="282"/>
      <c r="DC187" s="282"/>
      <c r="DD187" s="282"/>
      <c r="DE187" s="282"/>
      <c r="DF187" s="282"/>
      <c r="DG187" s="282"/>
      <c r="DH187" s="282"/>
      <c r="DI187" s="282"/>
      <c r="DJ187" s="282"/>
      <c r="DK187" s="282"/>
      <c r="DL187" s="282"/>
      <c r="DM187" s="282"/>
      <c r="DN187" s="282"/>
      <c r="DO187" s="282"/>
      <c r="DP187" s="282"/>
      <c r="DQ187" s="282"/>
      <c r="DR187" s="282"/>
      <c r="DS187" s="282"/>
      <c r="DT187" s="282"/>
      <c r="DU187" s="282"/>
      <c r="DV187" s="282"/>
      <c r="DW187" s="282"/>
      <c r="DX187" s="282"/>
      <c r="DY187" s="282"/>
      <c r="DZ187" s="282"/>
      <c r="EA187" s="282"/>
      <c r="EB187" s="282"/>
      <c r="EC187" s="282"/>
      <c r="ED187" s="282"/>
      <c r="EE187" s="282"/>
      <c r="EF187" s="282"/>
      <c r="EG187" s="282"/>
      <c r="EH187" s="282"/>
      <c r="EI187" s="282"/>
      <c r="EJ187" s="282"/>
      <c r="EK187" s="282"/>
      <c r="EL187" s="282"/>
      <c r="EM187" s="282"/>
      <c r="EN187" s="282"/>
      <c r="EO187" s="282"/>
      <c r="EP187" s="282"/>
      <c r="EQ187" s="282"/>
      <c r="ER187" s="282"/>
      <c r="ES187" s="282"/>
      <c r="ET187" s="282"/>
      <c r="EU187" s="282"/>
      <c r="EV187" s="282"/>
      <c r="EW187" s="282"/>
      <c r="EX187" s="282"/>
      <c r="EY187" s="282"/>
      <c r="EZ187" s="282"/>
      <c r="FA187" s="282"/>
      <c r="FB187" s="282"/>
      <c r="FC187" s="282"/>
      <c r="FD187" s="282"/>
      <c r="FE187" s="282"/>
      <c r="FF187" s="282"/>
      <c r="FG187" s="282"/>
      <c r="FH187" s="282"/>
      <c r="FI187" s="282"/>
      <c r="FJ187" s="282"/>
      <c r="FK187" s="282"/>
      <c r="FL187" s="282"/>
      <c r="FM187" s="282"/>
      <c r="FN187" s="282"/>
      <c r="FO187" s="282"/>
      <c r="FP187" s="282"/>
      <c r="FQ187" s="282"/>
      <c r="FR187" s="282"/>
      <c r="FS187" s="282"/>
      <c r="FT187" s="282"/>
      <c r="FU187" s="282"/>
      <c r="FV187" s="282"/>
      <c r="FW187" s="282"/>
      <c r="FX187" s="282"/>
      <c r="FY187" s="282"/>
      <c r="FZ187" s="282"/>
      <c r="GA187" s="282"/>
      <c r="GB187" s="282"/>
      <c r="GC187" s="282"/>
      <c r="GD187" s="282"/>
      <c r="GE187" s="282"/>
      <c r="GF187" s="282"/>
      <c r="GG187" s="282"/>
      <c r="GH187" s="282"/>
      <c r="GI187" s="282"/>
      <c r="GJ187" s="282"/>
      <c r="GK187" s="282"/>
      <c r="GL187" s="282"/>
      <c r="GM187" s="282"/>
      <c r="GN187" s="282"/>
      <c r="GO187" s="282"/>
      <c r="GP187" s="282"/>
      <c r="GQ187" s="282"/>
      <c r="GR187" s="282"/>
      <c r="GS187" s="282"/>
      <c r="GT187" s="282"/>
      <c r="GU187" s="282"/>
      <c r="GV187" s="282"/>
      <c r="GW187" s="282"/>
      <c r="GX187" s="282"/>
      <c r="GY187" s="282"/>
      <c r="GZ187" s="282"/>
      <c r="HA187" s="282"/>
      <c r="HB187" s="282"/>
      <c r="HC187" s="282"/>
      <c r="HD187" s="282"/>
      <c r="HE187" s="282"/>
      <c r="HF187" s="282"/>
      <c r="HG187" s="282"/>
      <c r="HH187" s="282"/>
      <c r="HI187" s="282"/>
      <c r="HJ187" s="282"/>
      <c r="HK187" s="282"/>
      <c r="HL187" s="282"/>
      <c r="HM187" s="282"/>
      <c r="HN187" s="282"/>
      <c r="HO187" s="282"/>
      <c r="HP187" s="282"/>
      <c r="HQ187" s="282"/>
      <c r="HR187" s="282"/>
      <c r="HS187" s="282"/>
      <c r="HT187" s="282"/>
      <c r="HU187" s="282"/>
      <c r="HV187" s="282"/>
      <c r="HW187" s="282"/>
      <c r="HX187" s="282"/>
      <c r="HY187" s="282"/>
      <c r="HZ187" s="282"/>
      <c r="IA187" s="282"/>
      <c r="IB187" s="282"/>
      <c r="IC187" s="282"/>
      <c r="ID187" s="282"/>
      <c r="IE187" s="282"/>
      <c r="IF187" s="282"/>
      <c r="IG187" s="282"/>
      <c r="IH187" s="282"/>
      <c r="II187" s="282"/>
      <c r="IJ187" s="282"/>
      <c r="IK187" s="282"/>
      <c r="IL187" s="282"/>
      <c r="IM187" s="282"/>
      <c r="IN187" s="282"/>
      <c r="IO187" s="282"/>
      <c r="IP187" s="282"/>
      <c r="IQ187" s="282"/>
      <c r="IR187" s="282"/>
      <c r="IS187" s="282"/>
      <c r="IT187" s="282"/>
      <c r="IU187" s="282"/>
      <c r="IV187" s="282"/>
    </row>
    <row r="188" spans="1:256" ht="15.75" thickBot="1">
      <c r="A188" s="260" t="s">
        <v>1209</v>
      </c>
      <c r="B188" s="261">
        <v>16.408200000000001</v>
      </c>
      <c r="C188" s="261">
        <v>9.1349999999999998</v>
      </c>
      <c r="D188" s="261">
        <v>0</v>
      </c>
      <c r="E188" s="261">
        <v>0</v>
      </c>
      <c r="F188" s="261">
        <v>2.1309200000000001</v>
      </c>
      <c r="G188" s="261">
        <v>0</v>
      </c>
      <c r="H188" s="261">
        <v>3.1</v>
      </c>
      <c r="I188" s="261">
        <v>0</v>
      </c>
      <c r="J188" s="261">
        <v>3.0023899999999997</v>
      </c>
      <c r="K188" s="261">
        <v>0</v>
      </c>
      <c r="L188" s="261">
        <v>0</v>
      </c>
      <c r="M188" s="261">
        <v>3</v>
      </c>
      <c r="N188" s="261">
        <v>0</v>
      </c>
      <c r="O188" s="261">
        <v>0</v>
      </c>
      <c r="P188" s="261">
        <v>0</v>
      </c>
      <c r="Q188" s="261">
        <v>0</v>
      </c>
      <c r="R188" s="261">
        <v>0</v>
      </c>
      <c r="S188" s="261">
        <v>0</v>
      </c>
      <c r="T188" s="261">
        <v>1.93</v>
      </c>
      <c r="U188" s="261">
        <v>0</v>
      </c>
      <c r="V188" s="261">
        <v>0</v>
      </c>
      <c r="W188" s="261">
        <v>6.86</v>
      </c>
      <c r="X188" s="261">
        <v>0</v>
      </c>
      <c r="Y188" s="261">
        <v>0</v>
      </c>
      <c r="Z188" s="261">
        <v>0</v>
      </c>
      <c r="AA188" s="261">
        <v>0</v>
      </c>
      <c r="AB188" s="261">
        <v>0</v>
      </c>
      <c r="AC188" s="261">
        <v>0</v>
      </c>
      <c r="AD188" s="261">
        <v>0</v>
      </c>
      <c r="AE188" s="261">
        <v>0</v>
      </c>
      <c r="AF188" s="261">
        <v>0</v>
      </c>
      <c r="AG188" s="261">
        <v>0</v>
      </c>
      <c r="AH188" s="261">
        <v>0</v>
      </c>
      <c r="AI188" s="261">
        <v>0</v>
      </c>
      <c r="AJ188" s="261">
        <v>0</v>
      </c>
      <c r="AK188" s="261">
        <v>0</v>
      </c>
      <c r="AL188" s="261">
        <v>0</v>
      </c>
      <c r="AM188" s="261">
        <v>0</v>
      </c>
      <c r="AN188" s="261">
        <v>0</v>
      </c>
      <c r="AO188" s="261">
        <v>0</v>
      </c>
      <c r="AP188" s="261">
        <v>0</v>
      </c>
      <c r="AQ188" s="261">
        <v>45.566510000000001</v>
      </c>
      <c r="AR188" s="232">
        <f t="shared" si="19"/>
        <v>1.8602100337158798E-4</v>
      </c>
      <c r="AS188" s="282"/>
      <c r="AT188" s="282"/>
      <c r="AU188" s="282"/>
      <c r="AV188" s="282"/>
      <c r="AW188" s="282"/>
      <c r="AX188" s="282"/>
      <c r="AY188" s="282"/>
      <c r="AZ188" s="282"/>
      <c r="BA188" s="282"/>
      <c r="BB188" s="282"/>
      <c r="BC188" s="282"/>
      <c r="BD188" s="282"/>
      <c r="BE188" s="282"/>
      <c r="BF188" s="282"/>
      <c r="BG188" s="282"/>
      <c r="BH188" s="282"/>
      <c r="BI188" s="282"/>
      <c r="BJ188" s="282"/>
      <c r="BK188" s="282"/>
      <c r="BL188" s="282"/>
      <c r="BM188" s="282"/>
      <c r="BN188" s="282"/>
      <c r="BO188" s="282"/>
      <c r="BP188" s="282"/>
      <c r="BQ188" s="282"/>
      <c r="BR188" s="282"/>
      <c r="BS188" s="282"/>
      <c r="BT188" s="282"/>
      <c r="BU188" s="282"/>
      <c r="BV188" s="282"/>
      <c r="BW188" s="282"/>
      <c r="BX188" s="282"/>
      <c r="BY188" s="282"/>
      <c r="BZ188" s="282"/>
      <c r="CA188" s="282"/>
      <c r="CB188" s="282"/>
      <c r="CC188" s="282"/>
      <c r="CD188" s="282"/>
      <c r="CE188" s="282"/>
      <c r="CF188" s="282"/>
      <c r="CG188" s="282"/>
      <c r="CH188" s="282"/>
      <c r="CI188" s="282"/>
      <c r="CJ188" s="282"/>
      <c r="CK188" s="282"/>
      <c r="CL188" s="282"/>
      <c r="CM188" s="282"/>
      <c r="CN188" s="282"/>
      <c r="CO188" s="282"/>
      <c r="CP188" s="282"/>
      <c r="CQ188" s="282"/>
      <c r="CR188" s="282"/>
      <c r="CS188" s="282"/>
      <c r="CT188" s="282"/>
      <c r="CU188" s="282"/>
      <c r="CV188" s="282"/>
      <c r="CW188" s="282"/>
      <c r="CX188" s="282"/>
      <c r="CY188" s="282"/>
      <c r="CZ188" s="282"/>
      <c r="DA188" s="282"/>
      <c r="DB188" s="282"/>
      <c r="DC188" s="282"/>
      <c r="DD188" s="282"/>
      <c r="DE188" s="282"/>
      <c r="DF188" s="282"/>
      <c r="DG188" s="282"/>
      <c r="DH188" s="282"/>
      <c r="DI188" s="282"/>
      <c r="DJ188" s="282"/>
      <c r="DK188" s="282"/>
      <c r="DL188" s="282"/>
      <c r="DM188" s="282"/>
      <c r="DN188" s="282"/>
      <c r="DO188" s="282"/>
      <c r="DP188" s="282"/>
      <c r="DQ188" s="282"/>
      <c r="DR188" s="282"/>
      <c r="DS188" s="282"/>
      <c r="DT188" s="282"/>
      <c r="DU188" s="282"/>
      <c r="DV188" s="282"/>
      <c r="DW188" s="282"/>
      <c r="DX188" s="282"/>
      <c r="DY188" s="282"/>
      <c r="DZ188" s="282"/>
      <c r="EA188" s="282"/>
      <c r="EB188" s="282"/>
      <c r="EC188" s="282"/>
      <c r="ED188" s="282"/>
      <c r="EE188" s="282"/>
      <c r="EF188" s="282"/>
      <c r="EG188" s="282"/>
      <c r="EH188" s="282"/>
      <c r="EI188" s="282"/>
      <c r="EJ188" s="282"/>
      <c r="EK188" s="282"/>
      <c r="EL188" s="282"/>
      <c r="EM188" s="282"/>
      <c r="EN188" s="282"/>
      <c r="EO188" s="282"/>
      <c r="EP188" s="282"/>
      <c r="EQ188" s="282"/>
      <c r="ER188" s="282"/>
      <c r="ES188" s="282"/>
      <c r="ET188" s="282"/>
      <c r="EU188" s="282"/>
      <c r="EV188" s="282"/>
      <c r="EW188" s="282"/>
      <c r="EX188" s="282"/>
      <c r="EY188" s="282"/>
      <c r="EZ188" s="282"/>
      <c r="FA188" s="282"/>
      <c r="FB188" s="282"/>
      <c r="FC188" s="282"/>
      <c r="FD188" s="282"/>
      <c r="FE188" s="282"/>
      <c r="FF188" s="282"/>
      <c r="FG188" s="282"/>
      <c r="FH188" s="282"/>
      <c r="FI188" s="282"/>
      <c r="FJ188" s="282"/>
      <c r="FK188" s="282"/>
      <c r="FL188" s="282"/>
      <c r="FM188" s="282"/>
      <c r="FN188" s="282"/>
      <c r="FO188" s="282"/>
      <c r="FP188" s="282"/>
      <c r="FQ188" s="282"/>
      <c r="FR188" s="282"/>
      <c r="FS188" s="282"/>
      <c r="FT188" s="282"/>
      <c r="FU188" s="282"/>
      <c r="FV188" s="282"/>
      <c r="FW188" s="282"/>
      <c r="FX188" s="282"/>
      <c r="FY188" s="282"/>
      <c r="FZ188" s="282"/>
      <c r="GA188" s="282"/>
      <c r="GB188" s="282"/>
      <c r="GC188" s="282"/>
      <c r="GD188" s="282"/>
      <c r="GE188" s="282"/>
      <c r="GF188" s="282"/>
      <c r="GG188" s="282"/>
      <c r="GH188" s="282"/>
      <c r="GI188" s="282"/>
      <c r="GJ188" s="282"/>
      <c r="GK188" s="282"/>
      <c r="GL188" s="282"/>
      <c r="GM188" s="282"/>
      <c r="GN188" s="282"/>
      <c r="GO188" s="282"/>
      <c r="GP188" s="282"/>
      <c r="GQ188" s="282"/>
      <c r="GR188" s="282"/>
      <c r="GS188" s="282"/>
      <c r="GT188" s="282"/>
      <c r="GU188" s="282"/>
      <c r="GV188" s="282"/>
      <c r="GW188" s="282"/>
      <c r="GX188" s="282"/>
      <c r="GY188" s="282"/>
      <c r="GZ188" s="282"/>
      <c r="HA188" s="282"/>
      <c r="HB188" s="282"/>
      <c r="HC188" s="282"/>
      <c r="HD188" s="282"/>
      <c r="HE188" s="282"/>
      <c r="HF188" s="282"/>
      <c r="HG188" s="282"/>
      <c r="HH188" s="282"/>
      <c r="HI188" s="282"/>
      <c r="HJ188" s="282"/>
      <c r="HK188" s="282"/>
      <c r="HL188" s="282"/>
      <c r="HM188" s="282"/>
      <c r="HN188" s="282"/>
      <c r="HO188" s="282"/>
      <c r="HP188" s="282"/>
      <c r="HQ188" s="282"/>
      <c r="HR188" s="282"/>
      <c r="HS188" s="282"/>
      <c r="HT188" s="282"/>
      <c r="HU188" s="282"/>
      <c r="HV188" s="282"/>
      <c r="HW188" s="282"/>
      <c r="HX188" s="282"/>
      <c r="HY188" s="282"/>
      <c r="HZ188" s="282"/>
      <c r="IA188" s="282"/>
      <c r="IB188" s="282"/>
      <c r="IC188" s="282"/>
      <c r="ID188" s="282"/>
      <c r="IE188" s="282"/>
      <c r="IF188" s="282"/>
      <c r="IG188" s="282"/>
      <c r="IH188" s="282"/>
      <c r="II188" s="282"/>
      <c r="IJ188" s="282"/>
      <c r="IK188" s="282"/>
      <c r="IL188" s="282"/>
      <c r="IM188" s="282"/>
      <c r="IN188" s="282"/>
      <c r="IO188" s="282"/>
      <c r="IP188" s="282"/>
      <c r="IQ188" s="282"/>
      <c r="IR188" s="282"/>
      <c r="IS188" s="282"/>
      <c r="IT188" s="282"/>
      <c r="IU188" s="282"/>
      <c r="IV188" s="282"/>
    </row>
    <row r="189" spans="1:256" ht="16.5" thickTop="1" thickBot="1">
      <c r="A189" s="257" t="s">
        <v>7</v>
      </c>
      <c r="B189" s="262">
        <v>60178.264029999998</v>
      </c>
      <c r="C189" s="262">
        <v>55053.83483</v>
      </c>
      <c r="D189" s="262">
        <v>7249.6005000000005</v>
      </c>
      <c r="E189" s="262">
        <v>930.55310999999995</v>
      </c>
      <c r="F189" s="262">
        <v>4529.3601799999997</v>
      </c>
      <c r="G189" s="262">
        <v>6520.1897500000005</v>
      </c>
      <c r="H189" s="262">
        <v>5204.7816900000007</v>
      </c>
      <c r="I189" s="262">
        <v>4924.4742299999998</v>
      </c>
      <c r="J189" s="262">
        <v>1970.6367500000001</v>
      </c>
      <c r="K189" s="262">
        <v>658.64712999999995</v>
      </c>
      <c r="L189" s="262">
        <v>497.22904999999997</v>
      </c>
      <c r="M189" s="262">
        <v>5142.9692399999994</v>
      </c>
      <c r="N189" s="262">
        <v>13580.185220000001</v>
      </c>
      <c r="O189" s="262">
        <v>3339.4333499999993</v>
      </c>
      <c r="P189" s="262">
        <v>1925.7224899999999</v>
      </c>
      <c r="Q189" s="262">
        <v>746.55957999999998</v>
      </c>
      <c r="R189" s="262">
        <v>2767.8069299999997</v>
      </c>
      <c r="S189" s="262">
        <v>2668.3942100000004</v>
      </c>
      <c r="T189" s="262">
        <v>6279.4375100000007</v>
      </c>
      <c r="U189" s="262">
        <v>5742.2100999999993</v>
      </c>
      <c r="V189" s="262">
        <v>175.72926999999999</v>
      </c>
      <c r="W189" s="262">
        <v>4361.1630999999998</v>
      </c>
      <c r="X189" s="262">
        <v>4133.7094399999996</v>
      </c>
      <c r="Y189" s="262">
        <v>2622.0672800000002</v>
      </c>
      <c r="Z189" s="262">
        <v>3803.4614199999996</v>
      </c>
      <c r="AA189" s="262">
        <v>2139.4923399999998</v>
      </c>
      <c r="AB189" s="262">
        <v>11331.919070000002</v>
      </c>
      <c r="AC189" s="262">
        <v>7072.49118</v>
      </c>
      <c r="AD189" s="262">
        <v>4159.8935199999996</v>
      </c>
      <c r="AE189" s="262">
        <v>1869.9498000000001</v>
      </c>
      <c r="AF189" s="262">
        <v>115.2033</v>
      </c>
      <c r="AG189" s="262">
        <v>0</v>
      </c>
      <c r="AH189" s="262">
        <v>4659.8962799999999</v>
      </c>
      <c r="AI189" s="262">
        <v>587.74746000000005</v>
      </c>
      <c r="AJ189" s="262">
        <v>2169.55431</v>
      </c>
      <c r="AK189" s="262">
        <v>303.32884999999999</v>
      </c>
      <c r="AL189" s="262">
        <v>1348.7630499999998</v>
      </c>
      <c r="AM189" s="262">
        <v>0</v>
      </c>
      <c r="AN189" s="262">
        <v>3783.9165200000002</v>
      </c>
      <c r="AO189" s="262">
        <v>0</v>
      </c>
      <c r="AP189" s="262">
        <v>405</v>
      </c>
      <c r="AQ189" s="262">
        <v>244953.57607000001</v>
      </c>
      <c r="AR189" s="263">
        <f t="shared" si="19"/>
        <v>1</v>
      </c>
      <c r="AS189" s="282"/>
      <c r="AT189" s="282"/>
      <c r="AU189" s="282"/>
      <c r="AV189" s="282"/>
      <c r="AW189" s="282"/>
      <c r="AX189" s="282"/>
      <c r="AY189" s="282"/>
      <c r="AZ189" s="282"/>
      <c r="BA189" s="282"/>
      <c r="BB189" s="282"/>
      <c r="BC189" s="282"/>
      <c r="BD189" s="282"/>
      <c r="BE189" s="282"/>
      <c r="BF189" s="282"/>
      <c r="BG189" s="282"/>
      <c r="BH189" s="282"/>
      <c r="BI189" s="282"/>
      <c r="BJ189" s="282"/>
      <c r="BK189" s="282"/>
      <c r="BL189" s="282"/>
      <c r="BM189" s="282"/>
      <c r="BN189" s="282"/>
      <c r="BO189" s="282"/>
      <c r="BP189" s="282"/>
      <c r="BQ189" s="282"/>
      <c r="BR189" s="282"/>
      <c r="BS189" s="282"/>
      <c r="BT189" s="282"/>
      <c r="BU189" s="282"/>
      <c r="BV189" s="282"/>
      <c r="BW189" s="282"/>
      <c r="BX189" s="282"/>
      <c r="BY189" s="282"/>
      <c r="BZ189" s="282"/>
      <c r="CA189" s="282"/>
      <c r="CB189" s="282"/>
      <c r="CC189" s="282"/>
      <c r="CD189" s="282"/>
      <c r="CE189" s="282"/>
      <c r="CF189" s="282"/>
      <c r="CG189" s="282"/>
      <c r="CH189" s="282"/>
      <c r="CI189" s="282"/>
      <c r="CJ189" s="282"/>
      <c r="CK189" s="282"/>
      <c r="CL189" s="282"/>
      <c r="CM189" s="282"/>
      <c r="CN189" s="282"/>
      <c r="CO189" s="282"/>
      <c r="CP189" s="282"/>
      <c r="CQ189" s="282"/>
      <c r="CR189" s="282"/>
      <c r="CS189" s="282"/>
      <c r="CT189" s="282"/>
      <c r="CU189" s="282"/>
      <c r="CV189" s="282"/>
      <c r="CW189" s="282"/>
      <c r="CX189" s="282"/>
      <c r="CY189" s="282"/>
      <c r="CZ189" s="282"/>
      <c r="DA189" s="282"/>
      <c r="DB189" s="282"/>
      <c r="DC189" s="282"/>
      <c r="DD189" s="282"/>
      <c r="DE189" s="282"/>
      <c r="DF189" s="282"/>
      <c r="DG189" s="282"/>
      <c r="DH189" s="282"/>
      <c r="DI189" s="282"/>
      <c r="DJ189" s="282"/>
      <c r="DK189" s="282"/>
      <c r="DL189" s="282"/>
      <c r="DM189" s="282"/>
      <c r="DN189" s="282"/>
      <c r="DO189" s="282"/>
      <c r="DP189" s="282"/>
      <c r="DQ189" s="282"/>
      <c r="DR189" s="282"/>
      <c r="DS189" s="282"/>
      <c r="DT189" s="282"/>
      <c r="DU189" s="282"/>
      <c r="DV189" s="282"/>
      <c r="DW189" s="282"/>
      <c r="DX189" s="282"/>
      <c r="DY189" s="282"/>
      <c r="DZ189" s="282"/>
      <c r="EA189" s="282"/>
      <c r="EB189" s="282"/>
      <c r="EC189" s="282"/>
      <c r="ED189" s="282"/>
      <c r="EE189" s="282"/>
      <c r="EF189" s="282"/>
      <c r="EG189" s="282"/>
      <c r="EH189" s="282"/>
      <c r="EI189" s="282"/>
      <c r="EJ189" s="282"/>
      <c r="EK189" s="282"/>
      <c r="EL189" s="282"/>
      <c r="EM189" s="282"/>
      <c r="EN189" s="282"/>
      <c r="EO189" s="282"/>
      <c r="EP189" s="282"/>
      <c r="EQ189" s="282"/>
      <c r="ER189" s="282"/>
      <c r="ES189" s="282"/>
      <c r="ET189" s="282"/>
      <c r="EU189" s="282"/>
      <c r="EV189" s="282"/>
      <c r="EW189" s="282"/>
      <c r="EX189" s="282"/>
      <c r="EY189" s="282"/>
      <c r="EZ189" s="282"/>
      <c r="FA189" s="282"/>
      <c r="FB189" s="282"/>
      <c r="FC189" s="282"/>
      <c r="FD189" s="282"/>
      <c r="FE189" s="282"/>
      <c r="FF189" s="282"/>
      <c r="FG189" s="282"/>
      <c r="FH189" s="282"/>
      <c r="FI189" s="282"/>
      <c r="FJ189" s="282"/>
      <c r="FK189" s="282"/>
      <c r="FL189" s="282"/>
      <c r="FM189" s="282"/>
      <c r="FN189" s="282"/>
      <c r="FO189" s="282"/>
      <c r="FP189" s="282"/>
      <c r="FQ189" s="282"/>
      <c r="FR189" s="282"/>
      <c r="FS189" s="282"/>
      <c r="FT189" s="282"/>
      <c r="FU189" s="282"/>
      <c r="FV189" s="282"/>
      <c r="FW189" s="282"/>
      <c r="FX189" s="282"/>
      <c r="FY189" s="282"/>
      <c r="FZ189" s="282"/>
      <c r="GA189" s="282"/>
      <c r="GB189" s="282"/>
      <c r="GC189" s="282"/>
      <c r="GD189" s="282"/>
      <c r="GE189" s="282"/>
      <c r="GF189" s="282"/>
      <c r="GG189" s="282"/>
      <c r="GH189" s="282"/>
      <c r="GI189" s="282"/>
      <c r="GJ189" s="282"/>
      <c r="GK189" s="282"/>
      <c r="GL189" s="282"/>
      <c r="GM189" s="282"/>
      <c r="GN189" s="282"/>
      <c r="GO189" s="282"/>
      <c r="GP189" s="282"/>
      <c r="GQ189" s="282"/>
      <c r="GR189" s="282"/>
      <c r="GS189" s="282"/>
      <c r="GT189" s="282"/>
      <c r="GU189" s="282"/>
      <c r="GV189" s="282"/>
      <c r="GW189" s="282"/>
      <c r="GX189" s="282"/>
      <c r="GY189" s="282"/>
      <c r="GZ189" s="282"/>
      <c r="HA189" s="282"/>
      <c r="HB189" s="282"/>
      <c r="HC189" s="282"/>
      <c r="HD189" s="282"/>
      <c r="HE189" s="282"/>
      <c r="HF189" s="282"/>
      <c r="HG189" s="282"/>
      <c r="HH189" s="282"/>
      <c r="HI189" s="282"/>
      <c r="HJ189" s="282"/>
      <c r="HK189" s="282"/>
      <c r="HL189" s="282"/>
      <c r="HM189" s="282"/>
      <c r="HN189" s="282"/>
      <c r="HO189" s="282"/>
      <c r="HP189" s="282"/>
      <c r="HQ189" s="282"/>
      <c r="HR189" s="282"/>
      <c r="HS189" s="282"/>
      <c r="HT189" s="282"/>
      <c r="HU189" s="282"/>
      <c r="HV189" s="282"/>
      <c r="HW189" s="282"/>
      <c r="HX189" s="282"/>
      <c r="HY189" s="282"/>
      <c r="HZ189" s="282"/>
      <c r="IA189" s="282"/>
      <c r="IB189" s="282"/>
      <c r="IC189" s="282"/>
      <c r="ID189" s="282"/>
      <c r="IE189" s="282"/>
      <c r="IF189" s="282"/>
      <c r="IG189" s="282"/>
      <c r="IH189" s="282"/>
      <c r="II189" s="282"/>
      <c r="IJ189" s="282"/>
      <c r="IK189" s="282"/>
      <c r="IL189" s="282"/>
      <c r="IM189" s="282"/>
      <c r="IN189" s="282"/>
      <c r="IO189" s="282"/>
      <c r="IP189" s="282"/>
      <c r="IQ189" s="282"/>
      <c r="IR189" s="282"/>
      <c r="IS189" s="282"/>
      <c r="IT189" s="282"/>
      <c r="IU189" s="282"/>
      <c r="IV189" s="282"/>
    </row>
    <row r="190" spans="1:256" ht="16.5" thickTop="1" thickBot="1">
      <c r="A190" s="264" t="s">
        <v>1208</v>
      </c>
      <c r="B190" s="232">
        <f>B189/$AQ$189</f>
        <v>0.24567211875609829</v>
      </c>
      <c r="C190" s="232">
        <f t="shared" ref="C190:AQ190" si="20">C189/$AQ$189</f>
        <v>0.22475211716961155</v>
      </c>
      <c r="D190" s="232">
        <f t="shared" si="20"/>
        <v>2.9595814097967254E-2</v>
      </c>
      <c r="E190" s="232">
        <f t="shared" si="20"/>
        <v>3.7988957945814077E-3</v>
      </c>
      <c r="F190" s="232">
        <f t="shared" si="20"/>
        <v>1.8490688124127044E-2</v>
      </c>
      <c r="G190" s="232">
        <f t="shared" si="20"/>
        <v>2.6618063122853679E-2</v>
      </c>
      <c r="H190" s="232">
        <f t="shared" si="20"/>
        <v>2.124803309061566E-2</v>
      </c>
      <c r="I190" s="232">
        <f t="shared" si="20"/>
        <v>2.0103704175328065E-2</v>
      </c>
      <c r="J190" s="232">
        <f t="shared" si="20"/>
        <v>8.0449397049702775E-3</v>
      </c>
      <c r="K190" s="232">
        <f t="shared" si="20"/>
        <v>2.6888651334152367E-3</v>
      </c>
      <c r="L190" s="232">
        <f t="shared" si="20"/>
        <v>2.0298909612893653E-3</v>
      </c>
      <c r="M190" s="232">
        <f t="shared" si="20"/>
        <v>2.0995689560908068E-2</v>
      </c>
      <c r="N190" s="232">
        <f t="shared" si="20"/>
        <v>5.5439832468986747E-2</v>
      </c>
      <c r="O190" s="232">
        <f t="shared" si="20"/>
        <v>1.3632923444423177E-2</v>
      </c>
      <c r="P190" s="232">
        <f t="shared" si="20"/>
        <v>7.8615814510488678E-3</v>
      </c>
      <c r="Q190" s="232">
        <f t="shared" si="20"/>
        <v>3.047759465192118E-3</v>
      </c>
      <c r="R190" s="232">
        <f t="shared" si="20"/>
        <v>1.1299312197871517E-2</v>
      </c>
      <c r="S190" s="232">
        <f t="shared" si="20"/>
        <v>1.0893469092435121E-2</v>
      </c>
      <c r="T190" s="232">
        <f t="shared" si="20"/>
        <v>2.5635214683314259E-2</v>
      </c>
      <c r="U190" s="232">
        <f t="shared" si="20"/>
        <v>2.3442034168789014E-2</v>
      </c>
      <c r="V190" s="232">
        <f t="shared" si="20"/>
        <v>7.1739826304794221E-4</v>
      </c>
      <c r="W190" s="232">
        <f t="shared" si="20"/>
        <v>1.7804039320306622E-2</v>
      </c>
      <c r="X190" s="232">
        <f t="shared" si="20"/>
        <v>1.6875481086337421E-2</v>
      </c>
      <c r="Y190" s="232">
        <f t="shared" si="20"/>
        <v>1.0704343745733666E-2</v>
      </c>
      <c r="Z190" s="232">
        <f t="shared" si="20"/>
        <v>1.5527274518797351E-2</v>
      </c>
      <c r="AA190" s="232">
        <f t="shared" si="20"/>
        <v>8.7342768141037488E-3</v>
      </c>
      <c r="AB190" s="232">
        <f t="shared" si="20"/>
        <v>4.626149677750243E-2</v>
      </c>
      <c r="AC190" s="232">
        <f t="shared" si="20"/>
        <v>2.8872781910229819E-2</v>
      </c>
      <c r="AD190" s="232">
        <f t="shared" si="20"/>
        <v>1.6982375137120812E-2</v>
      </c>
      <c r="AE190" s="232">
        <f t="shared" si="20"/>
        <v>7.6338946750694808E-3</v>
      </c>
      <c r="AF190" s="232">
        <f t="shared" si="20"/>
        <v>4.7030666728081782E-4</v>
      </c>
      <c r="AG190" s="232">
        <f t="shared" si="20"/>
        <v>0</v>
      </c>
      <c r="AH190" s="232">
        <f t="shared" si="20"/>
        <v>1.9023589509337673E-2</v>
      </c>
      <c r="AI190" s="232">
        <f t="shared" si="20"/>
        <v>2.3994238803520889E-3</v>
      </c>
      <c r="AJ190" s="232">
        <f t="shared" si="20"/>
        <v>8.8570019871030987E-3</v>
      </c>
      <c r="AK190" s="232">
        <f t="shared" si="20"/>
        <v>1.2383115807760984E-3</v>
      </c>
      <c r="AL190" s="232">
        <f t="shared" si="20"/>
        <v>5.506198650533544E-3</v>
      </c>
      <c r="AM190" s="232">
        <f t="shared" si="20"/>
        <v>0</v>
      </c>
      <c r="AN190" s="232">
        <f t="shared" si="20"/>
        <v>1.5447484297672291E-2</v>
      </c>
      <c r="AO190" s="232">
        <f t="shared" si="20"/>
        <v>0</v>
      </c>
      <c r="AP190" s="232">
        <f t="shared" si="20"/>
        <v>1.6533745148683348E-3</v>
      </c>
      <c r="AQ190" s="232">
        <f t="shared" si="20"/>
        <v>1</v>
      </c>
      <c r="AR190" s="232"/>
      <c r="AS190" s="282"/>
      <c r="AT190" s="282"/>
      <c r="AU190" s="282"/>
      <c r="AV190" s="282"/>
      <c r="AW190" s="282"/>
      <c r="AX190" s="282"/>
      <c r="AY190" s="282"/>
      <c r="AZ190" s="282"/>
      <c r="BA190" s="282"/>
      <c r="BB190" s="282"/>
      <c r="BC190" s="282"/>
      <c r="BD190" s="282"/>
      <c r="BE190" s="282"/>
      <c r="BF190" s="282"/>
      <c r="BG190" s="282"/>
      <c r="BH190" s="282"/>
      <c r="BI190" s="282"/>
      <c r="BJ190" s="282"/>
      <c r="BK190" s="282"/>
      <c r="BL190" s="282"/>
      <c r="BM190" s="282"/>
      <c r="BN190" s="282"/>
      <c r="BO190" s="282"/>
      <c r="BP190" s="282"/>
      <c r="BQ190" s="282"/>
      <c r="BR190" s="282"/>
      <c r="BS190" s="282"/>
      <c r="BT190" s="282"/>
      <c r="BU190" s="282"/>
      <c r="BV190" s="282"/>
      <c r="BW190" s="282"/>
      <c r="BX190" s="282"/>
      <c r="BY190" s="282"/>
      <c r="BZ190" s="282"/>
      <c r="CA190" s="282"/>
      <c r="CB190" s="282"/>
      <c r="CC190" s="282"/>
      <c r="CD190" s="282"/>
      <c r="CE190" s="282"/>
      <c r="CF190" s="282"/>
      <c r="CG190" s="282"/>
      <c r="CH190" s="282"/>
      <c r="CI190" s="282"/>
      <c r="CJ190" s="282"/>
      <c r="CK190" s="282"/>
      <c r="CL190" s="282"/>
      <c r="CM190" s="282"/>
      <c r="CN190" s="282"/>
      <c r="CO190" s="282"/>
      <c r="CP190" s="282"/>
      <c r="CQ190" s="282"/>
      <c r="CR190" s="282"/>
      <c r="CS190" s="282"/>
      <c r="CT190" s="282"/>
      <c r="CU190" s="282"/>
      <c r="CV190" s="282"/>
      <c r="CW190" s="282"/>
      <c r="CX190" s="282"/>
      <c r="CY190" s="282"/>
      <c r="CZ190" s="282"/>
      <c r="DA190" s="282"/>
      <c r="DB190" s="282"/>
      <c r="DC190" s="282"/>
      <c r="DD190" s="282"/>
      <c r="DE190" s="282"/>
      <c r="DF190" s="282"/>
      <c r="DG190" s="282"/>
      <c r="DH190" s="282"/>
      <c r="DI190" s="282"/>
      <c r="DJ190" s="282"/>
      <c r="DK190" s="282"/>
      <c r="DL190" s="282"/>
      <c r="DM190" s="282"/>
      <c r="DN190" s="282"/>
      <c r="DO190" s="282"/>
      <c r="DP190" s="282"/>
      <c r="DQ190" s="282"/>
      <c r="DR190" s="282"/>
      <c r="DS190" s="282"/>
      <c r="DT190" s="282"/>
      <c r="DU190" s="282"/>
      <c r="DV190" s="282"/>
      <c r="DW190" s="282"/>
      <c r="DX190" s="282"/>
      <c r="DY190" s="282"/>
      <c r="DZ190" s="282"/>
      <c r="EA190" s="282"/>
      <c r="EB190" s="282"/>
      <c r="EC190" s="282"/>
      <c r="ED190" s="282"/>
      <c r="EE190" s="282"/>
      <c r="EF190" s="282"/>
      <c r="EG190" s="282"/>
      <c r="EH190" s="282"/>
      <c r="EI190" s="282"/>
      <c r="EJ190" s="282"/>
      <c r="EK190" s="282"/>
      <c r="EL190" s="282"/>
      <c r="EM190" s="282"/>
      <c r="EN190" s="282"/>
      <c r="EO190" s="282"/>
      <c r="EP190" s="282"/>
      <c r="EQ190" s="282"/>
      <c r="ER190" s="282"/>
      <c r="ES190" s="282"/>
      <c r="ET190" s="282"/>
      <c r="EU190" s="282"/>
      <c r="EV190" s="282"/>
      <c r="EW190" s="282"/>
      <c r="EX190" s="282"/>
      <c r="EY190" s="282"/>
      <c r="EZ190" s="282"/>
      <c r="FA190" s="282"/>
      <c r="FB190" s="282"/>
      <c r="FC190" s="282"/>
      <c r="FD190" s="282"/>
      <c r="FE190" s="282"/>
      <c r="FF190" s="282"/>
      <c r="FG190" s="282"/>
      <c r="FH190" s="282"/>
      <c r="FI190" s="282"/>
      <c r="FJ190" s="282"/>
      <c r="FK190" s="282"/>
      <c r="FL190" s="282"/>
      <c r="FM190" s="282"/>
      <c r="FN190" s="282"/>
      <c r="FO190" s="282"/>
      <c r="FP190" s="282"/>
      <c r="FQ190" s="282"/>
      <c r="FR190" s="282"/>
      <c r="FS190" s="282"/>
      <c r="FT190" s="282"/>
      <c r="FU190" s="282"/>
      <c r="FV190" s="282"/>
      <c r="FW190" s="282"/>
      <c r="FX190" s="282"/>
      <c r="FY190" s="282"/>
      <c r="FZ190" s="282"/>
      <c r="GA190" s="282"/>
      <c r="GB190" s="282"/>
      <c r="GC190" s="282"/>
      <c r="GD190" s="282"/>
      <c r="GE190" s="282"/>
      <c r="GF190" s="282"/>
      <c r="GG190" s="282"/>
      <c r="GH190" s="282"/>
      <c r="GI190" s="282"/>
      <c r="GJ190" s="282"/>
      <c r="GK190" s="282"/>
      <c r="GL190" s="282"/>
      <c r="GM190" s="282"/>
      <c r="GN190" s="282"/>
      <c r="GO190" s="282"/>
      <c r="GP190" s="282"/>
      <c r="GQ190" s="282"/>
      <c r="GR190" s="282"/>
      <c r="GS190" s="282"/>
      <c r="GT190" s="282"/>
      <c r="GU190" s="282"/>
      <c r="GV190" s="282"/>
      <c r="GW190" s="282"/>
      <c r="GX190" s="282"/>
      <c r="GY190" s="282"/>
      <c r="GZ190" s="282"/>
      <c r="HA190" s="282"/>
      <c r="HB190" s="282"/>
      <c r="HC190" s="282"/>
      <c r="HD190" s="282"/>
      <c r="HE190" s="282"/>
      <c r="HF190" s="282"/>
      <c r="HG190" s="282"/>
      <c r="HH190" s="282"/>
      <c r="HI190" s="282"/>
      <c r="HJ190" s="282"/>
      <c r="HK190" s="282"/>
      <c r="HL190" s="282"/>
      <c r="HM190" s="282"/>
      <c r="HN190" s="282"/>
      <c r="HO190" s="282"/>
      <c r="HP190" s="282"/>
      <c r="HQ190" s="282"/>
      <c r="HR190" s="282"/>
      <c r="HS190" s="282"/>
      <c r="HT190" s="282"/>
      <c r="HU190" s="282"/>
      <c r="HV190" s="282"/>
      <c r="HW190" s="282"/>
      <c r="HX190" s="282"/>
      <c r="HY190" s="282"/>
      <c r="HZ190" s="282"/>
      <c r="IA190" s="282"/>
      <c r="IB190" s="282"/>
      <c r="IC190" s="282"/>
      <c r="ID190" s="282"/>
      <c r="IE190" s="282"/>
      <c r="IF190" s="282"/>
      <c r="IG190" s="282"/>
      <c r="IH190" s="282"/>
      <c r="II190" s="282"/>
      <c r="IJ190" s="282"/>
      <c r="IK190" s="282"/>
      <c r="IL190" s="282"/>
      <c r="IM190" s="282"/>
      <c r="IN190" s="282"/>
      <c r="IO190" s="282"/>
      <c r="IP190" s="282"/>
      <c r="IQ190" s="282"/>
      <c r="IR190" s="282"/>
      <c r="IS190" s="282"/>
      <c r="IT190" s="282"/>
      <c r="IU190" s="282"/>
      <c r="IV190" s="282"/>
    </row>
    <row r="191" spans="1:256" ht="16.5" thickTop="1" thickBot="1">
      <c r="A191" s="265" t="s">
        <v>1263</v>
      </c>
      <c r="B191" s="258" t="s">
        <v>365</v>
      </c>
      <c r="C191" s="258" t="s">
        <v>379</v>
      </c>
      <c r="D191" s="258" t="s">
        <v>362</v>
      </c>
      <c r="E191" s="258" t="s">
        <v>380</v>
      </c>
      <c r="F191" s="258" t="s">
        <v>369</v>
      </c>
      <c r="G191" s="258" t="s">
        <v>378</v>
      </c>
      <c r="H191" s="258" t="s">
        <v>376</v>
      </c>
      <c r="I191" s="258" t="s">
        <v>363</v>
      </c>
      <c r="J191" s="258" t="s">
        <v>377</v>
      </c>
      <c r="K191" s="258" t="s">
        <v>367</v>
      </c>
      <c r="L191" s="258" t="s">
        <v>372</v>
      </c>
      <c r="M191" s="258" t="s">
        <v>361</v>
      </c>
      <c r="N191" s="258" t="s">
        <v>360</v>
      </c>
      <c r="O191" s="258" t="s">
        <v>358</v>
      </c>
      <c r="P191" s="258" t="s">
        <v>382</v>
      </c>
      <c r="Q191" s="258" t="s">
        <v>383</v>
      </c>
      <c r="R191" s="258" t="s">
        <v>366</v>
      </c>
      <c r="S191" s="258" t="s">
        <v>374</v>
      </c>
      <c r="T191" s="258" t="s">
        <v>364</v>
      </c>
      <c r="U191" s="258" t="s">
        <v>359</v>
      </c>
      <c r="V191" s="258" t="s">
        <v>354</v>
      </c>
      <c r="W191" s="258" t="s">
        <v>355</v>
      </c>
      <c r="X191" s="258" t="s">
        <v>381</v>
      </c>
      <c r="Y191" s="258" t="s">
        <v>373</v>
      </c>
      <c r="Z191" s="258" t="s">
        <v>371</v>
      </c>
      <c r="AA191" s="258" t="s">
        <v>356</v>
      </c>
      <c r="AB191" s="258" t="s">
        <v>357</v>
      </c>
      <c r="AC191" s="258" t="s">
        <v>375</v>
      </c>
      <c r="AD191" s="258" t="s">
        <v>368</v>
      </c>
      <c r="AE191" s="258" t="s">
        <v>370</v>
      </c>
      <c r="AF191" s="258" t="s">
        <v>384</v>
      </c>
      <c r="AG191" s="258" t="s">
        <v>442</v>
      </c>
      <c r="AH191" s="258" t="s">
        <v>443</v>
      </c>
      <c r="AI191" s="258" t="s">
        <v>444</v>
      </c>
      <c r="AJ191" s="258" t="s">
        <v>445</v>
      </c>
      <c r="AK191" s="258" t="s">
        <v>446</v>
      </c>
      <c r="AL191" s="258" t="s">
        <v>447</v>
      </c>
      <c r="AM191" s="258" t="s">
        <v>448</v>
      </c>
      <c r="AN191" s="258" t="s">
        <v>449</v>
      </c>
      <c r="AO191" s="258" t="s">
        <v>450</v>
      </c>
      <c r="AP191" s="258" t="s">
        <v>451</v>
      </c>
      <c r="AQ191" s="258" t="s">
        <v>7</v>
      </c>
      <c r="AR191" s="259" t="s">
        <v>1097</v>
      </c>
      <c r="AS191" s="282"/>
      <c r="AT191" s="282"/>
      <c r="AU191" s="282"/>
      <c r="AV191" s="282"/>
      <c r="AW191" s="282"/>
      <c r="AX191" s="282"/>
      <c r="AY191" s="282"/>
      <c r="AZ191" s="282"/>
      <c r="BA191" s="282"/>
      <c r="BB191" s="282"/>
      <c r="BC191" s="282"/>
      <c r="BD191" s="282"/>
      <c r="BE191" s="282"/>
      <c r="BF191" s="282"/>
      <c r="BG191" s="282"/>
      <c r="BH191" s="282"/>
      <c r="BI191" s="282"/>
      <c r="BJ191" s="282"/>
      <c r="BK191" s="282"/>
      <c r="BL191" s="282"/>
      <c r="BM191" s="282"/>
      <c r="BN191" s="282"/>
      <c r="BO191" s="282"/>
      <c r="BP191" s="282"/>
      <c r="BQ191" s="282"/>
      <c r="BR191" s="282"/>
      <c r="BS191" s="282"/>
      <c r="BT191" s="282"/>
      <c r="BU191" s="282"/>
      <c r="BV191" s="282"/>
      <c r="BW191" s="282"/>
      <c r="BX191" s="282"/>
      <c r="BY191" s="282"/>
      <c r="BZ191" s="282"/>
      <c r="CA191" s="282"/>
      <c r="CB191" s="282"/>
      <c r="CC191" s="282"/>
      <c r="CD191" s="282"/>
      <c r="CE191" s="282"/>
      <c r="CF191" s="282"/>
      <c r="CG191" s="282"/>
      <c r="CH191" s="282"/>
      <c r="CI191" s="282"/>
      <c r="CJ191" s="282"/>
      <c r="CK191" s="282"/>
      <c r="CL191" s="282"/>
      <c r="CM191" s="282"/>
      <c r="CN191" s="282"/>
      <c r="CO191" s="282"/>
      <c r="CP191" s="282"/>
      <c r="CQ191" s="282"/>
      <c r="CR191" s="282"/>
      <c r="CS191" s="282"/>
      <c r="CT191" s="282"/>
      <c r="CU191" s="282"/>
      <c r="CV191" s="282"/>
      <c r="CW191" s="282"/>
      <c r="CX191" s="282"/>
      <c r="CY191" s="282"/>
      <c r="CZ191" s="282"/>
      <c r="DA191" s="282"/>
      <c r="DB191" s="282"/>
      <c r="DC191" s="282"/>
      <c r="DD191" s="282"/>
      <c r="DE191" s="282"/>
      <c r="DF191" s="282"/>
      <c r="DG191" s="282"/>
      <c r="DH191" s="282"/>
      <c r="DI191" s="282"/>
      <c r="DJ191" s="282"/>
      <c r="DK191" s="282"/>
      <c r="DL191" s="282"/>
      <c r="DM191" s="282"/>
      <c r="DN191" s="282"/>
      <c r="DO191" s="282"/>
      <c r="DP191" s="282"/>
      <c r="DQ191" s="282"/>
      <c r="DR191" s="282"/>
      <c r="DS191" s="282"/>
      <c r="DT191" s="282"/>
      <c r="DU191" s="282"/>
      <c r="DV191" s="282"/>
      <c r="DW191" s="282"/>
      <c r="DX191" s="282"/>
      <c r="DY191" s="282"/>
      <c r="DZ191" s="282"/>
      <c r="EA191" s="282"/>
      <c r="EB191" s="282"/>
      <c r="EC191" s="282"/>
      <c r="ED191" s="282"/>
      <c r="EE191" s="282"/>
      <c r="EF191" s="282"/>
      <c r="EG191" s="282"/>
      <c r="EH191" s="282"/>
      <c r="EI191" s="282"/>
      <c r="EJ191" s="282"/>
      <c r="EK191" s="282"/>
      <c r="EL191" s="282"/>
      <c r="EM191" s="282"/>
      <c r="EN191" s="282"/>
      <c r="EO191" s="282"/>
      <c r="EP191" s="282"/>
      <c r="EQ191" s="282"/>
      <c r="ER191" s="282"/>
      <c r="ES191" s="282"/>
      <c r="ET191" s="282"/>
      <c r="EU191" s="282"/>
      <c r="EV191" s="282"/>
      <c r="EW191" s="282"/>
      <c r="EX191" s="282"/>
      <c r="EY191" s="282"/>
      <c r="EZ191" s="282"/>
      <c r="FA191" s="282"/>
      <c r="FB191" s="282"/>
      <c r="FC191" s="282"/>
      <c r="FD191" s="282"/>
      <c r="FE191" s="282"/>
      <c r="FF191" s="282"/>
      <c r="FG191" s="282"/>
      <c r="FH191" s="282"/>
      <c r="FI191" s="282"/>
      <c r="FJ191" s="282"/>
      <c r="FK191" s="282"/>
      <c r="FL191" s="282"/>
      <c r="FM191" s="282"/>
      <c r="FN191" s="282"/>
      <c r="FO191" s="282"/>
      <c r="FP191" s="282"/>
      <c r="FQ191" s="282"/>
      <c r="FR191" s="282"/>
      <c r="FS191" s="282"/>
      <c r="FT191" s="282"/>
      <c r="FU191" s="282"/>
      <c r="FV191" s="282"/>
      <c r="FW191" s="282"/>
      <c r="FX191" s="282"/>
      <c r="FY191" s="282"/>
      <c r="FZ191" s="282"/>
      <c r="GA191" s="282"/>
      <c r="GB191" s="282"/>
      <c r="GC191" s="282"/>
      <c r="GD191" s="282"/>
      <c r="GE191" s="282"/>
      <c r="GF191" s="282"/>
      <c r="GG191" s="282"/>
      <c r="GH191" s="282"/>
      <c r="GI191" s="282"/>
      <c r="GJ191" s="282"/>
      <c r="GK191" s="282"/>
      <c r="GL191" s="282"/>
      <c r="GM191" s="282"/>
      <c r="GN191" s="282"/>
      <c r="GO191" s="282"/>
      <c r="GP191" s="282"/>
      <c r="GQ191" s="282"/>
      <c r="GR191" s="282"/>
      <c r="GS191" s="282"/>
      <c r="GT191" s="282"/>
      <c r="GU191" s="282"/>
      <c r="GV191" s="282"/>
      <c r="GW191" s="282"/>
      <c r="GX191" s="282"/>
      <c r="GY191" s="282"/>
      <c r="GZ191" s="282"/>
      <c r="HA191" s="282"/>
      <c r="HB191" s="282"/>
      <c r="HC191" s="282"/>
      <c r="HD191" s="282"/>
      <c r="HE191" s="282"/>
      <c r="HF191" s="282"/>
      <c r="HG191" s="282"/>
      <c r="HH191" s="282"/>
      <c r="HI191" s="282"/>
      <c r="HJ191" s="282"/>
      <c r="HK191" s="282"/>
      <c r="HL191" s="282"/>
      <c r="HM191" s="282"/>
      <c r="HN191" s="282"/>
      <c r="HO191" s="282"/>
      <c r="HP191" s="282"/>
      <c r="HQ191" s="282"/>
      <c r="HR191" s="282"/>
      <c r="HS191" s="282"/>
      <c r="HT191" s="282"/>
      <c r="HU191" s="282"/>
      <c r="HV191" s="282"/>
      <c r="HW191" s="282"/>
      <c r="HX191" s="282"/>
      <c r="HY191" s="282"/>
      <c r="HZ191" s="282"/>
      <c r="IA191" s="282"/>
      <c r="IB191" s="282"/>
      <c r="IC191" s="282"/>
      <c r="ID191" s="282"/>
      <c r="IE191" s="282"/>
      <c r="IF191" s="282"/>
      <c r="IG191" s="282"/>
      <c r="IH191" s="282"/>
      <c r="II191" s="282"/>
      <c r="IJ191" s="282"/>
      <c r="IK191" s="282"/>
      <c r="IL191" s="282"/>
      <c r="IM191" s="282"/>
      <c r="IN191" s="282"/>
      <c r="IO191" s="282"/>
      <c r="IP191" s="282"/>
      <c r="IQ191" s="282"/>
      <c r="IR191" s="282"/>
      <c r="IS191" s="282"/>
      <c r="IT191" s="282"/>
      <c r="IU191" s="282"/>
      <c r="IV191" s="282"/>
    </row>
    <row r="192" spans="1:256" ht="15.75" thickTop="1">
      <c r="A192" s="260" t="s">
        <v>1222</v>
      </c>
      <c r="B192" s="261">
        <v>0</v>
      </c>
      <c r="C192" s="261">
        <v>0</v>
      </c>
      <c r="D192" s="261">
        <v>0</v>
      </c>
      <c r="E192" s="261">
        <v>0</v>
      </c>
      <c r="F192" s="261">
        <v>0</v>
      </c>
      <c r="G192" s="261">
        <v>0</v>
      </c>
      <c r="H192" s="261">
        <v>0</v>
      </c>
      <c r="I192" s="261">
        <v>0</v>
      </c>
      <c r="J192" s="261">
        <v>0</v>
      </c>
      <c r="K192" s="261">
        <v>0</v>
      </c>
      <c r="L192" s="261">
        <v>0</v>
      </c>
      <c r="M192" s="261">
        <v>0</v>
      </c>
      <c r="N192" s="261">
        <v>0</v>
      </c>
      <c r="O192" s="261">
        <v>0</v>
      </c>
      <c r="P192" s="261">
        <v>0</v>
      </c>
      <c r="Q192" s="261">
        <v>0</v>
      </c>
      <c r="R192" s="261">
        <v>0</v>
      </c>
      <c r="S192" s="261">
        <v>0</v>
      </c>
      <c r="T192" s="261">
        <v>0</v>
      </c>
      <c r="U192" s="261">
        <v>0</v>
      </c>
      <c r="V192" s="261">
        <v>0</v>
      </c>
      <c r="W192" s="261">
        <v>0</v>
      </c>
      <c r="X192" s="261">
        <v>0</v>
      </c>
      <c r="Y192" s="261">
        <v>0</v>
      </c>
      <c r="Z192" s="261">
        <v>0</v>
      </c>
      <c r="AA192" s="261">
        <v>0</v>
      </c>
      <c r="AB192" s="261">
        <v>0</v>
      </c>
      <c r="AC192" s="261">
        <v>0</v>
      </c>
      <c r="AD192" s="261">
        <v>0</v>
      </c>
      <c r="AE192" s="261">
        <v>0</v>
      </c>
      <c r="AF192" s="261">
        <v>0</v>
      </c>
      <c r="AG192" s="261">
        <v>0</v>
      </c>
      <c r="AH192" s="261">
        <v>0</v>
      </c>
      <c r="AI192" s="261">
        <v>0</v>
      </c>
      <c r="AJ192" s="261">
        <v>0</v>
      </c>
      <c r="AK192" s="261">
        <v>0</v>
      </c>
      <c r="AL192" s="261">
        <v>0</v>
      </c>
      <c r="AM192" s="261">
        <v>0</v>
      </c>
      <c r="AN192" s="261">
        <v>0</v>
      </c>
      <c r="AO192" s="261">
        <v>0</v>
      </c>
      <c r="AP192" s="261">
        <v>0</v>
      </c>
      <c r="AQ192" s="261">
        <v>0</v>
      </c>
      <c r="AR192" s="232">
        <f>AQ192/$AQ$206</f>
        <v>0</v>
      </c>
      <c r="AS192" s="282"/>
      <c r="AT192" s="282"/>
      <c r="AU192" s="282"/>
      <c r="AV192" s="282"/>
      <c r="AW192" s="282"/>
      <c r="AX192" s="282"/>
      <c r="AY192" s="282"/>
      <c r="AZ192" s="282"/>
      <c r="BA192" s="282"/>
      <c r="BB192" s="282"/>
      <c r="BC192" s="282"/>
      <c r="BD192" s="282"/>
      <c r="BE192" s="282"/>
      <c r="BF192" s="282"/>
      <c r="BG192" s="282"/>
      <c r="BH192" s="282"/>
      <c r="BI192" s="282"/>
      <c r="BJ192" s="282"/>
      <c r="BK192" s="282"/>
      <c r="BL192" s="282"/>
      <c r="BM192" s="282"/>
      <c r="BN192" s="282"/>
      <c r="BO192" s="282"/>
      <c r="BP192" s="282"/>
      <c r="BQ192" s="282"/>
      <c r="BR192" s="282"/>
      <c r="BS192" s="282"/>
      <c r="BT192" s="282"/>
      <c r="BU192" s="282"/>
      <c r="BV192" s="282"/>
      <c r="BW192" s="282"/>
      <c r="BX192" s="282"/>
      <c r="BY192" s="282"/>
      <c r="BZ192" s="282"/>
      <c r="CA192" s="282"/>
      <c r="CB192" s="282"/>
      <c r="CC192" s="282"/>
      <c r="CD192" s="282"/>
      <c r="CE192" s="282"/>
      <c r="CF192" s="282"/>
      <c r="CG192" s="282"/>
      <c r="CH192" s="282"/>
      <c r="CI192" s="282"/>
      <c r="CJ192" s="282"/>
      <c r="CK192" s="282"/>
      <c r="CL192" s="282"/>
      <c r="CM192" s="282"/>
      <c r="CN192" s="282"/>
      <c r="CO192" s="282"/>
      <c r="CP192" s="282"/>
      <c r="CQ192" s="282"/>
      <c r="CR192" s="282"/>
      <c r="CS192" s="282"/>
      <c r="CT192" s="282"/>
      <c r="CU192" s="282"/>
      <c r="CV192" s="282"/>
      <c r="CW192" s="282"/>
      <c r="CX192" s="282"/>
      <c r="CY192" s="282"/>
      <c r="CZ192" s="282"/>
      <c r="DA192" s="282"/>
      <c r="DB192" s="282"/>
      <c r="DC192" s="282"/>
      <c r="DD192" s="282"/>
      <c r="DE192" s="282"/>
      <c r="DF192" s="282"/>
      <c r="DG192" s="282"/>
      <c r="DH192" s="282"/>
      <c r="DI192" s="282"/>
      <c r="DJ192" s="282"/>
      <c r="DK192" s="282"/>
      <c r="DL192" s="282"/>
      <c r="DM192" s="282"/>
      <c r="DN192" s="282"/>
      <c r="DO192" s="282"/>
      <c r="DP192" s="282"/>
      <c r="DQ192" s="282"/>
      <c r="DR192" s="282"/>
      <c r="DS192" s="282"/>
      <c r="DT192" s="282"/>
      <c r="DU192" s="282"/>
      <c r="DV192" s="282"/>
      <c r="DW192" s="282"/>
      <c r="DX192" s="282"/>
      <c r="DY192" s="282"/>
      <c r="DZ192" s="282"/>
      <c r="EA192" s="282"/>
      <c r="EB192" s="282"/>
      <c r="EC192" s="282"/>
      <c r="ED192" s="282"/>
      <c r="EE192" s="282"/>
      <c r="EF192" s="282"/>
      <c r="EG192" s="282"/>
      <c r="EH192" s="282"/>
      <c r="EI192" s="282"/>
      <c r="EJ192" s="282"/>
      <c r="EK192" s="282"/>
      <c r="EL192" s="282"/>
      <c r="EM192" s="282"/>
      <c r="EN192" s="282"/>
      <c r="EO192" s="282"/>
      <c r="EP192" s="282"/>
      <c r="EQ192" s="282"/>
      <c r="ER192" s="282"/>
      <c r="ES192" s="282"/>
      <c r="ET192" s="282"/>
      <c r="EU192" s="282"/>
      <c r="EV192" s="282"/>
      <c r="EW192" s="282"/>
      <c r="EX192" s="282"/>
      <c r="EY192" s="282"/>
      <c r="EZ192" s="282"/>
      <c r="FA192" s="282"/>
      <c r="FB192" s="282"/>
      <c r="FC192" s="282"/>
      <c r="FD192" s="282"/>
      <c r="FE192" s="282"/>
      <c r="FF192" s="282"/>
      <c r="FG192" s="282"/>
      <c r="FH192" s="282"/>
      <c r="FI192" s="282"/>
      <c r="FJ192" s="282"/>
      <c r="FK192" s="282"/>
      <c r="FL192" s="282"/>
      <c r="FM192" s="282"/>
      <c r="FN192" s="282"/>
      <c r="FO192" s="282"/>
      <c r="FP192" s="282"/>
      <c r="FQ192" s="282"/>
      <c r="FR192" s="282"/>
      <c r="FS192" s="282"/>
      <c r="FT192" s="282"/>
      <c r="FU192" s="282"/>
      <c r="FV192" s="282"/>
      <c r="FW192" s="282"/>
      <c r="FX192" s="282"/>
      <c r="FY192" s="282"/>
      <c r="FZ192" s="282"/>
      <c r="GA192" s="282"/>
      <c r="GB192" s="282"/>
      <c r="GC192" s="282"/>
      <c r="GD192" s="282"/>
      <c r="GE192" s="282"/>
      <c r="GF192" s="282"/>
      <c r="GG192" s="282"/>
      <c r="GH192" s="282"/>
      <c r="GI192" s="282"/>
      <c r="GJ192" s="282"/>
      <c r="GK192" s="282"/>
      <c r="GL192" s="282"/>
      <c r="GM192" s="282"/>
      <c r="GN192" s="282"/>
      <c r="GO192" s="282"/>
      <c r="GP192" s="282"/>
      <c r="GQ192" s="282"/>
      <c r="GR192" s="282"/>
      <c r="GS192" s="282"/>
      <c r="GT192" s="282"/>
      <c r="GU192" s="282"/>
      <c r="GV192" s="282"/>
      <c r="GW192" s="282"/>
      <c r="GX192" s="282"/>
      <c r="GY192" s="282"/>
      <c r="GZ192" s="282"/>
      <c r="HA192" s="282"/>
      <c r="HB192" s="282"/>
      <c r="HC192" s="282"/>
      <c r="HD192" s="282"/>
      <c r="HE192" s="282"/>
      <c r="HF192" s="282"/>
      <c r="HG192" s="282"/>
      <c r="HH192" s="282"/>
      <c r="HI192" s="282"/>
      <c r="HJ192" s="282"/>
      <c r="HK192" s="282"/>
      <c r="HL192" s="282"/>
      <c r="HM192" s="282"/>
      <c r="HN192" s="282"/>
      <c r="HO192" s="282"/>
      <c r="HP192" s="282"/>
      <c r="HQ192" s="282"/>
      <c r="HR192" s="282"/>
      <c r="HS192" s="282"/>
      <c r="HT192" s="282"/>
      <c r="HU192" s="282"/>
      <c r="HV192" s="282"/>
      <c r="HW192" s="282"/>
      <c r="HX192" s="282"/>
      <c r="HY192" s="282"/>
      <c r="HZ192" s="282"/>
      <c r="IA192" s="282"/>
      <c r="IB192" s="282"/>
      <c r="IC192" s="282"/>
      <c r="ID192" s="282"/>
      <c r="IE192" s="282"/>
      <c r="IF192" s="282"/>
      <c r="IG192" s="282"/>
      <c r="IH192" s="282"/>
      <c r="II192" s="282"/>
      <c r="IJ192" s="282"/>
      <c r="IK192" s="282"/>
      <c r="IL192" s="282"/>
      <c r="IM192" s="282"/>
      <c r="IN192" s="282"/>
      <c r="IO192" s="282"/>
      <c r="IP192" s="282"/>
      <c r="IQ192" s="282"/>
      <c r="IR192" s="282"/>
      <c r="IS192" s="282"/>
      <c r="IT192" s="282"/>
      <c r="IU192" s="282"/>
      <c r="IV192" s="282"/>
    </row>
    <row r="193" spans="1:256">
      <c r="A193" s="260" t="s">
        <v>1221</v>
      </c>
      <c r="B193" s="261">
        <v>1</v>
      </c>
      <c r="C193" s="261">
        <v>0</v>
      </c>
      <c r="D193" s="261">
        <v>0</v>
      </c>
      <c r="E193" s="261">
        <v>0</v>
      </c>
      <c r="F193" s="261">
        <v>0</v>
      </c>
      <c r="G193" s="261">
        <v>0</v>
      </c>
      <c r="H193" s="261">
        <v>0</v>
      </c>
      <c r="I193" s="261">
        <v>0</v>
      </c>
      <c r="J193" s="261">
        <v>0</v>
      </c>
      <c r="K193" s="261">
        <v>0</v>
      </c>
      <c r="L193" s="261">
        <v>0</v>
      </c>
      <c r="M193" s="261">
        <v>0</v>
      </c>
      <c r="N193" s="261">
        <v>0</v>
      </c>
      <c r="O193" s="261">
        <v>0</v>
      </c>
      <c r="P193" s="261">
        <v>0</v>
      </c>
      <c r="Q193" s="261">
        <v>0</v>
      </c>
      <c r="R193" s="261">
        <v>0</v>
      </c>
      <c r="S193" s="261">
        <v>0</v>
      </c>
      <c r="T193" s="261">
        <v>0</v>
      </c>
      <c r="U193" s="261">
        <v>0</v>
      </c>
      <c r="V193" s="261">
        <v>0</v>
      </c>
      <c r="W193" s="261">
        <v>0</v>
      </c>
      <c r="X193" s="261">
        <v>0</v>
      </c>
      <c r="Y193" s="261">
        <v>0</v>
      </c>
      <c r="Z193" s="261">
        <v>0</v>
      </c>
      <c r="AA193" s="261">
        <v>0</v>
      </c>
      <c r="AB193" s="261">
        <v>0</v>
      </c>
      <c r="AC193" s="261">
        <v>0</v>
      </c>
      <c r="AD193" s="261">
        <v>0</v>
      </c>
      <c r="AE193" s="261">
        <v>0</v>
      </c>
      <c r="AF193" s="261">
        <v>0</v>
      </c>
      <c r="AG193" s="261">
        <v>0</v>
      </c>
      <c r="AH193" s="261">
        <v>0</v>
      </c>
      <c r="AI193" s="261">
        <v>0</v>
      </c>
      <c r="AJ193" s="261">
        <v>0</v>
      </c>
      <c r="AK193" s="261">
        <v>0</v>
      </c>
      <c r="AL193" s="261">
        <v>0</v>
      </c>
      <c r="AM193" s="261">
        <v>0</v>
      </c>
      <c r="AN193" s="261">
        <v>0</v>
      </c>
      <c r="AO193" s="261">
        <v>0</v>
      </c>
      <c r="AP193" s="261">
        <v>0</v>
      </c>
      <c r="AQ193" s="261">
        <v>1</v>
      </c>
      <c r="AR193" s="232">
        <f t="shared" ref="AR193:AR206" si="21">AQ193/$AQ$206</f>
        <v>3.9541320680110717E-4</v>
      </c>
      <c r="AS193" s="282"/>
      <c r="AT193" s="282"/>
      <c r="AU193" s="282"/>
      <c r="AV193" s="282"/>
      <c r="AW193" s="282"/>
      <c r="AX193" s="282"/>
      <c r="AY193" s="282"/>
      <c r="AZ193" s="282"/>
      <c r="BA193" s="282"/>
      <c r="BB193" s="282"/>
      <c r="BC193" s="282"/>
      <c r="BD193" s="282"/>
      <c r="BE193" s="282"/>
      <c r="BF193" s="282"/>
      <c r="BG193" s="282"/>
      <c r="BH193" s="282"/>
      <c r="BI193" s="282"/>
      <c r="BJ193" s="282"/>
      <c r="BK193" s="282"/>
      <c r="BL193" s="282"/>
      <c r="BM193" s="282"/>
      <c r="BN193" s="282"/>
      <c r="BO193" s="282"/>
      <c r="BP193" s="282"/>
      <c r="BQ193" s="282"/>
      <c r="BR193" s="282"/>
      <c r="BS193" s="282"/>
      <c r="BT193" s="282"/>
      <c r="BU193" s="282"/>
      <c r="BV193" s="282"/>
      <c r="BW193" s="282"/>
      <c r="BX193" s="282"/>
      <c r="BY193" s="282"/>
      <c r="BZ193" s="282"/>
      <c r="CA193" s="282"/>
      <c r="CB193" s="282"/>
      <c r="CC193" s="282"/>
      <c r="CD193" s="282"/>
      <c r="CE193" s="282"/>
      <c r="CF193" s="282"/>
      <c r="CG193" s="282"/>
      <c r="CH193" s="282"/>
      <c r="CI193" s="282"/>
      <c r="CJ193" s="282"/>
      <c r="CK193" s="282"/>
      <c r="CL193" s="282"/>
      <c r="CM193" s="282"/>
      <c r="CN193" s="282"/>
      <c r="CO193" s="282"/>
      <c r="CP193" s="282"/>
      <c r="CQ193" s="282"/>
      <c r="CR193" s="282"/>
      <c r="CS193" s="282"/>
      <c r="CT193" s="282"/>
      <c r="CU193" s="282"/>
      <c r="CV193" s="282"/>
      <c r="CW193" s="282"/>
      <c r="CX193" s="282"/>
      <c r="CY193" s="282"/>
      <c r="CZ193" s="282"/>
      <c r="DA193" s="282"/>
      <c r="DB193" s="282"/>
      <c r="DC193" s="282"/>
      <c r="DD193" s="282"/>
      <c r="DE193" s="282"/>
      <c r="DF193" s="282"/>
      <c r="DG193" s="282"/>
      <c r="DH193" s="282"/>
      <c r="DI193" s="282"/>
      <c r="DJ193" s="282"/>
      <c r="DK193" s="282"/>
      <c r="DL193" s="282"/>
      <c r="DM193" s="282"/>
      <c r="DN193" s="282"/>
      <c r="DO193" s="282"/>
      <c r="DP193" s="282"/>
      <c r="DQ193" s="282"/>
      <c r="DR193" s="282"/>
      <c r="DS193" s="282"/>
      <c r="DT193" s="282"/>
      <c r="DU193" s="282"/>
      <c r="DV193" s="282"/>
      <c r="DW193" s="282"/>
      <c r="DX193" s="282"/>
      <c r="DY193" s="282"/>
      <c r="DZ193" s="282"/>
      <c r="EA193" s="282"/>
      <c r="EB193" s="282"/>
      <c r="EC193" s="282"/>
      <c r="ED193" s="282"/>
      <c r="EE193" s="282"/>
      <c r="EF193" s="282"/>
      <c r="EG193" s="282"/>
      <c r="EH193" s="282"/>
      <c r="EI193" s="282"/>
      <c r="EJ193" s="282"/>
      <c r="EK193" s="282"/>
      <c r="EL193" s="282"/>
      <c r="EM193" s="282"/>
      <c r="EN193" s="282"/>
      <c r="EO193" s="282"/>
      <c r="EP193" s="282"/>
      <c r="EQ193" s="282"/>
      <c r="ER193" s="282"/>
      <c r="ES193" s="282"/>
      <c r="ET193" s="282"/>
      <c r="EU193" s="282"/>
      <c r="EV193" s="282"/>
      <c r="EW193" s="282"/>
      <c r="EX193" s="282"/>
      <c r="EY193" s="282"/>
      <c r="EZ193" s="282"/>
      <c r="FA193" s="282"/>
      <c r="FB193" s="282"/>
      <c r="FC193" s="282"/>
      <c r="FD193" s="282"/>
      <c r="FE193" s="282"/>
      <c r="FF193" s="282"/>
      <c r="FG193" s="282"/>
      <c r="FH193" s="282"/>
      <c r="FI193" s="282"/>
      <c r="FJ193" s="282"/>
      <c r="FK193" s="282"/>
      <c r="FL193" s="282"/>
      <c r="FM193" s="282"/>
      <c r="FN193" s="282"/>
      <c r="FO193" s="282"/>
      <c r="FP193" s="282"/>
      <c r="FQ193" s="282"/>
      <c r="FR193" s="282"/>
      <c r="FS193" s="282"/>
      <c r="FT193" s="282"/>
      <c r="FU193" s="282"/>
      <c r="FV193" s="282"/>
      <c r="FW193" s="282"/>
      <c r="FX193" s="282"/>
      <c r="FY193" s="282"/>
      <c r="FZ193" s="282"/>
      <c r="GA193" s="282"/>
      <c r="GB193" s="282"/>
      <c r="GC193" s="282"/>
      <c r="GD193" s="282"/>
      <c r="GE193" s="282"/>
      <c r="GF193" s="282"/>
      <c r="GG193" s="282"/>
      <c r="GH193" s="282"/>
      <c r="GI193" s="282"/>
      <c r="GJ193" s="282"/>
      <c r="GK193" s="282"/>
      <c r="GL193" s="282"/>
      <c r="GM193" s="282"/>
      <c r="GN193" s="282"/>
      <c r="GO193" s="282"/>
      <c r="GP193" s="282"/>
      <c r="GQ193" s="282"/>
      <c r="GR193" s="282"/>
      <c r="GS193" s="282"/>
      <c r="GT193" s="282"/>
      <c r="GU193" s="282"/>
      <c r="GV193" s="282"/>
      <c r="GW193" s="282"/>
      <c r="GX193" s="282"/>
      <c r="GY193" s="282"/>
      <c r="GZ193" s="282"/>
      <c r="HA193" s="282"/>
      <c r="HB193" s="282"/>
      <c r="HC193" s="282"/>
      <c r="HD193" s="282"/>
      <c r="HE193" s="282"/>
      <c r="HF193" s="282"/>
      <c r="HG193" s="282"/>
      <c r="HH193" s="282"/>
      <c r="HI193" s="282"/>
      <c r="HJ193" s="282"/>
      <c r="HK193" s="282"/>
      <c r="HL193" s="282"/>
      <c r="HM193" s="282"/>
      <c r="HN193" s="282"/>
      <c r="HO193" s="282"/>
      <c r="HP193" s="282"/>
      <c r="HQ193" s="282"/>
      <c r="HR193" s="282"/>
      <c r="HS193" s="282"/>
      <c r="HT193" s="282"/>
      <c r="HU193" s="282"/>
      <c r="HV193" s="282"/>
      <c r="HW193" s="282"/>
      <c r="HX193" s="282"/>
      <c r="HY193" s="282"/>
      <c r="HZ193" s="282"/>
      <c r="IA193" s="282"/>
      <c r="IB193" s="282"/>
      <c r="IC193" s="282"/>
      <c r="ID193" s="282"/>
      <c r="IE193" s="282"/>
      <c r="IF193" s="282"/>
      <c r="IG193" s="282"/>
      <c r="IH193" s="282"/>
      <c r="II193" s="282"/>
      <c r="IJ193" s="282"/>
      <c r="IK193" s="282"/>
      <c r="IL193" s="282"/>
      <c r="IM193" s="282"/>
      <c r="IN193" s="282"/>
      <c r="IO193" s="282"/>
      <c r="IP193" s="282"/>
      <c r="IQ193" s="282"/>
      <c r="IR193" s="282"/>
      <c r="IS193" s="282"/>
      <c r="IT193" s="282"/>
      <c r="IU193" s="282"/>
      <c r="IV193" s="282"/>
    </row>
    <row r="194" spans="1:256">
      <c r="A194" s="260" t="s">
        <v>1220</v>
      </c>
      <c r="B194" s="261">
        <v>0</v>
      </c>
      <c r="C194" s="261">
        <v>0</v>
      </c>
      <c r="D194" s="261">
        <v>0</v>
      </c>
      <c r="E194" s="261">
        <v>0</v>
      </c>
      <c r="F194" s="261">
        <v>0</v>
      </c>
      <c r="G194" s="261">
        <v>0</v>
      </c>
      <c r="H194" s="261">
        <v>0</v>
      </c>
      <c r="I194" s="261">
        <v>0</v>
      </c>
      <c r="J194" s="261">
        <v>0</v>
      </c>
      <c r="K194" s="261">
        <v>0</v>
      </c>
      <c r="L194" s="261">
        <v>0</v>
      </c>
      <c r="M194" s="261">
        <v>0</v>
      </c>
      <c r="N194" s="261">
        <v>0</v>
      </c>
      <c r="O194" s="261">
        <v>0</v>
      </c>
      <c r="P194" s="261">
        <v>0</v>
      </c>
      <c r="Q194" s="261">
        <v>0</v>
      </c>
      <c r="R194" s="261">
        <v>0</v>
      </c>
      <c r="S194" s="261">
        <v>0</v>
      </c>
      <c r="T194" s="261">
        <v>0</v>
      </c>
      <c r="U194" s="261">
        <v>0</v>
      </c>
      <c r="V194" s="261">
        <v>0</v>
      </c>
      <c r="W194" s="261">
        <v>0</v>
      </c>
      <c r="X194" s="261">
        <v>0</v>
      </c>
      <c r="Y194" s="261">
        <v>0</v>
      </c>
      <c r="Z194" s="261">
        <v>0</v>
      </c>
      <c r="AA194" s="261">
        <v>0</v>
      </c>
      <c r="AB194" s="261">
        <v>0</v>
      </c>
      <c r="AC194" s="261">
        <v>0</v>
      </c>
      <c r="AD194" s="261">
        <v>0</v>
      </c>
      <c r="AE194" s="261">
        <v>0</v>
      </c>
      <c r="AF194" s="261">
        <v>0</v>
      </c>
      <c r="AG194" s="261">
        <v>0</v>
      </c>
      <c r="AH194" s="261">
        <v>0</v>
      </c>
      <c r="AI194" s="261">
        <v>0</v>
      </c>
      <c r="AJ194" s="261">
        <v>0</v>
      </c>
      <c r="AK194" s="261">
        <v>0</v>
      </c>
      <c r="AL194" s="261">
        <v>0</v>
      </c>
      <c r="AM194" s="261">
        <v>0</v>
      </c>
      <c r="AN194" s="261">
        <v>0</v>
      </c>
      <c r="AO194" s="261">
        <v>0</v>
      </c>
      <c r="AP194" s="261">
        <v>0</v>
      </c>
      <c r="AQ194" s="261">
        <v>0</v>
      </c>
      <c r="AR194" s="232">
        <f t="shared" si="21"/>
        <v>0</v>
      </c>
      <c r="AS194" s="282"/>
      <c r="AT194" s="282"/>
      <c r="AU194" s="282"/>
      <c r="AV194" s="282"/>
      <c r="AW194" s="282"/>
      <c r="AX194" s="282"/>
      <c r="AY194" s="282"/>
      <c r="AZ194" s="282"/>
      <c r="BA194" s="282"/>
      <c r="BB194" s="282"/>
      <c r="BC194" s="282"/>
      <c r="BD194" s="282"/>
      <c r="BE194" s="282"/>
      <c r="BF194" s="282"/>
      <c r="BG194" s="282"/>
      <c r="BH194" s="282"/>
      <c r="BI194" s="282"/>
      <c r="BJ194" s="282"/>
      <c r="BK194" s="282"/>
      <c r="BL194" s="282"/>
      <c r="BM194" s="282"/>
      <c r="BN194" s="282"/>
      <c r="BO194" s="282"/>
      <c r="BP194" s="282"/>
      <c r="BQ194" s="282"/>
      <c r="BR194" s="282"/>
      <c r="BS194" s="282"/>
      <c r="BT194" s="282"/>
      <c r="BU194" s="282"/>
      <c r="BV194" s="282"/>
      <c r="BW194" s="282"/>
      <c r="BX194" s="282"/>
      <c r="BY194" s="282"/>
      <c r="BZ194" s="282"/>
      <c r="CA194" s="282"/>
      <c r="CB194" s="282"/>
      <c r="CC194" s="282"/>
      <c r="CD194" s="282"/>
      <c r="CE194" s="282"/>
      <c r="CF194" s="282"/>
      <c r="CG194" s="282"/>
      <c r="CH194" s="282"/>
      <c r="CI194" s="282"/>
      <c r="CJ194" s="282"/>
      <c r="CK194" s="282"/>
      <c r="CL194" s="282"/>
      <c r="CM194" s="282"/>
      <c r="CN194" s="282"/>
      <c r="CO194" s="282"/>
      <c r="CP194" s="282"/>
      <c r="CQ194" s="282"/>
      <c r="CR194" s="282"/>
      <c r="CS194" s="282"/>
      <c r="CT194" s="282"/>
      <c r="CU194" s="282"/>
      <c r="CV194" s="282"/>
      <c r="CW194" s="282"/>
      <c r="CX194" s="282"/>
      <c r="CY194" s="282"/>
      <c r="CZ194" s="282"/>
      <c r="DA194" s="282"/>
      <c r="DB194" s="282"/>
      <c r="DC194" s="282"/>
      <c r="DD194" s="282"/>
      <c r="DE194" s="282"/>
      <c r="DF194" s="282"/>
      <c r="DG194" s="282"/>
      <c r="DH194" s="282"/>
      <c r="DI194" s="282"/>
      <c r="DJ194" s="282"/>
      <c r="DK194" s="282"/>
      <c r="DL194" s="282"/>
      <c r="DM194" s="282"/>
      <c r="DN194" s="282"/>
      <c r="DO194" s="282"/>
      <c r="DP194" s="282"/>
      <c r="DQ194" s="282"/>
      <c r="DR194" s="282"/>
      <c r="DS194" s="282"/>
      <c r="DT194" s="282"/>
      <c r="DU194" s="282"/>
      <c r="DV194" s="282"/>
      <c r="DW194" s="282"/>
      <c r="DX194" s="282"/>
      <c r="DY194" s="282"/>
      <c r="DZ194" s="282"/>
      <c r="EA194" s="282"/>
      <c r="EB194" s="282"/>
      <c r="EC194" s="282"/>
      <c r="ED194" s="282"/>
      <c r="EE194" s="282"/>
      <c r="EF194" s="282"/>
      <c r="EG194" s="282"/>
      <c r="EH194" s="282"/>
      <c r="EI194" s="282"/>
      <c r="EJ194" s="282"/>
      <c r="EK194" s="282"/>
      <c r="EL194" s="282"/>
      <c r="EM194" s="282"/>
      <c r="EN194" s="282"/>
      <c r="EO194" s="282"/>
      <c r="EP194" s="282"/>
      <c r="EQ194" s="282"/>
      <c r="ER194" s="282"/>
      <c r="ES194" s="282"/>
      <c r="ET194" s="282"/>
      <c r="EU194" s="282"/>
      <c r="EV194" s="282"/>
      <c r="EW194" s="282"/>
      <c r="EX194" s="282"/>
      <c r="EY194" s="282"/>
      <c r="EZ194" s="282"/>
      <c r="FA194" s="282"/>
      <c r="FB194" s="282"/>
      <c r="FC194" s="282"/>
      <c r="FD194" s="282"/>
      <c r="FE194" s="282"/>
      <c r="FF194" s="282"/>
      <c r="FG194" s="282"/>
      <c r="FH194" s="282"/>
      <c r="FI194" s="282"/>
      <c r="FJ194" s="282"/>
      <c r="FK194" s="282"/>
      <c r="FL194" s="282"/>
      <c r="FM194" s="282"/>
      <c r="FN194" s="282"/>
      <c r="FO194" s="282"/>
      <c r="FP194" s="282"/>
      <c r="FQ194" s="282"/>
      <c r="FR194" s="282"/>
      <c r="FS194" s="282"/>
      <c r="FT194" s="282"/>
      <c r="FU194" s="282"/>
      <c r="FV194" s="282"/>
      <c r="FW194" s="282"/>
      <c r="FX194" s="282"/>
      <c r="FY194" s="282"/>
      <c r="FZ194" s="282"/>
      <c r="GA194" s="282"/>
      <c r="GB194" s="282"/>
      <c r="GC194" s="282"/>
      <c r="GD194" s="282"/>
      <c r="GE194" s="282"/>
      <c r="GF194" s="282"/>
      <c r="GG194" s="282"/>
      <c r="GH194" s="282"/>
      <c r="GI194" s="282"/>
      <c r="GJ194" s="282"/>
      <c r="GK194" s="282"/>
      <c r="GL194" s="282"/>
      <c r="GM194" s="282"/>
      <c r="GN194" s="282"/>
      <c r="GO194" s="282"/>
      <c r="GP194" s="282"/>
      <c r="GQ194" s="282"/>
      <c r="GR194" s="282"/>
      <c r="GS194" s="282"/>
      <c r="GT194" s="282"/>
      <c r="GU194" s="282"/>
      <c r="GV194" s="282"/>
      <c r="GW194" s="282"/>
      <c r="GX194" s="282"/>
      <c r="GY194" s="282"/>
      <c r="GZ194" s="282"/>
      <c r="HA194" s="282"/>
      <c r="HB194" s="282"/>
      <c r="HC194" s="282"/>
      <c r="HD194" s="282"/>
      <c r="HE194" s="282"/>
      <c r="HF194" s="282"/>
      <c r="HG194" s="282"/>
      <c r="HH194" s="282"/>
      <c r="HI194" s="282"/>
      <c r="HJ194" s="282"/>
      <c r="HK194" s="282"/>
      <c r="HL194" s="282"/>
      <c r="HM194" s="282"/>
      <c r="HN194" s="282"/>
      <c r="HO194" s="282"/>
      <c r="HP194" s="282"/>
      <c r="HQ194" s="282"/>
      <c r="HR194" s="282"/>
      <c r="HS194" s="282"/>
      <c r="HT194" s="282"/>
      <c r="HU194" s="282"/>
      <c r="HV194" s="282"/>
      <c r="HW194" s="282"/>
      <c r="HX194" s="282"/>
      <c r="HY194" s="282"/>
      <c r="HZ194" s="282"/>
      <c r="IA194" s="282"/>
      <c r="IB194" s="282"/>
      <c r="IC194" s="282"/>
      <c r="ID194" s="282"/>
      <c r="IE194" s="282"/>
      <c r="IF194" s="282"/>
      <c r="IG194" s="282"/>
      <c r="IH194" s="282"/>
      <c r="II194" s="282"/>
      <c r="IJ194" s="282"/>
      <c r="IK194" s="282"/>
      <c r="IL194" s="282"/>
      <c r="IM194" s="282"/>
      <c r="IN194" s="282"/>
      <c r="IO194" s="282"/>
      <c r="IP194" s="282"/>
      <c r="IQ194" s="282"/>
      <c r="IR194" s="282"/>
      <c r="IS194" s="282"/>
      <c r="IT194" s="282"/>
      <c r="IU194" s="282"/>
      <c r="IV194" s="282"/>
    </row>
    <row r="195" spans="1:256">
      <c r="A195" s="260" t="s">
        <v>1219</v>
      </c>
      <c r="B195" s="261">
        <v>2</v>
      </c>
      <c r="C195" s="261">
        <v>3</v>
      </c>
      <c r="D195" s="261">
        <v>1</v>
      </c>
      <c r="E195" s="261">
        <v>0</v>
      </c>
      <c r="F195" s="261">
        <v>0</v>
      </c>
      <c r="G195" s="261">
        <v>0</v>
      </c>
      <c r="H195" s="261">
        <v>0</v>
      </c>
      <c r="I195" s="261">
        <v>0</v>
      </c>
      <c r="J195" s="261">
        <v>0</v>
      </c>
      <c r="K195" s="261">
        <v>0</v>
      </c>
      <c r="L195" s="261">
        <v>0</v>
      </c>
      <c r="M195" s="261">
        <v>0</v>
      </c>
      <c r="N195" s="261">
        <v>0</v>
      </c>
      <c r="O195" s="261">
        <v>0</v>
      </c>
      <c r="P195" s="261">
        <v>0</v>
      </c>
      <c r="Q195" s="261">
        <v>0</v>
      </c>
      <c r="R195" s="261">
        <v>0</v>
      </c>
      <c r="S195" s="261">
        <v>0</v>
      </c>
      <c r="T195" s="261">
        <v>0</v>
      </c>
      <c r="U195" s="261">
        <v>0</v>
      </c>
      <c r="V195" s="261">
        <v>0</v>
      </c>
      <c r="W195" s="261">
        <v>0</v>
      </c>
      <c r="X195" s="261">
        <v>0</v>
      </c>
      <c r="Y195" s="261">
        <v>0</v>
      </c>
      <c r="Z195" s="261">
        <v>0</v>
      </c>
      <c r="AA195" s="261">
        <v>0</v>
      </c>
      <c r="AB195" s="261">
        <v>1</v>
      </c>
      <c r="AC195" s="261">
        <v>0</v>
      </c>
      <c r="AD195" s="261">
        <v>0</v>
      </c>
      <c r="AE195" s="261">
        <v>0</v>
      </c>
      <c r="AF195" s="261">
        <v>0</v>
      </c>
      <c r="AG195" s="261">
        <v>0</v>
      </c>
      <c r="AH195" s="261">
        <v>0</v>
      </c>
      <c r="AI195" s="261">
        <v>0</v>
      </c>
      <c r="AJ195" s="261">
        <v>0</v>
      </c>
      <c r="AK195" s="261">
        <v>0</v>
      </c>
      <c r="AL195" s="261">
        <v>0</v>
      </c>
      <c r="AM195" s="261">
        <v>0</v>
      </c>
      <c r="AN195" s="261">
        <v>1</v>
      </c>
      <c r="AO195" s="261">
        <v>0</v>
      </c>
      <c r="AP195" s="261">
        <v>0</v>
      </c>
      <c r="AQ195" s="261">
        <v>8</v>
      </c>
      <c r="AR195" s="232">
        <f t="shared" si="21"/>
        <v>3.1633056544088573E-3</v>
      </c>
      <c r="AS195" s="282"/>
      <c r="AT195" s="282"/>
      <c r="AU195" s="282"/>
      <c r="AV195" s="282"/>
      <c r="AW195" s="282"/>
      <c r="AX195" s="282"/>
      <c r="AY195" s="282"/>
      <c r="AZ195" s="282"/>
      <c r="BA195" s="282"/>
      <c r="BB195" s="282"/>
      <c r="BC195" s="282"/>
      <c r="BD195" s="282"/>
      <c r="BE195" s="282"/>
      <c r="BF195" s="282"/>
      <c r="BG195" s="282"/>
      <c r="BH195" s="282"/>
      <c r="BI195" s="282"/>
      <c r="BJ195" s="282"/>
      <c r="BK195" s="282"/>
      <c r="BL195" s="282"/>
      <c r="BM195" s="282"/>
      <c r="BN195" s="282"/>
      <c r="BO195" s="282"/>
      <c r="BP195" s="282"/>
      <c r="BQ195" s="282"/>
      <c r="BR195" s="282"/>
      <c r="BS195" s="282"/>
      <c r="BT195" s="282"/>
      <c r="BU195" s="282"/>
      <c r="BV195" s="282"/>
      <c r="BW195" s="282"/>
      <c r="BX195" s="282"/>
      <c r="BY195" s="282"/>
      <c r="BZ195" s="282"/>
      <c r="CA195" s="282"/>
      <c r="CB195" s="282"/>
      <c r="CC195" s="282"/>
      <c r="CD195" s="282"/>
      <c r="CE195" s="282"/>
      <c r="CF195" s="282"/>
      <c r="CG195" s="282"/>
      <c r="CH195" s="282"/>
      <c r="CI195" s="282"/>
      <c r="CJ195" s="282"/>
      <c r="CK195" s="282"/>
      <c r="CL195" s="282"/>
      <c r="CM195" s="282"/>
      <c r="CN195" s="282"/>
      <c r="CO195" s="282"/>
      <c r="CP195" s="282"/>
      <c r="CQ195" s="282"/>
      <c r="CR195" s="282"/>
      <c r="CS195" s="282"/>
      <c r="CT195" s="282"/>
      <c r="CU195" s="282"/>
      <c r="CV195" s="282"/>
      <c r="CW195" s="282"/>
      <c r="CX195" s="282"/>
      <c r="CY195" s="282"/>
      <c r="CZ195" s="282"/>
      <c r="DA195" s="282"/>
      <c r="DB195" s="282"/>
      <c r="DC195" s="282"/>
      <c r="DD195" s="282"/>
      <c r="DE195" s="282"/>
      <c r="DF195" s="282"/>
      <c r="DG195" s="282"/>
      <c r="DH195" s="282"/>
      <c r="DI195" s="282"/>
      <c r="DJ195" s="282"/>
      <c r="DK195" s="282"/>
      <c r="DL195" s="282"/>
      <c r="DM195" s="282"/>
      <c r="DN195" s="282"/>
      <c r="DO195" s="282"/>
      <c r="DP195" s="282"/>
      <c r="DQ195" s="282"/>
      <c r="DR195" s="282"/>
      <c r="DS195" s="282"/>
      <c r="DT195" s="282"/>
      <c r="DU195" s="282"/>
      <c r="DV195" s="282"/>
      <c r="DW195" s="282"/>
      <c r="DX195" s="282"/>
      <c r="DY195" s="282"/>
      <c r="DZ195" s="282"/>
      <c r="EA195" s="282"/>
      <c r="EB195" s="282"/>
      <c r="EC195" s="282"/>
      <c r="ED195" s="282"/>
      <c r="EE195" s="282"/>
      <c r="EF195" s="282"/>
      <c r="EG195" s="282"/>
      <c r="EH195" s="282"/>
      <c r="EI195" s="282"/>
      <c r="EJ195" s="282"/>
      <c r="EK195" s="282"/>
      <c r="EL195" s="282"/>
      <c r="EM195" s="282"/>
      <c r="EN195" s="282"/>
      <c r="EO195" s="282"/>
      <c r="EP195" s="282"/>
      <c r="EQ195" s="282"/>
      <c r="ER195" s="282"/>
      <c r="ES195" s="282"/>
      <c r="ET195" s="282"/>
      <c r="EU195" s="282"/>
      <c r="EV195" s="282"/>
      <c r="EW195" s="282"/>
      <c r="EX195" s="282"/>
      <c r="EY195" s="282"/>
      <c r="EZ195" s="282"/>
      <c r="FA195" s="282"/>
      <c r="FB195" s="282"/>
      <c r="FC195" s="282"/>
      <c r="FD195" s="282"/>
      <c r="FE195" s="282"/>
      <c r="FF195" s="282"/>
      <c r="FG195" s="282"/>
      <c r="FH195" s="282"/>
      <c r="FI195" s="282"/>
      <c r="FJ195" s="282"/>
      <c r="FK195" s="282"/>
      <c r="FL195" s="282"/>
      <c r="FM195" s="282"/>
      <c r="FN195" s="282"/>
      <c r="FO195" s="282"/>
      <c r="FP195" s="282"/>
      <c r="FQ195" s="282"/>
      <c r="FR195" s="282"/>
      <c r="FS195" s="282"/>
      <c r="FT195" s="282"/>
      <c r="FU195" s="282"/>
      <c r="FV195" s="282"/>
      <c r="FW195" s="282"/>
      <c r="FX195" s="282"/>
      <c r="FY195" s="282"/>
      <c r="FZ195" s="282"/>
      <c r="GA195" s="282"/>
      <c r="GB195" s="282"/>
      <c r="GC195" s="282"/>
      <c r="GD195" s="282"/>
      <c r="GE195" s="282"/>
      <c r="GF195" s="282"/>
      <c r="GG195" s="282"/>
      <c r="GH195" s="282"/>
      <c r="GI195" s="282"/>
      <c r="GJ195" s="282"/>
      <c r="GK195" s="282"/>
      <c r="GL195" s="282"/>
      <c r="GM195" s="282"/>
      <c r="GN195" s="282"/>
      <c r="GO195" s="282"/>
      <c r="GP195" s="282"/>
      <c r="GQ195" s="282"/>
      <c r="GR195" s="282"/>
      <c r="GS195" s="282"/>
      <c r="GT195" s="282"/>
      <c r="GU195" s="282"/>
      <c r="GV195" s="282"/>
      <c r="GW195" s="282"/>
      <c r="GX195" s="282"/>
      <c r="GY195" s="282"/>
      <c r="GZ195" s="282"/>
      <c r="HA195" s="282"/>
      <c r="HB195" s="282"/>
      <c r="HC195" s="282"/>
      <c r="HD195" s="282"/>
      <c r="HE195" s="282"/>
      <c r="HF195" s="282"/>
      <c r="HG195" s="282"/>
      <c r="HH195" s="282"/>
      <c r="HI195" s="282"/>
      <c r="HJ195" s="282"/>
      <c r="HK195" s="282"/>
      <c r="HL195" s="282"/>
      <c r="HM195" s="282"/>
      <c r="HN195" s="282"/>
      <c r="HO195" s="282"/>
      <c r="HP195" s="282"/>
      <c r="HQ195" s="282"/>
      <c r="HR195" s="282"/>
      <c r="HS195" s="282"/>
      <c r="HT195" s="282"/>
      <c r="HU195" s="282"/>
      <c r="HV195" s="282"/>
      <c r="HW195" s="282"/>
      <c r="HX195" s="282"/>
      <c r="HY195" s="282"/>
      <c r="HZ195" s="282"/>
      <c r="IA195" s="282"/>
      <c r="IB195" s="282"/>
      <c r="IC195" s="282"/>
      <c r="ID195" s="282"/>
      <c r="IE195" s="282"/>
      <c r="IF195" s="282"/>
      <c r="IG195" s="282"/>
      <c r="IH195" s="282"/>
      <c r="II195" s="282"/>
      <c r="IJ195" s="282"/>
      <c r="IK195" s="282"/>
      <c r="IL195" s="282"/>
      <c r="IM195" s="282"/>
      <c r="IN195" s="282"/>
      <c r="IO195" s="282"/>
      <c r="IP195" s="282"/>
      <c r="IQ195" s="282"/>
      <c r="IR195" s="282"/>
      <c r="IS195" s="282"/>
      <c r="IT195" s="282"/>
      <c r="IU195" s="282"/>
      <c r="IV195" s="282"/>
    </row>
    <row r="196" spans="1:256">
      <c r="A196" s="260" t="s">
        <v>1218</v>
      </c>
      <c r="B196" s="261">
        <v>4</v>
      </c>
      <c r="C196" s="261">
        <v>9</v>
      </c>
      <c r="D196" s="261">
        <v>0</v>
      </c>
      <c r="E196" s="261">
        <v>0</v>
      </c>
      <c r="F196" s="261">
        <v>1</v>
      </c>
      <c r="G196" s="261">
        <v>2</v>
      </c>
      <c r="H196" s="261">
        <v>0</v>
      </c>
      <c r="I196" s="261">
        <v>0</v>
      </c>
      <c r="J196" s="261">
        <v>0</v>
      </c>
      <c r="K196" s="261">
        <v>0</v>
      </c>
      <c r="L196" s="261">
        <v>0</v>
      </c>
      <c r="M196" s="261">
        <v>1</v>
      </c>
      <c r="N196" s="261">
        <v>0</v>
      </c>
      <c r="O196" s="261">
        <v>1</v>
      </c>
      <c r="P196" s="261">
        <v>0</v>
      </c>
      <c r="Q196" s="261">
        <v>0</v>
      </c>
      <c r="R196" s="261">
        <v>0</v>
      </c>
      <c r="S196" s="261">
        <v>0</v>
      </c>
      <c r="T196" s="261">
        <v>0</v>
      </c>
      <c r="U196" s="261">
        <v>2</v>
      </c>
      <c r="V196" s="261">
        <v>0</v>
      </c>
      <c r="W196" s="261">
        <v>1</v>
      </c>
      <c r="X196" s="261">
        <v>0</v>
      </c>
      <c r="Y196" s="261">
        <v>0</v>
      </c>
      <c r="Z196" s="261">
        <v>1</v>
      </c>
      <c r="AA196" s="261">
        <v>1</v>
      </c>
      <c r="AB196" s="261">
        <v>0</v>
      </c>
      <c r="AC196" s="261">
        <v>2</v>
      </c>
      <c r="AD196" s="261">
        <v>4</v>
      </c>
      <c r="AE196" s="261">
        <v>0</v>
      </c>
      <c r="AF196" s="261">
        <v>0</v>
      </c>
      <c r="AG196" s="261">
        <v>0</v>
      </c>
      <c r="AH196" s="261">
        <v>0</v>
      </c>
      <c r="AI196" s="261">
        <v>0</v>
      </c>
      <c r="AJ196" s="261">
        <v>1</v>
      </c>
      <c r="AK196" s="261">
        <v>0</v>
      </c>
      <c r="AL196" s="261">
        <v>0</v>
      </c>
      <c r="AM196" s="261">
        <v>0</v>
      </c>
      <c r="AN196" s="261">
        <v>0</v>
      </c>
      <c r="AO196" s="261">
        <v>0</v>
      </c>
      <c r="AP196" s="261">
        <v>0</v>
      </c>
      <c r="AQ196" s="261">
        <v>30</v>
      </c>
      <c r="AR196" s="232">
        <f t="shared" si="21"/>
        <v>1.1862396204033215E-2</v>
      </c>
      <c r="AS196" s="282"/>
      <c r="AT196" s="282"/>
      <c r="AU196" s="282"/>
      <c r="AV196" s="282"/>
      <c r="AW196" s="282"/>
      <c r="AX196" s="282"/>
      <c r="AY196" s="282"/>
      <c r="AZ196" s="282"/>
      <c r="BA196" s="282"/>
      <c r="BB196" s="282"/>
      <c r="BC196" s="282"/>
      <c r="BD196" s="282"/>
      <c r="BE196" s="282"/>
      <c r="BF196" s="282"/>
      <c r="BG196" s="282"/>
      <c r="BH196" s="282"/>
      <c r="BI196" s="282"/>
      <c r="BJ196" s="282"/>
      <c r="BK196" s="282"/>
      <c r="BL196" s="282"/>
      <c r="BM196" s="282"/>
      <c r="BN196" s="282"/>
      <c r="BO196" s="282"/>
      <c r="BP196" s="282"/>
      <c r="BQ196" s="282"/>
      <c r="BR196" s="282"/>
      <c r="BS196" s="282"/>
      <c r="BT196" s="282"/>
      <c r="BU196" s="282"/>
      <c r="BV196" s="282"/>
      <c r="BW196" s="282"/>
      <c r="BX196" s="282"/>
      <c r="BY196" s="282"/>
      <c r="BZ196" s="282"/>
      <c r="CA196" s="282"/>
      <c r="CB196" s="282"/>
      <c r="CC196" s="282"/>
      <c r="CD196" s="282"/>
      <c r="CE196" s="282"/>
      <c r="CF196" s="282"/>
      <c r="CG196" s="282"/>
      <c r="CH196" s="282"/>
      <c r="CI196" s="282"/>
      <c r="CJ196" s="282"/>
      <c r="CK196" s="282"/>
      <c r="CL196" s="282"/>
      <c r="CM196" s="282"/>
      <c r="CN196" s="282"/>
      <c r="CO196" s="282"/>
      <c r="CP196" s="282"/>
      <c r="CQ196" s="282"/>
      <c r="CR196" s="282"/>
      <c r="CS196" s="282"/>
      <c r="CT196" s="282"/>
      <c r="CU196" s="282"/>
      <c r="CV196" s="282"/>
      <c r="CW196" s="282"/>
      <c r="CX196" s="282"/>
      <c r="CY196" s="282"/>
      <c r="CZ196" s="282"/>
      <c r="DA196" s="282"/>
      <c r="DB196" s="282"/>
      <c r="DC196" s="282"/>
      <c r="DD196" s="282"/>
      <c r="DE196" s="282"/>
      <c r="DF196" s="282"/>
      <c r="DG196" s="282"/>
      <c r="DH196" s="282"/>
      <c r="DI196" s="282"/>
      <c r="DJ196" s="282"/>
      <c r="DK196" s="282"/>
      <c r="DL196" s="282"/>
      <c r="DM196" s="282"/>
      <c r="DN196" s="282"/>
      <c r="DO196" s="282"/>
      <c r="DP196" s="282"/>
      <c r="DQ196" s="282"/>
      <c r="DR196" s="282"/>
      <c r="DS196" s="282"/>
      <c r="DT196" s="282"/>
      <c r="DU196" s="282"/>
      <c r="DV196" s="282"/>
      <c r="DW196" s="282"/>
      <c r="DX196" s="282"/>
      <c r="DY196" s="282"/>
      <c r="DZ196" s="282"/>
      <c r="EA196" s="282"/>
      <c r="EB196" s="282"/>
      <c r="EC196" s="282"/>
      <c r="ED196" s="282"/>
      <c r="EE196" s="282"/>
      <c r="EF196" s="282"/>
      <c r="EG196" s="282"/>
      <c r="EH196" s="282"/>
      <c r="EI196" s="282"/>
      <c r="EJ196" s="282"/>
      <c r="EK196" s="282"/>
      <c r="EL196" s="282"/>
      <c r="EM196" s="282"/>
      <c r="EN196" s="282"/>
      <c r="EO196" s="282"/>
      <c r="EP196" s="282"/>
      <c r="EQ196" s="282"/>
      <c r="ER196" s="282"/>
      <c r="ES196" s="282"/>
      <c r="ET196" s="282"/>
      <c r="EU196" s="282"/>
      <c r="EV196" s="282"/>
      <c r="EW196" s="282"/>
      <c r="EX196" s="282"/>
      <c r="EY196" s="282"/>
      <c r="EZ196" s="282"/>
      <c r="FA196" s="282"/>
      <c r="FB196" s="282"/>
      <c r="FC196" s="282"/>
      <c r="FD196" s="282"/>
      <c r="FE196" s="282"/>
      <c r="FF196" s="282"/>
      <c r="FG196" s="282"/>
      <c r="FH196" s="282"/>
      <c r="FI196" s="282"/>
      <c r="FJ196" s="282"/>
      <c r="FK196" s="282"/>
      <c r="FL196" s="282"/>
      <c r="FM196" s="282"/>
      <c r="FN196" s="282"/>
      <c r="FO196" s="282"/>
      <c r="FP196" s="282"/>
      <c r="FQ196" s="282"/>
      <c r="FR196" s="282"/>
      <c r="FS196" s="282"/>
      <c r="FT196" s="282"/>
      <c r="FU196" s="282"/>
      <c r="FV196" s="282"/>
      <c r="FW196" s="282"/>
      <c r="FX196" s="282"/>
      <c r="FY196" s="282"/>
      <c r="FZ196" s="282"/>
      <c r="GA196" s="282"/>
      <c r="GB196" s="282"/>
      <c r="GC196" s="282"/>
      <c r="GD196" s="282"/>
      <c r="GE196" s="282"/>
      <c r="GF196" s="282"/>
      <c r="GG196" s="282"/>
      <c r="GH196" s="282"/>
      <c r="GI196" s="282"/>
      <c r="GJ196" s="282"/>
      <c r="GK196" s="282"/>
      <c r="GL196" s="282"/>
      <c r="GM196" s="282"/>
      <c r="GN196" s="282"/>
      <c r="GO196" s="282"/>
      <c r="GP196" s="282"/>
      <c r="GQ196" s="282"/>
      <c r="GR196" s="282"/>
      <c r="GS196" s="282"/>
      <c r="GT196" s="282"/>
      <c r="GU196" s="282"/>
      <c r="GV196" s="282"/>
      <c r="GW196" s="282"/>
      <c r="GX196" s="282"/>
      <c r="GY196" s="282"/>
      <c r="GZ196" s="282"/>
      <c r="HA196" s="282"/>
      <c r="HB196" s="282"/>
      <c r="HC196" s="282"/>
      <c r="HD196" s="282"/>
      <c r="HE196" s="282"/>
      <c r="HF196" s="282"/>
      <c r="HG196" s="282"/>
      <c r="HH196" s="282"/>
      <c r="HI196" s="282"/>
      <c r="HJ196" s="282"/>
      <c r="HK196" s="282"/>
      <c r="HL196" s="282"/>
      <c r="HM196" s="282"/>
      <c r="HN196" s="282"/>
      <c r="HO196" s="282"/>
      <c r="HP196" s="282"/>
      <c r="HQ196" s="282"/>
      <c r="HR196" s="282"/>
      <c r="HS196" s="282"/>
      <c r="HT196" s="282"/>
      <c r="HU196" s="282"/>
      <c r="HV196" s="282"/>
      <c r="HW196" s="282"/>
      <c r="HX196" s="282"/>
      <c r="HY196" s="282"/>
      <c r="HZ196" s="282"/>
      <c r="IA196" s="282"/>
      <c r="IB196" s="282"/>
      <c r="IC196" s="282"/>
      <c r="ID196" s="282"/>
      <c r="IE196" s="282"/>
      <c r="IF196" s="282"/>
      <c r="IG196" s="282"/>
      <c r="IH196" s="282"/>
      <c r="II196" s="282"/>
      <c r="IJ196" s="282"/>
      <c r="IK196" s="282"/>
      <c r="IL196" s="282"/>
      <c r="IM196" s="282"/>
      <c r="IN196" s="282"/>
      <c r="IO196" s="282"/>
      <c r="IP196" s="282"/>
      <c r="IQ196" s="282"/>
      <c r="IR196" s="282"/>
      <c r="IS196" s="282"/>
      <c r="IT196" s="282"/>
      <c r="IU196" s="282"/>
      <c r="IV196" s="282"/>
    </row>
    <row r="197" spans="1:256">
      <c r="A197" s="260" t="s">
        <v>1217</v>
      </c>
      <c r="B197" s="261">
        <v>17</v>
      </c>
      <c r="C197" s="261">
        <v>24</v>
      </c>
      <c r="D197" s="261">
        <v>4</v>
      </c>
      <c r="E197" s="261">
        <v>1</v>
      </c>
      <c r="F197" s="261">
        <v>2</v>
      </c>
      <c r="G197" s="261">
        <v>1</v>
      </c>
      <c r="H197" s="261">
        <v>1</v>
      </c>
      <c r="I197" s="261">
        <v>1</v>
      </c>
      <c r="J197" s="261">
        <v>0</v>
      </c>
      <c r="K197" s="261">
        <v>0</v>
      </c>
      <c r="L197" s="261">
        <v>0</v>
      </c>
      <c r="M197" s="261">
        <v>2</v>
      </c>
      <c r="N197" s="261">
        <v>5</v>
      </c>
      <c r="O197" s="261">
        <v>0</v>
      </c>
      <c r="P197" s="261">
        <v>0</v>
      </c>
      <c r="Q197" s="261">
        <v>1</v>
      </c>
      <c r="R197" s="261">
        <v>0</v>
      </c>
      <c r="S197" s="261">
        <v>1</v>
      </c>
      <c r="T197" s="261">
        <v>1</v>
      </c>
      <c r="U197" s="261">
        <v>2</v>
      </c>
      <c r="V197" s="261">
        <v>0</v>
      </c>
      <c r="W197" s="261">
        <v>1</v>
      </c>
      <c r="X197" s="261">
        <v>3</v>
      </c>
      <c r="Y197" s="261">
        <v>1</v>
      </c>
      <c r="Z197" s="261">
        <v>2</v>
      </c>
      <c r="AA197" s="261">
        <v>0</v>
      </c>
      <c r="AB197" s="261">
        <v>4</v>
      </c>
      <c r="AC197" s="261">
        <v>1</v>
      </c>
      <c r="AD197" s="261">
        <v>0</v>
      </c>
      <c r="AE197" s="261">
        <v>0</v>
      </c>
      <c r="AF197" s="261">
        <v>0</v>
      </c>
      <c r="AG197" s="261">
        <v>0</v>
      </c>
      <c r="AH197" s="261">
        <v>2</v>
      </c>
      <c r="AI197" s="261">
        <v>0</v>
      </c>
      <c r="AJ197" s="261">
        <v>0</v>
      </c>
      <c r="AK197" s="261">
        <v>0</v>
      </c>
      <c r="AL197" s="261">
        <v>0</v>
      </c>
      <c r="AM197" s="261">
        <v>0</v>
      </c>
      <c r="AN197" s="261">
        <v>0</v>
      </c>
      <c r="AO197" s="261">
        <v>0</v>
      </c>
      <c r="AP197" s="261">
        <v>0</v>
      </c>
      <c r="AQ197" s="261">
        <v>77</v>
      </c>
      <c r="AR197" s="232">
        <f t="shared" si="21"/>
        <v>3.0446816923685251E-2</v>
      </c>
      <c r="AS197" s="282"/>
      <c r="AT197" s="282"/>
      <c r="AU197" s="282"/>
      <c r="AV197" s="282"/>
      <c r="AW197" s="282"/>
      <c r="AX197" s="282"/>
      <c r="AY197" s="282"/>
      <c r="AZ197" s="282"/>
      <c r="BA197" s="282"/>
      <c r="BB197" s="282"/>
      <c r="BC197" s="282"/>
      <c r="BD197" s="282"/>
      <c r="BE197" s="282"/>
      <c r="BF197" s="282"/>
      <c r="BG197" s="282"/>
      <c r="BH197" s="282"/>
      <c r="BI197" s="282"/>
      <c r="BJ197" s="282"/>
      <c r="BK197" s="282"/>
      <c r="BL197" s="282"/>
      <c r="BM197" s="282"/>
      <c r="BN197" s="282"/>
      <c r="BO197" s="282"/>
      <c r="BP197" s="282"/>
      <c r="BQ197" s="282"/>
      <c r="BR197" s="282"/>
      <c r="BS197" s="282"/>
      <c r="BT197" s="282"/>
      <c r="BU197" s="282"/>
      <c r="BV197" s="282"/>
      <c r="BW197" s="282"/>
      <c r="BX197" s="282"/>
      <c r="BY197" s="282"/>
      <c r="BZ197" s="282"/>
      <c r="CA197" s="282"/>
      <c r="CB197" s="282"/>
      <c r="CC197" s="282"/>
      <c r="CD197" s="282"/>
      <c r="CE197" s="282"/>
      <c r="CF197" s="282"/>
      <c r="CG197" s="282"/>
      <c r="CH197" s="282"/>
      <c r="CI197" s="282"/>
      <c r="CJ197" s="282"/>
      <c r="CK197" s="282"/>
      <c r="CL197" s="282"/>
      <c r="CM197" s="282"/>
      <c r="CN197" s="282"/>
      <c r="CO197" s="282"/>
      <c r="CP197" s="282"/>
      <c r="CQ197" s="282"/>
      <c r="CR197" s="282"/>
      <c r="CS197" s="282"/>
      <c r="CT197" s="282"/>
      <c r="CU197" s="282"/>
      <c r="CV197" s="282"/>
      <c r="CW197" s="282"/>
      <c r="CX197" s="282"/>
      <c r="CY197" s="282"/>
      <c r="CZ197" s="282"/>
      <c r="DA197" s="282"/>
      <c r="DB197" s="282"/>
      <c r="DC197" s="282"/>
      <c r="DD197" s="282"/>
      <c r="DE197" s="282"/>
      <c r="DF197" s="282"/>
      <c r="DG197" s="282"/>
      <c r="DH197" s="282"/>
      <c r="DI197" s="282"/>
      <c r="DJ197" s="282"/>
      <c r="DK197" s="282"/>
      <c r="DL197" s="282"/>
      <c r="DM197" s="282"/>
      <c r="DN197" s="282"/>
      <c r="DO197" s="282"/>
      <c r="DP197" s="282"/>
      <c r="DQ197" s="282"/>
      <c r="DR197" s="282"/>
      <c r="DS197" s="282"/>
      <c r="DT197" s="282"/>
      <c r="DU197" s="282"/>
      <c r="DV197" s="282"/>
      <c r="DW197" s="282"/>
      <c r="DX197" s="282"/>
      <c r="DY197" s="282"/>
      <c r="DZ197" s="282"/>
      <c r="EA197" s="282"/>
      <c r="EB197" s="282"/>
      <c r="EC197" s="282"/>
      <c r="ED197" s="282"/>
      <c r="EE197" s="282"/>
      <c r="EF197" s="282"/>
      <c r="EG197" s="282"/>
      <c r="EH197" s="282"/>
      <c r="EI197" s="282"/>
      <c r="EJ197" s="282"/>
      <c r="EK197" s="282"/>
      <c r="EL197" s="282"/>
      <c r="EM197" s="282"/>
      <c r="EN197" s="282"/>
      <c r="EO197" s="282"/>
      <c r="EP197" s="282"/>
      <c r="EQ197" s="282"/>
      <c r="ER197" s="282"/>
      <c r="ES197" s="282"/>
      <c r="ET197" s="282"/>
      <c r="EU197" s="282"/>
      <c r="EV197" s="282"/>
      <c r="EW197" s="282"/>
      <c r="EX197" s="282"/>
      <c r="EY197" s="282"/>
      <c r="EZ197" s="282"/>
      <c r="FA197" s="282"/>
      <c r="FB197" s="282"/>
      <c r="FC197" s="282"/>
      <c r="FD197" s="282"/>
      <c r="FE197" s="282"/>
      <c r="FF197" s="282"/>
      <c r="FG197" s="282"/>
      <c r="FH197" s="282"/>
      <c r="FI197" s="282"/>
      <c r="FJ197" s="282"/>
      <c r="FK197" s="282"/>
      <c r="FL197" s="282"/>
      <c r="FM197" s="282"/>
      <c r="FN197" s="282"/>
      <c r="FO197" s="282"/>
      <c r="FP197" s="282"/>
      <c r="FQ197" s="282"/>
      <c r="FR197" s="282"/>
      <c r="FS197" s="282"/>
      <c r="FT197" s="282"/>
      <c r="FU197" s="282"/>
      <c r="FV197" s="282"/>
      <c r="FW197" s="282"/>
      <c r="FX197" s="282"/>
      <c r="FY197" s="282"/>
      <c r="FZ197" s="282"/>
      <c r="GA197" s="282"/>
      <c r="GB197" s="282"/>
      <c r="GC197" s="282"/>
      <c r="GD197" s="282"/>
      <c r="GE197" s="282"/>
      <c r="GF197" s="282"/>
      <c r="GG197" s="282"/>
      <c r="GH197" s="282"/>
      <c r="GI197" s="282"/>
      <c r="GJ197" s="282"/>
      <c r="GK197" s="282"/>
      <c r="GL197" s="282"/>
      <c r="GM197" s="282"/>
      <c r="GN197" s="282"/>
      <c r="GO197" s="282"/>
      <c r="GP197" s="282"/>
      <c r="GQ197" s="282"/>
      <c r="GR197" s="282"/>
      <c r="GS197" s="282"/>
      <c r="GT197" s="282"/>
      <c r="GU197" s="282"/>
      <c r="GV197" s="282"/>
      <c r="GW197" s="282"/>
      <c r="GX197" s="282"/>
      <c r="GY197" s="282"/>
      <c r="GZ197" s="282"/>
      <c r="HA197" s="282"/>
      <c r="HB197" s="282"/>
      <c r="HC197" s="282"/>
      <c r="HD197" s="282"/>
      <c r="HE197" s="282"/>
      <c r="HF197" s="282"/>
      <c r="HG197" s="282"/>
      <c r="HH197" s="282"/>
      <c r="HI197" s="282"/>
      <c r="HJ197" s="282"/>
      <c r="HK197" s="282"/>
      <c r="HL197" s="282"/>
      <c r="HM197" s="282"/>
      <c r="HN197" s="282"/>
      <c r="HO197" s="282"/>
      <c r="HP197" s="282"/>
      <c r="HQ197" s="282"/>
      <c r="HR197" s="282"/>
      <c r="HS197" s="282"/>
      <c r="HT197" s="282"/>
      <c r="HU197" s="282"/>
      <c r="HV197" s="282"/>
      <c r="HW197" s="282"/>
      <c r="HX197" s="282"/>
      <c r="HY197" s="282"/>
      <c r="HZ197" s="282"/>
      <c r="IA197" s="282"/>
      <c r="IB197" s="282"/>
      <c r="IC197" s="282"/>
      <c r="ID197" s="282"/>
      <c r="IE197" s="282"/>
      <c r="IF197" s="282"/>
      <c r="IG197" s="282"/>
      <c r="IH197" s="282"/>
      <c r="II197" s="282"/>
      <c r="IJ197" s="282"/>
      <c r="IK197" s="282"/>
      <c r="IL197" s="282"/>
      <c r="IM197" s="282"/>
      <c r="IN197" s="282"/>
      <c r="IO197" s="282"/>
      <c r="IP197" s="282"/>
      <c r="IQ197" s="282"/>
      <c r="IR197" s="282"/>
      <c r="IS197" s="282"/>
      <c r="IT197" s="282"/>
      <c r="IU197" s="282"/>
      <c r="IV197" s="282"/>
    </row>
    <row r="198" spans="1:256">
      <c r="A198" s="260" t="s">
        <v>1216</v>
      </c>
      <c r="B198" s="261">
        <v>29</v>
      </c>
      <c r="C198" s="261">
        <v>28</v>
      </c>
      <c r="D198" s="261">
        <v>7</v>
      </c>
      <c r="E198" s="261">
        <v>0</v>
      </c>
      <c r="F198" s="261">
        <v>2</v>
      </c>
      <c r="G198" s="261">
        <v>4</v>
      </c>
      <c r="H198" s="261">
        <v>4</v>
      </c>
      <c r="I198" s="261">
        <v>4</v>
      </c>
      <c r="J198" s="261">
        <v>1</v>
      </c>
      <c r="K198" s="261">
        <v>0</v>
      </c>
      <c r="L198" s="261">
        <v>0</v>
      </c>
      <c r="M198" s="261">
        <v>3</v>
      </c>
      <c r="N198" s="261">
        <v>6</v>
      </c>
      <c r="O198" s="261">
        <v>0</v>
      </c>
      <c r="P198" s="261">
        <v>0</v>
      </c>
      <c r="Q198" s="261">
        <v>0</v>
      </c>
      <c r="R198" s="261">
        <v>1</v>
      </c>
      <c r="S198" s="261">
        <v>6</v>
      </c>
      <c r="T198" s="261">
        <v>3</v>
      </c>
      <c r="U198" s="261">
        <v>2</v>
      </c>
      <c r="V198" s="261">
        <v>0</v>
      </c>
      <c r="W198" s="261">
        <v>1</v>
      </c>
      <c r="X198" s="261">
        <v>2</v>
      </c>
      <c r="Y198" s="261">
        <v>1</v>
      </c>
      <c r="Z198" s="261">
        <v>3</v>
      </c>
      <c r="AA198" s="261">
        <v>1</v>
      </c>
      <c r="AB198" s="261">
        <v>3</v>
      </c>
      <c r="AC198" s="261">
        <v>3</v>
      </c>
      <c r="AD198" s="261">
        <v>0</v>
      </c>
      <c r="AE198" s="261">
        <v>0</v>
      </c>
      <c r="AF198" s="261">
        <v>0</v>
      </c>
      <c r="AG198" s="261">
        <v>0</v>
      </c>
      <c r="AH198" s="261">
        <v>2</v>
      </c>
      <c r="AI198" s="261">
        <v>1</v>
      </c>
      <c r="AJ198" s="261">
        <v>0</v>
      </c>
      <c r="AK198" s="261">
        <v>1</v>
      </c>
      <c r="AL198" s="261">
        <v>1</v>
      </c>
      <c r="AM198" s="261">
        <v>0</v>
      </c>
      <c r="AN198" s="261">
        <v>1</v>
      </c>
      <c r="AO198" s="261">
        <v>0</v>
      </c>
      <c r="AP198" s="261">
        <v>1</v>
      </c>
      <c r="AQ198" s="261">
        <v>121</v>
      </c>
      <c r="AR198" s="232">
        <f t="shared" si="21"/>
        <v>4.7844998022933967E-2</v>
      </c>
      <c r="AS198" s="282"/>
      <c r="AT198" s="282"/>
      <c r="AU198" s="282"/>
      <c r="AV198" s="282"/>
      <c r="AW198" s="282"/>
      <c r="AX198" s="282"/>
      <c r="AY198" s="282"/>
      <c r="AZ198" s="282"/>
      <c r="BA198" s="282"/>
      <c r="BB198" s="282"/>
      <c r="BC198" s="282"/>
      <c r="BD198" s="282"/>
      <c r="BE198" s="282"/>
      <c r="BF198" s="282"/>
      <c r="BG198" s="282"/>
      <c r="BH198" s="282"/>
      <c r="BI198" s="282"/>
      <c r="BJ198" s="282"/>
      <c r="BK198" s="282"/>
      <c r="BL198" s="282"/>
      <c r="BM198" s="282"/>
      <c r="BN198" s="282"/>
      <c r="BO198" s="282"/>
      <c r="BP198" s="282"/>
      <c r="BQ198" s="282"/>
      <c r="BR198" s="282"/>
      <c r="BS198" s="282"/>
      <c r="BT198" s="282"/>
      <c r="BU198" s="282"/>
      <c r="BV198" s="282"/>
      <c r="BW198" s="282"/>
      <c r="BX198" s="282"/>
      <c r="BY198" s="282"/>
      <c r="BZ198" s="282"/>
      <c r="CA198" s="282"/>
      <c r="CB198" s="282"/>
      <c r="CC198" s="282"/>
      <c r="CD198" s="282"/>
      <c r="CE198" s="282"/>
      <c r="CF198" s="282"/>
      <c r="CG198" s="282"/>
      <c r="CH198" s="282"/>
      <c r="CI198" s="282"/>
      <c r="CJ198" s="282"/>
      <c r="CK198" s="282"/>
      <c r="CL198" s="282"/>
      <c r="CM198" s="282"/>
      <c r="CN198" s="282"/>
      <c r="CO198" s="282"/>
      <c r="CP198" s="282"/>
      <c r="CQ198" s="282"/>
      <c r="CR198" s="282"/>
      <c r="CS198" s="282"/>
      <c r="CT198" s="282"/>
      <c r="CU198" s="282"/>
      <c r="CV198" s="282"/>
      <c r="CW198" s="282"/>
      <c r="CX198" s="282"/>
      <c r="CY198" s="282"/>
      <c r="CZ198" s="282"/>
      <c r="DA198" s="282"/>
      <c r="DB198" s="282"/>
      <c r="DC198" s="282"/>
      <c r="DD198" s="282"/>
      <c r="DE198" s="282"/>
      <c r="DF198" s="282"/>
      <c r="DG198" s="282"/>
      <c r="DH198" s="282"/>
      <c r="DI198" s="282"/>
      <c r="DJ198" s="282"/>
      <c r="DK198" s="282"/>
      <c r="DL198" s="282"/>
      <c r="DM198" s="282"/>
      <c r="DN198" s="282"/>
      <c r="DO198" s="282"/>
      <c r="DP198" s="282"/>
      <c r="DQ198" s="282"/>
      <c r="DR198" s="282"/>
      <c r="DS198" s="282"/>
      <c r="DT198" s="282"/>
      <c r="DU198" s="282"/>
      <c r="DV198" s="282"/>
      <c r="DW198" s="282"/>
      <c r="DX198" s="282"/>
      <c r="DY198" s="282"/>
      <c r="DZ198" s="282"/>
      <c r="EA198" s="282"/>
      <c r="EB198" s="282"/>
      <c r="EC198" s="282"/>
      <c r="ED198" s="282"/>
      <c r="EE198" s="282"/>
      <c r="EF198" s="282"/>
      <c r="EG198" s="282"/>
      <c r="EH198" s="282"/>
      <c r="EI198" s="282"/>
      <c r="EJ198" s="282"/>
      <c r="EK198" s="282"/>
      <c r="EL198" s="282"/>
      <c r="EM198" s="282"/>
      <c r="EN198" s="282"/>
      <c r="EO198" s="282"/>
      <c r="EP198" s="282"/>
      <c r="EQ198" s="282"/>
      <c r="ER198" s="282"/>
      <c r="ES198" s="282"/>
      <c r="ET198" s="282"/>
      <c r="EU198" s="282"/>
      <c r="EV198" s="282"/>
      <c r="EW198" s="282"/>
      <c r="EX198" s="282"/>
      <c r="EY198" s="282"/>
      <c r="EZ198" s="282"/>
      <c r="FA198" s="282"/>
      <c r="FB198" s="282"/>
      <c r="FC198" s="282"/>
      <c r="FD198" s="282"/>
      <c r="FE198" s="282"/>
      <c r="FF198" s="282"/>
      <c r="FG198" s="282"/>
      <c r="FH198" s="282"/>
      <c r="FI198" s="282"/>
      <c r="FJ198" s="282"/>
      <c r="FK198" s="282"/>
      <c r="FL198" s="282"/>
      <c r="FM198" s="282"/>
      <c r="FN198" s="282"/>
      <c r="FO198" s="282"/>
      <c r="FP198" s="282"/>
      <c r="FQ198" s="282"/>
      <c r="FR198" s="282"/>
      <c r="FS198" s="282"/>
      <c r="FT198" s="282"/>
      <c r="FU198" s="282"/>
      <c r="FV198" s="282"/>
      <c r="FW198" s="282"/>
      <c r="FX198" s="282"/>
      <c r="FY198" s="282"/>
      <c r="FZ198" s="282"/>
      <c r="GA198" s="282"/>
      <c r="GB198" s="282"/>
      <c r="GC198" s="282"/>
      <c r="GD198" s="282"/>
      <c r="GE198" s="282"/>
      <c r="GF198" s="282"/>
      <c r="GG198" s="282"/>
      <c r="GH198" s="282"/>
      <c r="GI198" s="282"/>
      <c r="GJ198" s="282"/>
      <c r="GK198" s="282"/>
      <c r="GL198" s="282"/>
      <c r="GM198" s="282"/>
      <c r="GN198" s="282"/>
      <c r="GO198" s="282"/>
      <c r="GP198" s="282"/>
      <c r="GQ198" s="282"/>
      <c r="GR198" s="282"/>
      <c r="GS198" s="282"/>
      <c r="GT198" s="282"/>
      <c r="GU198" s="282"/>
      <c r="GV198" s="282"/>
      <c r="GW198" s="282"/>
      <c r="GX198" s="282"/>
      <c r="GY198" s="282"/>
      <c r="GZ198" s="282"/>
      <c r="HA198" s="282"/>
      <c r="HB198" s="282"/>
      <c r="HC198" s="282"/>
      <c r="HD198" s="282"/>
      <c r="HE198" s="282"/>
      <c r="HF198" s="282"/>
      <c r="HG198" s="282"/>
      <c r="HH198" s="282"/>
      <c r="HI198" s="282"/>
      <c r="HJ198" s="282"/>
      <c r="HK198" s="282"/>
      <c r="HL198" s="282"/>
      <c r="HM198" s="282"/>
      <c r="HN198" s="282"/>
      <c r="HO198" s="282"/>
      <c r="HP198" s="282"/>
      <c r="HQ198" s="282"/>
      <c r="HR198" s="282"/>
      <c r="HS198" s="282"/>
      <c r="HT198" s="282"/>
      <c r="HU198" s="282"/>
      <c r="HV198" s="282"/>
      <c r="HW198" s="282"/>
      <c r="HX198" s="282"/>
      <c r="HY198" s="282"/>
      <c r="HZ198" s="282"/>
      <c r="IA198" s="282"/>
      <c r="IB198" s="282"/>
      <c r="IC198" s="282"/>
      <c r="ID198" s="282"/>
      <c r="IE198" s="282"/>
      <c r="IF198" s="282"/>
      <c r="IG198" s="282"/>
      <c r="IH198" s="282"/>
      <c r="II198" s="282"/>
      <c r="IJ198" s="282"/>
      <c r="IK198" s="282"/>
      <c r="IL198" s="282"/>
      <c r="IM198" s="282"/>
      <c r="IN198" s="282"/>
      <c r="IO198" s="282"/>
      <c r="IP198" s="282"/>
      <c r="IQ198" s="282"/>
      <c r="IR198" s="282"/>
      <c r="IS198" s="282"/>
      <c r="IT198" s="282"/>
      <c r="IU198" s="282"/>
      <c r="IV198" s="282"/>
    </row>
    <row r="199" spans="1:256">
      <c r="A199" s="260" t="s">
        <v>1215</v>
      </c>
      <c r="B199" s="261">
        <v>44</v>
      </c>
      <c r="C199" s="261">
        <v>37</v>
      </c>
      <c r="D199" s="261">
        <v>3</v>
      </c>
      <c r="E199" s="261">
        <v>0</v>
      </c>
      <c r="F199" s="261">
        <v>5</v>
      </c>
      <c r="G199" s="261">
        <v>4</v>
      </c>
      <c r="H199" s="261">
        <v>6</v>
      </c>
      <c r="I199" s="261">
        <v>4</v>
      </c>
      <c r="J199" s="261">
        <v>3</v>
      </c>
      <c r="K199" s="261">
        <v>3</v>
      </c>
      <c r="L199" s="261">
        <v>0</v>
      </c>
      <c r="M199" s="261">
        <v>4</v>
      </c>
      <c r="N199" s="261">
        <v>20</v>
      </c>
      <c r="O199" s="261">
        <v>2</v>
      </c>
      <c r="P199" s="261">
        <v>3</v>
      </c>
      <c r="Q199" s="261">
        <v>0</v>
      </c>
      <c r="R199" s="261">
        <v>5</v>
      </c>
      <c r="S199" s="261">
        <v>2</v>
      </c>
      <c r="T199" s="261">
        <v>5</v>
      </c>
      <c r="U199" s="261">
        <v>2</v>
      </c>
      <c r="V199" s="261">
        <v>0</v>
      </c>
      <c r="W199" s="261">
        <v>2</v>
      </c>
      <c r="X199" s="261">
        <v>6</v>
      </c>
      <c r="Y199" s="261">
        <v>2</v>
      </c>
      <c r="Z199" s="261">
        <v>2</v>
      </c>
      <c r="AA199" s="261">
        <v>3</v>
      </c>
      <c r="AB199" s="261">
        <v>10</v>
      </c>
      <c r="AC199" s="261">
        <v>10</v>
      </c>
      <c r="AD199" s="261">
        <v>0</v>
      </c>
      <c r="AE199" s="261">
        <v>0</v>
      </c>
      <c r="AF199" s="261">
        <v>0</v>
      </c>
      <c r="AG199" s="261">
        <v>0</v>
      </c>
      <c r="AH199" s="261">
        <v>6</v>
      </c>
      <c r="AI199" s="261">
        <v>0</v>
      </c>
      <c r="AJ199" s="261">
        <v>6</v>
      </c>
      <c r="AK199" s="261">
        <v>0</v>
      </c>
      <c r="AL199" s="261">
        <v>1</v>
      </c>
      <c r="AM199" s="261">
        <v>0</v>
      </c>
      <c r="AN199" s="261">
        <v>2</v>
      </c>
      <c r="AO199" s="261">
        <v>0</v>
      </c>
      <c r="AP199" s="261">
        <v>0</v>
      </c>
      <c r="AQ199" s="261">
        <v>202</v>
      </c>
      <c r="AR199" s="232">
        <f t="shared" si="21"/>
        <v>7.9873467773823648E-2</v>
      </c>
      <c r="AS199" s="282"/>
      <c r="AT199" s="282"/>
      <c r="AU199" s="282"/>
      <c r="AV199" s="282"/>
      <c r="AW199" s="282"/>
      <c r="AX199" s="282"/>
      <c r="AY199" s="282"/>
      <c r="AZ199" s="282"/>
      <c r="BA199" s="282"/>
      <c r="BB199" s="282"/>
      <c r="BC199" s="282"/>
      <c r="BD199" s="282"/>
      <c r="BE199" s="282"/>
      <c r="BF199" s="282"/>
      <c r="BG199" s="282"/>
      <c r="BH199" s="282"/>
      <c r="BI199" s="282"/>
      <c r="BJ199" s="282"/>
      <c r="BK199" s="282"/>
      <c r="BL199" s="282"/>
      <c r="BM199" s="282"/>
      <c r="BN199" s="282"/>
      <c r="BO199" s="282"/>
      <c r="BP199" s="282"/>
      <c r="BQ199" s="282"/>
      <c r="BR199" s="282"/>
      <c r="BS199" s="282"/>
      <c r="BT199" s="282"/>
      <c r="BU199" s="282"/>
      <c r="BV199" s="282"/>
      <c r="BW199" s="282"/>
      <c r="BX199" s="282"/>
      <c r="BY199" s="282"/>
      <c r="BZ199" s="282"/>
      <c r="CA199" s="282"/>
      <c r="CB199" s="282"/>
      <c r="CC199" s="282"/>
      <c r="CD199" s="282"/>
      <c r="CE199" s="282"/>
      <c r="CF199" s="282"/>
      <c r="CG199" s="282"/>
      <c r="CH199" s="282"/>
      <c r="CI199" s="282"/>
      <c r="CJ199" s="282"/>
      <c r="CK199" s="282"/>
      <c r="CL199" s="282"/>
      <c r="CM199" s="282"/>
      <c r="CN199" s="282"/>
      <c r="CO199" s="282"/>
      <c r="CP199" s="282"/>
      <c r="CQ199" s="282"/>
      <c r="CR199" s="282"/>
      <c r="CS199" s="282"/>
      <c r="CT199" s="282"/>
      <c r="CU199" s="282"/>
      <c r="CV199" s="282"/>
      <c r="CW199" s="282"/>
      <c r="CX199" s="282"/>
      <c r="CY199" s="282"/>
      <c r="CZ199" s="282"/>
      <c r="DA199" s="282"/>
      <c r="DB199" s="282"/>
      <c r="DC199" s="282"/>
      <c r="DD199" s="282"/>
      <c r="DE199" s="282"/>
      <c r="DF199" s="282"/>
      <c r="DG199" s="282"/>
      <c r="DH199" s="282"/>
      <c r="DI199" s="282"/>
      <c r="DJ199" s="282"/>
      <c r="DK199" s="282"/>
      <c r="DL199" s="282"/>
      <c r="DM199" s="282"/>
      <c r="DN199" s="282"/>
      <c r="DO199" s="282"/>
      <c r="DP199" s="282"/>
      <c r="DQ199" s="282"/>
      <c r="DR199" s="282"/>
      <c r="DS199" s="282"/>
      <c r="DT199" s="282"/>
      <c r="DU199" s="282"/>
      <c r="DV199" s="282"/>
      <c r="DW199" s="282"/>
      <c r="DX199" s="282"/>
      <c r="DY199" s="282"/>
      <c r="DZ199" s="282"/>
      <c r="EA199" s="282"/>
      <c r="EB199" s="282"/>
      <c r="EC199" s="282"/>
      <c r="ED199" s="282"/>
      <c r="EE199" s="282"/>
      <c r="EF199" s="282"/>
      <c r="EG199" s="282"/>
      <c r="EH199" s="282"/>
      <c r="EI199" s="282"/>
      <c r="EJ199" s="282"/>
      <c r="EK199" s="282"/>
      <c r="EL199" s="282"/>
      <c r="EM199" s="282"/>
      <c r="EN199" s="282"/>
      <c r="EO199" s="282"/>
      <c r="EP199" s="282"/>
      <c r="EQ199" s="282"/>
      <c r="ER199" s="282"/>
      <c r="ES199" s="282"/>
      <c r="ET199" s="282"/>
      <c r="EU199" s="282"/>
      <c r="EV199" s="282"/>
      <c r="EW199" s="282"/>
      <c r="EX199" s="282"/>
      <c r="EY199" s="282"/>
      <c r="EZ199" s="282"/>
      <c r="FA199" s="282"/>
      <c r="FB199" s="282"/>
      <c r="FC199" s="282"/>
      <c r="FD199" s="282"/>
      <c r="FE199" s="282"/>
      <c r="FF199" s="282"/>
      <c r="FG199" s="282"/>
      <c r="FH199" s="282"/>
      <c r="FI199" s="282"/>
      <c r="FJ199" s="282"/>
      <c r="FK199" s="282"/>
      <c r="FL199" s="282"/>
      <c r="FM199" s="282"/>
      <c r="FN199" s="282"/>
      <c r="FO199" s="282"/>
      <c r="FP199" s="282"/>
      <c r="FQ199" s="282"/>
      <c r="FR199" s="282"/>
      <c r="FS199" s="282"/>
      <c r="FT199" s="282"/>
      <c r="FU199" s="282"/>
      <c r="FV199" s="282"/>
      <c r="FW199" s="282"/>
      <c r="FX199" s="282"/>
      <c r="FY199" s="282"/>
      <c r="FZ199" s="282"/>
      <c r="GA199" s="282"/>
      <c r="GB199" s="282"/>
      <c r="GC199" s="282"/>
      <c r="GD199" s="282"/>
      <c r="GE199" s="282"/>
      <c r="GF199" s="282"/>
      <c r="GG199" s="282"/>
      <c r="GH199" s="282"/>
      <c r="GI199" s="282"/>
      <c r="GJ199" s="282"/>
      <c r="GK199" s="282"/>
      <c r="GL199" s="282"/>
      <c r="GM199" s="282"/>
      <c r="GN199" s="282"/>
      <c r="GO199" s="282"/>
      <c r="GP199" s="282"/>
      <c r="GQ199" s="282"/>
      <c r="GR199" s="282"/>
      <c r="GS199" s="282"/>
      <c r="GT199" s="282"/>
      <c r="GU199" s="282"/>
      <c r="GV199" s="282"/>
      <c r="GW199" s="282"/>
      <c r="GX199" s="282"/>
      <c r="GY199" s="282"/>
      <c r="GZ199" s="282"/>
      <c r="HA199" s="282"/>
      <c r="HB199" s="282"/>
      <c r="HC199" s="282"/>
      <c r="HD199" s="282"/>
      <c r="HE199" s="282"/>
      <c r="HF199" s="282"/>
      <c r="HG199" s="282"/>
      <c r="HH199" s="282"/>
      <c r="HI199" s="282"/>
      <c r="HJ199" s="282"/>
      <c r="HK199" s="282"/>
      <c r="HL199" s="282"/>
      <c r="HM199" s="282"/>
      <c r="HN199" s="282"/>
      <c r="HO199" s="282"/>
      <c r="HP199" s="282"/>
      <c r="HQ199" s="282"/>
      <c r="HR199" s="282"/>
      <c r="HS199" s="282"/>
      <c r="HT199" s="282"/>
      <c r="HU199" s="282"/>
      <c r="HV199" s="282"/>
      <c r="HW199" s="282"/>
      <c r="HX199" s="282"/>
      <c r="HY199" s="282"/>
      <c r="HZ199" s="282"/>
      <c r="IA199" s="282"/>
      <c r="IB199" s="282"/>
      <c r="IC199" s="282"/>
      <c r="ID199" s="282"/>
      <c r="IE199" s="282"/>
      <c r="IF199" s="282"/>
      <c r="IG199" s="282"/>
      <c r="IH199" s="282"/>
      <c r="II199" s="282"/>
      <c r="IJ199" s="282"/>
      <c r="IK199" s="282"/>
      <c r="IL199" s="282"/>
      <c r="IM199" s="282"/>
      <c r="IN199" s="282"/>
      <c r="IO199" s="282"/>
      <c r="IP199" s="282"/>
      <c r="IQ199" s="282"/>
      <c r="IR199" s="282"/>
      <c r="IS199" s="282"/>
      <c r="IT199" s="282"/>
      <c r="IU199" s="282"/>
      <c r="IV199" s="282"/>
    </row>
    <row r="200" spans="1:256">
      <c r="A200" s="260" t="s">
        <v>1214</v>
      </c>
      <c r="B200" s="261">
        <v>34</v>
      </c>
      <c r="C200" s="261">
        <v>25</v>
      </c>
      <c r="D200" s="261">
        <v>2</v>
      </c>
      <c r="E200" s="261">
        <v>0</v>
      </c>
      <c r="F200" s="261">
        <v>3</v>
      </c>
      <c r="G200" s="261">
        <v>5</v>
      </c>
      <c r="H200" s="261">
        <v>2</v>
      </c>
      <c r="I200" s="261">
        <v>4</v>
      </c>
      <c r="J200" s="261">
        <v>2</v>
      </c>
      <c r="K200" s="261">
        <v>0</v>
      </c>
      <c r="L200" s="261">
        <v>0</v>
      </c>
      <c r="M200" s="261">
        <v>4</v>
      </c>
      <c r="N200" s="261">
        <v>7</v>
      </c>
      <c r="O200" s="261">
        <v>3</v>
      </c>
      <c r="P200" s="261">
        <v>1</v>
      </c>
      <c r="Q200" s="261">
        <v>1</v>
      </c>
      <c r="R200" s="261">
        <v>2</v>
      </c>
      <c r="S200" s="261">
        <v>0</v>
      </c>
      <c r="T200" s="261">
        <v>6</v>
      </c>
      <c r="U200" s="261">
        <v>1</v>
      </c>
      <c r="V200" s="261">
        <v>0</v>
      </c>
      <c r="W200" s="261">
        <v>4</v>
      </c>
      <c r="X200" s="261">
        <v>1</v>
      </c>
      <c r="Y200" s="261">
        <v>1</v>
      </c>
      <c r="Z200" s="261">
        <v>2</v>
      </c>
      <c r="AA200" s="261">
        <v>1</v>
      </c>
      <c r="AB200" s="261">
        <v>6</v>
      </c>
      <c r="AC200" s="261">
        <v>2</v>
      </c>
      <c r="AD200" s="261">
        <v>0</v>
      </c>
      <c r="AE200" s="261">
        <v>1</v>
      </c>
      <c r="AF200" s="261">
        <v>0</v>
      </c>
      <c r="AG200" s="261">
        <v>0</v>
      </c>
      <c r="AH200" s="261">
        <v>1</v>
      </c>
      <c r="AI200" s="261">
        <v>1</v>
      </c>
      <c r="AJ200" s="261">
        <v>1</v>
      </c>
      <c r="AK200" s="261">
        <v>0</v>
      </c>
      <c r="AL200" s="261">
        <v>2</v>
      </c>
      <c r="AM200" s="261">
        <v>0</v>
      </c>
      <c r="AN200" s="261">
        <v>2</v>
      </c>
      <c r="AO200" s="261">
        <v>0</v>
      </c>
      <c r="AP200" s="261">
        <v>0</v>
      </c>
      <c r="AQ200" s="261">
        <v>127</v>
      </c>
      <c r="AR200" s="232">
        <f t="shared" si="21"/>
        <v>5.0217477263740609E-2</v>
      </c>
      <c r="AS200" s="282"/>
      <c r="AT200" s="282"/>
      <c r="AU200" s="282"/>
      <c r="AV200" s="282"/>
      <c r="AW200" s="282"/>
      <c r="AX200" s="282"/>
      <c r="AY200" s="282"/>
      <c r="AZ200" s="282"/>
      <c r="BA200" s="282"/>
      <c r="BB200" s="282"/>
      <c r="BC200" s="282"/>
      <c r="BD200" s="282"/>
      <c r="BE200" s="282"/>
      <c r="BF200" s="282"/>
      <c r="BG200" s="282"/>
      <c r="BH200" s="282"/>
      <c r="BI200" s="282"/>
      <c r="BJ200" s="282"/>
      <c r="BK200" s="282"/>
      <c r="BL200" s="282"/>
      <c r="BM200" s="282"/>
      <c r="BN200" s="282"/>
      <c r="BO200" s="282"/>
      <c r="BP200" s="282"/>
      <c r="BQ200" s="282"/>
      <c r="BR200" s="282"/>
      <c r="BS200" s="282"/>
      <c r="BT200" s="282"/>
      <c r="BU200" s="282"/>
      <c r="BV200" s="282"/>
      <c r="BW200" s="282"/>
      <c r="BX200" s="282"/>
      <c r="BY200" s="282"/>
      <c r="BZ200" s="282"/>
      <c r="CA200" s="282"/>
      <c r="CB200" s="282"/>
      <c r="CC200" s="282"/>
      <c r="CD200" s="282"/>
      <c r="CE200" s="282"/>
      <c r="CF200" s="282"/>
      <c r="CG200" s="282"/>
      <c r="CH200" s="282"/>
      <c r="CI200" s="282"/>
      <c r="CJ200" s="282"/>
      <c r="CK200" s="282"/>
      <c r="CL200" s="282"/>
      <c r="CM200" s="282"/>
      <c r="CN200" s="282"/>
      <c r="CO200" s="282"/>
      <c r="CP200" s="282"/>
      <c r="CQ200" s="282"/>
      <c r="CR200" s="282"/>
      <c r="CS200" s="282"/>
      <c r="CT200" s="282"/>
      <c r="CU200" s="282"/>
      <c r="CV200" s="282"/>
      <c r="CW200" s="282"/>
      <c r="CX200" s="282"/>
      <c r="CY200" s="282"/>
      <c r="CZ200" s="282"/>
      <c r="DA200" s="282"/>
      <c r="DB200" s="282"/>
      <c r="DC200" s="282"/>
      <c r="DD200" s="282"/>
      <c r="DE200" s="282"/>
      <c r="DF200" s="282"/>
      <c r="DG200" s="282"/>
      <c r="DH200" s="282"/>
      <c r="DI200" s="282"/>
      <c r="DJ200" s="282"/>
      <c r="DK200" s="282"/>
      <c r="DL200" s="282"/>
      <c r="DM200" s="282"/>
      <c r="DN200" s="282"/>
      <c r="DO200" s="282"/>
      <c r="DP200" s="282"/>
      <c r="DQ200" s="282"/>
      <c r="DR200" s="282"/>
      <c r="DS200" s="282"/>
      <c r="DT200" s="282"/>
      <c r="DU200" s="282"/>
      <c r="DV200" s="282"/>
      <c r="DW200" s="282"/>
      <c r="DX200" s="282"/>
      <c r="DY200" s="282"/>
      <c r="DZ200" s="282"/>
      <c r="EA200" s="282"/>
      <c r="EB200" s="282"/>
      <c r="EC200" s="282"/>
      <c r="ED200" s="282"/>
      <c r="EE200" s="282"/>
      <c r="EF200" s="282"/>
      <c r="EG200" s="282"/>
      <c r="EH200" s="282"/>
      <c r="EI200" s="282"/>
      <c r="EJ200" s="282"/>
      <c r="EK200" s="282"/>
      <c r="EL200" s="282"/>
      <c r="EM200" s="282"/>
      <c r="EN200" s="282"/>
      <c r="EO200" s="282"/>
      <c r="EP200" s="282"/>
      <c r="EQ200" s="282"/>
      <c r="ER200" s="282"/>
      <c r="ES200" s="282"/>
      <c r="ET200" s="282"/>
      <c r="EU200" s="282"/>
      <c r="EV200" s="282"/>
      <c r="EW200" s="282"/>
      <c r="EX200" s="282"/>
      <c r="EY200" s="282"/>
      <c r="EZ200" s="282"/>
      <c r="FA200" s="282"/>
      <c r="FB200" s="282"/>
      <c r="FC200" s="282"/>
      <c r="FD200" s="282"/>
      <c r="FE200" s="282"/>
      <c r="FF200" s="282"/>
      <c r="FG200" s="282"/>
      <c r="FH200" s="282"/>
      <c r="FI200" s="282"/>
      <c r="FJ200" s="282"/>
      <c r="FK200" s="282"/>
      <c r="FL200" s="282"/>
      <c r="FM200" s="282"/>
      <c r="FN200" s="282"/>
      <c r="FO200" s="282"/>
      <c r="FP200" s="282"/>
      <c r="FQ200" s="282"/>
      <c r="FR200" s="282"/>
      <c r="FS200" s="282"/>
      <c r="FT200" s="282"/>
      <c r="FU200" s="282"/>
      <c r="FV200" s="282"/>
      <c r="FW200" s="282"/>
      <c r="FX200" s="282"/>
      <c r="FY200" s="282"/>
      <c r="FZ200" s="282"/>
      <c r="GA200" s="282"/>
      <c r="GB200" s="282"/>
      <c r="GC200" s="282"/>
      <c r="GD200" s="282"/>
      <c r="GE200" s="282"/>
      <c r="GF200" s="282"/>
      <c r="GG200" s="282"/>
      <c r="GH200" s="282"/>
      <c r="GI200" s="282"/>
      <c r="GJ200" s="282"/>
      <c r="GK200" s="282"/>
      <c r="GL200" s="282"/>
      <c r="GM200" s="282"/>
      <c r="GN200" s="282"/>
      <c r="GO200" s="282"/>
      <c r="GP200" s="282"/>
      <c r="GQ200" s="282"/>
      <c r="GR200" s="282"/>
      <c r="GS200" s="282"/>
      <c r="GT200" s="282"/>
      <c r="GU200" s="282"/>
      <c r="GV200" s="282"/>
      <c r="GW200" s="282"/>
      <c r="GX200" s="282"/>
      <c r="GY200" s="282"/>
      <c r="GZ200" s="282"/>
      <c r="HA200" s="282"/>
      <c r="HB200" s="282"/>
      <c r="HC200" s="282"/>
      <c r="HD200" s="282"/>
      <c r="HE200" s="282"/>
      <c r="HF200" s="282"/>
      <c r="HG200" s="282"/>
      <c r="HH200" s="282"/>
      <c r="HI200" s="282"/>
      <c r="HJ200" s="282"/>
      <c r="HK200" s="282"/>
      <c r="HL200" s="282"/>
      <c r="HM200" s="282"/>
      <c r="HN200" s="282"/>
      <c r="HO200" s="282"/>
      <c r="HP200" s="282"/>
      <c r="HQ200" s="282"/>
      <c r="HR200" s="282"/>
      <c r="HS200" s="282"/>
      <c r="HT200" s="282"/>
      <c r="HU200" s="282"/>
      <c r="HV200" s="282"/>
      <c r="HW200" s="282"/>
      <c r="HX200" s="282"/>
      <c r="HY200" s="282"/>
      <c r="HZ200" s="282"/>
      <c r="IA200" s="282"/>
      <c r="IB200" s="282"/>
      <c r="IC200" s="282"/>
      <c r="ID200" s="282"/>
      <c r="IE200" s="282"/>
      <c r="IF200" s="282"/>
      <c r="IG200" s="282"/>
      <c r="IH200" s="282"/>
      <c r="II200" s="282"/>
      <c r="IJ200" s="282"/>
      <c r="IK200" s="282"/>
      <c r="IL200" s="282"/>
      <c r="IM200" s="282"/>
      <c r="IN200" s="282"/>
      <c r="IO200" s="282"/>
      <c r="IP200" s="282"/>
      <c r="IQ200" s="282"/>
      <c r="IR200" s="282"/>
      <c r="IS200" s="282"/>
      <c r="IT200" s="282"/>
      <c r="IU200" s="282"/>
      <c r="IV200" s="282"/>
    </row>
    <row r="201" spans="1:256">
      <c r="A201" s="260" t="s">
        <v>1213</v>
      </c>
      <c r="B201" s="261">
        <v>83</v>
      </c>
      <c r="C201" s="261">
        <v>67</v>
      </c>
      <c r="D201" s="261">
        <v>8</v>
      </c>
      <c r="E201" s="261">
        <v>2</v>
      </c>
      <c r="F201" s="261">
        <v>5</v>
      </c>
      <c r="G201" s="261">
        <v>10</v>
      </c>
      <c r="H201" s="261">
        <v>12</v>
      </c>
      <c r="I201" s="261">
        <v>5</v>
      </c>
      <c r="J201" s="261">
        <v>4</v>
      </c>
      <c r="K201" s="261">
        <v>0</v>
      </c>
      <c r="L201" s="261">
        <v>1</v>
      </c>
      <c r="M201" s="261">
        <v>5</v>
      </c>
      <c r="N201" s="261">
        <v>26</v>
      </c>
      <c r="O201" s="261">
        <v>10</v>
      </c>
      <c r="P201" s="261">
        <v>6</v>
      </c>
      <c r="Q201" s="261">
        <v>0</v>
      </c>
      <c r="R201" s="261">
        <v>4</v>
      </c>
      <c r="S201" s="261">
        <v>0</v>
      </c>
      <c r="T201" s="261">
        <v>16</v>
      </c>
      <c r="U201" s="261">
        <v>6</v>
      </c>
      <c r="V201" s="261">
        <v>2</v>
      </c>
      <c r="W201" s="261">
        <v>5</v>
      </c>
      <c r="X201" s="261">
        <v>8</v>
      </c>
      <c r="Y201" s="261">
        <v>8</v>
      </c>
      <c r="Z201" s="261">
        <v>5</v>
      </c>
      <c r="AA201" s="261">
        <v>3</v>
      </c>
      <c r="AB201" s="261">
        <v>34</v>
      </c>
      <c r="AC201" s="261">
        <v>5</v>
      </c>
      <c r="AD201" s="261">
        <v>0</v>
      </c>
      <c r="AE201" s="261">
        <v>11</v>
      </c>
      <c r="AF201" s="261">
        <v>1</v>
      </c>
      <c r="AG201" s="261">
        <v>0</v>
      </c>
      <c r="AH201" s="261">
        <v>14</v>
      </c>
      <c r="AI201" s="261">
        <v>1</v>
      </c>
      <c r="AJ201" s="261">
        <v>2</v>
      </c>
      <c r="AK201" s="261">
        <v>0</v>
      </c>
      <c r="AL201" s="261">
        <v>5</v>
      </c>
      <c r="AM201" s="261">
        <v>0</v>
      </c>
      <c r="AN201" s="261">
        <v>7</v>
      </c>
      <c r="AO201" s="261">
        <v>0</v>
      </c>
      <c r="AP201" s="261">
        <v>1</v>
      </c>
      <c r="AQ201" s="261">
        <v>382</v>
      </c>
      <c r="AR201" s="232">
        <f t="shared" si="21"/>
        <v>0.15104784499802293</v>
      </c>
      <c r="AS201" s="282"/>
      <c r="AT201" s="282"/>
      <c r="AU201" s="282"/>
      <c r="AV201" s="282"/>
      <c r="AW201" s="282"/>
      <c r="AX201" s="282"/>
      <c r="AY201" s="282"/>
      <c r="AZ201" s="282"/>
      <c r="BA201" s="282"/>
      <c r="BB201" s="282"/>
      <c r="BC201" s="282"/>
      <c r="BD201" s="282"/>
      <c r="BE201" s="282"/>
      <c r="BF201" s="282"/>
      <c r="BG201" s="282"/>
      <c r="BH201" s="282"/>
      <c r="BI201" s="282"/>
      <c r="BJ201" s="282"/>
      <c r="BK201" s="282"/>
      <c r="BL201" s="282"/>
      <c r="BM201" s="282"/>
      <c r="BN201" s="282"/>
      <c r="BO201" s="282"/>
      <c r="BP201" s="282"/>
      <c r="BQ201" s="282"/>
      <c r="BR201" s="282"/>
      <c r="BS201" s="282"/>
      <c r="BT201" s="282"/>
      <c r="BU201" s="282"/>
      <c r="BV201" s="282"/>
      <c r="BW201" s="282"/>
      <c r="BX201" s="282"/>
      <c r="BY201" s="282"/>
      <c r="BZ201" s="282"/>
      <c r="CA201" s="282"/>
      <c r="CB201" s="282"/>
      <c r="CC201" s="282"/>
      <c r="CD201" s="282"/>
      <c r="CE201" s="282"/>
      <c r="CF201" s="282"/>
      <c r="CG201" s="282"/>
      <c r="CH201" s="282"/>
      <c r="CI201" s="282"/>
      <c r="CJ201" s="282"/>
      <c r="CK201" s="282"/>
      <c r="CL201" s="282"/>
      <c r="CM201" s="282"/>
      <c r="CN201" s="282"/>
      <c r="CO201" s="282"/>
      <c r="CP201" s="282"/>
      <c r="CQ201" s="282"/>
      <c r="CR201" s="282"/>
      <c r="CS201" s="282"/>
      <c r="CT201" s="282"/>
      <c r="CU201" s="282"/>
      <c r="CV201" s="282"/>
      <c r="CW201" s="282"/>
      <c r="CX201" s="282"/>
      <c r="CY201" s="282"/>
      <c r="CZ201" s="282"/>
      <c r="DA201" s="282"/>
      <c r="DB201" s="282"/>
      <c r="DC201" s="282"/>
      <c r="DD201" s="282"/>
      <c r="DE201" s="282"/>
      <c r="DF201" s="282"/>
      <c r="DG201" s="282"/>
      <c r="DH201" s="282"/>
      <c r="DI201" s="282"/>
      <c r="DJ201" s="282"/>
      <c r="DK201" s="282"/>
      <c r="DL201" s="282"/>
      <c r="DM201" s="282"/>
      <c r="DN201" s="282"/>
      <c r="DO201" s="282"/>
      <c r="DP201" s="282"/>
      <c r="DQ201" s="282"/>
      <c r="DR201" s="282"/>
      <c r="DS201" s="282"/>
      <c r="DT201" s="282"/>
      <c r="DU201" s="282"/>
      <c r="DV201" s="282"/>
      <c r="DW201" s="282"/>
      <c r="DX201" s="282"/>
      <c r="DY201" s="282"/>
      <c r="DZ201" s="282"/>
      <c r="EA201" s="282"/>
      <c r="EB201" s="282"/>
      <c r="EC201" s="282"/>
      <c r="ED201" s="282"/>
      <c r="EE201" s="282"/>
      <c r="EF201" s="282"/>
      <c r="EG201" s="282"/>
      <c r="EH201" s="282"/>
      <c r="EI201" s="282"/>
      <c r="EJ201" s="282"/>
      <c r="EK201" s="282"/>
      <c r="EL201" s="282"/>
      <c r="EM201" s="282"/>
      <c r="EN201" s="282"/>
      <c r="EO201" s="282"/>
      <c r="EP201" s="282"/>
      <c r="EQ201" s="282"/>
      <c r="ER201" s="282"/>
      <c r="ES201" s="282"/>
      <c r="ET201" s="282"/>
      <c r="EU201" s="282"/>
      <c r="EV201" s="282"/>
      <c r="EW201" s="282"/>
      <c r="EX201" s="282"/>
      <c r="EY201" s="282"/>
      <c r="EZ201" s="282"/>
      <c r="FA201" s="282"/>
      <c r="FB201" s="282"/>
      <c r="FC201" s="282"/>
      <c r="FD201" s="282"/>
      <c r="FE201" s="282"/>
      <c r="FF201" s="282"/>
      <c r="FG201" s="282"/>
      <c r="FH201" s="282"/>
      <c r="FI201" s="282"/>
      <c r="FJ201" s="282"/>
      <c r="FK201" s="282"/>
      <c r="FL201" s="282"/>
      <c r="FM201" s="282"/>
      <c r="FN201" s="282"/>
      <c r="FO201" s="282"/>
      <c r="FP201" s="282"/>
      <c r="FQ201" s="282"/>
      <c r="FR201" s="282"/>
      <c r="FS201" s="282"/>
      <c r="FT201" s="282"/>
      <c r="FU201" s="282"/>
      <c r="FV201" s="282"/>
      <c r="FW201" s="282"/>
      <c r="FX201" s="282"/>
      <c r="FY201" s="282"/>
      <c r="FZ201" s="282"/>
      <c r="GA201" s="282"/>
      <c r="GB201" s="282"/>
      <c r="GC201" s="282"/>
      <c r="GD201" s="282"/>
      <c r="GE201" s="282"/>
      <c r="GF201" s="282"/>
      <c r="GG201" s="282"/>
      <c r="GH201" s="282"/>
      <c r="GI201" s="282"/>
      <c r="GJ201" s="282"/>
      <c r="GK201" s="282"/>
      <c r="GL201" s="282"/>
      <c r="GM201" s="282"/>
      <c r="GN201" s="282"/>
      <c r="GO201" s="282"/>
      <c r="GP201" s="282"/>
      <c r="GQ201" s="282"/>
      <c r="GR201" s="282"/>
      <c r="GS201" s="282"/>
      <c r="GT201" s="282"/>
      <c r="GU201" s="282"/>
      <c r="GV201" s="282"/>
      <c r="GW201" s="282"/>
      <c r="GX201" s="282"/>
      <c r="GY201" s="282"/>
      <c r="GZ201" s="282"/>
      <c r="HA201" s="282"/>
      <c r="HB201" s="282"/>
      <c r="HC201" s="282"/>
      <c r="HD201" s="282"/>
      <c r="HE201" s="282"/>
      <c r="HF201" s="282"/>
      <c r="HG201" s="282"/>
      <c r="HH201" s="282"/>
      <c r="HI201" s="282"/>
      <c r="HJ201" s="282"/>
      <c r="HK201" s="282"/>
      <c r="HL201" s="282"/>
      <c r="HM201" s="282"/>
      <c r="HN201" s="282"/>
      <c r="HO201" s="282"/>
      <c r="HP201" s="282"/>
      <c r="HQ201" s="282"/>
      <c r="HR201" s="282"/>
      <c r="HS201" s="282"/>
      <c r="HT201" s="282"/>
      <c r="HU201" s="282"/>
      <c r="HV201" s="282"/>
      <c r="HW201" s="282"/>
      <c r="HX201" s="282"/>
      <c r="HY201" s="282"/>
      <c r="HZ201" s="282"/>
      <c r="IA201" s="282"/>
      <c r="IB201" s="282"/>
      <c r="IC201" s="282"/>
      <c r="ID201" s="282"/>
      <c r="IE201" s="282"/>
      <c r="IF201" s="282"/>
      <c r="IG201" s="282"/>
      <c r="IH201" s="282"/>
      <c r="II201" s="282"/>
      <c r="IJ201" s="282"/>
      <c r="IK201" s="282"/>
      <c r="IL201" s="282"/>
      <c r="IM201" s="282"/>
      <c r="IN201" s="282"/>
      <c r="IO201" s="282"/>
      <c r="IP201" s="282"/>
      <c r="IQ201" s="282"/>
      <c r="IR201" s="282"/>
      <c r="IS201" s="282"/>
      <c r="IT201" s="282"/>
      <c r="IU201" s="282"/>
      <c r="IV201" s="282"/>
    </row>
    <row r="202" spans="1:256">
      <c r="A202" s="260" t="s">
        <v>1212</v>
      </c>
      <c r="B202" s="261">
        <v>136</v>
      </c>
      <c r="C202" s="261">
        <v>82</v>
      </c>
      <c r="D202" s="261">
        <v>5</v>
      </c>
      <c r="E202" s="261">
        <v>5</v>
      </c>
      <c r="F202" s="261">
        <v>13</v>
      </c>
      <c r="G202" s="261">
        <v>17</v>
      </c>
      <c r="H202" s="261">
        <v>22</v>
      </c>
      <c r="I202" s="261">
        <v>30</v>
      </c>
      <c r="J202" s="261">
        <v>8</v>
      </c>
      <c r="K202" s="261">
        <v>3</v>
      </c>
      <c r="L202" s="261">
        <v>3</v>
      </c>
      <c r="M202" s="261">
        <v>13</v>
      </c>
      <c r="N202" s="261">
        <v>46</v>
      </c>
      <c r="O202" s="261">
        <v>12</v>
      </c>
      <c r="P202" s="261">
        <v>12</v>
      </c>
      <c r="Q202" s="261">
        <v>1</v>
      </c>
      <c r="R202" s="261">
        <v>13</v>
      </c>
      <c r="S202" s="261">
        <v>3</v>
      </c>
      <c r="T202" s="261">
        <v>25</v>
      </c>
      <c r="U202" s="261">
        <v>15</v>
      </c>
      <c r="V202" s="261">
        <v>0</v>
      </c>
      <c r="W202" s="261">
        <v>20</v>
      </c>
      <c r="X202" s="261">
        <v>4</v>
      </c>
      <c r="Y202" s="261">
        <v>12</v>
      </c>
      <c r="Z202" s="261">
        <v>9</v>
      </c>
      <c r="AA202" s="261">
        <v>2</v>
      </c>
      <c r="AB202" s="261">
        <v>31</v>
      </c>
      <c r="AC202" s="261">
        <v>16</v>
      </c>
      <c r="AD202" s="261">
        <v>3</v>
      </c>
      <c r="AE202" s="261">
        <v>10</v>
      </c>
      <c r="AF202" s="261">
        <v>0</v>
      </c>
      <c r="AG202" s="261">
        <v>0</v>
      </c>
      <c r="AH202" s="261">
        <v>10</v>
      </c>
      <c r="AI202" s="261">
        <v>3</v>
      </c>
      <c r="AJ202" s="261">
        <v>2</v>
      </c>
      <c r="AK202" s="261">
        <v>0</v>
      </c>
      <c r="AL202" s="261">
        <v>5</v>
      </c>
      <c r="AM202" s="261">
        <v>0</v>
      </c>
      <c r="AN202" s="261">
        <v>5</v>
      </c>
      <c r="AO202" s="261">
        <v>0</v>
      </c>
      <c r="AP202" s="261">
        <v>1</v>
      </c>
      <c r="AQ202" s="261">
        <v>597</v>
      </c>
      <c r="AR202" s="232">
        <f t="shared" si="21"/>
        <v>0.23606168446026096</v>
      </c>
      <c r="AS202" s="282"/>
      <c r="AT202" s="282"/>
      <c r="AU202" s="282"/>
      <c r="AV202" s="282"/>
      <c r="AW202" s="282"/>
      <c r="AX202" s="282"/>
      <c r="AY202" s="282"/>
      <c r="AZ202" s="282"/>
      <c r="BA202" s="282"/>
      <c r="BB202" s="282"/>
      <c r="BC202" s="282"/>
      <c r="BD202" s="282"/>
      <c r="BE202" s="282"/>
      <c r="BF202" s="282"/>
      <c r="BG202" s="282"/>
      <c r="BH202" s="282"/>
      <c r="BI202" s="282"/>
      <c r="BJ202" s="282"/>
      <c r="BK202" s="282"/>
      <c r="BL202" s="282"/>
      <c r="BM202" s="282"/>
      <c r="BN202" s="282"/>
      <c r="BO202" s="282"/>
      <c r="BP202" s="282"/>
      <c r="BQ202" s="282"/>
      <c r="BR202" s="282"/>
      <c r="BS202" s="282"/>
      <c r="BT202" s="282"/>
      <c r="BU202" s="282"/>
      <c r="BV202" s="282"/>
      <c r="BW202" s="282"/>
      <c r="BX202" s="282"/>
      <c r="BY202" s="282"/>
      <c r="BZ202" s="282"/>
      <c r="CA202" s="282"/>
      <c r="CB202" s="282"/>
      <c r="CC202" s="282"/>
      <c r="CD202" s="282"/>
      <c r="CE202" s="282"/>
      <c r="CF202" s="282"/>
      <c r="CG202" s="282"/>
      <c r="CH202" s="282"/>
      <c r="CI202" s="282"/>
      <c r="CJ202" s="282"/>
      <c r="CK202" s="282"/>
      <c r="CL202" s="282"/>
      <c r="CM202" s="282"/>
      <c r="CN202" s="282"/>
      <c r="CO202" s="282"/>
      <c r="CP202" s="282"/>
      <c r="CQ202" s="282"/>
      <c r="CR202" s="282"/>
      <c r="CS202" s="282"/>
      <c r="CT202" s="282"/>
      <c r="CU202" s="282"/>
      <c r="CV202" s="282"/>
      <c r="CW202" s="282"/>
      <c r="CX202" s="282"/>
      <c r="CY202" s="282"/>
      <c r="CZ202" s="282"/>
      <c r="DA202" s="282"/>
      <c r="DB202" s="282"/>
      <c r="DC202" s="282"/>
      <c r="DD202" s="282"/>
      <c r="DE202" s="282"/>
      <c r="DF202" s="282"/>
      <c r="DG202" s="282"/>
      <c r="DH202" s="282"/>
      <c r="DI202" s="282"/>
      <c r="DJ202" s="282"/>
      <c r="DK202" s="282"/>
      <c r="DL202" s="282"/>
      <c r="DM202" s="282"/>
      <c r="DN202" s="282"/>
      <c r="DO202" s="282"/>
      <c r="DP202" s="282"/>
      <c r="DQ202" s="282"/>
      <c r="DR202" s="282"/>
      <c r="DS202" s="282"/>
      <c r="DT202" s="282"/>
      <c r="DU202" s="282"/>
      <c r="DV202" s="282"/>
      <c r="DW202" s="282"/>
      <c r="DX202" s="282"/>
      <c r="DY202" s="282"/>
      <c r="DZ202" s="282"/>
      <c r="EA202" s="282"/>
      <c r="EB202" s="282"/>
      <c r="EC202" s="282"/>
      <c r="ED202" s="282"/>
      <c r="EE202" s="282"/>
      <c r="EF202" s="282"/>
      <c r="EG202" s="282"/>
      <c r="EH202" s="282"/>
      <c r="EI202" s="282"/>
      <c r="EJ202" s="282"/>
      <c r="EK202" s="282"/>
      <c r="EL202" s="282"/>
      <c r="EM202" s="282"/>
      <c r="EN202" s="282"/>
      <c r="EO202" s="282"/>
      <c r="EP202" s="282"/>
      <c r="EQ202" s="282"/>
      <c r="ER202" s="282"/>
      <c r="ES202" s="282"/>
      <c r="ET202" s="282"/>
      <c r="EU202" s="282"/>
      <c r="EV202" s="282"/>
      <c r="EW202" s="282"/>
      <c r="EX202" s="282"/>
      <c r="EY202" s="282"/>
      <c r="EZ202" s="282"/>
      <c r="FA202" s="282"/>
      <c r="FB202" s="282"/>
      <c r="FC202" s="282"/>
      <c r="FD202" s="282"/>
      <c r="FE202" s="282"/>
      <c r="FF202" s="282"/>
      <c r="FG202" s="282"/>
      <c r="FH202" s="282"/>
      <c r="FI202" s="282"/>
      <c r="FJ202" s="282"/>
      <c r="FK202" s="282"/>
      <c r="FL202" s="282"/>
      <c r="FM202" s="282"/>
      <c r="FN202" s="282"/>
      <c r="FO202" s="282"/>
      <c r="FP202" s="282"/>
      <c r="FQ202" s="282"/>
      <c r="FR202" s="282"/>
      <c r="FS202" s="282"/>
      <c r="FT202" s="282"/>
      <c r="FU202" s="282"/>
      <c r="FV202" s="282"/>
      <c r="FW202" s="282"/>
      <c r="FX202" s="282"/>
      <c r="FY202" s="282"/>
      <c r="FZ202" s="282"/>
      <c r="GA202" s="282"/>
      <c r="GB202" s="282"/>
      <c r="GC202" s="282"/>
      <c r="GD202" s="282"/>
      <c r="GE202" s="282"/>
      <c r="GF202" s="282"/>
      <c r="GG202" s="282"/>
      <c r="GH202" s="282"/>
      <c r="GI202" s="282"/>
      <c r="GJ202" s="282"/>
      <c r="GK202" s="282"/>
      <c r="GL202" s="282"/>
      <c r="GM202" s="282"/>
      <c r="GN202" s="282"/>
      <c r="GO202" s="282"/>
      <c r="GP202" s="282"/>
      <c r="GQ202" s="282"/>
      <c r="GR202" s="282"/>
      <c r="GS202" s="282"/>
      <c r="GT202" s="282"/>
      <c r="GU202" s="282"/>
      <c r="GV202" s="282"/>
      <c r="GW202" s="282"/>
      <c r="GX202" s="282"/>
      <c r="GY202" s="282"/>
      <c r="GZ202" s="282"/>
      <c r="HA202" s="282"/>
      <c r="HB202" s="282"/>
      <c r="HC202" s="282"/>
      <c r="HD202" s="282"/>
      <c r="HE202" s="282"/>
      <c r="HF202" s="282"/>
      <c r="HG202" s="282"/>
      <c r="HH202" s="282"/>
      <c r="HI202" s="282"/>
      <c r="HJ202" s="282"/>
      <c r="HK202" s="282"/>
      <c r="HL202" s="282"/>
      <c r="HM202" s="282"/>
      <c r="HN202" s="282"/>
      <c r="HO202" s="282"/>
      <c r="HP202" s="282"/>
      <c r="HQ202" s="282"/>
      <c r="HR202" s="282"/>
      <c r="HS202" s="282"/>
      <c r="HT202" s="282"/>
      <c r="HU202" s="282"/>
      <c r="HV202" s="282"/>
      <c r="HW202" s="282"/>
      <c r="HX202" s="282"/>
      <c r="HY202" s="282"/>
      <c r="HZ202" s="282"/>
      <c r="IA202" s="282"/>
      <c r="IB202" s="282"/>
      <c r="IC202" s="282"/>
      <c r="ID202" s="282"/>
      <c r="IE202" s="282"/>
      <c r="IF202" s="282"/>
      <c r="IG202" s="282"/>
      <c r="IH202" s="282"/>
      <c r="II202" s="282"/>
      <c r="IJ202" s="282"/>
      <c r="IK202" s="282"/>
      <c r="IL202" s="282"/>
      <c r="IM202" s="282"/>
      <c r="IN202" s="282"/>
      <c r="IO202" s="282"/>
      <c r="IP202" s="282"/>
      <c r="IQ202" s="282"/>
      <c r="IR202" s="282"/>
      <c r="IS202" s="282"/>
      <c r="IT202" s="282"/>
      <c r="IU202" s="282"/>
      <c r="IV202" s="282"/>
    </row>
    <row r="203" spans="1:256">
      <c r="A203" s="260" t="s">
        <v>1211</v>
      </c>
      <c r="B203" s="261">
        <v>189</v>
      </c>
      <c r="C203" s="261">
        <v>160</v>
      </c>
      <c r="D203" s="261">
        <v>11</v>
      </c>
      <c r="E203" s="261">
        <v>1</v>
      </c>
      <c r="F203" s="261">
        <v>13</v>
      </c>
      <c r="G203" s="261">
        <v>15</v>
      </c>
      <c r="H203" s="261">
        <v>30</v>
      </c>
      <c r="I203" s="261">
        <v>33</v>
      </c>
      <c r="J203" s="261">
        <v>13</v>
      </c>
      <c r="K203" s="261">
        <v>7</v>
      </c>
      <c r="L203" s="261">
        <v>12</v>
      </c>
      <c r="M203" s="261">
        <v>20</v>
      </c>
      <c r="N203" s="261">
        <v>48</v>
      </c>
      <c r="O203" s="261">
        <v>19</v>
      </c>
      <c r="P203" s="261">
        <v>14</v>
      </c>
      <c r="Q203" s="261">
        <v>2</v>
      </c>
      <c r="R203" s="261">
        <v>18</v>
      </c>
      <c r="S203" s="261">
        <v>6</v>
      </c>
      <c r="T203" s="261">
        <v>50</v>
      </c>
      <c r="U203" s="261">
        <v>20</v>
      </c>
      <c r="V203" s="261">
        <v>1</v>
      </c>
      <c r="W203" s="261">
        <v>33</v>
      </c>
      <c r="X203" s="261">
        <v>14</v>
      </c>
      <c r="Y203" s="261">
        <v>16</v>
      </c>
      <c r="Z203" s="261">
        <v>10</v>
      </c>
      <c r="AA203" s="261">
        <v>3</v>
      </c>
      <c r="AB203" s="261">
        <v>31</v>
      </c>
      <c r="AC203" s="261">
        <v>28</v>
      </c>
      <c r="AD203" s="261">
        <v>1</v>
      </c>
      <c r="AE203" s="261">
        <v>13</v>
      </c>
      <c r="AF203" s="261">
        <v>2</v>
      </c>
      <c r="AG203" s="261">
        <v>0</v>
      </c>
      <c r="AH203" s="261">
        <v>19</v>
      </c>
      <c r="AI203" s="261">
        <v>0</v>
      </c>
      <c r="AJ203" s="261">
        <v>4</v>
      </c>
      <c r="AK203" s="261">
        <v>0</v>
      </c>
      <c r="AL203" s="261">
        <v>2</v>
      </c>
      <c r="AM203" s="261">
        <v>0</v>
      </c>
      <c r="AN203" s="261">
        <v>4</v>
      </c>
      <c r="AO203" s="261">
        <v>0</v>
      </c>
      <c r="AP203" s="261">
        <v>1</v>
      </c>
      <c r="AQ203" s="261">
        <v>863</v>
      </c>
      <c r="AR203" s="232">
        <f t="shared" si="21"/>
        <v>0.34124159746935545</v>
      </c>
      <c r="AS203" s="282"/>
      <c r="AT203" s="282"/>
      <c r="AU203" s="282"/>
      <c r="AV203" s="282"/>
      <c r="AW203" s="282"/>
      <c r="AX203" s="282"/>
      <c r="AY203" s="282"/>
      <c r="AZ203" s="282"/>
      <c r="BA203" s="282"/>
      <c r="BB203" s="282"/>
      <c r="BC203" s="282"/>
      <c r="BD203" s="282"/>
      <c r="BE203" s="282"/>
      <c r="BF203" s="282"/>
      <c r="BG203" s="282"/>
      <c r="BH203" s="282"/>
      <c r="BI203" s="282"/>
      <c r="BJ203" s="282"/>
      <c r="BK203" s="282"/>
      <c r="BL203" s="282"/>
      <c r="BM203" s="282"/>
      <c r="BN203" s="282"/>
      <c r="BO203" s="282"/>
      <c r="BP203" s="282"/>
      <c r="BQ203" s="282"/>
      <c r="BR203" s="282"/>
      <c r="BS203" s="282"/>
      <c r="BT203" s="282"/>
      <c r="BU203" s="282"/>
      <c r="BV203" s="282"/>
      <c r="BW203" s="282"/>
      <c r="BX203" s="282"/>
      <c r="BY203" s="282"/>
      <c r="BZ203" s="282"/>
      <c r="CA203" s="282"/>
      <c r="CB203" s="282"/>
      <c r="CC203" s="282"/>
      <c r="CD203" s="282"/>
      <c r="CE203" s="282"/>
      <c r="CF203" s="282"/>
      <c r="CG203" s="282"/>
      <c r="CH203" s="282"/>
      <c r="CI203" s="282"/>
      <c r="CJ203" s="282"/>
      <c r="CK203" s="282"/>
      <c r="CL203" s="282"/>
      <c r="CM203" s="282"/>
      <c r="CN203" s="282"/>
      <c r="CO203" s="282"/>
      <c r="CP203" s="282"/>
      <c r="CQ203" s="282"/>
      <c r="CR203" s="282"/>
      <c r="CS203" s="282"/>
      <c r="CT203" s="282"/>
      <c r="CU203" s="282"/>
      <c r="CV203" s="282"/>
      <c r="CW203" s="282"/>
      <c r="CX203" s="282"/>
      <c r="CY203" s="282"/>
      <c r="CZ203" s="282"/>
      <c r="DA203" s="282"/>
      <c r="DB203" s="282"/>
      <c r="DC203" s="282"/>
      <c r="DD203" s="282"/>
      <c r="DE203" s="282"/>
      <c r="DF203" s="282"/>
      <c r="DG203" s="282"/>
      <c r="DH203" s="282"/>
      <c r="DI203" s="282"/>
      <c r="DJ203" s="282"/>
      <c r="DK203" s="282"/>
      <c r="DL203" s="282"/>
      <c r="DM203" s="282"/>
      <c r="DN203" s="282"/>
      <c r="DO203" s="282"/>
      <c r="DP203" s="282"/>
      <c r="DQ203" s="282"/>
      <c r="DR203" s="282"/>
      <c r="DS203" s="282"/>
      <c r="DT203" s="282"/>
      <c r="DU203" s="282"/>
      <c r="DV203" s="282"/>
      <c r="DW203" s="282"/>
      <c r="DX203" s="282"/>
      <c r="DY203" s="282"/>
      <c r="DZ203" s="282"/>
      <c r="EA203" s="282"/>
      <c r="EB203" s="282"/>
      <c r="EC203" s="282"/>
      <c r="ED203" s="282"/>
      <c r="EE203" s="282"/>
      <c r="EF203" s="282"/>
      <c r="EG203" s="282"/>
      <c r="EH203" s="282"/>
      <c r="EI203" s="282"/>
      <c r="EJ203" s="282"/>
      <c r="EK203" s="282"/>
      <c r="EL203" s="282"/>
      <c r="EM203" s="282"/>
      <c r="EN203" s="282"/>
      <c r="EO203" s="282"/>
      <c r="EP203" s="282"/>
      <c r="EQ203" s="282"/>
      <c r="ER203" s="282"/>
      <c r="ES203" s="282"/>
      <c r="ET203" s="282"/>
      <c r="EU203" s="282"/>
      <c r="EV203" s="282"/>
      <c r="EW203" s="282"/>
      <c r="EX203" s="282"/>
      <c r="EY203" s="282"/>
      <c r="EZ203" s="282"/>
      <c r="FA203" s="282"/>
      <c r="FB203" s="282"/>
      <c r="FC203" s="282"/>
      <c r="FD203" s="282"/>
      <c r="FE203" s="282"/>
      <c r="FF203" s="282"/>
      <c r="FG203" s="282"/>
      <c r="FH203" s="282"/>
      <c r="FI203" s="282"/>
      <c r="FJ203" s="282"/>
      <c r="FK203" s="282"/>
      <c r="FL203" s="282"/>
      <c r="FM203" s="282"/>
      <c r="FN203" s="282"/>
      <c r="FO203" s="282"/>
      <c r="FP203" s="282"/>
      <c r="FQ203" s="282"/>
      <c r="FR203" s="282"/>
      <c r="FS203" s="282"/>
      <c r="FT203" s="282"/>
      <c r="FU203" s="282"/>
      <c r="FV203" s="282"/>
      <c r="FW203" s="282"/>
      <c r="FX203" s="282"/>
      <c r="FY203" s="282"/>
      <c r="FZ203" s="282"/>
      <c r="GA203" s="282"/>
      <c r="GB203" s="282"/>
      <c r="GC203" s="282"/>
      <c r="GD203" s="282"/>
      <c r="GE203" s="282"/>
      <c r="GF203" s="282"/>
      <c r="GG203" s="282"/>
      <c r="GH203" s="282"/>
      <c r="GI203" s="282"/>
      <c r="GJ203" s="282"/>
      <c r="GK203" s="282"/>
      <c r="GL203" s="282"/>
      <c r="GM203" s="282"/>
      <c r="GN203" s="282"/>
      <c r="GO203" s="282"/>
      <c r="GP203" s="282"/>
      <c r="GQ203" s="282"/>
      <c r="GR203" s="282"/>
      <c r="GS203" s="282"/>
      <c r="GT203" s="282"/>
      <c r="GU203" s="282"/>
      <c r="GV203" s="282"/>
      <c r="GW203" s="282"/>
      <c r="GX203" s="282"/>
      <c r="GY203" s="282"/>
      <c r="GZ203" s="282"/>
      <c r="HA203" s="282"/>
      <c r="HB203" s="282"/>
      <c r="HC203" s="282"/>
      <c r="HD203" s="282"/>
      <c r="HE203" s="282"/>
      <c r="HF203" s="282"/>
      <c r="HG203" s="282"/>
      <c r="HH203" s="282"/>
      <c r="HI203" s="282"/>
      <c r="HJ203" s="282"/>
      <c r="HK203" s="282"/>
      <c r="HL203" s="282"/>
      <c r="HM203" s="282"/>
      <c r="HN203" s="282"/>
      <c r="HO203" s="282"/>
      <c r="HP203" s="282"/>
      <c r="HQ203" s="282"/>
      <c r="HR203" s="282"/>
      <c r="HS203" s="282"/>
      <c r="HT203" s="282"/>
      <c r="HU203" s="282"/>
      <c r="HV203" s="282"/>
      <c r="HW203" s="282"/>
      <c r="HX203" s="282"/>
      <c r="HY203" s="282"/>
      <c r="HZ203" s="282"/>
      <c r="IA203" s="282"/>
      <c r="IB203" s="282"/>
      <c r="IC203" s="282"/>
      <c r="ID203" s="282"/>
      <c r="IE203" s="282"/>
      <c r="IF203" s="282"/>
      <c r="IG203" s="282"/>
      <c r="IH203" s="282"/>
      <c r="II203" s="282"/>
      <c r="IJ203" s="282"/>
      <c r="IK203" s="282"/>
      <c r="IL203" s="282"/>
      <c r="IM203" s="282"/>
      <c r="IN203" s="282"/>
      <c r="IO203" s="282"/>
      <c r="IP203" s="282"/>
      <c r="IQ203" s="282"/>
      <c r="IR203" s="282"/>
      <c r="IS203" s="282"/>
      <c r="IT203" s="282"/>
      <c r="IU203" s="282"/>
      <c r="IV203" s="282"/>
    </row>
    <row r="204" spans="1:256">
      <c r="A204" s="260" t="s">
        <v>1210</v>
      </c>
      <c r="B204" s="261">
        <v>26</v>
      </c>
      <c r="C204" s="261">
        <v>37</v>
      </c>
      <c r="D204" s="261">
        <v>0</v>
      </c>
      <c r="E204" s="261">
        <v>0</v>
      </c>
      <c r="F204" s="261">
        <v>1</v>
      </c>
      <c r="G204" s="261">
        <v>1</v>
      </c>
      <c r="H204" s="261">
        <v>4</v>
      </c>
      <c r="I204" s="261">
        <v>5</v>
      </c>
      <c r="J204" s="261">
        <v>5</v>
      </c>
      <c r="K204" s="261">
        <v>0</v>
      </c>
      <c r="L204" s="261">
        <v>1</v>
      </c>
      <c r="M204" s="261">
        <v>0</v>
      </c>
      <c r="N204" s="261">
        <v>3</v>
      </c>
      <c r="O204" s="261">
        <v>0</v>
      </c>
      <c r="P204" s="261">
        <v>1</v>
      </c>
      <c r="Q204" s="261">
        <v>2</v>
      </c>
      <c r="R204" s="261">
        <v>1</v>
      </c>
      <c r="S204" s="261">
        <v>0</v>
      </c>
      <c r="T204" s="261">
        <v>5</v>
      </c>
      <c r="U204" s="261">
        <v>1</v>
      </c>
      <c r="V204" s="261">
        <v>0</v>
      </c>
      <c r="W204" s="261">
        <v>5</v>
      </c>
      <c r="X204" s="261">
        <v>0</v>
      </c>
      <c r="Y204" s="261">
        <v>2</v>
      </c>
      <c r="Z204" s="261">
        <v>0</v>
      </c>
      <c r="AA204" s="261">
        <v>0</v>
      </c>
      <c r="AB204" s="261">
        <v>0</v>
      </c>
      <c r="AC204" s="261">
        <v>1</v>
      </c>
      <c r="AD204" s="261">
        <v>1</v>
      </c>
      <c r="AE204" s="261">
        <v>0</v>
      </c>
      <c r="AF204" s="261">
        <v>0</v>
      </c>
      <c r="AG204" s="261">
        <v>0</v>
      </c>
      <c r="AH204" s="261">
        <v>1</v>
      </c>
      <c r="AI204" s="261">
        <v>0</v>
      </c>
      <c r="AJ204" s="261">
        <v>0</v>
      </c>
      <c r="AK204" s="261">
        <v>0</v>
      </c>
      <c r="AL204" s="261">
        <v>0</v>
      </c>
      <c r="AM204" s="261">
        <v>0</v>
      </c>
      <c r="AN204" s="261">
        <v>0</v>
      </c>
      <c r="AO204" s="261">
        <v>0</v>
      </c>
      <c r="AP204" s="261">
        <v>0</v>
      </c>
      <c r="AQ204" s="261">
        <v>103</v>
      </c>
      <c r="AR204" s="232">
        <f t="shared" si="21"/>
        <v>4.072756030051404E-2</v>
      </c>
      <c r="AS204" s="282"/>
      <c r="AT204" s="282"/>
      <c r="AU204" s="282"/>
      <c r="AV204" s="282"/>
      <c r="AW204" s="282"/>
      <c r="AX204" s="282"/>
      <c r="AY204" s="282"/>
      <c r="AZ204" s="282"/>
      <c r="BA204" s="282"/>
      <c r="BB204" s="282"/>
      <c r="BC204" s="282"/>
      <c r="BD204" s="282"/>
      <c r="BE204" s="282"/>
      <c r="BF204" s="282"/>
      <c r="BG204" s="282"/>
      <c r="BH204" s="282"/>
      <c r="BI204" s="282"/>
      <c r="BJ204" s="282"/>
      <c r="BK204" s="282"/>
      <c r="BL204" s="282"/>
      <c r="BM204" s="282"/>
      <c r="BN204" s="282"/>
      <c r="BO204" s="282"/>
      <c r="BP204" s="282"/>
      <c r="BQ204" s="282"/>
      <c r="BR204" s="282"/>
      <c r="BS204" s="282"/>
      <c r="BT204" s="282"/>
      <c r="BU204" s="282"/>
      <c r="BV204" s="282"/>
      <c r="BW204" s="282"/>
      <c r="BX204" s="282"/>
      <c r="BY204" s="282"/>
      <c r="BZ204" s="282"/>
      <c r="CA204" s="282"/>
      <c r="CB204" s="282"/>
      <c r="CC204" s="282"/>
      <c r="CD204" s="282"/>
      <c r="CE204" s="282"/>
      <c r="CF204" s="282"/>
      <c r="CG204" s="282"/>
      <c r="CH204" s="282"/>
      <c r="CI204" s="282"/>
      <c r="CJ204" s="282"/>
      <c r="CK204" s="282"/>
      <c r="CL204" s="282"/>
      <c r="CM204" s="282"/>
      <c r="CN204" s="282"/>
      <c r="CO204" s="282"/>
      <c r="CP204" s="282"/>
      <c r="CQ204" s="282"/>
      <c r="CR204" s="282"/>
      <c r="CS204" s="282"/>
      <c r="CT204" s="282"/>
      <c r="CU204" s="282"/>
      <c r="CV204" s="282"/>
      <c r="CW204" s="282"/>
      <c r="CX204" s="282"/>
      <c r="CY204" s="282"/>
      <c r="CZ204" s="282"/>
      <c r="DA204" s="282"/>
      <c r="DB204" s="282"/>
      <c r="DC204" s="282"/>
      <c r="DD204" s="282"/>
      <c r="DE204" s="282"/>
      <c r="DF204" s="282"/>
      <c r="DG204" s="282"/>
      <c r="DH204" s="282"/>
      <c r="DI204" s="282"/>
      <c r="DJ204" s="282"/>
      <c r="DK204" s="282"/>
      <c r="DL204" s="282"/>
      <c r="DM204" s="282"/>
      <c r="DN204" s="282"/>
      <c r="DO204" s="282"/>
      <c r="DP204" s="282"/>
      <c r="DQ204" s="282"/>
      <c r="DR204" s="282"/>
      <c r="DS204" s="282"/>
      <c r="DT204" s="282"/>
      <c r="DU204" s="282"/>
      <c r="DV204" s="282"/>
      <c r="DW204" s="282"/>
      <c r="DX204" s="282"/>
      <c r="DY204" s="282"/>
      <c r="DZ204" s="282"/>
      <c r="EA204" s="282"/>
      <c r="EB204" s="282"/>
      <c r="EC204" s="282"/>
      <c r="ED204" s="282"/>
      <c r="EE204" s="282"/>
      <c r="EF204" s="282"/>
      <c r="EG204" s="282"/>
      <c r="EH204" s="282"/>
      <c r="EI204" s="282"/>
      <c r="EJ204" s="282"/>
      <c r="EK204" s="282"/>
      <c r="EL204" s="282"/>
      <c r="EM204" s="282"/>
      <c r="EN204" s="282"/>
      <c r="EO204" s="282"/>
      <c r="EP204" s="282"/>
      <c r="EQ204" s="282"/>
      <c r="ER204" s="282"/>
      <c r="ES204" s="282"/>
      <c r="ET204" s="282"/>
      <c r="EU204" s="282"/>
      <c r="EV204" s="282"/>
      <c r="EW204" s="282"/>
      <c r="EX204" s="282"/>
      <c r="EY204" s="282"/>
      <c r="EZ204" s="282"/>
      <c r="FA204" s="282"/>
      <c r="FB204" s="282"/>
      <c r="FC204" s="282"/>
      <c r="FD204" s="282"/>
      <c r="FE204" s="282"/>
      <c r="FF204" s="282"/>
      <c r="FG204" s="282"/>
      <c r="FH204" s="282"/>
      <c r="FI204" s="282"/>
      <c r="FJ204" s="282"/>
      <c r="FK204" s="282"/>
      <c r="FL204" s="282"/>
      <c r="FM204" s="282"/>
      <c r="FN204" s="282"/>
      <c r="FO204" s="282"/>
      <c r="FP204" s="282"/>
      <c r="FQ204" s="282"/>
      <c r="FR204" s="282"/>
      <c r="FS204" s="282"/>
      <c r="FT204" s="282"/>
      <c r="FU204" s="282"/>
      <c r="FV204" s="282"/>
      <c r="FW204" s="282"/>
      <c r="FX204" s="282"/>
      <c r="FY204" s="282"/>
      <c r="FZ204" s="282"/>
      <c r="GA204" s="282"/>
      <c r="GB204" s="282"/>
      <c r="GC204" s="282"/>
      <c r="GD204" s="282"/>
      <c r="GE204" s="282"/>
      <c r="GF204" s="282"/>
      <c r="GG204" s="282"/>
      <c r="GH204" s="282"/>
      <c r="GI204" s="282"/>
      <c r="GJ204" s="282"/>
      <c r="GK204" s="282"/>
      <c r="GL204" s="282"/>
      <c r="GM204" s="282"/>
      <c r="GN204" s="282"/>
      <c r="GO204" s="282"/>
      <c r="GP204" s="282"/>
      <c r="GQ204" s="282"/>
      <c r="GR204" s="282"/>
      <c r="GS204" s="282"/>
      <c r="GT204" s="282"/>
      <c r="GU204" s="282"/>
      <c r="GV204" s="282"/>
      <c r="GW204" s="282"/>
      <c r="GX204" s="282"/>
      <c r="GY204" s="282"/>
      <c r="GZ204" s="282"/>
      <c r="HA204" s="282"/>
      <c r="HB204" s="282"/>
      <c r="HC204" s="282"/>
      <c r="HD204" s="282"/>
      <c r="HE204" s="282"/>
      <c r="HF204" s="282"/>
      <c r="HG204" s="282"/>
      <c r="HH204" s="282"/>
      <c r="HI204" s="282"/>
      <c r="HJ204" s="282"/>
      <c r="HK204" s="282"/>
      <c r="HL204" s="282"/>
      <c r="HM204" s="282"/>
      <c r="HN204" s="282"/>
      <c r="HO204" s="282"/>
      <c r="HP204" s="282"/>
      <c r="HQ204" s="282"/>
      <c r="HR204" s="282"/>
      <c r="HS204" s="282"/>
      <c r="HT204" s="282"/>
      <c r="HU204" s="282"/>
      <c r="HV204" s="282"/>
      <c r="HW204" s="282"/>
      <c r="HX204" s="282"/>
      <c r="HY204" s="282"/>
      <c r="HZ204" s="282"/>
      <c r="IA204" s="282"/>
      <c r="IB204" s="282"/>
      <c r="IC204" s="282"/>
      <c r="ID204" s="282"/>
      <c r="IE204" s="282"/>
      <c r="IF204" s="282"/>
      <c r="IG204" s="282"/>
      <c r="IH204" s="282"/>
      <c r="II204" s="282"/>
      <c r="IJ204" s="282"/>
      <c r="IK204" s="282"/>
      <c r="IL204" s="282"/>
      <c r="IM204" s="282"/>
      <c r="IN204" s="282"/>
      <c r="IO204" s="282"/>
      <c r="IP204" s="282"/>
      <c r="IQ204" s="282"/>
      <c r="IR204" s="282"/>
      <c r="IS204" s="282"/>
      <c r="IT204" s="282"/>
      <c r="IU204" s="282"/>
      <c r="IV204" s="282"/>
    </row>
    <row r="205" spans="1:256" ht="15.75" thickBot="1">
      <c r="A205" s="260" t="s">
        <v>1209</v>
      </c>
      <c r="B205" s="261">
        <v>7</v>
      </c>
      <c r="C205" s="261">
        <v>3</v>
      </c>
      <c r="D205" s="261">
        <v>0</v>
      </c>
      <c r="E205" s="261">
        <v>0</v>
      </c>
      <c r="F205" s="261">
        <v>1</v>
      </c>
      <c r="G205" s="261">
        <v>0</v>
      </c>
      <c r="H205" s="261">
        <v>1</v>
      </c>
      <c r="I205" s="261">
        <v>0</v>
      </c>
      <c r="J205" s="261">
        <v>1</v>
      </c>
      <c r="K205" s="261">
        <v>0</v>
      </c>
      <c r="L205" s="261">
        <v>0</v>
      </c>
      <c r="M205" s="261">
        <v>1</v>
      </c>
      <c r="N205" s="261">
        <v>0</v>
      </c>
      <c r="O205" s="261">
        <v>0</v>
      </c>
      <c r="P205" s="261">
        <v>0</v>
      </c>
      <c r="Q205" s="261">
        <v>0</v>
      </c>
      <c r="R205" s="261">
        <v>0</v>
      </c>
      <c r="S205" s="261">
        <v>0</v>
      </c>
      <c r="T205" s="261">
        <v>2</v>
      </c>
      <c r="U205" s="261">
        <v>0</v>
      </c>
      <c r="V205" s="261">
        <v>0</v>
      </c>
      <c r="W205" s="261">
        <v>2</v>
      </c>
      <c r="X205" s="261">
        <v>0</v>
      </c>
      <c r="Y205" s="261">
        <v>0</v>
      </c>
      <c r="Z205" s="261">
        <v>0</v>
      </c>
      <c r="AA205" s="261">
        <v>0</v>
      </c>
      <c r="AB205" s="261">
        <v>0</v>
      </c>
      <c r="AC205" s="261">
        <v>0</v>
      </c>
      <c r="AD205" s="261">
        <v>0</v>
      </c>
      <c r="AE205" s="261">
        <v>0</v>
      </c>
      <c r="AF205" s="261">
        <v>0</v>
      </c>
      <c r="AG205" s="261">
        <v>0</v>
      </c>
      <c r="AH205" s="261">
        <v>0</v>
      </c>
      <c r="AI205" s="261">
        <v>0</v>
      </c>
      <c r="AJ205" s="261">
        <v>0</v>
      </c>
      <c r="AK205" s="261">
        <v>0</v>
      </c>
      <c r="AL205" s="261">
        <v>0</v>
      </c>
      <c r="AM205" s="261">
        <v>0</v>
      </c>
      <c r="AN205" s="261">
        <v>0</v>
      </c>
      <c r="AO205" s="261">
        <v>0</v>
      </c>
      <c r="AP205" s="261">
        <v>0</v>
      </c>
      <c r="AQ205" s="261">
        <v>18</v>
      </c>
      <c r="AR205" s="232">
        <f t="shared" si="21"/>
        <v>7.1174377224199285E-3</v>
      </c>
      <c r="AS205" s="282"/>
      <c r="AT205" s="282"/>
      <c r="AU205" s="282"/>
      <c r="AV205" s="282"/>
      <c r="AW205" s="282"/>
      <c r="AX205" s="282"/>
      <c r="AY205" s="282"/>
      <c r="AZ205" s="282"/>
      <c r="BA205" s="282"/>
      <c r="BB205" s="282"/>
      <c r="BC205" s="282"/>
      <c r="BD205" s="282"/>
      <c r="BE205" s="282"/>
      <c r="BF205" s="282"/>
      <c r="BG205" s="282"/>
      <c r="BH205" s="282"/>
      <c r="BI205" s="282"/>
      <c r="BJ205" s="282"/>
      <c r="BK205" s="282"/>
      <c r="BL205" s="282"/>
      <c r="BM205" s="282"/>
      <c r="BN205" s="282"/>
      <c r="BO205" s="282"/>
      <c r="BP205" s="282"/>
      <c r="BQ205" s="282"/>
      <c r="BR205" s="282"/>
      <c r="BS205" s="282"/>
      <c r="BT205" s="282"/>
      <c r="BU205" s="282"/>
      <c r="BV205" s="282"/>
      <c r="BW205" s="282"/>
      <c r="BX205" s="282"/>
      <c r="BY205" s="282"/>
      <c r="BZ205" s="282"/>
      <c r="CA205" s="282"/>
      <c r="CB205" s="282"/>
      <c r="CC205" s="282"/>
      <c r="CD205" s="282"/>
      <c r="CE205" s="282"/>
      <c r="CF205" s="282"/>
      <c r="CG205" s="282"/>
      <c r="CH205" s="282"/>
      <c r="CI205" s="282"/>
      <c r="CJ205" s="282"/>
      <c r="CK205" s="282"/>
      <c r="CL205" s="282"/>
      <c r="CM205" s="282"/>
      <c r="CN205" s="282"/>
      <c r="CO205" s="282"/>
      <c r="CP205" s="282"/>
      <c r="CQ205" s="282"/>
      <c r="CR205" s="282"/>
      <c r="CS205" s="282"/>
      <c r="CT205" s="282"/>
      <c r="CU205" s="282"/>
      <c r="CV205" s="282"/>
      <c r="CW205" s="282"/>
      <c r="CX205" s="282"/>
      <c r="CY205" s="282"/>
      <c r="CZ205" s="282"/>
      <c r="DA205" s="282"/>
      <c r="DB205" s="282"/>
      <c r="DC205" s="282"/>
      <c r="DD205" s="282"/>
      <c r="DE205" s="282"/>
      <c r="DF205" s="282"/>
      <c r="DG205" s="282"/>
      <c r="DH205" s="282"/>
      <c r="DI205" s="282"/>
      <c r="DJ205" s="282"/>
      <c r="DK205" s="282"/>
      <c r="DL205" s="282"/>
      <c r="DM205" s="282"/>
      <c r="DN205" s="282"/>
      <c r="DO205" s="282"/>
      <c r="DP205" s="282"/>
      <c r="DQ205" s="282"/>
      <c r="DR205" s="282"/>
      <c r="DS205" s="282"/>
      <c r="DT205" s="282"/>
      <c r="DU205" s="282"/>
      <c r="DV205" s="282"/>
      <c r="DW205" s="282"/>
      <c r="DX205" s="282"/>
      <c r="DY205" s="282"/>
      <c r="DZ205" s="282"/>
      <c r="EA205" s="282"/>
      <c r="EB205" s="282"/>
      <c r="EC205" s="282"/>
      <c r="ED205" s="282"/>
      <c r="EE205" s="282"/>
      <c r="EF205" s="282"/>
      <c r="EG205" s="282"/>
      <c r="EH205" s="282"/>
      <c r="EI205" s="282"/>
      <c r="EJ205" s="282"/>
      <c r="EK205" s="282"/>
      <c r="EL205" s="282"/>
      <c r="EM205" s="282"/>
      <c r="EN205" s="282"/>
      <c r="EO205" s="282"/>
      <c r="EP205" s="282"/>
      <c r="EQ205" s="282"/>
      <c r="ER205" s="282"/>
      <c r="ES205" s="282"/>
      <c r="ET205" s="282"/>
      <c r="EU205" s="282"/>
      <c r="EV205" s="282"/>
      <c r="EW205" s="282"/>
      <c r="EX205" s="282"/>
      <c r="EY205" s="282"/>
      <c r="EZ205" s="282"/>
      <c r="FA205" s="282"/>
      <c r="FB205" s="282"/>
      <c r="FC205" s="282"/>
      <c r="FD205" s="282"/>
      <c r="FE205" s="282"/>
      <c r="FF205" s="282"/>
      <c r="FG205" s="282"/>
      <c r="FH205" s="282"/>
      <c r="FI205" s="282"/>
      <c r="FJ205" s="282"/>
      <c r="FK205" s="282"/>
      <c r="FL205" s="282"/>
      <c r="FM205" s="282"/>
      <c r="FN205" s="282"/>
      <c r="FO205" s="282"/>
      <c r="FP205" s="282"/>
      <c r="FQ205" s="282"/>
      <c r="FR205" s="282"/>
      <c r="FS205" s="282"/>
      <c r="FT205" s="282"/>
      <c r="FU205" s="282"/>
      <c r="FV205" s="282"/>
      <c r="FW205" s="282"/>
      <c r="FX205" s="282"/>
      <c r="FY205" s="282"/>
      <c r="FZ205" s="282"/>
      <c r="GA205" s="282"/>
      <c r="GB205" s="282"/>
      <c r="GC205" s="282"/>
      <c r="GD205" s="282"/>
      <c r="GE205" s="282"/>
      <c r="GF205" s="282"/>
      <c r="GG205" s="282"/>
      <c r="GH205" s="282"/>
      <c r="GI205" s="282"/>
      <c r="GJ205" s="282"/>
      <c r="GK205" s="282"/>
      <c r="GL205" s="282"/>
      <c r="GM205" s="282"/>
      <c r="GN205" s="282"/>
      <c r="GO205" s="282"/>
      <c r="GP205" s="282"/>
      <c r="GQ205" s="282"/>
      <c r="GR205" s="282"/>
      <c r="GS205" s="282"/>
      <c r="GT205" s="282"/>
      <c r="GU205" s="282"/>
      <c r="GV205" s="282"/>
      <c r="GW205" s="282"/>
      <c r="GX205" s="282"/>
      <c r="GY205" s="282"/>
      <c r="GZ205" s="282"/>
      <c r="HA205" s="282"/>
      <c r="HB205" s="282"/>
      <c r="HC205" s="282"/>
      <c r="HD205" s="282"/>
      <c r="HE205" s="282"/>
      <c r="HF205" s="282"/>
      <c r="HG205" s="282"/>
      <c r="HH205" s="282"/>
      <c r="HI205" s="282"/>
      <c r="HJ205" s="282"/>
      <c r="HK205" s="282"/>
      <c r="HL205" s="282"/>
      <c r="HM205" s="282"/>
      <c r="HN205" s="282"/>
      <c r="HO205" s="282"/>
      <c r="HP205" s="282"/>
      <c r="HQ205" s="282"/>
      <c r="HR205" s="282"/>
      <c r="HS205" s="282"/>
      <c r="HT205" s="282"/>
      <c r="HU205" s="282"/>
      <c r="HV205" s="282"/>
      <c r="HW205" s="282"/>
      <c r="HX205" s="282"/>
      <c r="HY205" s="282"/>
      <c r="HZ205" s="282"/>
      <c r="IA205" s="282"/>
      <c r="IB205" s="282"/>
      <c r="IC205" s="282"/>
      <c r="ID205" s="282"/>
      <c r="IE205" s="282"/>
      <c r="IF205" s="282"/>
      <c r="IG205" s="282"/>
      <c r="IH205" s="282"/>
      <c r="II205" s="282"/>
      <c r="IJ205" s="282"/>
      <c r="IK205" s="282"/>
      <c r="IL205" s="282"/>
      <c r="IM205" s="282"/>
      <c r="IN205" s="282"/>
      <c r="IO205" s="282"/>
      <c r="IP205" s="282"/>
      <c r="IQ205" s="282"/>
      <c r="IR205" s="282"/>
      <c r="IS205" s="282"/>
      <c r="IT205" s="282"/>
      <c r="IU205" s="282"/>
      <c r="IV205" s="282"/>
    </row>
    <row r="206" spans="1:256" ht="16.5" thickTop="1" thickBot="1">
      <c r="A206" s="257" t="s">
        <v>7</v>
      </c>
      <c r="B206" s="262">
        <v>572</v>
      </c>
      <c r="C206" s="262">
        <v>475</v>
      </c>
      <c r="D206" s="262">
        <v>41</v>
      </c>
      <c r="E206" s="262">
        <v>9</v>
      </c>
      <c r="F206" s="262">
        <v>46</v>
      </c>
      <c r="G206" s="262">
        <v>59</v>
      </c>
      <c r="H206" s="262">
        <v>82</v>
      </c>
      <c r="I206" s="262">
        <v>86</v>
      </c>
      <c r="J206" s="262">
        <v>37</v>
      </c>
      <c r="K206" s="262">
        <v>13</v>
      </c>
      <c r="L206" s="262">
        <v>17</v>
      </c>
      <c r="M206" s="262">
        <v>53</v>
      </c>
      <c r="N206" s="262">
        <v>161</v>
      </c>
      <c r="O206" s="262">
        <v>47</v>
      </c>
      <c r="P206" s="262">
        <v>37</v>
      </c>
      <c r="Q206" s="262">
        <v>7</v>
      </c>
      <c r="R206" s="262">
        <v>44</v>
      </c>
      <c r="S206" s="262">
        <v>18</v>
      </c>
      <c r="T206" s="262">
        <v>113</v>
      </c>
      <c r="U206" s="262">
        <v>51</v>
      </c>
      <c r="V206" s="262">
        <v>3</v>
      </c>
      <c r="W206" s="262">
        <v>74</v>
      </c>
      <c r="X206" s="262">
        <v>38</v>
      </c>
      <c r="Y206" s="262">
        <v>43</v>
      </c>
      <c r="Z206" s="262">
        <v>34</v>
      </c>
      <c r="AA206" s="262">
        <v>14</v>
      </c>
      <c r="AB206" s="262">
        <v>120</v>
      </c>
      <c r="AC206" s="262">
        <v>68</v>
      </c>
      <c r="AD206" s="262">
        <v>9</v>
      </c>
      <c r="AE206" s="262">
        <v>35</v>
      </c>
      <c r="AF206" s="262">
        <v>3</v>
      </c>
      <c r="AG206" s="262">
        <v>0</v>
      </c>
      <c r="AH206" s="262">
        <v>55</v>
      </c>
      <c r="AI206" s="262">
        <v>6</v>
      </c>
      <c r="AJ206" s="262">
        <v>16</v>
      </c>
      <c r="AK206" s="262">
        <v>1</v>
      </c>
      <c r="AL206" s="262">
        <v>16</v>
      </c>
      <c r="AM206" s="262">
        <v>0</v>
      </c>
      <c r="AN206" s="262">
        <v>22</v>
      </c>
      <c r="AO206" s="262">
        <v>0</v>
      </c>
      <c r="AP206" s="262">
        <v>4</v>
      </c>
      <c r="AQ206" s="262">
        <v>2529</v>
      </c>
      <c r="AR206" s="263">
        <f t="shared" si="21"/>
        <v>1</v>
      </c>
      <c r="AS206" s="282"/>
      <c r="AT206" s="282"/>
      <c r="AU206" s="282"/>
      <c r="AV206" s="282"/>
      <c r="AW206" s="282"/>
      <c r="AX206" s="282"/>
      <c r="AY206" s="282"/>
      <c r="AZ206" s="282"/>
      <c r="BA206" s="282"/>
      <c r="BB206" s="282"/>
      <c r="BC206" s="282"/>
      <c r="BD206" s="282"/>
      <c r="BE206" s="282"/>
      <c r="BF206" s="282"/>
      <c r="BG206" s="282"/>
      <c r="BH206" s="282"/>
      <c r="BI206" s="282"/>
      <c r="BJ206" s="282"/>
      <c r="BK206" s="282"/>
      <c r="BL206" s="282"/>
      <c r="BM206" s="282"/>
      <c r="BN206" s="282"/>
      <c r="BO206" s="282"/>
      <c r="BP206" s="282"/>
      <c r="BQ206" s="282"/>
      <c r="BR206" s="282"/>
      <c r="BS206" s="282"/>
      <c r="BT206" s="282"/>
      <c r="BU206" s="282"/>
      <c r="BV206" s="282"/>
      <c r="BW206" s="282"/>
      <c r="BX206" s="282"/>
      <c r="BY206" s="282"/>
      <c r="BZ206" s="282"/>
      <c r="CA206" s="282"/>
      <c r="CB206" s="282"/>
      <c r="CC206" s="282"/>
      <c r="CD206" s="282"/>
      <c r="CE206" s="282"/>
      <c r="CF206" s="282"/>
      <c r="CG206" s="282"/>
      <c r="CH206" s="282"/>
      <c r="CI206" s="282"/>
      <c r="CJ206" s="282"/>
      <c r="CK206" s="282"/>
      <c r="CL206" s="282"/>
      <c r="CM206" s="282"/>
      <c r="CN206" s="282"/>
      <c r="CO206" s="282"/>
      <c r="CP206" s="282"/>
      <c r="CQ206" s="282"/>
      <c r="CR206" s="282"/>
      <c r="CS206" s="282"/>
      <c r="CT206" s="282"/>
      <c r="CU206" s="282"/>
      <c r="CV206" s="282"/>
      <c r="CW206" s="282"/>
      <c r="CX206" s="282"/>
      <c r="CY206" s="282"/>
      <c r="CZ206" s="282"/>
      <c r="DA206" s="282"/>
      <c r="DB206" s="282"/>
      <c r="DC206" s="282"/>
      <c r="DD206" s="282"/>
      <c r="DE206" s="282"/>
      <c r="DF206" s="282"/>
      <c r="DG206" s="282"/>
      <c r="DH206" s="282"/>
      <c r="DI206" s="282"/>
      <c r="DJ206" s="282"/>
      <c r="DK206" s="282"/>
      <c r="DL206" s="282"/>
      <c r="DM206" s="282"/>
      <c r="DN206" s="282"/>
      <c r="DO206" s="282"/>
      <c r="DP206" s="282"/>
      <c r="DQ206" s="282"/>
      <c r="DR206" s="282"/>
      <c r="DS206" s="282"/>
      <c r="DT206" s="282"/>
      <c r="DU206" s="282"/>
      <c r="DV206" s="282"/>
      <c r="DW206" s="282"/>
      <c r="DX206" s="282"/>
      <c r="DY206" s="282"/>
      <c r="DZ206" s="282"/>
      <c r="EA206" s="282"/>
      <c r="EB206" s="282"/>
      <c r="EC206" s="282"/>
      <c r="ED206" s="282"/>
      <c r="EE206" s="282"/>
      <c r="EF206" s="282"/>
      <c r="EG206" s="282"/>
      <c r="EH206" s="282"/>
      <c r="EI206" s="282"/>
      <c r="EJ206" s="282"/>
      <c r="EK206" s="282"/>
      <c r="EL206" s="282"/>
      <c r="EM206" s="282"/>
      <c r="EN206" s="282"/>
      <c r="EO206" s="282"/>
      <c r="EP206" s="282"/>
      <c r="EQ206" s="282"/>
      <c r="ER206" s="282"/>
      <c r="ES206" s="282"/>
      <c r="ET206" s="282"/>
      <c r="EU206" s="282"/>
      <c r="EV206" s="282"/>
      <c r="EW206" s="282"/>
      <c r="EX206" s="282"/>
      <c r="EY206" s="282"/>
      <c r="EZ206" s="282"/>
      <c r="FA206" s="282"/>
      <c r="FB206" s="282"/>
      <c r="FC206" s="282"/>
      <c r="FD206" s="282"/>
      <c r="FE206" s="282"/>
      <c r="FF206" s="282"/>
      <c r="FG206" s="282"/>
      <c r="FH206" s="282"/>
      <c r="FI206" s="282"/>
      <c r="FJ206" s="282"/>
      <c r="FK206" s="282"/>
      <c r="FL206" s="282"/>
      <c r="FM206" s="282"/>
      <c r="FN206" s="282"/>
      <c r="FO206" s="282"/>
      <c r="FP206" s="282"/>
      <c r="FQ206" s="282"/>
      <c r="FR206" s="282"/>
      <c r="FS206" s="282"/>
      <c r="FT206" s="282"/>
      <c r="FU206" s="282"/>
      <c r="FV206" s="282"/>
      <c r="FW206" s="282"/>
      <c r="FX206" s="282"/>
      <c r="FY206" s="282"/>
      <c r="FZ206" s="282"/>
      <c r="GA206" s="282"/>
      <c r="GB206" s="282"/>
      <c r="GC206" s="282"/>
      <c r="GD206" s="282"/>
      <c r="GE206" s="282"/>
      <c r="GF206" s="282"/>
      <c r="GG206" s="282"/>
      <c r="GH206" s="282"/>
      <c r="GI206" s="282"/>
      <c r="GJ206" s="282"/>
      <c r="GK206" s="282"/>
      <c r="GL206" s="282"/>
      <c r="GM206" s="282"/>
      <c r="GN206" s="282"/>
      <c r="GO206" s="282"/>
      <c r="GP206" s="282"/>
      <c r="GQ206" s="282"/>
      <c r="GR206" s="282"/>
      <c r="GS206" s="282"/>
      <c r="GT206" s="282"/>
      <c r="GU206" s="282"/>
      <c r="GV206" s="282"/>
      <c r="GW206" s="282"/>
      <c r="GX206" s="282"/>
      <c r="GY206" s="282"/>
      <c r="GZ206" s="282"/>
      <c r="HA206" s="282"/>
      <c r="HB206" s="282"/>
      <c r="HC206" s="282"/>
      <c r="HD206" s="282"/>
      <c r="HE206" s="282"/>
      <c r="HF206" s="282"/>
      <c r="HG206" s="282"/>
      <c r="HH206" s="282"/>
      <c r="HI206" s="282"/>
      <c r="HJ206" s="282"/>
      <c r="HK206" s="282"/>
      <c r="HL206" s="282"/>
      <c r="HM206" s="282"/>
      <c r="HN206" s="282"/>
      <c r="HO206" s="282"/>
      <c r="HP206" s="282"/>
      <c r="HQ206" s="282"/>
      <c r="HR206" s="282"/>
      <c r="HS206" s="282"/>
      <c r="HT206" s="282"/>
      <c r="HU206" s="282"/>
      <c r="HV206" s="282"/>
      <c r="HW206" s="282"/>
      <c r="HX206" s="282"/>
      <c r="HY206" s="282"/>
      <c r="HZ206" s="282"/>
      <c r="IA206" s="282"/>
      <c r="IB206" s="282"/>
      <c r="IC206" s="282"/>
      <c r="ID206" s="282"/>
      <c r="IE206" s="282"/>
      <c r="IF206" s="282"/>
      <c r="IG206" s="282"/>
      <c r="IH206" s="282"/>
      <c r="II206" s="282"/>
      <c r="IJ206" s="282"/>
      <c r="IK206" s="282"/>
      <c r="IL206" s="282"/>
      <c r="IM206" s="282"/>
      <c r="IN206" s="282"/>
      <c r="IO206" s="282"/>
      <c r="IP206" s="282"/>
      <c r="IQ206" s="282"/>
      <c r="IR206" s="282"/>
      <c r="IS206" s="282"/>
      <c r="IT206" s="282"/>
      <c r="IU206" s="282"/>
      <c r="IV206" s="282"/>
    </row>
    <row r="207" spans="1:256" ht="15.75" thickTop="1">
      <c r="A207" s="266" t="s">
        <v>1208</v>
      </c>
      <c r="B207" s="232">
        <f>B206/$AQ$206</f>
        <v>0.22617635429023331</v>
      </c>
      <c r="C207" s="232">
        <f t="shared" ref="C207:AQ207" si="22">C206/$AQ$206</f>
        <v>0.18782127323052589</v>
      </c>
      <c r="D207" s="232">
        <f t="shared" si="22"/>
        <v>1.6211941478845394E-2</v>
      </c>
      <c r="E207" s="232">
        <f t="shared" si="22"/>
        <v>3.5587188612099642E-3</v>
      </c>
      <c r="F207" s="232">
        <f t="shared" si="22"/>
        <v>1.8189007512850928E-2</v>
      </c>
      <c r="G207" s="232">
        <f t="shared" si="22"/>
        <v>2.3329379201265321E-2</v>
      </c>
      <c r="H207" s="232">
        <f t="shared" si="22"/>
        <v>3.2423882957690789E-2</v>
      </c>
      <c r="I207" s="232">
        <f t="shared" si="22"/>
        <v>3.4005535784895215E-2</v>
      </c>
      <c r="J207" s="232">
        <f t="shared" si="22"/>
        <v>1.4630288651640965E-2</v>
      </c>
      <c r="K207" s="232">
        <f t="shared" si="22"/>
        <v>5.1403716884143927E-3</v>
      </c>
      <c r="L207" s="232">
        <f t="shared" si="22"/>
        <v>6.722024515618822E-3</v>
      </c>
      <c r="M207" s="232">
        <f t="shared" si="22"/>
        <v>2.0956899960458679E-2</v>
      </c>
      <c r="N207" s="232">
        <f t="shared" si="22"/>
        <v>6.3661526294978246E-2</v>
      </c>
      <c r="O207" s="232">
        <f t="shared" si="22"/>
        <v>1.8584420719652037E-2</v>
      </c>
      <c r="P207" s="232">
        <f t="shared" si="22"/>
        <v>1.4630288651640965E-2</v>
      </c>
      <c r="Q207" s="232">
        <f t="shared" si="22"/>
        <v>2.76789244760775E-3</v>
      </c>
      <c r="R207" s="232">
        <f t="shared" si="22"/>
        <v>1.7398181099248716E-2</v>
      </c>
      <c r="S207" s="232">
        <f t="shared" si="22"/>
        <v>7.1174377224199285E-3</v>
      </c>
      <c r="T207" s="232">
        <f t="shared" si="22"/>
        <v>4.4681692368525108E-2</v>
      </c>
      <c r="U207" s="232">
        <f t="shared" si="22"/>
        <v>2.0166073546856466E-2</v>
      </c>
      <c r="V207" s="232">
        <f t="shared" si="22"/>
        <v>1.1862396204033216E-3</v>
      </c>
      <c r="W207" s="232">
        <f t="shared" si="22"/>
        <v>2.926057730328193E-2</v>
      </c>
      <c r="X207" s="232">
        <f t="shared" si="22"/>
        <v>1.5025701858442072E-2</v>
      </c>
      <c r="Y207" s="232">
        <f t="shared" si="22"/>
        <v>1.7002767892447607E-2</v>
      </c>
      <c r="Z207" s="232">
        <f t="shared" si="22"/>
        <v>1.3444049031237644E-2</v>
      </c>
      <c r="AA207" s="232">
        <f t="shared" si="22"/>
        <v>5.5357848952155E-3</v>
      </c>
      <c r="AB207" s="232">
        <f t="shared" si="22"/>
        <v>4.7449584816132859E-2</v>
      </c>
      <c r="AC207" s="232">
        <f t="shared" si="22"/>
        <v>2.6888098062475288E-2</v>
      </c>
      <c r="AD207" s="232">
        <f t="shared" si="22"/>
        <v>3.5587188612099642E-3</v>
      </c>
      <c r="AE207" s="232">
        <f t="shared" si="22"/>
        <v>1.383946223803875E-2</v>
      </c>
      <c r="AF207" s="232">
        <f t="shared" si="22"/>
        <v>1.1862396204033216E-3</v>
      </c>
      <c r="AG207" s="232">
        <f t="shared" si="22"/>
        <v>0</v>
      </c>
      <c r="AH207" s="232">
        <f t="shared" si="22"/>
        <v>2.1747726374060895E-2</v>
      </c>
      <c r="AI207" s="232">
        <f t="shared" si="22"/>
        <v>2.3724792408066431E-3</v>
      </c>
      <c r="AJ207" s="232">
        <f t="shared" si="22"/>
        <v>6.3266113088177147E-3</v>
      </c>
      <c r="AK207" s="232">
        <f t="shared" si="22"/>
        <v>3.9541320680110717E-4</v>
      </c>
      <c r="AL207" s="232">
        <f t="shared" si="22"/>
        <v>6.3266113088177147E-3</v>
      </c>
      <c r="AM207" s="232">
        <f t="shared" si="22"/>
        <v>0</v>
      </c>
      <c r="AN207" s="232">
        <f t="shared" si="22"/>
        <v>8.6990905496243578E-3</v>
      </c>
      <c r="AO207" s="232">
        <f t="shared" si="22"/>
        <v>0</v>
      </c>
      <c r="AP207" s="232">
        <f t="shared" si="22"/>
        <v>1.5816528272044287E-3</v>
      </c>
      <c r="AQ207" s="232">
        <f t="shared" si="22"/>
        <v>1</v>
      </c>
      <c r="AR207" s="232"/>
      <c r="AS207" s="282"/>
      <c r="AT207" s="282"/>
      <c r="AU207" s="282"/>
      <c r="AV207" s="282"/>
      <c r="AW207" s="282"/>
      <c r="AX207" s="282"/>
      <c r="AY207" s="282"/>
      <c r="AZ207" s="282"/>
      <c r="BA207" s="282"/>
      <c r="BB207" s="282"/>
      <c r="BC207" s="282"/>
      <c r="BD207" s="282"/>
      <c r="BE207" s="282"/>
      <c r="BF207" s="282"/>
      <c r="BG207" s="282"/>
      <c r="BH207" s="282"/>
      <c r="BI207" s="282"/>
      <c r="BJ207" s="282"/>
      <c r="BK207" s="282"/>
      <c r="BL207" s="282"/>
      <c r="BM207" s="282"/>
      <c r="BN207" s="282"/>
      <c r="BO207" s="282"/>
      <c r="BP207" s="282"/>
      <c r="BQ207" s="282"/>
      <c r="BR207" s="282"/>
      <c r="BS207" s="282"/>
      <c r="BT207" s="282"/>
      <c r="BU207" s="282"/>
      <c r="BV207" s="282"/>
      <c r="BW207" s="282"/>
      <c r="BX207" s="282"/>
      <c r="BY207" s="282"/>
      <c r="BZ207" s="282"/>
      <c r="CA207" s="282"/>
      <c r="CB207" s="282"/>
      <c r="CC207" s="282"/>
      <c r="CD207" s="282"/>
      <c r="CE207" s="282"/>
      <c r="CF207" s="282"/>
      <c r="CG207" s="282"/>
      <c r="CH207" s="282"/>
      <c r="CI207" s="282"/>
      <c r="CJ207" s="282"/>
      <c r="CK207" s="282"/>
      <c r="CL207" s="282"/>
      <c r="CM207" s="282"/>
      <c r="CN207" s="282"/>
      <c r="CO207" s="282"/>
      <c r="CP207" s="282"/>
      <c r="CQ207" s="282"/>
      <c r="CR207" s="282"/>
      <c r="CS207" s="282"/>
      <c r="CT207" s="282"/>
      <c r="CU207" s="282"/>
      <c r="CV207" s="282"/>
      <c r="CW207" s="282"/>
      <c r="CX207" s="282"/>
      <c r="CY207" s="282"/>
      <c r="CZ207" s="282"/>
      <c r="DA207" s="282"/>
      <c r="DB207" s="282"/>
      <c r="DC207" s="282"/>
      <c r="DD207" s="282"/>
      <c r="DE207" s="282"/>
      <c r="DF207" s="282"/>
      <c r="DG207" s="282"/>
      <c r="DH207" s="282"/>
      <c r="DI207" s="282"/>
      <c r="DJ207" s="282"/>
      <c r="DK207" s="282"/>
      <c r="DL207" s="282"/>
      <c r="DM207" s="282"/>
      <c r="DN207" s="282"/>
      <c r="DO207" s="282"/>
      <c r="DP207" s="282"/>
      <c r="DQ207" s="282"/>
      <c r="DR207" s="282"/>
      <c r="DS207" s="282"/>
      <c r="DT207" s="282"/>
      <c r="DU207" s="282"/>
      <c r="DV207" s="282"/>
      <c r="DW207" s="282"/>
      <c r="DX207" s="282"/>
      <c r="DY207" s="282"/>
      <c r="DZ207" s="282"/>
      <c r="EA207" s="282"/>
      <c r="EB207" s="282"/>
      <c r="EC207" s="282"/>
      <c r="ED207" s="282"/>
      <c r="EE207" s="282"/>
      <c r="EF207" s="282"/>
      <c r="EG207" s="282"/>
      <c r="EH207" s="282"/>
      <c r="EI207" s="282"/>
      <c r="EJ207" s="282"/>
      <c r="EK207" s="282"/>
      <c r="EL207" s="282"/>
      <c r="EM207" s="282"/>
      <c r="EN207" s="282"/>
      <c r="EO207" s="282"/>
      <c r="EP207" s="282"/>
      <c r="EQ207" s="282"/>
      <c r="ER207" s="282"/>
      <c r="ES207" s="282"/>
      <c r="ET207" s="282"/>
      <c r="EU207" s="282"/>
      <c r="EV207" s="282"/>
      <c r="EW207" s="282"/>
      <c r="EX207" s="282"/>
      <c r="EY207" s="282"/>
      <c r="EZ207" s="282"/>
      <c r="FA207" s="282"/>
      <c r="FB207" s="282"/>
      <c r="FC207" s="282"/>
      <c r="FD207" s="282"/>
      <c r="FE207" s="282"/>
      <c r="FF207" s="282"/>
      <c r="FG207" s="282"/>
      <c r="FH207" s="282"/>
      <c r="FI207" s="282"/>
      <c r="FJ207" s="282"/>
      <c r="FK207" s="282"/>
      <c r="FL207" s="282"/>
      <c r="FM207" s="282"/>
      <c r="FN207" s="282"/>
      <c r="FO207" s="282"/>
      <c r="FP207" s="282"/>
      <c r="FQ207" s="282"/>
      <c r="FR207" s="282"/>
      <c r="FS207" s="282"/>
      <c r="FT207" s="282"/>
      <c r="FU207" s="282"/>
      <c r="FV207" s="282"/>
      <c r="FW207" s="282"/>
      <c r="FX207" s="282"/>
      <c r="FY207" s="282"/>
      <c r="FZ207" s="282"/>
      <c r="GA207" s="282"/>
      <c r="GB207" s="282"/>
      <c r="GC207" s="282"/>
      <c r="GD207" s="282"/>
      <c r="GE207" s="282"/>
      <c r="GF207" s="282"/>
      <c r="GG207" s="282"/>
      <c r="GH207" s="282"/>
      <c r="GI207" s="282"/>
      <c r="GJ207" s="282"/>
      <c r="GK207" s="282"/>
      <c r="GL207" s="282"/>
      <c r="GM207" s="282"/>
      <c r="GN207" s="282"/>
      <c r="GO207" s="282"/>
      <c r="GP207" s="282"/>
      <c r="GQ207" s="282"/>
      <c r="GR207" s="282"/>
      <c r="GS207" s="282"/>
      <c r="GT207" s="282"/>
      <c r="GU207" s="282"/>
      <c r="GV207" s="282"/>
      <c r="GW207" s="282"/>
      <c r="GX207" s="282"/>
      <c r="GY207" s="282"/>
      <c r="GZ207" s="282"/>
      <c r="HA207" s="282"/>
      <c r="HB207" s="282"/>
      <c r="HC207" s="282"/>
      <c r="HD207" s="282"/>
      <c r="HE207" s="282"/>
      <c r="HF207" s="282"/>
      <c r="HG207" s="282"/>
      <c r="HH207" s="282"/>
      <c r="HI207" s="282"/>
      <c r="HJ207" s="282"/>
      <c r="HK207" s="282"/>
      <c r="HL207" s="282"/>
      <c r="HM207" s="282"/>
      <c r="HN207" s="282"/>
      <c r="HO207" s="282"/>
      <c r="HP207" s="282"/>
      <c r="HQ207" s="282"/>
      <c r="HR207" s="282"/>
      <c r="HS207" s="282"/>
      <c r="HT207" s="282"/>
      <c r="HU207" s="282"/>
      <c r="HV207" s="282"/>
      <c r="HW207" s="282"/>
      <c r="HX207" s="282"/>
      <c r="HY207" s="282"/>
      <c r="HZ207" s="282"/>
      <c r="IA207" s="282"/>
      <c r="IB207" s="282"/>
      <c r="IC207" s="282"/>
      <c r="ID207" s="282"/>
      <c r="IE207" s="282"/>
      <c r="IF207" s="282"/>
      <c r="IG207" s="282"/>
      <c r="IH207" s="282"/>
      <c r="II207" s="282"/>
      <c r="IJ207" s="282"/>
      <c r="IK207" s="282"/>
      <c r="IL207" s="282"/>
      <c r="IM207" s="282"/>
      <c r="IN207" s="282"/>
      <c r="IO207" s="282"/>
      <c r="IP207" s="282"/>
      <c r="IQ207" s="282"/>
      <c r="IR207" s="282"/>
      <c r="IS207" s="282"/>
      <c r="IT207" s="282"/>
      <c r="IU207" s="282"/>
      <c r="IV207" s="282"/>
    </row>
    <row r="208" spans="1:256" ht="12.75" customHeight="1" thickBot="1">
      <c r="A208" s="267"/>
      <c r="B208" s="267"/>
      <c r="C208" s="267"/>
      <c r="D208" s="267"/>
      <c r="E208" s="267"/>
      <c r="F208" s="267"/>
      <c r="G208" s="267"/>
      <c r="H208" s="267"/>
      <c r="I208" s="267"/>
      <c r="J208" s="267"/>
      <c r="K208" s="267"/>
      <c r="L208" s="267"/>
      <c r="M208" s="267"/>
      <c r="N208" s="267"/>
      <c r="O208" s="267"/>
      <c r="P208" s="267"/>
      <c r="Q208" s="267"/>
      <c r="R208" s="267"/>
      <c r="S208" s="267"/>
      <c r="T208" s="267"/>
      <c r="U208" s="267"/>
      <c r="V208" s="276"/>
      <c r="W208" s="277"/>
      <c r="X208" s="277"/>
      <c r="Y208" s="277"/>
      <c r="Z208" s="277"/>
      <c r="AA208" s="277"/>
      <c r="AB208" s="276"/>
      <c r="AC208" s="276"/>
      <c r="AD208" s="276"/>
      <c r="AE208" s="276"/>
      <c r="AF208" s="276"/>
      <c r="AG208" s="276"/>
      <c r="AH208" s="276"/>
      <c r="AI208" s="276"/>
      <c r="AJ208" s="276"/>
      <c r="AK208" s="276"/>
      <c r="AL208" s="276"/>
      <c r="AM208" s="276"/>
      <c r="AN208" s="276"/>
      <c r="AO208" s="276"/>
      <c r="AP208" s="276"/>
      <c r="AQ208" s="276"/>
      <c r="AR208" s="267"/>
    </row>
    <row r="209" spans="1:44" ht="15.75" thickTop="1">
      <c r="A209" s="1150" t="s">
        <v>1430</v>
      </c>
      <c r="B209" s="1150"/>
      <c r="C209" s="1150"/>
      <c r="D209" s="1150"/>
      <c r="E209" s="1150"/>
      <c r="F209" s="1150"/>
      <c r="G209" s="1150"/>
      <c r="H209" s="1150"/>
      <c r="I209" s="1150"/>
      <c r="J209" s="1150"/>
      <c r="K209" s="1150"/>
      <c r="L209" s="1150"/>
      <c r="M209" s="1150"/>
      <c r="N209" s="1150"/>
      <c r="O209" s="1150"/>
      <c r="P209" s="1150"/>
      <c r="Q209" s="1150"/>
      <c r="R209" s="1150"/>
      <c r="S209" s="1150"/>
      <c r="T209" s="1150"/>
      <c r="U209" s="1150"/>
      <c r="V209" s="1150"/>
      <c r="W209" s="1150"/>
      <c r="X209" s="1150"/>
      <c r="Y209" s="1150"/>
      <c r="Z209" s="1150"/>
      <c r="AA209" s="1150"/>
      <c r="AB209" s="1150"/>
      <c r="AC209" s="1150"/>
      <c r="AD209" s="1150"/>
      <c r="AE209" s="1150"/>
      <c r="AF209" s="1150"/>
      <c r="AG209" s="1150"/>
      <c r="AH209" s="1150"/>
      <c r="AI209" s="1150"/>
      <c r="AJ209" s="1150"/>
      <c r="AK209" s="1150"/>
      <c r="AL209" s="1150"/>
      <c r="AM209" s="1150"/>
      <c r="AN209" s="1150"/>
      <c r="AO209" s="1150"/>
      <c r="AP209" s="1150"/>
      <c r="AQ209" s="1150"/>
      <c r="AR209" s="1150"/>
    </row>
    <row r="211" spans="1:44">
      <c r="B211" s="231"/>
      <c r="C211" s="231"/>
      <c r="D211" s="231"/>
      <c r="E211" s="231"/>
      <c r="F211" s="231"/>
      <c r="G211" s="231"/>
      <c r="H211" s="231"/>
      <c r="I211" s="231"/>
      <c r="J211" s="231"/>
      <c r="K211" s="231"/>
      <c r="L211" s="231"/>
      <c r="M211" s="231"/>
      <c r="N211" s="231"/>
      <c r="O211" s="231"/>
      <c r="P211" s="231"/>
      <c r="Q211" s="231"/>
      <c r="R211" s="231"/>
      <c r="S211" s="231"/>
      <c r="T211" s="231"/>
      <c r="U211" s="231"/>
      <c r="V211" s="231"/>
      <c r="W211" s="231"/>
      <c r="X211" s="231"/>
      <c r="Y211" s="231"/>
      <c r="Z211" s="231"/>
      <c r="AA211" s="231"/>
      <c r="AB211" s="231"/>
      <c r="AC211" s="231"/>
      <c r="AD211" s="231"/>
      <c r="AE211" s="231"/>
      <c r="AF211" s="231"/>
      <c r="AG211" s="231"/>
      <c r="AH211" s="231"/>
      <c r="AI211" s="231"/>
      <c r="AJ211" s="231"/>
      <c r="AK211" s="231"/>
      <c r="AL211" s="231"/>
      <c r="AM211" s="231"/>
      <c r="AN211" s="231"/>
      <c r="AO211" s="231"/>
      <c r="AP211" s="231"/>
      <c r="AQ211" s="231"/>
    </row>
    <row r="212" spans="1:44">
      <c r="B212" s="231"/>
      <c r="C212" s="231"/>
      <c r="D212" s="231"/>
      <c r="E212" s="231"/>
      <c r="F212" s="231"/>
      <c r="G212" s="231"/>
      <c r="H212" s="231"/>
      <c r="I212" s="231"/>
      <c r="J212" s="231"/>
      <c r="K212" s="231"/>
      <c r="L212" s="231"/>
      <c r="M212" s="231"/>
      <c r="N212" s="231"/>
      <c r="O212" s="231"/>
      <c r="P212" s="231"/>
      <c r="Q212" s="231"/>
      <c r="R212" s="231"/>
      <c r="S212" s="231"/>
      <c r="T212" s="231"/>
      <c r="U212" s="231"/>
      <c r="V212" s="231"/>
      <c r="W212" s="231"/>
      <c r="X212" s="231"/>
      <c r="Y212" s="231"/>
      <c r="Z212" s="231"/>
      <c r="AA212" s="231"/>
      <c r="AB212" s="231"/>
      <c r="AC212" s="231"/>
      <c r="AD212" s="231"/>
      <c r="AE212" s="231"/>
      <c r="AF212" s="231"/>
      <c r="AG212" s="231"/>
      <c r="AH212" s="231"/>
      <c r="AI212" s="231"/>
      <c r="AJ212" s="231"/>
      <c r="AK212" s="231"/>
      <c r="AL212" s="231"/>
      <c r="AM212" s="231"/>
      <c r="AN212" s="231"/>
      <c r="AO212" s="231"/>
      <c r="AP212" s="231"/>
      <c r="AQ212" s="231"/>
    </row>
    <row r="213" spans="1:44">
      <c r="B213" s="231"/>
      <c r="C213" s="231"/>
      <c r="D213" s="231"/>
      <c r="E213" s="231"/>
      <c r="F213" s="231"/>
      <c r="G213" s="231"/>
      <c r="H213" s="231"/>
      <c r="I213" s="231"/>
      <c r="J213" s="231"/>
      <c r="K213" s="231"/>
      <c r="L213" s="231"/>
      <c r="M213" s="231"/>
      <c r="N213" s="231"/>
      <c r="O213" s="231"/>
      <c r="P213" s="231"/>
      <c r="Q213" s="231"/>
      <c r="R213" s="231"/>
      <c r="S213" s="231"/>
      <c r="T213" s="231"/>
      <c r="U213" s="231"/>
      <c r="V213" s="231"/>
      <c r="W213" s="231"/>
      <c r="X213" s="231"/>
      <c r="Y213" s="231"/>
      <c r="Z213" s="231"/>
      <c r="AA213" s="231"/>
      <c r="AB213" s="231"/>
      <c r="AC213" s="231"/>
      <c r="AD213" s="231"/>
      <c r="AE213" s="231"/>
      <c r="AF213" s="231"/>
      <c r="AG213" s="231"/>
      <c r="AH213" s="231"/>
      <c r="AI213" s="231"/>
      <c r="AJ213" s="231"/>
      <c r="AK213" s="231"/>
      <c r="AL213" s="231"/>
      <c r="AM213" s="231"/>
      <c r="AN213" s="231"/>
      <c r="AO213" s="231"/>
      <c r="AP213" s="231"/>
      <c r="AQ213" s="231"/>
    </row>
    <row r="214" spans="1:44">
      <c r="B214" s="231"/>
      <c r="C214" s="231"/>
      <c r="D214" s="231"/>
      <c r="E214" s="231"/>
      <c r="F214" s="231"/>
      <c r="G214" s="231"/>
      <c r="H214" s="231"/>
      <c r="I214" s="231"/>
      <c r="J214" s="231"/>
      <c r="K214" s="231"/>
      <c r="L214" s="231"/>
      <c r="M214" s="231"/>
      <c r="N214" s="231"/>
      <c r="O214" s="231"/>
      <c r="P214" s="231"/>
      <c r="Q214" s="231"/>
      <c r="R214" s="231"/>
      <c r="S214" s="231"/>
      <c r="T214" s="231"/>
      <c r="U214" s="231"/>
      <c r="V214" s="231"/>
      <c r="W214" s="231"/>
      <c r="X214" s="231"/>
      <c r="Y214" s="231"/>
      <c r="Z214" s="231"/>
      <c r="AA214" s="231"/>
      <c r="AB214" s="231"/>
      <c r="AC214" s="231"/>
      <c r="AD214" s="231"/>
      <c r="AE214" s="231"/>
      <c r="AF214" s="231"/>
      <c r="AG214" s="231"/>
      <c r="AH214" s="231"/>
      <c r="AI214" s="231"/>
      <c r="AJ214" s="231"/>
      <c r="AK214" s="231"/>
      <c r="AL214" s="231"/>
      <c r="AM214" s="231"/>
      <c r="AN214" s="231"/>
      <c r="AO214" s="231"/>
      <c r="AP214" s="231"/>
      <c r="AQ214" s="231"/>
    </row>
    <row r="215" spans="1:44">
      <c r="B215" s="231"/>
      <c r="C215" s="231"/>
      <c r="D215" s="231"/>
      <c r="E215" s="231"/>
      <c r="F215" s="231"/>
      <c r="G215" s="231"/>
      <c r="H215" s="231"/>
      <c r="I215" s="231"/>
      <c r="J215" s="231"/>
      <c r="K215" s="231"/>
      <c r="L215" s="231"/>
      <c r="M215" s="231"/>
      <c r="N215" s="231"/>
      <c r="O215" s="231"/>
      <c r="P215" s="231"/>
      <c r="Q215" s="231"/>
      <c r="R215" s="231"/>
      <c r="S215" s="231"/>
      <c r="T215" s="231"/>
      <c r="U215" s="231"/>
      <c r="V215" s="231"/>
      <c r="W215" s="231"/>
      <c r="X215" s="231"/>
      <c r="Y215" s="231"/>
      <c r="Z215" s="231"/>
      <c r="AA215" s="231"/>
      <c r="AB215" s="231"/>
      <c r="AC215" s="231"/>
      <c r="AD215" s="231"/>
      <c r="AE215" s="231"/>
      <c r="AF215" s="231"/>
      <c r="AG215" s="231"/>
      <c r="AH215" s="231"/>
      <c r="AI215" s="231"/>
      <c r="AJ215" s="231"/>
      <c r="AK215" s="231"/>
      <c r="AL215" s="231"/>
      <c r="AM215" s="231"/>
      <c r="AN215" s="231"/>
      <c r="AO215" s="231"/>
      <c r="AP215" s="231"/>
      <c r="AQ215" s="231"/>
      <c r="AR215" s="242"/>
    </row>
    <row r="216" spans="1:44">
      <c r="B216" s="231"/>
      <c r="C216" s="231"/>
      <c r="D216" s="231"/>
      <c r="E216" s="231"/>
      <c r="F216" s="231"/>
      <c r="G216" s="231"/>
      <c r="H216" s="231"/>
      <c r="I216" s="231"/>
      <c r="J216" s="231"/>
      <c r="K216" s="231"/>
      <c r="L216" s="231"/>
      <c r="M216" s="231"/>
      <c r="N216" s="231"/>
      <c r="O216" s="231"/>
      <c r="P216" s="231"/>
      <c r="Q216" s="231"/>
      <c r="R216" s="231"/>
      <c r="S216" s="231"/>
      <c r="T216" s="231"/>
      <c r="U216" s="231"/>
      <c r="V216" s="231"/>
      <c r="W216" s="231"/>
      <c r="X216" s="231"/>
      <c r="Y216" s="231"/>
      <c r="Z216" s="231"/>
      <c r="AA216" s="231"/>
      <c r="AB216" s="231"/>
      <c r="AC216" s="231"/>
      <c r="AD216" s="231"/>
      <c r="AE216" s="231"/>
      <c r="AF216" s="231"/>
      <c r="AG216" s="231"/>
      <c r="AH216" s="231"/>
      <c r="AI216" s="231"/>
      <c r="AJ216" s="231"/>
      <c r="AK216" s="231"/>
      <c r="AL216" s="231"/>
      <c r="AM216" s="231"/>
      <c r="AN216" s="231"/>
      <c r="AO216" s="231"/>
      <c r="AP216" s="231"/>
      <c r="AQ216" s="231"/>
      <c r="AR216" s="284"/>
    </row>
    <row r="217" spans="1:44">
      <c r="B217" s="231"/>
      <c r="C217" s="231"/>
      <c r="D217" s="231"/>
      <c r="E217" s="231"/>
      <c r="F217" s="231"/>
      <c r="G217" s="231"/>
      <c r="H217" s="231"/>
      <c r="I217" s="231"/>
      <c r="J217" s="231"/>
      <c r="K217" s="231"/>
      <c r="L217" s="231"/>
      <c r="M217" s="231"/>
      <c r="N217" s="231"/>
      <c r="O217" s="231"/>
      <c r="P217" s="231"/>
      <c r="Q217" s="231"/>
      <c r="R217" s="231"/>
      <c r="S217" s="231"/>
      <c r="T217" s="231"/>
      <c r="U217" s="231"/>
      <c r="V217" s="231"/>
      <c r="W217" s="231"/>
      <c r="X217" s="231"/>
      <c r="Y217" s="231"/>
      <c r="Z217" s="231"/>
      <c r="AA217" s="231"/>
      <c r="AB217" s="231"/>
      <c r="AC217" s="231"/>
      <c r="AD217" s="231"/>
      <c r="AE217" s="231"/>
      <c r="AF217" s="231"/>
      <c r="AG217" s="231"/>
      <c r="AH217" s="231"/>
      <c r="AI217" s="231"/>
      <c r="AJ217" s="231"/>
      <c r="AK217" s="231"/>
      <c r="AL217" s="231"/>
      <c r="AM217" s="231"/>
      <c r="AN217" s="231"/>
      <c r="AO217" s="231"/>
      <c r="AP217" s="231"/>
      <c r="AQ217" s="231"/>
    </row>
    <row r="218" spans="1:44">
      <c r="B218" s="231"/>
      <c r="C218" s="231"/>
      <c r="D218" s="231"/>
      <c r="E218" s="231"/>
      <c r="F218" s="231"/>
      <c r="G218" s="231"/>
      <c r="H218" s="231"/>
      <c r="I218" s="231"/>
      <c r="J218" s="231"/>
      <c r="K218" s="231"/>
      <c r="L218" s="231"/>
      <c r="M218" s="231"/>
      <c r="N218" s="231"/>
      <c r="O218" s="231"/>
      <c r="P218" s="231"/>
      <c r="Q218" s="231"/>
      <c r="R218" s="231"/>
      <c r="S218" s="231"/>
      <c r="T218" s="231"/>
      <c r="U218" s="231"/>
      <c r="V218" s="231"/>
      <c r="W218" s="231"/>
      <c r="X218" s="231"/>
      <c r="Y218" s="231"/>
      <c r="Z218" s="231"/>
      <c r="AA218" s="231"/>
      <c r="AB218" s="231"/>
      <c r="AC218" s="231"/>
      <c r="AD218" s="231"/>
      <c r="AE218" s="231"/>
      <c r="AF218" s="231"/>
      <c r="AG218" s="231"/>
      <c r="AH218" s="231"/>
      <c r="AI218" s="231"/>
      <c r="AJ218" s="231"/>
      <c r="AK218" s="231"/>
      <c r="AL218" s="231"/>
      <c r="AM218" s="231"/>
      <c r="AN218" s="231"/>
      <c r="AO218" s="231"/>
      <c r="AP218" s="231"/>
      <c r="AQ218" s="231"/>
    </row>
    <row r="219" spans="1:44">
      <c r="B219" s="231"/>
      <c r="C219" s="231"/>
      <c r="D219" s="231"/>
      <c r="E219" s="231"/>
      <c r="F219" s="231"/>
      <c r="G219" s="231"/>
      <c r="H219" s="231"/>
      <c r="I219" s="231"/>
      <c r="J219" s="231"/>
      <c r="K219" s="231"/>
      <c r="L219" s="231"/>
      <c r="M219" s="231"/>
      <c r="N219" s="231"/>
      <c r="O219" s="231"/>
      <c r="P219" s="231"/>
      <c r="Q219" s="231"/>
      <c r="R219" s="231"/>
      <c r="S219" s="231"/>
      <c r="T219" s="231"/>
      <c r="U219" s="231"/>
      <c r="V219" s="231"/>
      <c r="W219" s="231"/>
      <c r="X219" s="231"/>
      <c r="Y219" s="231"/>
      <c r="Z219" s="231"/>
      <c r="AA219" s="231"/>
      <c r="AB219" s="231"/>
      <c r="AC219" s="231"/>
      <c r="AD219" s="231"/>
      <c r="AE219" s="231"/>
      <c r="AF219" s="231"/>
      <c r="AG219" s="231"/>
      <c r="AH219" s="231"/>
      <c r="AI219" s="231"/>
      <c r="AJ219" s="231"/>
      <c r="AK219" s="231"/>
      <c r="AL219" s="231"/>
      <c r="AM219" s="231"/>
      <c r="AN219" s="231"/>
      <c r="AO219" s="231"/>
      <c r="AP219" s="231"/>
      <c r="AQ219" s="231"/>
    </row>
    <row r="220" spans="1:44">
      <c r="B220" s="231"/>
      <c r="C220" s="231"/>
      <c r="D220" s="231"/>
      <c r="E220" s="231"/>
      <c r="F220" s="231"/>
      <c r="G220" s="231"/>
      <c r="H220" s="231"/>
      <c r="I220" s="231"/>
      <c r="J220" s="231"/>
      <c r="K220" s="231"/>
      <c r="L220" s="231"/>
      <c r="M220" s="231"/>
      <c r="N220" s="231"/>
      <c r="O220" s="231"/>
      <c r="P220" s="231"/>
      <c r="Q220" s="231"/>
      <c r="R220" s="231"/>
      <c r="S220" s="231"/>
      <c r="T220" s="231"/>
      <c r="U220" s="231"/>
      <c r="V220" s="231"/>
      <c r="W220" s="231"/>
      <c r="X220" s="231"/>
      <c r="Y220" s="231"/>
      <c r="Z220" s="231"/>
      <c r="AA220" s="231"/>
      <c r="AB220" s="231"/>
      <c r="AC220" s="231"/>
      <c r="AD220" s="231"/>
      <c r="AE220" s="231"/>
      <c r="AF220" s="231"/>
      <c r="AG220" s="231"/>
      <c r="AH220" s="231"/>
      <c r="AI220" s="231"/>
      <c r="AJ220" s="231"/>
      <c r="AK220" s="231"/>
      <c r="AL220" s="231"/>
      <c r="AM220" s="231"/>
      <c r="AN220" s="231"/>
      <c r="AO220" s="231"/>
      <c r="AP220" s="231"/>
      <c r="AQ220" s="231"/>
    </row>
    <row r="221" spans="1:44">
      <c r="B221" s="231"/>
      <c r="C221" s="231"/>
      <c r="D221" s="231"/>
      <c r="E221" s="231"/>
      <c r="F221" s="231"/>
      <c r="G221" s="231"/>
      <c r="H221" s="231"/>
      <c r="I221" s="231"/>
      <c r="J221" s="231"/>
      <c r="K221" s="231"/>
      <c r="L221" s="231"/>
      <c r="M221" s="231"/>
      <c r="N221" s="231"/>
      <c r="O221" s="231"/>
      <c r="P221" s="231"/>
      <c r="Q221" s="231"/>
      <c r="R221" s="231"/>
      <c r="S221" s="231"/>
      <c r="T221" s="231"/>
      <c r="U221" s="231"/>
      <c r="V221" s="231"/>
      <c r="W221" s="231"/>
      <c r="X221" s="231"/>
      <c r="Y221" s="231"/>
      <c r="Z221" s="231"/>
      <c r="AA221" s="231"/>
      <c r="AB221" s="231"/>
      <c r="AC221" s="231"/>
      <c r="AD221" s="231"/>
      <c r="AE221" s="231"/>
      <c r="AF221" s="231"/>
      <c r="AG221" s="231"/>
      <c r="AH221" s="231"/>
      <c r="AI221" s="231"/>
      <c r="AJ221" s="231"/>
      <c r="AK221" s="231"/>
      <c r="AL221" s="231"/>
      <c r="AM221" s="231"/>
      <c r="AN221" s="231"/>
      <c r="AO221" s="231"/>
      <c r="AP221" s="231"/>
      <c r="AQ221" s="231"/>
    </row>
    <row r="222" spans="1:44">
      <c r="B222" s="231"/>
      <c r="C222" s="231"/>
      <c r="D222" s="231"/>
      <c r="E222" s="231"/>
      <c r="F222" s="231"/>
      <c r="G222" s="231"/>
      <c r="H222" s="231"/>
      <c r="I222" s="231"/>
      <c r="J222" s="231"/>
      <c r="K222" s="231"/>
      <c r="L222" s="231"/>
      <c r="M222" s="231"/>
      <c r="N222" s="231"/>
      <c r="O222" s="231"/>
      <c r="P222" s="231"/>
      <c r="Q222" s="231"/>
      <c r="R222" s="231"/>
      <c r="S222" s="231"/>
      <c r="T222" s="231"/>
      <c r="U222" s="231"/>
      <c r="V222" s="231"/>
      <c r="W222" s="231"/>
      <c r="X222" s="231"/>
      <c r="Y222" s="231"/>
      <c r="Z222" s="231"/>
      <c r="AA222" s="231"/>
      <c r="AB222" s="231"/>
      <c r="AC222" s="231"/>
      <c r="AD222" s="231"/>
      <c r="AE222" s="231"/>
      <c r="AF222" s="231"/>
      <c r="AG222" s="231"/>
      <c r="AH222" s="231"/>
      <c r="AI222" s="231"/>
      <c r="AJ222" s="231"/>
      <c r="AK222" s="231"/>
      <c r="AL222" s="231"/>
      <c r="AM222" s="231"/>
      <c r="AN222" s="231"/>
      <c r="AO222" s="231"/>
      <c r="AP222" s="231"/>
      <c r="AQ222" s="231"/>
    </row>
    <row r="223" spans="1:44">
      <c r="B223" s="231"/>
      <c r="C223" s="231"/>
      <c r="D223" s="231"/>
      <c r="E223" s="231"/>
      <c r="F223" s="231"/>
      <c r="G223" s="231"/>
      <c r="H223" s="231"/>
      <c r="I223" s="231"/>
      <c r="J223" s="231"/>
      <c r="K223" s="231"/>
      <c r="L223" s="231"/>
      <c r="M223" s="231"/>
      <c r="N223" s="231"/>
      <c r="O223" s="231"/>
      <c r="P223" s="231"/>
      <c r="Q223" s="231"/>
      <c r="R223" s="231"/>
      <c r="S223" s="231"/>
      <c r="T223" s="231"/>
      <c r="U223" s="231"/>
      <c r="V223" s="231"/>
      <c r="W223" s="231"/>
      <c r="X223" s="231"/>
      <c r="Y223" s="231"/>
      <c r="Z223" s="231"/>
      <c r="AA223" s="231"/>
      <c r="AB223" s="231"/>
      <c r="AC223" s="231"/>
      <c r="AD223" s="231"/>
      <c r="AE223" s="231"/>
      <c r="AF223" s="231"/>
      <c r="AG223" s="231"/>
      <c r="AH223" s="231"/>
      <c r="AI223" s="231"/>
      <c r="AJ223" s="231"/>
      <c r="AK223" s="231"/>
      <c r="AL223" s="231"/>
      <c r="AM223" s="231"/>
      <c r="AN223" s="231"/>
      <c r="AO223" s="231"/>
      <c r="AP223" s="231"/>
      <c r="AQ223" s="231"/>
    </row>
    <row r="224" spans="1:44">
      <c r="B224" s="231"/>
      <c r="C224" s="231"/>
      <c r="D224" s="231"/>
      <c r="E224" s="231"/>
      <c r="F224" s="231"/>
      <c r="G224" s="231"/>
      <c r="H224" s="231"/>
      <c r="I224" s="231"/>
      <c r="J224" s="231"/>
      <c r="K224" s="231"/>
      <c r="L224" s="231"/>
      <c r="M224" s="231"/>
      <c r="N224" s="231"/>
      <c r="O224" s="231"/>
      <c r="P224" s="231"/>
      <c r="Q224" s="231"/>
      <c r="R224" s="231"/>
      <c r="S224" s="231"/>
      <c r="T224" s="231"/>
      <c r="U224" s="231"/>
      <c r="V224" s="231"/>
      <c r="W224" s="231"/>
      <c r="X224" s="231"/>
      <c r="Y224" s="231"/>
      <c r="Z224" s="231"/>
      <c r="AA224" s="231"/>
      <c r="AB224" s="231"/>
      <c r="AC224" s="231"/>
      <c r="AD224" s="231"/>
      <c r="AE224" s="231"/>
      <c r="AF224" s="231"/>
      <c r="AG224" s="231"/>
      <c r="AH224" s="231"/>
      <c r="AI224" s="231"/>
      <c r="AJ224" s="231"/>
      <c r="AK224" s="231"/>
      <c r="AL224" s="231"/>
      <c r="AM224" s="231"/>
      <c r="AN224" s="231"/>
      <c r="AO224" s="231"/>
      <c r="AP224" s="231"/>
      <c r="AQ224" s="231"/>
    </row>
    <row r="225" spans="2:43">
      <c r="B225" s="231"/>
      <c r="C225" s="231"/>
      <c r="D225" s="231"/>
      <c r="E225" s="231"/>
      <c r="F225" s="231"/>
      <c r="G225" s="231"/>
      <c r="H225" s="231"/>
      <c r="I225" s="231"/>
      <c r="J225" s="231"/>
      <c r="K225" s="231"/>
      <c r="L225" s="231"/>
      <c r="M225" s="231"/>
      <c r="N225" s="231"/>
      <c r="O225" s="231"/>
      <c r="P225" s="231"/>
      <c r="Q225" s="231"/>
      <c r="R225" s="231"/>
      <c r="S225" s="231"/>
      <c r="T225" s="231"/>
      <c r="U225" s="231"/>
      <c r="V225" s="231"/>
      <c r="W225" s="231"/>
      <c r="X225" s="231"/>
      <c r="Y225" s="231"/>
      <c r="Z225" s="231"/>
      <c r="AA225" s="231"/>
      <c r="AB225" s="231"/>
      <c r="AC225" s="231"/>
      <c r="AD225" s="231"/>
      <c r="AE225" s="231"/>
      <c r="AF225" s="231"/>
      <c r="AG225" s="231"/>
      <c r="AH225" s="231"/>
      <c r="AI225" s="231"/>
      <c r="AJ225" s="231"/>
      <c r="AK225" s="231"/>
      <c r="AL225" s="231"/>
      <c r="AM225" s="231"/>
      <c r="AN225" s="231"/>
      <c r="AO225" s="231"/>
      <c r="AP225" s="231"/>
      <c r="AQ225" s="231"/>
    </row>
    <row r="226" spans="2:43">
      <c r="B226" s="231"/>
      <c r="C226" s="231"/>
      <c r="D226" s="231"/>
      <c r="E226" s="231"/>
      <c r="F226" s="231"/>
      <c r="G226" s="231"/>
      <c r="H226" s="231"/>
      <c r="I226" s="231"/>
      <c r="J226" s="231"/>
      <c r="K226" s="231"/>
      <c r="L226" s="231"/>
      <c r="M226" s="231"/>
      <c r="N226" s="231"/>
      <c r="O226" s="231"/>
      <c r="P226" s="231"/>
      <c r="Q226" s="231"/>
      <c r="R226" s="231"/>
      <c r="S226" s="231"/>
      <c r="T226" s="231"/>
      <c r="U226" s="231"/>
      <c r="V226" s="231"/>
      <c r="W226" s="231"/>
      <c r="X226" s="231"/>
      <c r="Y226" s="231"/>
      <c r="Z226" s="231"/>
      <c r="AA226" s="231"/>
      <c r="AB226" s="231"/>
      <c r="AC226" s="231"/>
      <c r="AD226" s="231"/>
      <c r="AE226" s="231"/>
      <c r="AF226" s="231"/>
      <c r="AG226" s="231"/>
      <c r="AH226" s="231"/>
      <c r="AI226" s="231"/>
      <c r="AJ226" s="231"/>
      <c r="AK226" s="231"/>
      <c r="AL226" s="231"/>
      <c r="AM226" s="231"/>
      <c r="AN226" s="231"/>
      <c r="AO226" s="231"/>
      <c r="AP226" s="231"/>
      <c r="AQ226" s="231"/>
    </row>
    <row r="227" spans="2:43">
      <c r="B227" s="231"/>
      <c r="C227" s="231"/>
      <c r="D227" s="231"/>
      <c r="E227" s="231"/>
      <c r="F227" s="231"/>
      <c r="G227" s="231"/>
      <c r="H227" s="231"/>
      <c r="I227" s="231"/>
      <c r="J227" s="231"/>
      <c r="K227" s="231"/>
      <c r="L227" s="231"/>
      <c r="M227" s="231"/>
      <c r="N227" s="231"/>
      <c r="O227" s="231"/>
      <c r="P227" s="231"/>
      <c r="Q227" s="231"/>
      <c r="R227" s="231"/>
      <c r="S227" s="231"/>
      <c r="T227" s="231"/>
      <c r="U227" s="231"/>
      <c r="V227" s="231"/>
      <c r="W227" s="231"/>
      <c r="X227" s="231"/>
      <c r="Y227" s="231"/>
      <c r="Z227" s="231"/>
      <c r="AA227" s="231"/>
      <c r="AB227" s="231"/>
      <c r="AC227" s="231"/>
      <c r="AD227" s="231"/>
      <c r="AE227" s="231"/>
      <c r="AF227" s="231"/>
      <c r="AG227" s="231"/>
      <c r="AH227" s="231"/>
      <c r="AI227" s="231"/>
      <c r="AJ227" s="231"/>
      <c r="AK227" s="231"/>
      <c r="AL227" s="231"/>
      <c r="AM227" s="231"/>
      <c r="AN227" s="231"/>
      <c r="AO227" s="231"/>
      <c r="AP227" s="231"/>
      <c r="AQ227" s="231"/>
    </row>
    <row r="228" spans="2:43">
      <c r="B228" s="283"/>
      <c r="C228" s="283"/>
      <c r="D228" s="283"/>
      <c r="E228" s="283"/>
      <c r="F228" s="283"/>
      <c r="G228" s="283"/>
      <c r="H228" s="283"/>
      <c r="I228" s="283"/>
      <c r="J228" s="283"/>
      <c r="K228" s="283"/>
      <c r="L228" s="283"/>
      <c r="M228" s="283"/>
      <c r="N228" s="283"/>
      <c r="O228" s="283"/>
      <c r="P228" s="283"/>
      <c r="Q228" s="283"/>
      <c r="R228" s="283"/>
      <c r="S228" s="283"/>
      <c r="T228" s="283"/>
      <c r="U228" s="283"/>
      <c r="V228" s="283"/>
      <c r="W228" s="283"/>
      <c r="X228" s="283"/>
      <c r="Y228" s="283"/>
      <c r="Z228" s="283"/>
      <c r="AA228" s="283"/>
      <c r="AB228" s="283"/>
      <c r="AC228" s="283"/>
      <c r="AD228" s="283"/>
      <c r="AE228" s="283"/>
      <c r="AF228" s="283"/>
      <c r="AG228" s="283"/>
      <c r="AH228" s="283"/>
      <c r="AI228" s="283"/>
      <c r="AJ228" s="283"/>
      <c r="AK228" s="283"/>
      <c r="AL228" s="283"/>
      <c r="AM228" s="283"/>
      <c r="AN228" s="283"/>
      <c r="AO228" s="283"/>
      <c r="AP228" s="283"/>
      <c r="AQ228" s="283"/>
    </row>
    <row r="229" spans="2:43">
      <c r="B229" s="283"/>
      <c r="C229" s="283"/>
      <c r="D229" s="283"/>
      <c r="E229" s="283"/>
      <c r="F229" s="283"/>
      <c r="G229" s="283"/>
      <c r="H229" s="283"/>
      <c r="I229" s="283"/>
      <c r="J229" s="283"/>
      <c r="K229" s="283"/>
      <c r="L229" s="283"/>
      <c r="M229" s="283"/>
      <c r="N229" s="283"/>
      <c r="O229" s="283"/>
      <c r="P229" s="283"/>
      <c r="Q229" s="283"/>
      <c r="R229" s="283"/>
      <c r="S229" s="283"/>
      <c r="T229" s="283"/>
      <c r="U229" s="283"/>
      <c r="V229" s="283"/>
      <c r="W229" s="283"/>
      <c r="X229" s="283"/>
      <c r="Y229" s="283"/>
      <c r="Z229" s="283"/>
      <c r="AA229" s="283"/>
      <c r="AB229" s="283"/>
      <c r="AC229" s="283"/>
      <c r="AD229" s="283"/>
      <c r="AE229" s="283"/>
      <c r="AF229" s="283"/>
      <c r="AG229" s="283"/>
      <c r="AH229" s="283"/>
      <c r="AI229" s="283"/>
      <c r="AJ229" s="283"/>
      <c r="AK229" s="283"/>
      <c r="AL229" s="283"/>
      <c r="AM229" s="283"/>
      <c r="AN229" s="283"/>
      <c r="AO229" s="283"/>
      <c r="AP229" s="283"/>
      <c r="AQ229" s="283"/>
    </row>
    <row r="230" spans="2:43">
      <c r="B230" s="283"/>
      <c r="C230" s="283"/>
      <c r="D230" s="283"/>
      <c r="E230" s="283"/>
      <c r="F230" s="283"/>
      <c r="G230" s="283"/>
      <c r="H230" s="283"/>
      <c r="I230" s="283"/>
      <c r="J230" s="283"/>
      <c r="K230" s="283"/>
      <c r="L230" s="283"/>
      <c r="M230" s="283"/>
      <c r="N230" s="283"/>
      <c r="O230" s="283"/>
      <c r="P230" s="283"/>
      <c r="Q230" s="283"/>
      <c r="R230" s="283"/>
      <c r="S230" s="283"/>
      <c r="T230" s="283"/>
      <c r="U230" s="283"/>
      <c r="V230" s="283"/>
      <c r="W230" s="283"/>
      <c r="X230" s="283"/>
      <c r="Y230" s="283"/>
      <c r="Z230" s="283"/>
      <c r="AA230" s="283"/>
      <c r="AB230" s="283"/>
      <c r="AC230" s="283"/>
      <c r="AD230" s="283"/>
      <c r="AE230" s="283"/>
      <c r="AF230" s="283"/>
      <c r="AG230" s="283"/>
      <c r="AH230" s="283"/>
      <c r="AI230" s="283"/>
      <c r="AJ230" s="283"/>
      <c r="AK230" s="283"/>
      <c r="AL230" s="283"/>
      <c r="AM230" s="283"/>
      <c r="AN230" s="283"/>
      <c r="AO230" s="283"/>
      <c r="AP230" s="283"/>
      <c r="AQ230" s="283"/>
    </row>
    <row r="231" spans="2:43">
      <c r="B231" s="283"/>
      <c r="C231" s="283"/>
      <c r="D231" s="283"/>
      <c r="E231" s="283"/>
      <c r="F231" s="283"/>
      <c r="G231" s="283"/>
      <c r="H231" s="283"/>
      <c r="I231" s="283"/>
      <c r="J231" s="283"/>
      <c r="K231" s="283"/>
      <c r="L231" s="283"/>
      <c r="M231" s="283"/>
      <c r="N231" s="283"/>
      <c r="O231" s="283"/>
      <c r="P231" s="283"/>
      <c r="Q231" s="283"/>
      <c r="R231" s="283"/>
      <c r="S231" s="283"/>
      <c r="T231" s="283"/>
      <c r="U231" s="283"/>
      <c r="V231" s="283"/>
      <c r="W231" s="283"/>
      <c r="X231" s="283"/>
      <c r="Y231" s="283"/>
      <c r="Z231" s="283"/>
      <c r="AA231" s="283"/>
      <c r="AB231" s="283"/>
      <c r="AC231" s="283"/>
      <c r="AD231" s="283"/>
      <c r="AE231" s="283"/>
      <c r="AF231" s="283"/>
      <c r="AG231" s="283"/>
      <c r="AH231" s="283"/>
      <c r="AI231" s="283"/>
      <c r="AJ231" s="283"/>
      <c r="AK231" s="283"/>
      <c r="AL231" s="283"/>
      <c r="AM231" s="283"/>
      <c r="AN231" s="283"/>
      <c r="AO231" s="283"/>
      <c r="AP231" s="283"/>
      <c r="AQ231" s="283"/>
    </row>
    <row r="232" spans="2:43">
      <c r="B232" s="283"/>
      <c r="C232" s="283"/>
      <c r="D232" s="283"/>
      <c r="E232" s="283"/>
      <c r="F232" s="283"/>
      <c r="G232" s="283"/>
      <c r="H232" s="283"/>
      <c r="I232" s="283"/>
      <c r="J232" s="283"/>
      <c r="K232" s="283"/>
      <c r="L232" s="283"/>
      <c r="M232" s="283"/>
      <c r="N232" s="283"/>
      <c r="O232" s="283"/>
      <c r="P232" s="283"/>
      <c r="Q232" s="283"/>
      <c r="R232" s="283"/>
      <c r="S232" s="283"/>
      <c r="T232" s="283"/>
      <c r="U232" s="283"/>
      <c r="V232" s="283"/>
      <c r="W232" s="283"/>
      <c r="X232" s="283"/>
      <c r="Y232" s="283"/>
      <c r="Z232" s="283"/>
      <c r="AA232" s="283"/>
      <c r="AB232" s="283"/>
      <c r="AC232" s="283"/>
      <c r="AD232" s="283"/>
      <c r="AE232" s="283"/>
      <c r="AF232" s="283"/>
      <c r="AG232" s="283"/>
      <c r="AH232" s="283"/>
      <c r="AI232" s="283"/>
      <c r="AJ232" s="283"/>
      <c r="AK232" s="283"/>
      <c r="AL232" s="283"/>
      <c r="AM232" s="283"/>
      <c r="AN232" s="283"/>
      <c r="AO232" s="283"/>
      <c r="AP232" s="283"/>
      <c r="AQ232" s="283"/>
    </row>
    <row r="233" spans="2:43">
      <c r="B233" s="283"/>
      <c r="C233" s="283"/>
      <c r="D233" s="283"/>
      <c r="E233" s="283"/>
      <c r="F233" s="283"/>
      <c r="G233" s="283"/>
      <c r="H233" s="283"/>
      <c r="I233" s="283"/>
      <c r="J233" s="283"/>
      <c r="K233" s="283"/>
      <c r="L233" s="283"/>
      <c r="M233" s="283"/>
      <c r="N233" s="283"/>
      <c r="O233" s="283"/>
      <c r="P233" s="283"/>
      <c r="Q233" s="283"/>
      <c r="R233" s="283"/>
      <c r="S233" s="283"/>
      <c r="T233" s="283"/>
      <c r="U233" s="283"/>
      <c r="V233" s="283"/>
      <c r="W233" s="283"/>
      <c r="X233" s="283"/>
      <c r="Y233" s="283"/>
      <c r="Z233" s="283"/>
      <c r="AA233" s="283"/>
      <c r="AB233" s="283"/>
      <c r="AC233" s="283"/>
      <c r="AD233" s="283"/>
      <c r="AE233" s="283"/>
      <c r="AF233" s="283"/>
      <c r="AG233" s="283"/>
      <c r="AH233" s="283"/>
      <c r="AI233" s="283"/>
      <c r="AJ233" s="283"/>
      <c r="AK233" s="283"/>
      <c r="AL233" s="283"/>
      <c r="AM233" s="283"/>
      <c r="AN233" s="283"/>
      <c r="AO233" s="283"/>
      <c r="AP233" s="283"/>
      <c r="AQ233" s="283"/>
    </row>
    <row r="234" spans="2:43">
      <c r="B234" s="283"/>
      <c r="C234" s="283"/>
      <c r="D234" s="283"/>
      <c r="E234" s="283"/>
      <c r="F234" s="283"/>
      <c r="G234" s="283"/>
      <c r="H234" s="283"/>
      <c r="I234" s="283"/>
      <c r="J234" s="283"/>
      <c r="K234" s="283"/>
      <c r="L234" s="283"/>
      <c r="M234" s="283"/>
      <c r="N234" s="283"/>
      <c r="O234" s="283"/>
      <c r="P234" s="283"/>
      <c r="Q234" s="283"/>
      <c r="R234" s="283"/>
      <c r="S234" s="283"/>
      <c r="T234" s="283"/>
      <c r="U234" s="283"/>
      <c r="V234" s="283"/>
      <c r="W234" s="283"/>
      <c r="X234" s="283"/>
      <c r="Y234" s="283"/>
      <c r="Z234" s="283"/>
      <c r="AA234" s="283"/>
      <c r="AB234" s="283"/>
      <c r="AC234" s="283"/>
      <c r="AD234" s="283"/>
      <c r="AE234" s="283"/>
      <c r="AF234" s="283"/>
      <c r="AG234" s="283"/>
      <c r="AH234" s="283"/>
      <c r="AI234" s="283"/>
      <c r="AJ234" s="283"/>
      <c r="AK234" s="283"/>
      <c r="AL234" s="283"/>
      <c r="AM234" s="283"/>
      <c r="AN234" s="283"/>
      <c r="AO234" s="283"/>
      <c r="AP234" s="283"/>
      <c r="AQ234" s="283"/>
    </row>
    <row r="235" spans="2:43">
      <c r="B235" s="283"/>
      <c r="C235" s="283"/>
      <c r="D235" s="283"/>
      <c r="E235" s="283"/>
      <c r="F235" s="283"/>
      <c r="G235" s="283"/>
      <c r="H235" s="283"/>
      <c r="I235" s="283"/>
      <c r="J235" s="283"/>
      <c r="K235" s="283"/>
      <c r="L235" s="283"/>
      <c r="M235" s="283"/>
      <c r="N235" s="283"/>
      <c r="O235" s="283"/>
      <c r="P235" s="283"/>
      <c r="Q235" s="283"/>
      <c r="R235" s="283"/>
      <c r="S235" s="283"/>
      <c r="T235" s="283"/>
      <c r="U235" s="283"/>
      <c r="V235" s="283"/>
      <c r="W235" s="283"/>
      <c r="X235" s="283"/>
      <c r="Y235" s="283"/>
      <c r="Z235" s="283"/>
      <c r="AA235" s="283"/>
      <c r="AB235" s="283"/>
      <c r="AC235" s="283"/>
      <c r="AD235" s="283"/>
      <c r="AE235" s="283"/>
      <c r="AF235" s="283"/>
      <c r="AG235" s="283"/>
      <c r="AH235" s="283"/>
      <c r="AI235" s="283"/>
      <c r="AJ235" s="283"/>
      <c r="AK235" s="283"/>
      <c r="AL235" s="283"/>
      <c r="AM235" s="283"/>
      <c r="AN235" s="283"/>
      <c r="AO235" s="283"/>
      <c r="AP235" s="283"/>
      <c r="AQ235" s="283"/>
    </row>
    <row r="236" spans="2:43">
      <c r="B236" s="283"/>
      <c r="C236" s="283"/>
      <c r="D236" s="283"/>
      <c r="E236" s="283"/>
      <c r="F236" s="283"/>
      <c r="G236" s="283"/>
      <c r="H236" s="283"/>
      <c r="I236" s="283"/>
      <c r="J236" s="283"/>
      <c r="K236" s="283"/>
      <c r="L236" s="283"/>
      <c r="M236" s="283"/>
      <c r="N236" s="283"/>
      <c r="O236" s="283"/>
      <c r="P236" s="283"/>
      <c r="Q236" s="283"/>
      <c r="R236" s="283"/>
      <c r="S236" s="283"/>
      <c r="T236" s="283"/>
      <c r="U236" s="283"/>
      <c r="V236" s="283"/>
      <c r="W236" s="283"/>
      <c r="X236" s="283"/>
      <c r="Y236" s="283"/>
      <c r="Z236" s="283"/>
      <c r="AA236" s="283"/>
      <c r="AB236" s="283"/>
      <c r="AC236" s="283"/>
      <c r="AD236" s="283"/>
      <c r="AE236" s="283"/>
      <c r="AF236" s="283"/>
      <c r="AG236" s="283"/>
      <c r="AH236" s="283"/>
      <c r="AI236" s="283"/>
      <c r="AJ236" s="283"/>
      <c r="AK236" s="283"/>
      <c r="AL236" s="283"/>
      <c r="AM236" s="283"/>
      <c r="AN236" s="283"/>
      <c r="AO236" s="283"/>
      <c r="AP236" s="283"/>
      <c r="AQ236" s="283"/>
    </row>
    <row r="237" spans="2:43">
      <c r="B237" s="283"/>
      <c r="C237" s="283"/>
      <c r="D237" s="283"/>
      <c r="E237" s="283"/>
      <c r="F237" s="283"/>
      <c r="G237" s="283"/>
      <c r="H237" s="283"/>
      <c r="I237" s="283"/>
      <c r="J237" s="283"/>
      <c r="K237" s="283"/>
      <c r="L237" s="283"/>
      <c r="M237" s="283"/>
      <c r="N237" s="283"/>
      <c r="O237" s="283"/>
      <c r="P237" s="283"/>
      <c r="Q237" s="283"/>
      <c r="R237" s="283"/>
      <c r="S237" s="283"/>
      <c r="T237" s="283"/>
      <c r="U237" s="283"/>
      <c r="V237" s="283"/>
      <c r="W237" s="283"/>
      <c r="X237" s="283"/>
      <c r="Y237" s="283"/>
      <c r="Z237" s="283"/>
      <c r="AA237" s="283"/>
      <c r="AB237" s="283"/>
      <c r="AC237" s="283"/>
      <c r="AD237" s="283"/>
      <c r="AE237" s="283"/>
      <c r="AF237" s="283"/>
      <c r="AG237" s="283"/>
      <c r="AH237" s="283"/>
      <c r="AI237" s="283"/>
      <c r="AJ237" s="283"/>
      <c r="AK237" s="283"/>
      <c r="AL237" s="283"/>
      <c r="AM237" s="283"/>
      <c r="AN237" s="283"/>
      <c r="AO237" s="283"/>
      <c r="AP237" s="283"/>
      <c r="AQ237" s="283"/>
    </row>
    <row r="238" spans="2:43">
      <c r="B238" s="283"/>
      <c r="C238" s="283"/>
      <c r="D238" s="283"/>
      <c r="E238" s="283"/>
      <c r="F238" s="283"/>
      <c r="G238" s="283"/>
      <c r="H238" s="283"/>
      <c r="I238" s="283"/>
      <c r="J238" s="283"/>
      <c r="K238" s="283"/>
      <c r="L238" s="283"/>
      <c r="M238" s="283"/>
      <c r="N238" s="283"/>
      <c r="O238" s="283"/>
      <c r="P238" s="283"/>
      <c r="Q238" s="283"/>
      <c r="R238" s="283"/>
      <c r="S238" s="283"/>
      <c r="T238" s="283"/>
      <c r="U238" s="283"/>
      <c r="V238" s="283"/>
      <c r="W238" s="283"/>
      <c r="X238" s="283"/>
      <c r="Y238" s="283"/>
      <c r="Z238" s="283"/>
      <c r="AA238" s="283"/>
      <c r="AB238" s="283"/>
      <c r="AC238" s="283"/>
      <c r="AD238" s="283"/>
      <c r="AE238" s="283"/>
      <c r="AF238" s="283"/>
      <c r="AG238" s="283"/>
      <c r="AH238" s="283"/>
      <c r="AI238" s="283"/>
      <c r="AJ238" s="283"/>
      <c r="AK238" s="283"/>
      <c r="AL238" s="283"/>
      <c r="AM238" s="283"/>
      <c r="AN238" s="283"/>
      <c r="AO238" s="283"/>
      <c r="AP238" s="283"/>
      <c r="AQ238" s="283"/>
    </row>
    <row r="239" spans="2:43">
      <c r="B239" s="283"/>
      <c r="C239" s="283"/>
      <c r="D239" s="283"/>
      <c r="E239" s="283"/>
      <c r="F239" s="283"/>
      <c r="G239" s="283"/>
      <c r="H239" s="283"/>
      <c r="I239" s="283"/>
      <c r="J239" s="283"/>
      <c r="K239" s="283"/>
      <c r="L239" s="283"/>
      <c r="M239" s="283"/>
      <c r="N239" s="283"/>
      <c r="O239" s="283"/>
      <c r="P239" s="283"/>
      <c r="Q239" s="283"/>
      <c r="R239" s="283"/>
      <c r="S239" s="283"/>
      <c r="T239" s="283"/>
      <c r="U239" s="283"/>
      <c r="V239" s="283"/>
      <c r="W239" s="283"/>
      <c r="X239" s="283"/>
      <c r="Y239" s="283"/>
      <c r="Z239" s="283"/>
      <c r="AA239" s="283"/>
      <c r="AB239" s="283"/>
      <c r="AC239" s="283"/>
      <c r="AD239" s="283"/>
      <c r="AE239" s="283"/>
      <c r="AF239" s="283"/>
      <c r="AG239" s="283"/>
      <c r="AH239" s="283"/>
      <c r="AI239" s="283"/>
      <c r="AJ239" s="283"/>
      <c r="AK239" s="283"/>
      <c r="AL239" s="283"/>
      <c r="AM239" s="283"/>
      <c r="AN239" s="283"/>
      <c r="AO239" s="283"/>
      <c r="AP239" s="283"/>
      <c r="AQ239" s="283"/>
    </row>
    <row r="240" spans="2:43">
      <c r="B240" s="283"/>
      <c r="C240" s="283"/>
      <c r="D240" s="283"/>
      <c r="E240" s="283"/>
      <c r="F240" s="283"/>
      <c r="G240" s="283"/>
      <c r="H240" s="283"/>
      <c r="I240" s="283"/>
      <c r="J240" s="283"/>
      <c r="K240" s="283"/>
      <c r="L240" s="283"/>
      <c r="M240" s="283"/>
      <c r="N240" s="283"/>
      <c r="O240" s="283"/>
      <c r="P240" s="283"/>
      <c r="Q240" s="283"/>
      <c r="R240" s="283"/>
      <c r="S240" s="283"/>
      <c r="T240" s="283"/>
      <c r="U240" s="283"/>
      <c r="V240" s="283"/>
      <c r="W240" s="283"/>
      <c r="X240" s="283"/>
      <c r="Y240" s="283"/>
      <c r="Z240" s="283"/>
      <c r="AA240" s="283"/>
      <c r="AB240" s="283"/>
      <c r="AC240" s="283"/>
      <c r="AD240" s="283"/>
      <c r="AE240" s="283"/>
      <c r="AF240" s="283"/>
      <c r="AG240" s="283"/>
      <c r="AH240" s="283"/>
      <c r="AI240" s="283"/>
      <c r="AJ240" s="283"/>
      <c r="AK240" s="283"/>
      <c r="AL240" s="283"/>
      <c r="AM240" s="283"/>
      <c r="AN240" s="283"/>
      <c r="AO240" s="283"/>
      <c r="AP240" s="283"/>
      <c r="AQ240" s="283"/>
    </row>
    <row r="241" spans="2:43">
      <c r="B241" s="283"/>
      <c r="C241" s="283"/>
      <c r="D241" s="283"/>
      <c r="E241" s="283"/>
      <c r="F241" s="283"/>
      <c r="G241" s="283"/>
      <c r="H241" s="283"/>
      <c r="I241" s="283"/>
      <c r="J241" s="283"/>
      <c r="K241" s="283"/>
      <c r="L241" s="283"/>
      <c r="M241" s="283"/>
      <c r="N241" s="283"/>
      <c r="O241" s="283"/>
      <c r="P241" s="283"/>
      <c r="Q241" s="283"/>
      <c r="R241" s="283"/>
      <c r="S241" s="283"/>
      <c r="T241" s="283"/>
      <c r="U241" s="283"/>
      <c r="V241" s="283"/>
      <c r="W241" s="283"/>
      <c r="X241" s="283"/>
      <c r="Y241" s="283"/>
      <c r="Z241" s="283"/>
      <c r="AA241" s="283"/>
      <c r="AB241" s="283"/>
      <c r="AC241" s="283"/>
      <c r="AD241" s="283"/>
      <c r="AE241" s="283"/>
      <c r="AF241" s="283"/>
      <c r="AG241" s="283"/>
      <c r="AH241" s="283"/>
      <c r="AI241" s="283"/>
      <c r="AJ241" s="283"/>
      <c r="AK241" s="283"/>
      <c r="AL241" s="283"/>
      <c r="AM241" s="283"/>
      <c r="AN241" s="283"/>
      <c r="AO241" s="283"/>
      <c r="AP241" s="283"/>
      <c r="AQ241" s="283"/>
    </row>
    <row r="242" spans="2:43">
      <c r="B242" s="283"/>
      <c r="C242" s="283"/>
      <c r="D242" s="283"/>
      <c r="E242" s="283"/>
      <c r="F242" s="283"/>
      <c r="G242" s="283"/>
      <c r="H242" s="283"/>
      <c r="I242" s="283"/>
      <c r="J242" s="283"/>
      <c r="K242" s="283"/>
      <c r="L242" s="283"/>
      <c r="M242" s="283"/>
      <c r="N242" s="283"/>
      <c r="O242" s="283"/>
      <c r="P242" s="283"/>
      <c r="Q242" s="283"/>
      <c r="R242" s="283"/>
      <c r="S242" s="283"/>
      <c r="T242" s="283"/>
      <c r="U242" s="283"/>
      <c r="V242" s="283"/>
      <c r="W242" s="283"/>
      <c r="X242" s="283"/>
      <c r="Y242" s="283"/>
      <c r="Z242" s="283"/>
      <c r="AA242" s="283"/>
      <c r="AB242" s="283"/>
      <c r="AC242" s="283"/>
      <c r="AD242" s="283"/>
      <c r="AE242" s="283"/>
      <c r="AF242" s="283"/>
      <c r="AG242" s="283"/>
      <c r="AH242" s="283"/>
      <c r="AI242" s="283"/>
      <c r="AJ242" s="283"/>
      <c r="AK242" s="283"/>
      <c r="AL242" s="283"/>
      <c r="AM242" s="283"/>
      <c r="AN242" s="283"/>
      <c r="AO242" s="283"/>
      <c r="AP242" s="283"/>
      <c r="AQ242" s="283"/>
    </row>
    <row r="243" spans="2:43">
      <c r="B243" s="283"/>
      <c r="C243" s="283"/>
      <c r="D243" s="283"/>
      <c r="E243" s="283"/>
      <c r="F243" s="283"/>
      <c r="G243" s="283"/>
      <c r="H243" s="283"/>
      <c r="I243" s="283"/>
      <c r="J243" s="283"/>
      <c r="K243" s="283"/>
      <c r="L243" s="283"/>
      <c r="M243" s="283"/>
      <c r="N243" s="283"/>
      <c r="O243" s="283"/>
      <c r="P243" s="283"/>
      <c r="Q243" s="283"/>
      <c r="R243" s="283"/>
      <c r="S243" s="283"/>
      <c r="T243" s="283"/>
      <c r="U243" s="283"/>
      <c r="V243" s="283"/>
      <c r="W243" s="283"/>
      <c r="X243" s="283"/>
      <c r="Y243" s="283"/>
      <c r="Z243" s="283"/>
      <c r="AA243" s="283"/>
      <c r="AB243" s="283"/>
      <c r="AC243" s="283"/>
      <c r="AD243" s="283"/>
      <c r="AE243" s="283"/>
      <c r="AF243" s="283"/>
      <c r="AG243" s="283"/>
      <c r="AH243" s="283"/>
      <c r="AI243" s="283"/>
      <c r="AJ243" s="283"/>
      <c r="AK243" s="283"/>
      <c r="AL243" s="283"/>
      <c r="AM243" s="283"/>
      <c r="AN243" s="283"/>
      <c r="AO243" s="283"/>
      <c r="AP243" s="283"/>
      <c r="AQ243" s="283"/>
    </row>
    <row r="244" spans="2:43">
      <c r="B244" s="283"/>
      <c r="C244" s="283"/>
      <c r="D244" s="283"/>
      <c r="E244" s="283"/>
      <c r="F244" s="283"/>
      <c r="G244" s="283"/>
      <c r="H244" s="283"/>
      <c r="I244" s="283"/>
      <c r="J244" s="283"/>
      <c r="K244" s="283"/>
      <c r="L244" s="283"/>
      <c r="M244" s="283"/>
      <c r="N244" s="283"/>
      <c r="O244" s="283"/>
      <c r="P244" s="283"/>
      <c r="Q244" s="283"/>
      <c r="R244" s="283"/>
      <c r="S244" s="283"/>
      <c r="T244" s="283"/>
      <c r="U244" s="283"/>
      <c r="V244" s="283"/>
      <c r="W244" s="283"/>
      <c r="X244" s="283"/>
      <c r="Y244" s="283"/>
      <c r="Z244" s="283"/>
      <c r="AA244" s="283"/>
      <c r="AB244" s="283"/>
      <c r="AC244" s="283"/>
      <c r="AD244" s="283"/>
      <c r="AE244" s="283"/>
      <c r="AF244" s="283"/>
      <c r="AG244" s="283"/>
      <c r="AH244" s="283"/>
      <c r="AI244" s="283"/>
      <c r="AJ244" s="283"/>
      <c r="AK244" s="283"/>
      <c r="AL244" s="283"/>
      <c r="AM244" s="283"/>
      <c r="AN244" s="283"/>
      <c r="AO244" s="283"/>
      <c r="AP244" s="283"/>
      <c r="AQ244" s="283"/>
    </row>
  </sheetData>
  <mergeCells count="25">
    <mergeCell ref="A43:AR43"/>
    <mergeCell ref="A1:AR1"/>
    <mergeCell ref="A2:AR2"/>
    <mergeCell ref="A3:AR3"/>
    <mergeCell ref="A4:AR4"/>
    <mergeCell ref="A41:AR41"/>
    <mergeCell ref="A129:AR129"/>
    <mergeCell ref="A44:AR44"/>
    <mergeCell ref="A45:AR45"/>
    <mergeCell ref="A46:AR46"/>
    <mergeCell ref="A83:AR83"/>
    <mergeCell ref="A85:AR85"/>
    <mergeCell ref="A86:AR86"/>
    <mergeCell ref="A87:AR87"/>
    <mergeCell ref="A88:AR88"/>
    <mergeCell ref="A125:AR125"/>
    <mergeCell ref="A127:AR127"/>
    <mergeCell ref="A128:AR128"/>
    <mergeCell ref="A209:AR209"/>
    <mergeCell ref="A130:AR130"/>
    <mergeCell ref="A167:AR167"/>
    <mergeCell ref="A169:AR169"/>
    <mergeCell ref="A170:AR170"/>
    <mergeCell ref="A171:AR171"/>
    <mergeCell ref="A172:AR172"/>
  </mergeCells>
  <pageMargins left="0.7" right="0.7" top="0.75" bottom="0.75" header="0.3" footer="0.3"/>
  <pageSetup paperSize="9" orientation="portrait" horizontalDpi="1200" verticalDpi="1200"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pageSetUpPr fitToPage="1"/>
  </sheetPr>
  <dimension ref="A1:Z80"/>
  <sheetViews>
    <sheetView zoomScale="85" zoomScaleNormal="85" workbookViewId="0">
      <selection activeCell="I25" sqref="I25"/>
    </sheetView>
  </sheetViews>
  <sheetFormatPr baseColWidth="10" defaultColWidth="17.7109375" defaultRowHeight="12.75"/>
  <cols>
    <col min="1" max="1" width="48.7109375" style="804" customWidth="1"/>
    <col min="2" max="2" width="16.42578125" style="396" customWidth="1"/>
    <col min="3" max="7" width="11.140625" style="396" customWidth="1"/>
    <col min="8" max="13" width="11.85546875" style="396" customWidth="1"/>
    <col min="14" max="17" width="11.28515625" style="396" customWidth="1"/>
    <col min="18" max="19" width="15.140625" style="396" customWidth="1"/>
    <col min="20" max="20" width="4" style="396" customWidth="1"/>
    <col min="21" max="256" width="17.7109375" style="396"/>
    <col min="257" max="257" width="48.7109375" style="396" customWidth="1"/>
    <col min="258" max="258" width="16.42578125" style="396" customWidth="1"/>
    <col min="259" max="263" width="11.140625" style="396" customWidth="1"/>
    <col min="264" max="269" width="11.85546875" style="396" customWidth="1"/>
    <col min="270" max="273" width="11.28515625" style="396" customWidth="1"/>
    <col min="274" max="275" width="15.140625" style="396" customWidth="1"/>
    <col min="276" max="276" width="4" style="396" customWidth="1"/>
    <col min="277" max="512" width="17.7109375" style="396"/>
    <col min="513" max="513" width="48.7109375" style="396" customWidth="1"/>
    <col min="514" max="514" width="16.42578125" style="396" customWidth="1"/>
    <col min="515" max="519" width="11.140625" style="396" customWidth="1"/>
    <col min="520" max="525" width="11.85546875" style="396" customWidth="1"/>
    <col min="526" max="529" width="11.28515625" style="396" customWidth="1"/>
    <col min="530" max="531" width="15.140625" style="396" customWidth="1"/>
    <col min="532" max="532" width="4" style="396" customWidth="1"/>
    <col min="533" max="768" width="17.7109375" style="396"/>
    <col min="769" max="769" width="48.7109375" style="396" customWidth="1"/>
    <col min="770" max="770" width="16.42578125" style="396" customWidth="1"/>
    <col min="771" max="775" width="11.140625" style="396" customWidth="1"/>
    <col min="776" max="781" width="11.85546875" style="396" customWidth="1"/>
    <col min="782" max="785" width="11.28515625" style="396" customWidth="1"/>
    <col min="786" max="787" width="15.140625" style="396" customWidth="1"/>
    <col min="788" max="788" width="4" style="396" customWidth="1"/>
    <col min="789" max="1024" width="17.7109375" style="396"/>
    <col min="1025" max="1025" width="48.7109375" style="396" customWidth="1"/>
    <col min="1026" max="1026" width="16.42578125" style="396" customWidth="1"/>
    <col min="1027" max="1031" width="11.140625" style="396" customWidth="1"/>
    <col min="1032" max="1037" width="11.85546875" style="396" customWidth="1"/>
    <col min="1038" max="1041" width="11.28515625" style="396" customWidth="1"/>
    <col min="1042" max="1043" width="15.140625" style="396" customWidth="1"/>
    <col min="1044" max="1044" width="4" style="396" customWidth="1"/>
    <col min="1045" max="1280" width="17.7109375" style="396"/>
    <col min="1281" max="1281" width="48.7109375" style="396" customWidth="1"/>
    <col min="1282" max="1282" width="16.42578125" style="396" customWidth="1"/>
    <col min="1283" max="1287" width="11.140625" style="396" customWidth="1"/>
    <col min="1288" max="1293" width="11.85546875" style="396" customWidth="1"/>
    <col min="1294" max="1297" width="11.28515625" style="396" customWidth="1"/>
    <col min="1298" max="1299" width="15.140625" style="396" customWidth="1"/>
    <col min="1300" max="1300" width="4" style="396" customWidth="1"/>
    <col min="1301" max="1536" width="17.7109375" style="396"/>
    <col min="1537" max="1537" width="48.7109375" style="396" customWidth="1"/>
    <col min="1538" max="1538" width="16.42578125" style="396" customWidth="1"/>
    <col min="1539" max="1543" width="11.140625" style="396" customWidth="1"/>
    <col min="1544" max="1549" width="11.85546875" style="396" customWidth="1"/>
    <col min="1550" max="1553" width="11.28515625" style="396" customWidth="1"/>
    <col min="1554" max="1555" width="15.140625" style="396" customWidth="1"/>
    <col min="1556" max="1556" width="4" style="396" customWidth="1"/>
    <col min="1557" max="1792" width="17.7109375" style="396"/>
    <col min="1793" max="1793" width="48.7109375" style="396" customWidth="1"/>
    <col min="1794" max="1794" width="16.42578125" style="396" customWidth="1"/>
    <col min="1795" max="1799" width="11.140625" style="396" customWidth="1"/>
    <col min="1800" max="1805" width="11.85546875" style="396" customWidth="1"/>
    <col min="1806" max="1809" width="11.28515625" style="396" customWidth="1"/>
    <col min="1810" max="1811" width="15.140625" style="396" customWidth="1"/>
    <col min="1812" max="1812" width="4" style="396" customWidth="1"/>
    <col min="1813" max="2048" width="17.7109375" style="396"/>
    <col min="2049" max="2049" width="48.7109375" style="396" customWidth="1"/>
    <col min="2050" max="2050" width="16.42578125" style="396" customWidth="1"/>
    <col min="2051" max="2055" width="11.140625" style="396" customWidth="1"/>
    <col min="2056" max="2061" width="11.85546875" style="396" customWidth="1"/>
    <col min="2062" max="2065" width="11.28515625" style="396" customWidth="1"/>
    <col min="2066" max="2067" width="15.140625" style="396" customWidth="1"/>
    <col min="2068" max="2068" width="4" style="396" customWidth="1"/>
    <col min="2069" max="2304" width="17.7109375" style="396"/>
    <col min="2305" max="2305" width="48.7109375" style="396" customWidth="1"/>
    <col min="2306" max="2306" width="16.42578125" style="396" customWidth="1"/>
    <col min="2307" max="2311" width="11.140625" style="396" customWidth="1"/>
    <col min="2312" max="2317" width="11.85546875" style="396" customWidth="1"/>
    <col min="2318" max="2321" width="11.28515625" style="396" customWidth="1"/>
    <col min="2322" max="2323" width="15.140625" style="396" customWidth="1"/>
    <col min="2324" max="2324" width="4" style="396" customWidth="1"/>
    <col min="2325" max="2560" width="17.7109375" style="396"/>
    <col min="2561" max="2561" width="48.7109375" style="396" customWidth="1"/>
    <col min="2562" max="2562" width="16.42578125" style="396" customWidth="1"/>
    <col min="2563" max="2567" width="11.140625" style="396" customWidth="1"/>
    <col min="2568" max="2573" width="11.85546875" style="396" customWidth="1"/>
    <col min="2574" max="2577" width="11.28515625" style="396" customWidth="1"/>
    <col min="2578" max="2579" width="15.140625" style="396" customWidth="1"/>
    <col min="2580" max="2580" width="4" style="396" customWidth="1"/>
    <col min="2581" max="2816" width="17.7109375" style="396"/>
    <col min="2817" max="2817" width="48.7109375" style="396" customWidth="1"/>
    <col min="2818" max="2818" width="16.42578125" style="396" customWidth="1"/>
    <col min="2819" max="2823" width="11.140625" style="396" customWidth="1"/>
    <col min="2824" max="2829" width="11.85546875" style="396" customWidth="1"/>
    <col min="2830" max="2833" width="11.28515625" style="396" customWidth="1"/>
    <col min="2834" max="2835" width="15.140625" style="396" customWidth="1"/>
    <col min="2836" max="2836" width="4" style="396" customWidth="1"/>
    <col min="2837" max="3072" width="17.7109375" style="396"/>
    <col min="3073" max="3073" width="48.7109375" style="396" customWidth="1"/>
    <col min="3074" max="3074" width="16.42578125" style="396" customWidth="1"/>
    <col min="3075" max="3079" width="11.140625" style="396" customWidth="1"/>
    <col min="3080" max="3085" width="11.85546875" style="396" customWidth="1"/>
    <col min="3086" max="3089" width="11.28515625" style="396" customWidth="1"/>
    <col min="3090" max="3091" width="15.140625" style="396" customWidth="1"/>
    <col min="3092" max="3092" width="4" style="396" customWidth="1"/>
    <col min="3093" max="3328" width="17.7109375" style="396"/>
    <col min="3329" max="3329" width="48.7109375" style="396" customWidth="1"/>
    <col min="3330" max="3330" width="16.42578125" style="396" customWidth="1"/>
    <col min="3331" max="3335" width="11.140625" style="396" customWidth="1"/>
    <col min="3336" max="3341" width="11.85546875" style="396" customWidth="1"/>
    <col min="3342" max="3345" width="11.28515625" style="396" customWidth="1"/>
    <col min="3346" max="3347" width="15.140625" style="396" customWidth="1"/>
    <col min="3348" max="3348" width="4" style="396" customWidth="1"/>
    <col min="3349" max="3584" width="17.7109375" style="396"/>
    <col min="3585" max="3585" width="48.7109375" style="396" customWidth="1"/>
    <col min="3586" max="3586" width="16.42578125" style="396" customWidth="1"/>
    <col min="3587" max="3591" width="11.140625" style="396" customWidth="1"/>
    <col min="3592" max="3597" width="11.85546875" style="396" customWidth="1"/>
    <col min="3598" max="3601" width="11.28515625" style="396" customWidth="1"/>
    <col min="3602" max="3603" width="15.140625" style="396" customWidth="1"/>
    <col min="3604" max="3604" width="4" style="396" customWidth="1"/>
    <col min="3605" max="3840" width="17.7109375" style="396"/>
    <col min="3841" max="3841" width="48.7109375" style="396" customWidth="1"/>
    <col min="3842" max="3842" width="16.42578125" style="396" customWidth="1"/>
    <col min="3843" max="3847" width="11.140625" style="396" customWidth="1"/>
    <col min="3848" max="3853" width="11.85546875" style="396" customWidth="1"/>
    <col min="3854" max="3857" width="11.28515625" style="396" customWidth="1"/>
    <col min="3858" max="3859" width="15.140625" style="396" customWidth="1"/>
    <col min="3860" max="3860" width="4" style="396" customWidth="1"/>
    <col min="3861" max="4096" width="17.7109375" style="396"/>
    <col min="4097" max="4097" width="48.7109375" style="396" customWidth="1"/>
    <col min="4098" max="4098" width="16.42578125" style="396" customWidth="1"/>
    <col min="4099" max="4103" width="11.140625" style="396" customWidth="1"/>
    <col min="4104" max="4109" width="11.85546875" style="396" customWidth="1"/>
    <col min="4110" max="4113" width="11.28515625" style="396" customWidth="1"/>
    <col min="4114" max="4115" width="15.140625" style="396" customWidth="1"/>
    <col min="4116" max="4116" width="4" style="396" customWidth="1"/>
    <col min="4117" max="4352" width="17.7109375" style="396"/>
    <col min="4353" max="4353" width="48.7109375" style="396" customWidth="1"/>
    <col min="4354" max="4354" width="16.42578125" style="396" customWidth="1"/>
    <col min="4355" max="4359" width="11.140625" style="396" customWidth="1"/>
    <col min="4360" max="4365" width="11.85546875" style="396" customWidth="1"/>
    <col min="4366" max="4369" width="11.28515625" style="396" customWidth="1"/>
    <col min="4370" max="4371" width="15.140625" style="396" customWidth="1"/>
    <col min="4372" max="4372" width="4" style="396" customWidth="1"/>
    <col min="4373" max="4608" width="17.7109375" style="396"/>
    <col min="4609" max="4609" width="48.7109375" style="396" customWidth="1"/>
    <col min="4610" max="4610" width="16.42578125" style="396" customWidth="1"/>
    <col min="4611" max="4615" width="11.140625" style="396" customWidth="1"/>
    <col min="4616" max="4621" width="11.85546875" style="396" customWidth="1"/>
    <col min="4622" max="4625" width="11.28515625" style="396" customWidth="1"/>
    <col min="4626" max="4627" width="15.140625" style="396" customWidth="1"/>
    <col min="4628" max="4628" width="4" style="396" customWidth="1"/>
    <col min="4629" max="4864" width="17.7109375" style="396"/>
    <col min="4865" max="4865" width="48.7109375" style="396" customWidth="1"/>
    <col min="4866" max="4866" width="16.42578125" style="396" customWidth="1"/>
    <col min="4867" max="4871" width="11.140625" style="396" customWidth="1"/>
    <col min="4872" max="4877" width="11.85546875" style="396" customWidth="1"/>
    <col min="4878" max="4881" width="11.28515625" style="396" customWidth="1"/>
    <col min="4882" max="4883" width="15.140625" style="396" customWidth="1"/>
    <col min="4884" max="4884" width="4" style="396" customWidth="1"/>
    <col min="4885" max="5120" width="17.7109375" style="396"/>
    <col min="5121" max="5121" width="48.7109375" style="396" customWidth="1"/>
    <col min="5122" max="5122" width="16.42578125" style="396" customWidth="1"/>
    <col min="5123" max="5127" width="11.140625" style="396" customWidth="1"/>
    <col min="5128" max="5133" width="11.85546875" style="396" customWidth="1"/>
    <col min="5134" max="5137" width="11.28515625" style="396" customWidth="1"/>
    <col min="5138" max="5139" width="15.140625" style="396" customWidth="1"/>
    <col min="5140" max="5140" width="4" style="396" customWidth="1"/>
    <col min="5141" max="5376" width="17.7109375" style="396"/>
    <col min="5377" max="5377" width="48.7109375" style="396" customWidth="1"/>
    <col min="5378" max="5378" width="16.42578125" style="396" customWidth="1"/>
    <col min="5379" max="5383" width="11.140625" style="396" customWidth="1"/>
    <col min="5384" max="5389" width="11.85546875" style="396" customWidth="1"/>
    <col min="5390" max="5393" width="11.28515625" style="396" customWidth="1"/>
    <col min="5394" max="5395" width="15.140625" style="396" customWidth="1"/>
    <col min="5396" max="5396" width="4" style="396" customWidth="1"/>
    <col min="5397" max="5632" width="17.7109375" style="396"/>
    <col min="5633" max="5633" width="48.7109375" style="396" customWidth="1"/>
    <col min="5634" max="5634" width="16.42578125" style="396" customWidth="1"/>
    <col min="5635" max="5639" width="11.140625" style="396" customWidth="1"/>
    <col min="5640" max="5645" width="11.85546875" style="396" customWidth="1"/>
    <col min="5646" max="5649" width="11.28515625" style="396" customWidth="1"/>
    <col min="5650" max="5651" width="15.140625" style="396" customWidth="1"/>
    <col min="5652" max="5652" width="4" style="396" customWidth="1"/>
    <col min="5653" max="5888" width="17.7109375" style="396"/>
    <col min="5889" max="5889" width="48.7109375" style="396" customWidth="1"/>
    <col min="5890" max="5890" width="16.42578125" style="396" customWidth="1"/>
    <col min="5891" max="5895" width="11.140625" style="396" customWidth="1"/>
    <col min="5896" max="5901" width="11.85546875" style="396" customWidth="1"/>
    <col min="5902" max="5905" width="11.28515625" style="396" customWidth="1"/>
    <col min="5906" max="5907" width="15.140625" style="396" customWidth="1"/>
    <col min="5908" max="5908" width="4" style="396" customWidth="1"/>
    <col min="5909" max="6144" width="17.7109375" style="396"/>
    <col min="6145" max="6145" width="48.7109375" style="396" customWidth="1"/>
    <col min="6146" max="6146" width="16.42578125" style="396" customWidth="1"/>
    <col min="6147" max="6151" width="11.140625" style="396" customWidth="1"/>
    <col min="6152" max="6157" width="11.85546875" style="396" customWidth="1"/>
    <col min="6158" max="6161" width="11.28515625" style="396" customWidth="1"/>
    <col min="6162" max="6163" width="15.140625" style="396" customWidth="1"/>
    <col min="6164" max="6164" width="4" style="396" customWidth="1"/>
    <col min="6165" max="6400" width="17.7109375" style="396"/>
    <col min="6401" max="6401" width="48.7109375" style="396" customWidth="1"/>
    <col min="6402" max="6402" width="16.42578125" style="396" customWidth="1"/>
    <col min="6403" max="6407" width="11.140625" style="396" customWidth="1"/>
    <col min="6408" max="6413" width="11.85546875" style="396" customWidth="1"/>
    <col min="6414" max="6417" width="11.28515625" style="396" customWidth="1"/>
    <col min="6418" max="6419" width="15.140625" style="396" customWidth="1"/>
    <col min="6420" max="6420" width="4" style="396" customWidth="1"/>
    <col min="6421" max="6656" width="17.7109375" style="396"/>
    <col min="6657" max="6657" width="48.7109375" style="396" customWidth="1"/>
    <col min="6658" max="6658" width="16.42578125" style="396" customWidth="1"/>
    <col min="6659" max="6663" width="11.140625" style="396" customWidth="1"/>
    <col min="6664" max="6669" width="11.85546875" style="396" customWidth="1"/>
    <col min="6670" max="6673" width="11.28515625" style="396" customWidth="1"/>
    <col min="6674" max="6675" width="15.140625" style="396" customWidth="1"/>
    <col min="6676" max="6676" width="4" style="396" customWidth="1"/>
    <col min="6677" max="6912" width="17.7109375" style="396"/>
    <col min="6913" max="6913" width="48.7109375" style="396" customWidth="1"/>
    <col min="6914" max="6914" width="16.42578125" style="396" customWidth="1"/>
    <col min="6915" max="6919" width="11.140625" style="396" customWidth="1"/>
    <col min="6920" max="6925" width="11.85546875" style="396" customWidth="1"/>
    <col min="6926" max="6929" width="11.28515625" style="396" customWidth="1"/>
    <col min="6930" max="6931" width="15.140625" style="396" customWidth="1"/>
    <col min="6932" max="6932" width="4" style="396" customWidth="1"/>
    <col min="6933" max="7168" width="17.7109375" style="396"/>
    <col min="7169" max="7169" width="48.7109375" style="396" customWidth="1"/>
    <col min="7170" max="7170" width="16.42578125" style="396" customWidth="1"/>
    <col min="7171" max="7175" width="11.140625" style="396" customWidth="1"/>
    <col min="7176" max="7181" width="11.85546875" style="396" customWidth="1"/>
    <col min="7182" max="7185" width="11.28515625" style="396" customWidth="1"/>
    <col min="7186" max="7187" width="15.140625" style="396" customWidth="1"/>
    <col min="7188" max="7188" width="4" style="396" customWidth="1"/>
    <col min="7189" max="7424" width="17.7109375" style="396"/>
    <col min="7425" max="7425" width="48.7109375" style="396" customWidth="1"/>
    <col min="7426" max="7426" width="16.42578125" style="396" customWidth="1"/>
    <col min="7427" max="7431" width="11.140625" style="396" customWidth="1"/>
    <col min="7432" max="7437" width="11.85546875" style="396" customWidth="1"/>
    <col min="7438" max="7441" width="11.28515625" style="396" customWidth="1"/>
    <col min="7442" max="7443" width="15.140625" style="396" customWidth="1"/>
    <col min="7444" max="7444" width="4" style="396" customWidth="1"/>
    <col min="7445" max="7680" width="17.7109375" style="396"/>
    <col min="7681" max="7681" width="48.7109375" style="396" customWidth="1"/>
    <col min="7682" max="7682" width="16.42578125" style="396" customWidth="1"/>
    <col min="7683" max="7687" width="11.140625" style="396" customWidth="1"/>
    <col min="7688" max="7693" width="11.85546875" style="396" customWidth="1"/>
    <col min="7694" max="7697" width="11.28515625" style="396" customWidth="1"/>
    <col min="7698" max="7699" width="15.140625" style="396" customWidth="1"/>
    <col min="7700" max="7700" width="4" style="396" customWidth="1"/>
    <col min="7701" max="7936" width="17.7109375" style="396"/>
    <col min="7937" max="7937" width="48.7109375" style="396" customWidth="1"/>
    <col min="7938" max="7938" width="16.42578125" style="396" customWidth="1"/>
    <col min="7939" max="7943" width="11.140625" style="396" customWidth="1"/>
    <col min="7944" max="7949" width="11.85546875" style="396" customWidth="1"/>
    <col min="7950" max="7953" width="11.28515625" style="396" customWidth="1"/>
    <col min="7954" max="7955" width="15.140625" style="396" customWidth="1"/>
    <col min="7956" max="7956" width="4" style="396" customWidth="1"/>
    <col min="7957" max="8192" width="17.7109375" style="396"/>
    <col min="8193" max="8193" width="48.7109375" style="396" customWidth="1"/>
    <col min="8194" max="8194" width="16.42578125" style="396" customWidth="1"/>
    <col min="8195" max="8199" width="11.140625" style="396" customWidth="1"/>
    <col min="8200" max="8205" width="11.85546875" style="396" customWidth="1"/>
    <col min="8206" max="8209" width="11.28515625" style="396" customWidth="1"/>
    <col min="8210" max="8211" width="15.140625" style="396" customWidth="1"/>
    <col min="8212" max="8212" width="4" style="396" customWidth="1"/>
    <col min="8213" max="8448" width="17.7109375" style="396"/>
    <col min="8449" max="8449" width="48.7109375" style="396" customWidth="1"/>
    <col min="8450" max="8450" width="16.42578125" style="396" customWidth="1"/>
    <col min="8451" max="8455" width="11.140625" style="396" customWidth="1"/>
    <col min="8456" max="8461" width="11.85546875" style="396" customWidth="1"/>
    <col min="8462" max="8465" width="11.28515625" style="396" customWidth="1"/>
    <col min="8466" max="8467" width="15.140625" style="396" customWidth="1"/>
    <col min="8468" max="8468" width="4" style="396" customWidth="1"/>
    <col min="8469" max="8704" width="17.7109375" style="396"/>
    <col min="8705" max="8705" width="48.7109375" style="396" customWidth="1"/>
    <col min="8706" max="8706" width="16.42578125" style="396" customWidth="1"/>
    <col min="8707" max="8711" width="11.140625" style="396" customWidth="1"/>
    <col min="8712" max="8717" width="11.85546875" style="396" customWidth="1"/>
    <col min="8718" max="8721" width="11.28515625" style="396" customWidth="1"/>
    <col min="8722" max="8723" width="15.140625" style="396" customWidth="1"/>
    <col min="8724" max="8724" width="4" style="396" customWidth="1"/>
    <col min="8725" max="8960" width="17.7109375" style="396"/>
    <col min="8961" max="8961" width="48.7109375" style="396" customWidth="1"/>
    <col min="8962" max="8962" width="16.42578125" style="396" customWidth="1"/>
    <col min="8963" max="8967" width="11.140625" style="396" customWidth="1"/>
    <col min="8968" max="8973" width="11.85546875" style="396" customWidth="1"/>
    <col min="8974" max="8977" width="11.28515625" style="396" customWidth="1"/>
    <col min="8978" max="8979" width="15.140625" style="396" customWidth="1"/>
    <col min="8980" max="8980" width="4" style="396" customWidth="1"/>
    <col min="8981" max="9216" width="17.7109375" style="396"/>
    <col min="9217" max="9217" width="48.7109375" style="396" customWidth="1"/>
    <col min="9218" max="9218" width="16.42578125" style="396" customWidth="1"/>
    <col min="9219" max="9223" width="11.140625" style="396" customWidth="1"/>
    <col min="9224" max="9229" width="11.85546875" style="396" customWidth="1"/>
    <col min="9230" max="9233" width="11.28515625" style="396" customWidth="1"/>
    <col min="9234" max="9235" width="15.140625" style="396" customWidth="1"/>
    <col min="9236" max="9236" width="4" style="396" customWidth="1"/>
    <col min="9237" max="9472" width="17.7109375" style="396"/>
    <col min="9473" max="9473" width="48.7109375" style="396" customWidth="1"/>
    <col min="9474" max="9474" width="16.42578125" style="396" customWidth="1"/>
    <col min="9475" max="9479" width="11.140625" style="396" customWidth="1"/>
    <col min="9480" max="9485" width="11.85546875" style="396" customWidth="1"/>
    <col min="9486" max="9489" width="11.28515625" style="396" customWidth="1"/>
    <col min="9490" max="9491" width="15.140625" style="396" customWidth="1"/>
    <col min="9492" max="9492" width="4" style="396" customWidth="1"/>
    <col min="9493" max="9728" width="17.7109375" style="396"/>
    <col min="9729" max="9729" width="48.7109375" style="396" customWidth="1"/>
    <col min="9730" max="9730" width="16.42578125" style="396" customWidth="1"/>
    <col min="9731" max="9735" width="11.140625" style="396" customWidth="1"/>
    <col min="9736" max="9741" width="11.85546875" style="396" customWidth="1"/>
    <col min="9742" max="9745" width="11.28515625" style="396" customWidth="1"/>
    <col min="9746" max="9747" width="15.140625" style="396" customWidth="1"/>
    <col min="9748" max="9748" width="4" style="396" customWidth="1"/>
    <col min="9749" max="9984" width="17.7109375" style="396"/>
    <col min="9985" max="9985" width="48.7109375" style="396" customWidth="1"/>
    <col min="9986" max="9986" width="16.42578125" style="396" customWidth="1"/>
    <col min="9987" max="9991" width="11.140625" style="396" customWidth="1"/>
    <col min="9992" max="9997" width="11.85546875" style="396" customWidth="1"/>
    <col min="9998" max="10001" width="11.28515625" style="396" customWidth="1"/>
    <col min="10002" max="10003" width="15.140625" style="396" customWidth="1"/>
    <col min="10004" max="10004" width="4" style="396" customWidth="1"/>
    <col min="10005" max="10240" width="17.7109375" style="396"/>
    <col min="10241" max="10241" width="48.7109375" style="396" customWidth="1"/>
    <col min="10242" max="10242" width="16.42578125" style="396" customWidth="1"/>
    <col min="10243" max="10247" width="11.140625" style="396" customWidth="1"/>
    <col min="10248" max="10253" width="11.85546875" style="396" customWidth="1"/>
    <col min="10254" max="10257" width="11.28515625" style="396" customWidth="1"/>
    <col min="10258" max="10259" width="15.140625" style="396" customWidth="1"/>
    <col min="10260" max="10260" width="4" style="396" customWidth="1"/>
    <col min="10261" max="10496" width="17.7109375" style="396"/>
    <col min="10497" max="10497" width="48.7109375" style="396" customWidth="1"/>
    <col min="10498" max="10498" width="16.42578125" style="396" customWidth="1"/>
    <col min="10499" max="10503" width="11.140625" style="396" customWidth="1"/>
    <col min="10504" max="10509" width="11.85546875" style="396" customWidth="1"/>
    <col min="10510" max="10513" width="11.28515625" style="396" customWidth="1"/>
    <col min="10514" max="10515" width="15.140625" style="396" customWidth="1"/>
    <col min="10516" max="10516" width="4" style="396" customWidth="1"/>
    <col min="10517" max="10752" width="17.7109375" style="396"/>
    <col min="10753" max="10753" width="48.7109375" style="396" customWidth="1"/>
    <col min="10754" max="10754" width="16.42578125" style="396" customWidth="1"/>
    <col min="10755" max="10759" width="11.140625" style="396" customWidth="1"/>
    <col min="10760" max="10765" width="11.85546875" style="396" customWidth="1"/>
    <col min="10766" max="10769" width="11.28515625" style="396" customWidth="1"/>
    <col min="10770" max="10771" width="15.140625" style="396" customWidth="1"/>
    <col min="10772" max="10772" width="4" style="396" customWidth="1"/>
    <col min="10773" max="11008" width="17.7109375" style="396"/>
    <col min="11009" max="11009" width="48.7109375" style="396" customWidth="1"/>
    <col min="11010" max="11010" width="16.42578125" style="396" customWidth="1"/>
    <col min="11011" max="11015" width="11.140625" style="396" customWidth="1"/>
    <col min="11016" max="11021" width="11.85546875" style="396" customWidth="1"/>
    <col min="11022" max="11025" width="11.28515625" style="396" customWidth="1"/>
    <col min="11026" max="11027" width="15.140625" style="396" customWidth="1"/>
    <col min="11028" max="11028" width="4" style="396" customWidth="1"/>
    <col min="11029" max="11264" width="17.7109375" style="396"/>
    <col min="11265" max="11265" width="48.7109375" style="396" customWidth="1"/>
    <col min="11266" max="11266" width="16.42578125" style="396" customWidth="1"/>
    <col min="11267" max="11271" width="11.140625" style="396" customWidth="1"/>
    <col min="11272" max="11277" width="11.85546875" style="396" customWidth="1"/>
    <col min="11278" max="11281" width="11.28515625" style="396" customWidth="1"/>
    <col min="11282" max="11283" width="15.140625" style="396" customWidth="1"/>
    <col min="11284" max="11284" width="4" style="396" customWidth="1"/>
    <col min="11285" max="11520" width="17.7109375" style="396"/>
    <col min="11521" max="11521" width="48.7109375" style="396" customWidth="1"/>
    <col min="11522" max="11522" width="16.42578125" style="396" customWidth="1"/>
    <col min="11523" max="11527" width="11.140625" style="396" customWidth="1"/>
    <col min="11528" max="11533" width="11.85546875" style="396" customWidth="1"/>
    <col min="11534" max="11537" width="11.28515625" style="396" customWidth="1"/>
    <col min="11538" max="11539" width="15.140625" style="396" customWidth="1"/>
    <col min="11540" max="11540" width="4" style="396" customWidth="1"/>
    <col min="11541" max="11776" width="17.7109375" style="396"/>
    <col min="11777" max="11777" width="48.7109375" style="396" customWidth="1"/>
    <col min="11778" max="11778" width="16.42578125" style="396" customWidth="1"/>
    <col min="11779" max="11783" width="11.140625" style="396" customWidth="1"/>
    <col min="11784" max="11789" width="11.85546875" style="396" customWidth="1"/>
    <col min="11790" max="11793" width="11.28515625" style="396" customWidth="1"/>
    <col min="11794" max="11795" width="15.140625" style="396" customWidth="1"/>
    <col min="11796" max="11796" width="4" style="396" customWidth="1"/>
    <col min="11797" max="12032" width="17.7109375" style="396"/>
    <col min="12033" max="12033" width="48.7109375" style="396" customWidth="1"/>
    <col min="12034" max="12034" width="16.42578125" style="396" customWidth="1"/>
    <col min="12035" max="12039" width="11.140625" style="396" customWidth="1"/>
    <col min="12040" max="12045" width="11.85546875" style="396" customWidth="1"/>
    <col min="12046" max="12049" width="11.28515625" style="396" customWidth="1"/>
    <col min="12050" max="12051" width="15.140625" style="396" customWidth="1"/>
    <col min="12052" max="12052" width="4" style="396" customWidth="1"/>
    <col min="12053" max="12288" width="17.7109375" style="396"/>
    <col min="12289" max="12289" width="48.7109375" style="396" customWidth="1"/>
    <col min="12290" max="12290" width="16.42578125" style="396" customWidth="1"/>
    <col min="12291" max="12295" width="11.140625" style="396" customWidth="1"/>
    <col min="12296" max="12301" width="11.85546875" style="396" customWidth="1"/>
    <col min="12302" max="12305" width="11.28515625" style="396" customWidth="1"/>
    <col min="12306" max="12307" width="15.140625" style="396" customWidth="1"/>
    <col min="12308" max="12308" width="4" style="396" customWidth="1"/>
    <col min="12309" max="12544" width="17.7109375" style="396"/>
    <col min="12545" max="12545" width="48.7109375" style="396" customWidth="1"/>
    <col min="12546" max="12546" width="16.42578125" style="396" customWidth="1"/>
    <col min="12547" max="12551" width="11.140625" style="396" customWidth="1"/>
    <col min="12552" max="12557" width="11.85546875" style="396" customWidth="1"/>
    <col min="12558" max="12561" width="11.28515625" style="396" customWidth="1"/>
    <col min="12562" max="12563" width="15.140625" style="396" customWidth="1"/>
    <col min="12564" max="12564" width="4" style="396" customWidth="1"/>
    <col min="12565" max="12800" width="17.7109375" style="396"/>
    <col min="12801" max="12801" width="48.7109375" style="396" customWidth="1"/>
    <col min="12802" max="12802" width="16.42578125" style="396" customWidth="1"/>
    <col min="12803" max="12807" width="11.140625" style="396" customWidth="1"/>
    <col min="12808" max="12813" width="11.85546875" style="396" customWidth="1"/>
    <col min="12814" max="12817" width="11.28515625" style="396" customWidth="1"/>
    <col min="12818" max="12819" width="15.140625" style="396" customWidth="1"/>
    <col min="12820" max="12820" width="4" style="396" customWidth="1"/>
    <col min="12821" max="13056" width="17.7109375" style="396"/>
    <col min="13057" max="13057" width="48.7109375" style="396" customWidth="1"/>
    <col min="13058" max="13058" width="16.42578125" style="396" customWidth="1"/>
    <col min="13059" max="13063" width="11.140625" style="396" customWidth="1"/>
    <col min="13064" max="13069" width="11.85546875" style="396" customWidth="1"/>
    <col min="13070" max="13073" width="11.28515625" style="396" customWidth="1"/>
    <col min="13074" max="13075" width="15.140625" style="396" customWidth="1"/>
    <col min="13076" max="13076" width="4" style="396" customWidth="1"/>
    <col min="13077" max="13312" width="17.7109375" style="396"/>
    <col min="13313" max="13313" width="48.7109375" style="396" customWidth="1"/>
    <col min="13314" max="13314" width="16.42578125" style="396" customWidth="1"/>
    <col min="13315" max="13319" width="11.140625" style="396" customWidth="1"/>
    <col min="13320" max="13325" width="11.85546875" style="396" customWidth="1"/>
    <col min="13326" max="13329" width="11.28515625" style="396" customWidth="1"/>
    <col min="13330" max="13331" width="15.140625" style="396" customWidth="1"/>
    <col min="13332" max="13332" width="4" style="396" customWidth="1"/>
    <col min="13333" max="13568" width="17.7109375" style="396"/>
    <col min="13569" max="13569" width="48.7109375" style="396" customWidth="1"/>
    <col min="13570" max="13570" width="16.42578125" style="396" customWidth="1"/>
    <col min="13571" max="13575" width="11.140625" style="396" customWidth="1"/>
    <col min="13576" max="13581" width="11.85546875" style="396" customWidth="1"/>
    <col min="13582" max="13585" width="11.28515625" style="396" customWidth="1"/>
    <col min="13586" max="13587" width="15.140625" style="396" customWidth="1"/>
    <col min="13588" max="13588" width="4" style="396" customWidth="1"/>
    <col min="13589" max="13824" width="17.7109375" style="396"/>
    <col min="13825" max="13825" width="48.7109375" style="396" customWidth="1"/>
    <col min="13826" max="13826" width="16.42578125" style="396" customWidth="1"/>
    <col min="13827" max="13831" width="11.140625" style="396" customWidth="1"/>
    <col min="13832" max="13837" width="11.85546875" style="396" customWidth="1"/>
    <col min="13838" max="13841" width="11.28515625" style="396" customWidth="1"/>
    <col min="13842" max="13843" width="15.140625" style="396" customWidth="1"/>
    <col min="13844" max="13844" width="4" style="396" customWidth="1"/>
    <col min="13845" max="14080" width="17.7109375" style="396"/>
    <col min="14081" max="14081" width="48.7109375" style="396" customWidth="1"/>
    <col min="14082" max="14082" width="16.42578125" style="396" customWidth="1"/>
    <col min="14083" max="14087" width="11.140625" style="396" customWidth="1"/>
    <col min="14088" max="14093" width="11.85546875" style="396" customWidth="1"/>
    <col min="14094" max="14097" width="11.28515625" style="396" customWidth="1"/>
    <col min="14098" max="14099" width="15.140625" style="396" customWidth="1"/>
    <col min="14100" max="14100" width="4" style="396" customWidth="1"/>
    <col min="14101" max="14336" width="17.7109375" style="396"/>
    <col min="14337" max="14337" width="48.7109375" style="396" customWidth="1"/>
    <col min="14338" max="14338" width="16.42578125" style="396" customWidth="1"/>
    <col min="14339" max="14343" width="11.140625" style="396" customWidth="1"/>
    <col min="14344" max="14349" width="11.85546875" style="396" customWidth="1"/>
    <col min="14350" max="14353" width="11.28515625" style="396" customWidth="1"/>
    <col min="14354" max="14355" width="15.140625" style="396" customWidth="1"/>
    <col min="14356" max="14356" width="4" style="396" customWidth="1"/>
    <col min="14357" max="14592" width="17.7109375" style="396"/>
    <col min="14593" max="14593" width="48.7109375" style="396" customWidth="1"/>
    <col min="14594" max="14594" width="16.42578125" style="396" customWidth="1"/>
    <col min="14595" max="14599" width="11.140625" style="396" customWidth="1"/>
    <col min="14600" max="14605" width="11.85546875" style="396" customWidth="1"/>
    <col min="14606" max="14609" width="11.28515625" style="396" customWidth="1"/>
    <col min="14610" max="14611" width="15.140625" style="396" customWidth="1"/>
    <col min="14612" max="14612" width="4" style="396" customWidth="1"/>
    <col min="14613" max="14848" width="17.7109375" style="396"/>
    <col min="14849" max="14849" width="48.7109375" style="396" customWidth="1"/>
    <col min="14850" max="14850" width="16.42578125" style="396" customWidth="1"/>
    <col min="14851" max="14855" width="11.140625" style="396" customWidth="1"/>
    <col min="14856" max="14861" width="11.85546875" style="396" customWidth="1"/>
    <col min="14862" max="14865" width="11.28515625" style="396" customWidth="1"/>
    <col min="14866" max="14867" width="15.140625" style="396" customWidth="1"/>
    <col min="14868" max="14868" width="4" style="396" customWidth="1"/>
    <col min="14869" max="15104" width="17.7109375" style="396"/>
    <col min="15105" max="15105" width="48.7109375" style="396" customWidth="1"/>
    <col min="15106" max="15106" width="16.42578125" style="396" customWidth="1"/>
    <col min="15107" max="15111" width="11.140625" style="396" customWidth="1"/>
    <col min="15112" max="15117" width="11.85546875" style="396" customWidth="1"/>
    <col min="15118" max="15121" width="11.28515625" style="396" customWidth="1"/>
    <col min="15122" max="15123" width="15.140625" style="396" customWidth="1"/>
    <col min="15124" max="15124" width="4" style="396" customWidth="1"/>
    <col min="15125" max="15360" width="17.7109375" style="396"/>
    <col min="15361" max="15361" width="48.7109375" style="396" customWidth="1"/>
    <col min="15362" max="15362" width="16.42578125" style="396" customWidth="1"/>
    <col min="15363" max="15367" width="11.140625" style="396" customWidth="1"/>
    <col min="15368" max="15373" width="11.85546875" style="396" customWidth="1"/>
    <col min="15374" max="15377" width="11.28515625" style="396" customWidth="1"/>
    <col min="15378" max="15379" width="15.140625" style="396" customWidth="1"/>
    <col min="15380" max="15380" width="4" style="396" customWidth="1"/>
    <col min="15381" max="15616" width="17.7109375" style="396"/>
    <col min="15617" max="15617" width="48.7109375" style="396" customWidth="1"/>
    <col min="15618" max="15618" width="16.42578125" style="396" customWidth="1"/>
    <col min="15619" max="15623" width="11.140625" style="396" customWidth="1"/>
    <col min="15624" max="15629" width="11.85546875" style="396" customWidth="1"/>
    <col min="15630" max="15633" width="11.28515625" style="396" customWidth="1"/>
    <col min="15634" max="15635" width="15.140625" style="396" customWidth="1"/>
    <col min="15636" max="15636" width="4" style="396" customWidth="1"/>
    <col min="15637" max="15872" width="17.7109375" style="396"/>
    <col min="15873" max="15873" width="48.7109375" style="396" customWidth="1"/>
    <col min="15874" max="15874" width="16.42578125" style="396" customWidth="1"/>
    <col min="15875" max="15879" width="11.140625" style="396" customWidth="1"/>
    <col min="15880" max="15885" width="11.85546875" style="396" customWidth="1"/>
    <col min="15886" max="15889" width="11.28515625" style="396" customWidth="1"/>
    <col min="15890" max="15891" width="15.140625" style="396" customWidth="1"/>
    <col min="15892" max="15892" width="4" style="396" customWidth="1"/>
    <col min="15893" max="16128" width="17.7109375" style="396"/>
    <col min="16129" max="16129" width="48.7109375" style="396" customWidth="1"/>
    <col min="16130" max="16130" width="16.42578125" style="396" customWidth="1"/>
    <col min="16131" max="16135" width="11.140625" style="396" customWidth="1"/>
    <col min="16136" max="16141" width="11.85546875" style="396" customWidth="1"/>
    <col min="16142" max="16145" width="11.28515625" style="396" customWidth="1"/>
    <col min="16146" max="16147" width="15.140625" style="396" customWidth="1"/>
    <col min="16148" max="16148" width="4" style="396" customWidth="1"/>
    <col min="16149" max="16384" width="17.7109375" style="396"/>
  </cols>
  <sheetData>
    <row r="1" spans="1:26">
      <c r="A1" s="803"/>
      <c r="B1" s="620"/>
      <c r="C1" s="620"/>
      <c r="D1" s="620"/>
      <c r="E1" s="620"/>
      <c r="F1" s="620"/>
      <c r="G1" s="620"/>
      <c r="H1" s="620"/>
      <c r="I1" s="620"/>
      <c r="J1" s="620"/>
      <c r="K1" s="620"/>
      <c r="L1" s="620"/>
      <c r="M1" s="620"/>
      <c r="N1" s="620"/>
      <c r="O1" s="620"/>
      <c r="P1" s="620"/>
      <c r="Q1" s="620"/>
      <c r="R1" s="620"/>
      <c r="S1" s="620"/>
    </row>
    <row r="2" spans="1:26" s="804" customFormat="1" ht="24.75" customHeight="1">
      <c r="A2" s="1109" t="s">
        <v>1272</v>
      </c>
      <c r="B2" s="1109"/>
      <c r="C2" s="1109"/>
      <c r="D2" s="1109"/>
      <c r="E2" s="1109"/>
      <c r="F2" s="1109"/>
      <c r="G2" s="1109"/>
      <c r="H2" s="1109"/>
      <c r="I2" s="1109"/>
      <c r="J2" s="1109"/>
      <c r="K2" s="1109"/>
      <c r="L2" s="1109"/>
      <c r="M2" s="1109"/>
      <c r="N2" s="1109"/>
      <c r="O2" s="1109"/>
      <c r="P2" s="1109"/>
      <c r="Q2" s="1109"/>
      <c r="R2" s="1109"/>
      <c r="S2" s="1109"/>
    </row>
    <row r="3" spans="1:26" s="804" customFormat="1" ht="21.75" customHeight="1">
      <c r="A3" s="1108" t="s">
        <v>1271</v>
      </c>
      <c r="B3" s="1108"/>
      <c r="C3" s="1108"/>
      <c r="D3" s="1108"/>
      <c r="E3" s="1108"/>
      <c r="F3" s="1108"/>
      <c r="G3" s="1108"/>
      <c r="H3" s="1108"/>
      <c r="I3" s="1108"/>
      <c r="J3" s="1108"/>
      <c r="K3" s="1108"/>
      <c r="L3" s="1108"/>
      <c r="M3" s="1108"/>
      <c r="N3" s="1108"/>
      <c r="O3" s="1108"/>
      <c r="P3" s="1108"/>
      <c r="Q3" s="1108"/>
      <c r="R3" s="1108"/>
      <c r="S3" s="1108"/>
    </row>
    <row r="4" spans="1:26" s="804" customFormat="1" ht="24.75" customHeight="1">
      <c r="A4" s="1109" t="s">
        <v>1513</v>
      </c>
      <c r="B4" s="1109"/>
      <c r="C4" s="1109"/>
      <c r="D4" s="1109"/>
      <c r="E4" s="1109"/>
      <c r="F4" s="1109"/>
      <c r="G4" s="1109"/>
      <c r="H4" s="1109"/>
      <c r="I4" s="1155"/>
      <c r="J4" s="1109"/>
      <c r="K4" s="1109"/>
      <c r="L4" s="1109"/>
      <c r="M4" s="1109"/>
      <c r="N4" s="1109"/>
      <c r="O4" s="1109"/>
      <c r="P4" s="1109"/>
      <c r="Q4" s="1109"/>
      <c r="R4" s="1109"/>
      <c r="S4" s="1109"/>
    </row>
    <row r="5" spans="1:26" s="804" customFormat="1" ht="18">
      <c r="A5" s="1156" t="s">
        <v>1431</v>
      </c>
      <c r="B5" s="1156"/>
      <c r="C5" s="1156"/>
      <c r="D5" s="1156"/>
      <c r="E5" s="1156"/>
      <c r="F5" s="1156"/>
      <c r="G5" s="1156"/>
      <c r="H5" s="1156"/>
      <c r="I5" s="1156"/>
      <c r="J5" s="1156"/>
      <c r="K5" s="1156"/>
      <c r="L5" s="1156"/>
      <c r="M5" s="1156"/>
      <c r="N5" s="1156"/>
      <c r="O5" s="1156"/>
      <c r="P5" s="1156"/>
      <c r="Q5" s="1156"/>
      <c r="R5" s="1156"/>
      <c r="S5" s="1156"/>
    </row>
    <row r="6" spans="1:26" s="806" customFormat="1" ht="8.25" customHeight="1">
      <c r="A6" s="805"/>
      <c r="B6" s="805"/>
      <c r="C6" s="805"/>
      <c r="D6" s="805"/>
      <c r="E6" s="805"/>
      <c r="F6" s="805"/>
      <c r="G6" s="805"/>
      <c r="H6" s="805"/>
      <c r="I6" s="805"/>
      <c r="J6" s="805"/>
      <c r="K6" s="805"/>
      <c r="L6" s="805"/>
      <c r="M6" s="805"/>
      <c r="N6" s="805"/>
      <c r="O6" s="805"/>
      <c r="P6" s="805"/>
      <c r="Q6" s="805"/>
      <c r="R6" s="805"/>
      <c r="S6" s="805"/>
    </row>
    <row r="7" spans="1:26" s="804" customFormat="1">
      <c r="A7" s="807"/>
      <c r="B7" s="808" t="s">
        <v>1253</v>
      </c>
      <c r="C7" s="1157" t="s">
        <v>1270</v>
      </c>
      <c r="D7" s="1157"/>
      <c r="E7" s="1157"/>
      <c r="F7" s="1157"/>
      <c r="G7" s="1157"/>
      <c r="H7" s="1157" t="s">
        <v>1269</v>
      </c>
      <c r="I7" s="1157"/>
      <c r="J7" s="1157"/>
      <c r="K7" s="1157"/>
      <c r="L7" s="1157"/>
      <c r="M7" s="1157" t="s">
        <v>1268</v>
      </c>
      <c r="N7" s="1157"/>
      <c r="O7" s="1157"/>
      <c r="P7" s="1157"/>
      <c r="Q7" s="1157"/>
      <c r="R7" s="1157" t="s">
        <v>1249</v>
      </c>
      <c r="S7" s="1157"/>
    </row>
    <row r="8" spans="1:26" s="804" customFormat="1" ht="13.5" thickBot="1">
      <c r="A8" s="807"/>
      <c r="B8" s="808" t="s">
        <v>1248</v>
      </c>
      <c r="C8" s="807"/>
      <c r="D8" s="807"/>
      <c r="E8" s="807"/>
      <c r="F8" s="807"/>
      <c r="G8" s="807"/>
      <c r="H8" s="807"/>
      <c r="I8" s="807"/>
      <c r="J8" s="807"/>
      <c r="K8" s="807"/>
      <c r="L8" s="807"/>
      <c r="M8" s="807"/>
      <c r="N8" s="807"/>
      <c r="O8" s="807"/>
      <c r="P8" s="807"/>
      <c r="Q8" s="807"/>
      <c r="R8" s="807"/>
      <c r="S8" s="807"/>
    </row>
    <row r="9" spans="1:26" s="513" customFormat="1" ht="18.75" customHeight="1" thickTop="1" thickBot="1">
      <c r="A9" s="809" t="s">
        <v>1267</v>
      </c>
      <c r="B9" s="810" t="s">
        <v>1247</v>
      </c>
      <c r="C9" s="810" t="s">
        <v>3</v>
      </c>
      <c r="D9" s="810" t="s">
        <v>5</v>
      </c>
      <c r="E9" s="810" t="s">
        <v>4</v>
      </c>
      <c r="F9" s="810" t="s">
        <v>6</v>
      </c>
      <c r="G9" s="810" t="s">
        <v>7</v>
      </c>
      <c r="H9" s="810" t="s">
        <v>3</v>
      </c>
      <c r="I9" s="810" t="s">
        <v>5</v>
      </c>
      <c r="J9" s="810" t="s">
        <v>4</v>
      </c>
      <c r="K9" s="810" t="s">
        <v>6</v>
      </c>
      <c r="L9" s="810" t="s">
        <v>7</v>
      </c>
      <c r="M9" s="810" t="s">
        <v>3</v>
      </c>
      <c r="N9" s="810" t="s">
        <v>5</v>
      </c>
      <c r="O9" s="810" t="s">
        <v>4</v>
      </c>
      <c r="P9" s="810" t="s">
        <v>6</v>
      </c>
      <c r="Q9" s="810" t="s">
        <v>7</v>
      </c>
      <c r="R9" s="810" t="s">
        <v>1246</v>
      </c>
      <c r="S9" s="810" t="s">
        <v>1245</v>
      </c>
    </row>
    <row r="10" spans="1:26" ht="11.25" customHeight="1" thickTop="1">
      <c r="A10" s="452"/>
      <c r="B10" s="348"/>
      <c r="C10" s="348"/>
      <c r="D10" s="811" t="s">
        <v>1242</v>
      </c>
      <c r="E10" s="811" t="s">
        <v>1242</v>
      </c>
      <c r="F10" s="811"/>
      <c r="G10" s="811" t="s">
        <v>1242</v>
      </c>
      <c r="H10" s="348"/>
      <c r="I10" s="811" t="s">
        <v>1242</v>
      </c>
      <c r="J10" s="811" t="s">
        <v>1242</v>
      </c>
      <c r="K10" s="811"/>
      <c r="L10" s="348"/>
      <c r="M10" s="348"/>
      <c r="N10" s="348"/>
      <c r="O10" s="348"/>
      <c r="P10" s="348"/>
      <c r="Q10" s="348"/>
      <c r="R10" s="348"/>
      <c r="S10" s="348"/>
    </row>
    <row r="11" spans="1:26" ht="11.25" customHeight="1">
      <c r="A11" s="452"/>
      <c r="B11" s="811" t="s">
        <v>1242</v>
      </c>
      <c r="C11" s="348"/>
      <c r="D11" s="811" t="s">
        <v>1242</v>
      </c>
      <c r="E11" s="734" t="s">
        <v>1242</v>
      </c>
      <c r="F11" s="734"/>
      <c r="G11" s="734" t="s">
        <v>1242</v>
      </c>
      <c r="H11" s="348"/>
      <c r="I11" s="811" t="s">
        <v>1242</v>
      </c>
      <c r="J11" s="811" t="s">
        <v>1242</v>
      </c>
      <c r="K11" s="811"/>
      <c r="L11" s="812"/>
      <c r="M11" s="812"/>
      <c r="N11" s="812"/>
      <c r="O11" s="812"/>
      <c r="P11" s="812"/>
      <c r="Q11" s="348"/>
      <c r="R11" s="348"/>
      <c r="S11" s="348"/>
      <c r="X11" s="813"/>
    </row>
    <row r="12" spans="1:26" ht="13.5" customHeight="1">
      <c r="A12" s="814" t="s">
        <v>350</v>
      </c>
      <c r="B12" s="815">
        <v>1259661.43</v>
      </c>
      <c r="C12" s="815">
        <v>92045.72</v>
      </c>
      <c r="D12" s="815">
        <v>0</v>
      </c>
      <c r="E12" s="815">
        <v>45950.06</v>
      </c>
      <c r="F12" s="815">
        <v>0</v>
      </c>
      <c r="G12" s="815">
        <v>137995.78</v>
      </c>
      <c r="H12" s="815">
        <v>94317.78</v>
      </c>
      <c r="I12" s="815">
        <v>0</v>
      </c>
      <c r="J12" s="815">
        <v>46358.02</v>
      </c>
      <c r="K12" s="815">
        <v>0</v>
      </c>
      <c r="L12" s="815">
        <v>140675.79999999999</v>
      </c>
      <c r="M12" s="815">
        <v>2272.0599999999977</v>
      </c>
      <c r="N12" s="815">
        <v>0</v>
      </c>
      <c r="O12" s="815">
        <v>407.95999999999913</v>
      </c>
      <c r="P12" s="815">
        <v>0</v>
      </c>
      <c r="Q12" s="815">
        <v>2680.0199999999968</v>
      </c>
      <c r="R12" s="816">
        <v>0.10954989707035803</v>
      </c>
      <c r="S12" s="816">
        <v>0.11167746876238006</v>
      </c>
    </row>
    <row r="13" spans="1:26" ht="13.5" customHeight="1">
      <c r="A13" s="814" t="s">
        <v>352</v>
      </c>
      <c r="B13" s="815">
        <v>438347.75</v>
      </c>
      <c r="C13" s="815">
        <v>25080.080000000002</v>
      </c>
      <c r="D13" s="815">
        <v>0</v>
      </c>
      <c r="E13" s="815">
        <v>17501.11</v>
      </c>
      <c r="F13" s="815">
        <v>0</v>
      </c>
      <c r="G13" s="815">
        <v>42581.19</v>
      </c>
      <c r="H13" s="815">
        <v>20115.939999999999</v>
      </c>
      <c r="I13" s="815">
        <v>0</v>
      </c>
      <c r="J13" s="815">
        <v>17996.61</v>
      </c>
      <c r="K13" s="815">
        <v>0</v>
      </c>
      <c r="L13" s="815">
        <v>38112.550000000003</v>
      </c>
      <c r="M13" s="815">
        <v>-4964.1400000000031</v>
      </c>
      <c r="N13" s="815">
        <v>0</v>
      </c>
      <c r="O13" s="815">
        <v>495.5</v>
      </c>
      <c r="P13" s="815">
        <v>0</v>
      </c>
      <c r="Q13" s="815">
        <v>-4468.6400000000031</v>
      </c>
      <c r="R13" s="816">
        <v>9.7140204324078314E-2</v>
      </c>
      <c r="S13" s="816">
        <v>8.6945923641674916E-2</v>
      </c>
    </row>
    <row r="14" spans="1:26" ht="13.5" customHeight="1">
      <c r="A14" s="814" t="s">
        <v>351</v>
      </c>
      <c r="B14" s="815">
        <v>148921.41</v>
      </c>
      <c r="C14" s="815">
        <v>10937.23</v>
      </c>
      <c r="D14" s="815">
        <v>0</v>
      </c>
      <c r="E14" s="815">
        <v>3880.1</v>
      </c>
      <c r="F14" s="815">
        <v>0</v>
      </c>
      <c r="G14" s="815">
        <v>14817.33</v>
      </c>
      <c r="H14" s="815">
        <v>13556.88</v>
      </c>
      <c r="I14" s="815">
        <v>0</v>
      </c>
      <c r="J14" s="815">
        <v>10163.27</v>
      </c>
      <c r="K14" s="815">
        <v>0</v>
      </c>
      <c r="L14" s="815">
        <v>23720.15</v>
      </c>
      <c r="M14" s="815">
        <v>2619.6499999999996</v>
      </c>
      <c r="N14" s="815">
        <v>0</v>
      </c>
      <c r="O14" s="815">
        <v>6283.17</v>
      </c>
      <c r="P14" s="815">
        <v>0</v>
      </c>
      <c r="Q14" s="815">
        <v>8902.82</v>
      </c>
      <c r="R14" s="816">
        <v>9.9497647786171234E-2</v>
      </c>
      <c r="S14" s="816">
        <v>0.15927964958161489</v>
      </c>
    </row>
    <row r="15" spans="1:26" ht="11.25" customHeight="1">
      <c r="A15" s="452"/>
      <c r="B15" s="817" t="s">
        <v>1242</v>
      </c>
      <c r="C15" s="817" t="s">
        <v>1242</v>
      </c>
      <c r="D15" s="817" t="s">
        <v>1242</v>
      </c>
      <c r="E15" s="817" t="s">
        <v>1242</v>
      </c>
      <c r="F15" s="817" t="s">
        <v>1242</v>
      </c>
      <c r="G15" s="817" t="s">
        <v>1242</v>
      </c>
      <c r="H15" s="817" t="s">
        <v>1242</v>
      </c>
      <c r="I15" s="817" t="s">
        <v>1242</v>
      </c>
      <c r="J15" s="817" t="s">
        <v>1242</v>
      </c>
      <c r="K15" s="817" t="s">
        <v>1242</v>
      </c>
      <c r="L15" s="423"/>
      <c r="M15" s="423"/>
      <c r="N15" s="817" t="s">
        <v>1242</v>
      </c>
      <c r="O15" s="423"/>
      <c r="P15" s="423"/>
      <c r="Q15" s="423"/>
      <c r="R15" s="348"/>
      <c r="S15" s="348"/>
      <c r="U15" s="813"/>
      <c r="V15" s="813"/>
      <c r="W15" s="813"/>
      <c r="X15" s="813"/>
    </row>
    <row r="16" spans="1:26" s="806" customFormat="1">
      <c r="A16" s="818" t="s">
        <v>7</v>
      </c>
      <c r="B16" s="819">
        <v>1846930.5899999999</v>
      </c>
      <c r="C16" s="819">
        <v>128063.03</v>
      </c>
      <c r="D16" s="819">
        <v>0</v>
      </c>
      <c r="E16" s="819">
        <v>67331.27</v>
      </c>
      <c r="F16" s="819">
        <v>0</v>
      </c>
      <c r="G16" s="819">
        <v>195394.3</v>
      </c>
      <c r="H16" s="819">
        <v>127990.6</v>
      </c>
      <c r="I16" s="819">
        <v>0</v>
      </c>
      <c r="J16" s="819">
        <v>74517.899999999994</v>
      </c>
      <c r="K16" s="819">
        <v>0</v>
      </c>
      <c r="L16" s="819">
        <v>202508.49999999997</v>
      </c>
      <c r="M16" s="819">
        <v>-72.430000000005748</v>
      </c>
      <c r="N16" s="819">
        <v>0</v>
      </c>
      <c r="O16" s="819">
        <v>7186.6299999999992</v>
      </c>
      <c r="P16" s="819">
        <v>0</v>
      </c>
      <c r="Q16" s="819">
        <v>7114.1999999999935</v>
      </c>
      <c r="R16" s="820">
        <v>0.105794067767322</v>
      </c>
      <c r="S16" s="820">
        <v>0.10964597213152444</v>
      </c>
      <c r="T16" s="821" t="s">
        <v>1242</v>
      </c>
      <c r="U16" s="821"/>
      <c r="V16" s="821"/>
      <c r="W16" s="821"/>
      <c r="X16" s="821"/>
      <c r="Y16" s="821"/>
      <c r="Z16" s="821"/>
    </row>
    <row r="17" spans="1:22" ht="12.75" customHeight="1" thickBot="1">
      <c r="A17" s="452"/>
      <c r="B17" s="817"/>
      <c r="C17" s="817" t="s">
        <v>1242</v>
      </c>
      <c r="D17" s="815" t="s">
        <v>1242</v>
      </c>
      <c r="E17" s="815" t="s">
        <v>1242</v>
      </c>
      <c r="F17" s="815"/>
      <c r="G17" s="817"/>
      <c r="H17" s="817"/>
      <c r="I17" s="817"/>
      <c r="J17" s="817"/>
      <c r="K17" s="817"/>
      <c r="L17" s="817" t="s">
        <v>1242</v>
      </c>
      <c r="M17" s="817" t="s">
        <v>1242</v>
      </c>
      <c r="N17" s="817" t="s">
        <v>1242</v>
      </c>
      <c r="O17" s="817" t="s">
        <v>1242</v>
      </c>
      <c r="P17" s="817"/>
      <c r="Q17" s="817" t="s">
        <v>1242</v>
      </c>
      <c r="R17" s="822" t="s">
        <v>1242</v>
      </c>
      <c r="S17" s="822" t="s">
        <v>1242</v>
      </c>
      <c r="T17" s="823" t="s">
        <v>1242</v>
      </c>
      <c r="U17" s="813"/>
      <c r="V17" s="813"/>
    </row>
    <row r="18" spans="1:22" s="513" customFormat="1" ht="21" customHeight="1" thickTop="1" thickBot="1">
      <c r="A18" s="1154" t="s">
        <v>1345</v>
      </c>
      <c r="B18" s="1154"/>
      <c r="C18" s="1154"/>
      <c r="D18" s="1154"/>
      <c r="E18" s="810" t="s">
        <v>1242</v>
      </c>
      <c r="F18" s="810"/>
      <c r="G18" s="810"/>
      <c r="H18" s="810"/>
      <c r="I18" s="810"/>
      <c r="J18" s="810"/>
      <c r="K18" s="810"/>
      <c r="L18" s="810" t="s">
        <v>1242</v>
      </c>
      <c r="M18" s="810"/>
      <c r="N18" s="810"/>
      <c r="O18" s="810"/>
      <c r="P18" s="810"/>
      <c r="Q18" s="810" t="s">
        <v>1242</v>
      </c>
      <c r="R18" s="810"/>
      <c r="S18" s="810"/>
    </row>
    <row r="19" spans="1:22" ht="16.5" customHeight="1" thickTop="1">
      <c r="A19" s="452"/>
      <c r="B19" s="817" t="s">
        <v>1242</v>
      </c>
      <c r="C19" s="423"/>
      <c r="D19" s="817" t="s">
        <v>1242</v>
      </c>
      <c r="E19" s="817" t="s">
        <v>1242</v>
      </c>
      <c r="F19" s="817"/>
      <c r="G19" s="817" t="s">
        <v>1242</v>
      </c>
      <c r="H19" s="817" t="s">
        <v>1242</v>
      </c>
      <c r="I19" s="817" t="s">
        <v>1242</v>
      </c>
      <c r="J19" s="817" t="s">
        <v>1242</v>
      </c>
      <c r="K19" s="817"/>
      <c r="L19" s="817" t="s">
        <v>1242</v>
      </c>
      <c r="M19" s="817" t="s">
        <v>1242</v>
      </c>
      <c r="N19" s="817" t="s">
        <v>1242</v>
      </c>
      <c r="O19" s="423"/>
      <c r="P19" s="423"/>
      <c r="Q19" s="423"/>
      <c r="R19" s="348"/>
      <c r="S19" s="348"/>
    </row>
    <row r="20" spans="1:22" ht="13.5" customHeight="1">
      <c r="A20" s="814" t="s">
        <v>365</v>
      </c>
      <c r="B20" s="815">
        <v>805628.97</v>
      </c>
      <c r="C20" s="815">
        <v>44219.82</v>
      </c>
      <c r="D20" s="815">
        <v>0</v>
      </c>
      <c r="E20" s="815">
        <v>29685.84</v>
      </c>
      <c r="F20" s="815">
        <v>0</v>
      </c>
      <c r="G20" s="815">
        <v>73905.66</v>
      </c>
      <c r="H20" s="815">
        <v>134164.26999999999</v>
      </c>
      <c r="I20" s="815">
        <v>0</v>
      </c>
      <c r="J20" s="815">
        <v>42168.76</v>
      </c>
      <c r="K20" s="815">
        <v>0.03</v>
      </c>
      <c r="L20" s="815">
        <v>176333.06</v>
      </c>
      <c r="M20" s="815">
        <v>89944.449999999983</v>
      </c>
      <c r="N20" s="815">
        <v>0</v>
      </c>
      <c r="O20" s="815">
        <v>12482.920000000002</v>
      </c>
      <c r="P20" s="815">
        <v>0.03</v>
      </c>
      <c r="Q20" s="815">
        <v>102427.39999999998</v>
      </c>
      <c r="R20" s="816">
        <v>9.173659681081231E-2</v>
      </c>
      <c r="S20" s="816">
        <v>0.21887626508763705</v>
      </c>
    </row>
    <row r="21" spans="1:22" ht="13.5" customHeight="1">
      <c r="A21" s="814" t="s">
        <v>379</v>
      </c>
      <c r="B21" s="815">
        <v>441373.11</v>
      </c>
      <c r="C21" s="815">
        <v>22896.9</v>
      </c>
      <c r="D21" s="815">
        <v>0</v>
      </c>
      <c r="E21" s="815">
        <v>17998.099999999999</v>
      </c>
      <c r="F21" s="815">
        <v>0</v>
      </c>
      <c r="G21" s="815">
        <v>40895</v>
      </c>
      <c r="H21" s="815">
        <v>30291.75</v>
      </c>
      <c r="I21" s="815">
        <v>0</v>
      </c>
      <c r="J21" s="815">
        <v>34350.39</v>
      </c>
      <c r="K21" s="815">
        <v>0</v>
      </c>
      <c r="L21" s="815">
        <v>64642.14</v>
      </c>
      <c r="M21" s="815">
        <v>7394.8499999999985</v>
      </c>
      <c r="N21" s="815">
        <v>0</v>
      </c>
      <c r="O21" s="815">
        <v>16352.29</v>
      </c>
      <c r="P21" s="815">
        <v>0</v>
      </c>
      <c r="Q21" s="815">
        <v>23747.14</v>
      </c>
      <c r="R21" s="816">
        <v>9.2654035947047159E-2</v>
      </c>
      <c r="S21" s="816">
        <v>0.1464569058137683</v>
      </c>
    </row>
    <row r="22" spans="1:22" ht="13.5" customHeight="1">
      <c r="A22" s="814" t="s">
        <v>362</v>
      </c>
      <c r="B22" s="815">
        <v>287846.14</v>
      </c>
      <c r="C22" s="815">
        <v>8653.98</v>
      </c>
      <c r="D22" s="815">
        <v>0</v>
      </c>
      <c r="E22" s="815">
        <v>19314.68</v>
      </c>
      <c r="F22" s="815">
        <v>0</v>
      </c>
      <c r="G22" s="815">
        <v>27968.66</v>
      </c>
      <c r="H22" s="815">
        <v>15856.89</v>
      </c>
      <c r="I22" s="815">
        <v>0</v>
      </c>
      <c r="J22" s="815">
        <v>20702.97</v>
      </c>
      <c r="K22" s="815">
        <v>0</v>
      </c>
      <c r="L22" s="815">
        <v>36559.86</v>
      </c>
      <c r="M22" s="815">
        <v>7202.91</v>
      </c>
      <c r="N22" s="815">
        <v>0</v>
      </c>
      <c r="O22" s="815">
        <v>1388.2900000000009</v>
      </c>
      <c r="P22" s="815">
        <v>0</v>
      </c>
      <c r="Q22" s="815">
        <v>8591.2000000000007</v>
      </c>
      <c r="R22" s="816">
        <v>9.7165311996193521E-2</v>
      </c>
      <c r="S22" s="816">
        <v>0.12701181263017805</v>
      </c>
    </row>
    <row r="23" spans="1:22" ht="13.5" customHeight="1">
      <c r="A23" s="814" t="s">
        <v>380</v>
      </c>
      <c r="B23" s="815">
        <v>70464.92</v>
      </c>
      <c r="C23" s="815">
        <v>1696.85</v>
      </c>
      <c r="D23" s="815">
        <v>0</v>
      </c>
      <c r="E23" s="815">
        <v>4508.99</v>
      </c>
      <c r="F23" s="815">
        <v>0</v>
      </c>
      <c r="G23" s="815">
        <v>6205.84</v>
      </c>
      <c r="H23" s="815">
        <v>2235.7399999999998</v>
      </c>
      <c r="I23" s="815">
        <v>0</v>
      </c>
      <c r="J23" s="815">
        <v>5150.57</v>
      </c>
      <c r="K23" s="815">
        <v>0</v>
      </c>
      <c r="L23" s="815">
        <v>7386.3099999999995</v>
      </c>
      <c r="M23" s="815">
        <v>538.88999999999987</v>
      </c>
      <c r="N23" s="815">
        <v>0</v>
      </c>
      <c r="O23" s="815">
        <v>641.57999999999993</v>
      </c>
      <c r="P23" s="815">
        <v>0</v>
      </c>
      <c r="Q23" s="815">
        <v>1180.4699999999998</v>
      </c>
      <c r="R23" s="816">
        <v>8.8069921884534885E-2</v>
      </c>
      <c r="S23" s="816">
        <v>0.10482251310297379</v>
      </c>
    </row>
    <row r="24" spans="1:22" ht="13.5" customHeight="1">
      <c r="A24" s="814" t="s">
        <v>369</v>
      </c>
      <c r="B24" s="815">
        <v>126670.1</v>
      </c>
      <c r="C24" s="815">
        <v>5943.38</v>
      </c>
      <c r="D24" s="815">
        <v>0</v>
      </c>
      <c r="E24" s="815">
        <v>3874.22</v>
      </c>
      <c r="F24" s="815">
        <v>0</v>
      </c>
      <c r="G24" s="815">
        <v>9817.6</v>
      </c>
      <c r="H24" s="815">
        <v>8877.91</v>
      </c>
      <c r="I24" s="815">
        <v>0</v>
      </c>
      <c r="J24" s="815">
        <v>10264.27</v>
      </c>
      <c r="K24" s="815">
        <v>0</v>
      </c>
      <c r="L24" s="815">
        <v>19142.18</v>
      </c>
      <c r="M24" s="815">
        <v>2934.5299999999997</v>
      </c>
      <c r="N24" s="815">
        <v>0</v>
      </c>
      <c r="O24" s="815">
        <v>6390.0500000000011</v>
      </c>
      <c r="P24" s="815">
        <v>0</v>
      </c>
      <c r="Q24" s="815">
        <v>9324.5800000000017</v>
      </c>
      <c r="R24" s="816">
        <v>7.7505267620377655E-2</v>
      </c>
      <c r="S24" s="816">
        <v>0.1511183775808182</v>
      </c>
    </row>
    <row r="25" spans="1:22" ht="13.5" customHeight="1">
      <c r="A25" s="814" t="s">
        <v>355</v>
      </c>
      <c r="B25" s="815">
        <v>60851.22</v>
      </c>
      <c r="C25" s="815">
        <v>5283.64</v>
      </c>
      <c r="D25" s="815">
        <v>0</v>
      </c>
      <c r="E25" s="815">
        <v>1598.97</v>
      </c>
      <c r="F25" s="815">
        <v>0</v>
      </c>
      <c r="G25" s="815">
        <v>6882.6100000000006</v>
      </c>
      <c r="H25" s="815">
        <v>6068.27</v>
      </c>
      <c r="I25" s="815">
        <v>0</v>
      </c>
      <c r="J25" s="815">
        <v>2278.09</v>
      </c>
      <c r="K25" s="815">
        <v>0</v>
      </c>
      <c r="L25" s="815">
        <v>8346.36</v>
      </c>
      <c r="M25" s="815">
        <v>784.63000000000011</v>
      </c>
      <c r="N25" s="815">
        <v>0</v>
      </c>
      <c r="O25" s="815">
        <v>679.12000000000012</v>
      </c>
      <c r="P25" s="815">
        <v>0</v>
      </c>
      <c r="Q25" s="815">
        <v>1463.7500000000002</v>
      </c>
      <c r="R25" s="816">
        <v>0.11310553839347839</v>
      </c>
      <c r="S25" s="816">
        <v>0.13716010952615248</v>
      </c>
    </row>
    <row r="26" spans="1:22" ht="13.5" customHeight="1">
      <c r="A26" s="814" t="s">
        <v>378</v>
      </c>
      <c r="B26" s="815">
        <v>157165.06</v>
      </c>
      <c r="C26" s="815">
        <v>12513.43</v>
      </c>
      <c r="D26" s="815">
        <v>0</v>
      </c>
      <c r="E26" s="815">
        <v>5324.34</v>
      </c>
      <c r="F26" s="815">
        <v>0</v>
      </c>
      <c r="G26" s="815">
        <v>17837.77</v>
      </c>
      <c r="H26" s="815">
        <v>14058.58</v>
      </c>
      <c r="I26" s="815">
        <v>0</v>
      </c>
      <c r="J26" s="815">
        <v>7333.5</v>
      </c>
      <c r="K26" s="815">
        <v>0</v>
      </c>
      <c r="L26" s="815">
        <v>21392.080000000002</v>
      </c>
      <c r="M26" s="815">
        <v>1545.1499999999996</v>
      </c>
      <c r="N26" s="815">
        <v>0</v>
      </c>
      <c r="O26" s="815">
        <v>2009.1599999999999</v>
      </c>
      <c r="P26" s="815">
        <v>0</v>
      </c>
      <c r="Q26" s="815">
        <v>3554.3099999999995</v>
      </c>
      <c r="R26" s="816">
        <v>0.11349704571741327</v>
      </c>
      <c r="S26" s="816">
        <v>0.13611218676721151</v>
      </c>
    </row>
    <row r="27" spans="1:22" ht="13.5" customHeight="1">
      <c r="A27" s="814" t="s">
        <v>376</v>
      </c>
      <c r="B27" s="815">
        <v>66789.009999999995</v>
      </c>
      <c r="C27" s="815">
        <v>5547.7</v>
      </c>
      <c r="D27" s="815">
        <v>0</v>
      </c>
      <c r="E27" s="815">
        <v>1539.37</v>
      </c>
      <c r="F27" s="815">
        <v>0</v>
      </c>
      <c r="G27" s="815">
        <v>7087.07</v>
      </c>
      <c r="H27" s="815">
        <v>6473.64</v>
      </c>
      <c r="I27" s="815">
        <v>0</v>
      </c>
      <c r="J27" s="815">
        <v>2492.56</v>
      </c>
      <c r="K27" s="815">
        <v>0</v>
      </c>
      <c r="L27" s="815">
        <v>8966.2000000000007</v>
      </c>
      <c r="M27" s="815">
        <v>925.94000000000051</v>
      </c>
      <c r="N27" s="815">
        <v>0</v>
      </c>
      <c r="O27" s="815">
        <v>953.19</v>
      </c>
      <c r="P27" s="815">
        <v>0</v>
      </c>
      <c r="Q27" s="815">
        <v>1879.1300000000006</v>
      </c>
      <c r="R27" s="816">
        <v>0.10611131981144803</v>
      </c>
      <c r="S27" s="816">
        <v>0.13424663728358904</v>
      </c>
    </row>
    <row r="28" spans="1:22" ht="13.5" customHeight="1">
      <c r="A28" s="814" t="s">
        <v>363</v>
      </c>
      <c r="B28" s="815">
        <v>80207.34</v>
      </c>
      <c r="C28" s="815">
        <v>6508.35</v>
      </c>
      <c r="D28" s="815">
        <v>0</v>
      </c>
      <c r="E28" s="815">
        <v>2114.4</v>
      </c>
      <c r="F28" s="815">
        <v>0</v>
      </c>
      <c r="G28" s="815">
        <v>8622.75</v>
      </c>
      <c r="H28" s="815">
        <v>9687.56</v>
      </c>
      <c r="I28" s="815">
        <v>0</v>
      </c>
      <c r="J28" s="815">
        <v>2633.1</v>
      </c>
      <c r="K28" s="815">
        <v>0</v>
      </c>
      <c r="L28" s="815">
        <v>12320.66</v>
      </c>
      <c r="M28" s="815">
        <v>3179.2099999999991</v>
      </c>
      <c r="N28" s="815">
        <v>0</v>
      </c>
      <c r="O28" s="815">
        <v>518.69999999999982</v>
      </c>
      <c r="P28" s="815">
        <v>0</v>
      </c>
      <c r="Q28" s="815">
        <v>3697.9099999999989</v>
      </c>
      <c r="R28" s="816">
        <v>0.10750574698026391</v>
      </c>
      <c r="S28" s="816">
        <v>0.15361013094312814</v>
      </c>
    </row>
    <row r="29" spans="1:22" ht="13.5" customHeight="1">
      <c r="A29" s="814" t="s">
        <v>377</v>
      </c>
      <c r="B29" s="815">
        <v>61765.7</v>
      </c>
      <c r="C29" s="815">
        <v>4822.92</v>
      </c>
      <c r="D29" s="815">
        <v>0</v>
      </c>
      <c r="E29" s="815">
        <v>1057.3800000000001</v>
      </c>
      <c r="F29" s="815">
        <v>0</v>
      </c>
      <c r="G29" s="815">
        <v>5880.3</v>
      </c>
      <c r="H29" s="815">
        <v>9051.2800000000007</v>
      </c>
      <c r="I29" s="815">
        <v>0</v>
      </c>
      <c r="J29" s="815">
        <v>1097.8800000000001</v>
      </c>
      <c r="K29" s="815">
        <v>0</v>
      </c>
      <c r="L29" s="815">
        <v>10149.16</v>
      </c>
      <c r="M29" s="815">
        <v>4228.3600000000006</v>
      </c>
      <c r="N29" s="815">
        <v>0</v>
      </c>
      <c r="O29" s="815">
        <v>40.5</v>
      </c>
      <c r="P29" s="815">
        <v>0</v>
      </c>
      <c r="Q29" s="815">
        <v>4268.8600000000006</v>
      </c>
      <c r="R29" s="816">
        <v>9.5203324822676669E-2</v>
      </c>
      <c r="S29" s="816">
        <v>0.16431708861066904</v>
      </c>
    </row>
    <row r="30" spans="1:22" ht="13.5" customHeight="1">
      <c r="A30" s="814" t="s">
        <v>367</v>
      </c>
      <c r="B30" s="815">
        <v>60445.3</v>
      </c>
      <c r="C30" s="815">
        <v>4832.95</v>
      </c>
      <c r="D30" s="815">
        <v>0</v>
      </c>
      <c r="E30" s="815">
        <v>1164.44</v>
      </c>
      <c r="F30" s="815">
        <v>0</v>
      </c>
      <c r="G30" s="815">
        <v>5997.3899999999994</v>
      </c>
      <c r="H30" s="815">
        <v>5122.26</v>
      </c>
      <c r="I30" s="815">
        <v>0</v>
      </c>
      <c r="J30" s="815">
        <v>1591.34</v>
      </c>
      <c r="K30" s="815">
        <v>0</v>
      </c>
      <c r="L30" s="815">
        <v>6713.6</v>
      </c>
      <c r="M30" s="815">
        <v>289.3100000000004</v>
      </c>
      <c r="N30" s="815">
        <v>0</v>
      </c>
      <c r="O30" s="815">
        <v>426.89999999999986</v>
      </c>
      <c r="P30" s="815">
        <v>0</v>
      </c>
      <c r="Q30" s="815">
        <v>716.21000000000026</v>
      </c>
      <c r="R30" s="816">
        <v>9.9220121332841416E-2</v>
      </c>
      <c r="S30" s="816">
        <v>0.11106901611870568</v>
      </c>
    </row>
    <row r="31" spans="1:22" ht="13.5" customHeight="1">
      <c r="A31" s="814" t="s">
        <v>383</v>
      </c>
      <c r="B31" s="815">
        <v>22782.87</v>
      </c>
      <c r="C31" s="815">
        <v>2044</v>
      </c>
      <c r="D31" s="815">
        <v>0</v>
      </c>
      <c r="E31" s="815">
        <v>63.19</v>
      </c>
      <c r="F31" s="815">
        <v>0</v>
      </c>
      <c r="G31" s="815">
        <v>2107.19</v>
      </c>
      <c r="H31" s="815">
        <v>3207.47</v>
      </c>
      <c r="I31" s="815">
        <v>0</v>
      </c>
      <c r="J31" s="815">
        <v>2836.01</v>
      </c>
      <c r="K31" s="815">
        <v>0</v>
      </c>
      <c r="L31" s="815">
        <v>6043.48</v>
      </c>
      <c r="M31" s="815">
        <v>1163.4699999999998</v>
      </c>
      <c r="N31" s="815">
        <v>0</v>
      </c>
      <c r="O31" s="815">
        <v>2772.82</v>
      </c>
      <c r="P31" s="815">
        <v>0</v>
      </c>
      <c r="Q31" s="815">
        <v>3936.29</v>
      </c>
      <c r="R31" s="816">
        <v>9.2490103310074637E-2</v>
      </c>
      <c r="S31" s="816">
        <v>0.26526420946965856</v>
      </c>
    </row>
    <row r="32" spans="1:22" ht="13.5" customHeight="1">
      <c r="A32" s="814" t="s">
        <v>358</v>
      </c>
      <c r="B32" s="815">
        <v>86725.99</v>
      </c>
      <c r="C32" s="815">
        <v>8801.14</v>
      </c>
      <c r="D32" s="815">
        <v>0</v>
      </c>
      <c r="E32" s="815">
        <v>403.07</v>
      </c>
      <c r="F32" s="815">
        <v>0</v>
      </c>
      <c r="G32" s="815">
        <v>9204.2099999999991</v>
      </c>
      <c r="H32" s="815">
        <v>17367.09</v>
      </c>
      <c r="I32" s="815">
        <v>0</v>
      </c>
      <c r="J32" s="815">
        <v>2092.25</v>
      </c>
      <c r="K32" s="815">
        <v>0</v>
      </c>
      <c r="L32" s="815">
        <v>19459.34</v>
      </c>
      <c r="M32" s="815">
        <v>8565.9500000000007</v>
      </c>
      <c r="N32" s="815">
        <v>0</v>
      </c>
      <c r="O32" s="815">
        <v>1689.18</v>
      </c>
      <c r="P32" s="815">
        <v>0</v>
      </c>
      <c r="Q32" s="815">
        <v>10255.130000000001</v>
      </c>
      <c r="R32" s="816">
        <v>0.10612977724439927</v>
      </c>
      <c r="S32" s="816">
        <v>0.2243772599194313</v>
      </c>
    </row>
    <row r="33" spans="1:19" ht="13.5" customHeight="1">
      <c r="A33" s="814" t="s">
        <v>381</v>
      </c>
      <c r="B33" s="815">
        <v>178248.29</v>
      </c>
      <c r="C33" s="815">
        <v>11058.8</v>
      </c>
      <c r="D33" s="815">
        <v>0</v>
      </c>
      <c r="E33" s="815">
        <v>3814.14</v>
      </c>
      <c r="F33" s="815">
        <v>0</v>
      </c>
      <c r="G33" s="815">
        <v>14872.939999999999</v>
      </c>
      <c r="H33" s="815">
        <v>13610.13</v>
      </c>
      <c r="I33" s="815">
        <v>0</v>
      </c>
      <c r="J33" s="815">
        <v>7844.13</v>
      </c>
      <c r="K33" s="815">
        <v>0</v>
      </c>
      <c r="L33" s="815">
        <v>21454.26</v>
      </c>
      <c r="M33" s="815">
        <v>2551.33</v>
      </c>
      <c r="N33" s="815">
        <v>0</v>
      </c>
      <c r="O33" s="815">
        <v>4029.9900000000002</v>
      </c>
      <c r="P33" s="815">
        <v>0</v>
      </c>
      <c r="Q33" s="815">
        <v>6581.32</v>
      </c>
      <c r="R33" s="816">
        <v>8.3439454033472069E-2</v>
      </c>
      <c r="S33" s="816">
        <v>0.1203616595704789</v>
      </c>
    </row>
    <row r="34" spans="1:19" ht="13.5" customHeight="1">
      <c r="A34" s="814" t="s">
        <v>382</v>
      </c>
      <c r="B34" s="815">
        <v>33374.67</v>
      </c>
      <c r="C34" s="815">
        <v>2406.9499999999998</v>
      </c>
      <c r="D34" s="815">
        <v>0</v>
      </c>
      <c r="E34" s="815">
        <v>757.93</v>
      </c>
      <c r="F34" s="815">
        <v>0</v>
      </c>
      <c r="G34" s="815">
        <v>3164.8799999999997</v>
      </c>
      <c r="H34" s="815">
        <v>4135.3</v>
      </c>
      <c r="I34" s="815">
        <v>0</v>
      </c>
      <c r="J34" s="815">
        <v>1425.04</v>
      </c>
      <c r="K34" s="815">
        <v>0</v>
      </c>
      <c r="L34" s="815">
        <v>5560.34</v>
      </c>
      <c r="M34" s="815">
        <v>1728.3500000000004</v>
      </c>
      <c r="N34" s="815">
        <v>0</v>
      </c>
      <c r="O34" s="815">
        <v>667.11</v>
      </c>
      <c r="P34" s="815">
        <v>0</v>
      </c>
      <c r="Q34" s="815">
        <v>2395.4600000000005</v>
      </c>
      <c r="R34" s="816">
        <v>9.482880280164567E-2</v>
      </c>
      <c r="S34" s="816">
        <v>0.16660359488198687</v>
      </c>
    </row>
    <row r="35" spans="1:19" ht="13.5" customHeight="1">
      <c r="A35" s="814" t="s">
        <v>360</v>
      </c>
      <c r="B35" s="815">
        <v>120451.23</v>
      </c>
      <c r="C35" s="815">
        <v>10115.19</v>
      </c>
      <c r="D35" s="815">
        <v>0</v>
      </c>
      <c r="E35" s="815">
        <v>1119.3900000000001</v>
      </c>
      <c r="F35" s="815">
        <v>0</v>
      </c>
      <c r="G35" s="815">
        <v>11234.58</v>
      </c>
      <c r="H35" s="815">
        <v>17924.189999999999</v>
      </c>
      <c r="I35" s="815">
        <v>0</v>
      </c>
      <c r="J35" s="815">
        <v>3072.34</v>
      </c>
      <c r="K35" s="815">
        <v>0</v>
      </c>
      <c r="L35" s="815">
        <v>20996.53</v>
      </c>
      <c r="M35" s="815">
        <v>7808.9999999999982</v>
      </c>
      <c r="N35" s="815">
        <v>0</v>
      </c>
      <c r="O35" s="815">
        <v>1952.95</v>
      </c>
      <c r="P35" s="815">
        <v>0</v>
      </c>
      <c r="Q35" s="815">
        <v>9761.9499999999989</v>
      </c>
      <c r="R35" s="816">
        <v>9.3270778554938788E-2</v>
      </c>
      <c r="S35" s="816">
        <v>0.17431561304936447</v>
      </c>
    </row>
    <row r="36" spans="1:19" ht="13.5" customHeight="1">
      <c r="A36" s="814" t="s">
        <v>372</v>
      </c>
      <c r="B36" s="815">
        <v>41446.01</v>
      </c>
      <c r="C36" s="815">
        <v>3527.45</v>
      </c>
      <c r="D36" s="815">
        <v>0</v>
      </c>
      <c r="E36" s="815">
        <v>497.46</v>
      </c>
      <c r="F36" s="815">
        <v>0</v>
      </c>
      <c r="G36" s="815">
        <v>4024.91</v>
      </c>
      <c r="H36" s="815">
        <v>4475.67</v>
      </c>
      <c r="I36" s="815">
        <v>0</v>
      </c>
      <c r="J36" s="815">
        <v>2143.94</v>
      </c>
      <c r="K36" s="815">
        <v>0</v>
      </c>
      <c r="L36" s="815">
        <v>6619.6100000000006</v>
      </c>
      <c r="M36" s="815">
        <v>948.22000000000025</v>
      </c>
      <c r="N36" s="815">
        <v>0</v>
      </c>
      <c r="O36" s="815">
        <v>1646.48</v>
      </c>
      <c r="P36" s="815">
        <v>0</v>
      </c>
      <c r="Q36" s="815">
        <v>2594.7000000000003</v>
      </c>
      <c r="R36" s="816">
        <v>9.7112122493817857E-2</v>
      </c>
      <c r="S36" s="816">
        <v>0.15971646004042367</v>
      </c>
    </row>
    <row r="37" spans="1:19" ht="13.5" customHeight="1">
      <c r="A37" s="814" t="s">
        <v>361</v>
      </c>
      <c r="B37" s="815">
        <v>65120.6</v>
      </c>
      <c r="C37" s="815">
        <v>5559.1</v>
      </c>
      <c r="D37" s="815">
        <v>0</v>
      </c>
      <c r="E37" s="815">
        <v>98.2</v>
      </c>
      <c r="F37" s="815">
        <v>0.02</v>
      </c>
      <c r="G37" s="815">
        <v>5657.3200000000006</v>
      </c>
      <c r="H37" s="815">
        <v>8009.81</v>
      </c>
      <c r="I37" s="815">
        <v>0</v>
      </c>
      <c r="J37" s="815">
        <v>174.76</v>
      </c>
      <c r="K37" s="815">
        <v>6.74</v>
      </c>
      <c r="L37" s="815">
        <v>8191.31</v>
      </c>
      <c r="M37" s="815">
        <v>2450.71</v>
      </c>
      <c r="N37" s="815">
        <v>0</v>
      </c>
      <c r="O37" s="815">
        <v>76.559999999999988</v>
      </c>
      <c r="P37" s="815">
        <v>6.7200000000000006</v>
      </c>
      <c r="Q37" s="815">
        <v>2533.9899999999998</v>
      </c>
      <c r="R37" s="816">
        <v>8.6874506684520736E-2</v>
      </c>
      <c r="S37" s="816">
        <v>0.12578677100640964</v>
      </c>
    </row>
    <row r="38" spans="1:19" ht="13.5" customHeight="1">
      <c r="A38" s="814" t="s">
        <v>359</v>
      </c>
      <c r="B38" s="815">
        <v>263090.26</v>
      </c>
      <c r="C38" s="815">
        <v>23587.59</v>
      </c>
      <c r="D38" s="815">
        <v>0</v>
      </c>
      <c r="E38" s="815">
        <v>636.65</v>
      </c>
      <c r="F38" s="815">
        <v>0</v>
      </c>
      <c r="G38" s="815">
        <v>24224.240000000002</v>
      </c>
      <c r="H38" s="815">
        <v>29291.93</v>
      </c>
      <c r="I38" s="815">
        <v>0</v>
      </c>
      <c r="J38" s="815">
        <v>1276.05</v>
      </c>
      <c r="K38" s="815">
        <v>0</v>
      </c>
      <c r="L38" s="815">
        <v>30567.98</v>
      </c>
      <c r="M38" s="815">
        <v>5704.34</v>
      </c>
      <c r="N38" s="815">
        <v>0</v>
      </c>
      <c r="O38" s="815">
        <v>639.4</v>
      </c>
      <c r="P38" s="815">
        <v>0</v>
      </c>
      <c r="Q38" s="815">
        <v>6343.74</v>
      </c>
      <c r="R38" s="816">
        <v>9.2075776579490246E-2</v>
      </c>
      <c r="S38" s="816">
        <v>0.11618818575799802</v>
      </c>
    </row>
    <row r="39" spans="1:19" ht="13.5" customHeight="1">
      <c r="A39" s="814" t="s">
        <v>354</v>
      </c>
      <c r="B39" s="815">
        <v>210382.86</v>
      </c>
      <c r="C39" s="815">
        <v>18057.5</v>
      </c>
      <c r="D39" s="815">
        <v>0</v>
      </c>
      <c r="E39" s="815">
        <v>1208.28</v>
      </c>
      <c r="F39" s="815">
        <v>0</v>
      </c>
      <c r="G39" s="815">
        <v>19265.78</v>
      </c>
      <c r="H39" s="815">
        <v>39641.65</v>
      </c>
      <c r="I39" s="815">
        <v>0</v>
      </c>
      <c r="J39" s="815">
        <v>1835.31</v>
      </c>
      <c r="K39" s="815">
        <v>213.18</v>
      </c>
      <c r="L39" s="815">
        <v>41690.14</v>
      </c>
      <c r="M39" s="815">
        <v>21584.15</v>
      </c>
      <c r="N39" s="815">
        <v>0</v>
      </c>
      <c r="O39" s="815">
        <v>627.03</v>
      </c>
      <c r="P39" s="815">
        <v>213.18</v>
      </c>
      <c r="Q39" s="815">
        <v>22424.36</v>
      </c>
      <c r="R39" s="816">
        <v>9.1574855480147002E-2</v>
      </c>
      <c r="S39" s="816">
        <v>0.19816319637445751</v>
      </c>
    </row>
    <row r="40" spans="1:19" ht="13.5" customHeight="1">
      <c r="A40" s="814" t="s">
        <v>364</v>
      </c>
      <c r="B40" s="815">
        <v>64241.81</v>
      </c>
      <c r="C40" s="815">
        <v>5259.77</v>
      </c>
      <c r="D40" s="815">
        <v>0</v>
      </c>
      <c r="E40" s="815">
        <v>606.11</v>
      </c>
      <c r="F40" s="815">
        <v>0</v>
      </c>
      <c r="G40" s="815">
        <v>5865.88</v>
      </c>
      <c r="H40" s="815">
        <v>6014.25</v>
      </c>
      <c r="I40" s="815">
        <v>0</v>
      </c>
      <c r="J40" s="815">
        <v>766.85</v>
      </c>
      <c r="K40" s="815">
        <v>0</v>
      </c>
      <c r="L40" s="815">
        <v>6781.1</v>
      </c>
      <c r="M40" s="815">
        <v>754.47999999999956</v>
      </c>
      <c r="N40" s="815">
        <v>0</v>
      </c>
      <c r="O40" s="815">
        <v>160.74</v>
      </c>
      <c r="P40" s="815">
        <v>0</v>
      </c>
      <c r="Q40" s="815">
        <v>915.21999999999957</v>
      </c>
      <c r="R40" s="816">
        <v>9.1309382472256007E-2</v>
      </c>
      <c r="S40" s="816">
        <v>0.10555586774407509</v>
      </c>
    </row>
    <row r="41" spans="1:19" ht="13.5" customHeight="1">
      <c r="A41" s="814" t="s">
        <v>374</v>
      </c>
      <c r="B41" s="815">
        <v>79717.61</v>
      </c>
      <c r="C41" s="815">
        <v>6023.35</v>
      </c>
      <c r="D41" s="815">
        <v>0</v>
      </c>
      <c r="E41" s="815">
        <v>723.74</v>
      </c>
      <c r="F41" s="815">
        <v>0</v>
      </c>
      <c r="G41" s="815">
        <v>6747.09</v>
      </c>
      <c r="H41" s="815">
        <v>8367.43</v>
      </c>
      <c r="I41" s="815">
        <v>0</v>
      </c>
      <c r="J41" s="815">
        <v>1209.74</v>
      </c>
      <c r="K41" s="815">
        <v>0</v>
      </c>
      <c r="L41" s="815">
        <v>9577.17</v>
      </c>
      <c r="M41" s="815">
        <v>2344.08</v>
      </c>
      <c r="N41" s="815">
        <v>0</v>
      </c>
      <c r="O41" s="815">
        <v>486</v>
      </c>
      <c r="P41" s="815">
        <v>0</v>
      </c>
      <c r="Q41" s="815">
        <v>2830.08</v>
      </c>
      <c r="R41" s="816">
        <v>8.4637384387213813E-2</v>
      </c>
      <c r="S41" s="816">
        <v>0.12013869959222311</v>
      </c>
    </row>
    <row r="42" spans="1:19" ht="13.5" customHeight="1">
      <c r="A42" s="814" t="s">
        <v>366</v>
      </c>
      <c r="B42" s="815">
        <v>51051.43</v>
      </c>
      <c r="C42" s="815">
        <v>3370.99</v>
      </c>
      <c r="D42" s="815">
        <v>0</v>
      </c>
      <c r="E42" s="815">
        <v>1304.51</v>
      </c>
      <c r="F42" s="815">
        <v>0</v>
      </c>
      <c r="G42" s="815">
        <v>4675.5</v>
      </c>
      <c r="H42" s="815">
        <v>4118.55</v>
      </c>
      <c r="I42" s="815">
        <v>0</v>
      </c>
      <c r="J42" s="815">
        <v>2159.85</v>
      </c>
      <c r="K42" s="815">
        <v>0</v>
      </c>
      <c r="L42" s="815">
        <v>6278.4</v>
      </c>
      <c r="M42" s="815">
        <v>747.5600000000004</v>
      </c>
      <c r="N42" s="815">
        <v>0</v>
      </c>
      <c r="O42" s="815">
        <v>855.33999999999992</v>
      </c>
      <c r="P42" s="815">
        <v>0</v>
      </c>
      <c r="Q42" s="815">
        <v>1602.9000000000003</v>
      </c>
      <c r="R42" s="816">
        <v>9.1584114294153959E-2</v>
      </c>
      <c r="S42" s="816">
        <v>0.12298186358344908</v>
      </c>
    </row>
    <row r="43" spans="1:19" ht="13.5" customHeight="1">
      <c r="A43" s="814" t="s">
        <v>373</v>
      </c>
      <c r="B43" s="815">
        <v>69987.66</v>
      </c>
      <c r="C43" s="815">
        <v>5946.79</v>
      </c>
      <c r="D43" s="815">
        <v>0</v>
      </c>
      <c r="E43" s="815">
        <v>655.07000000000005</v>
      </c>
      <c r="F43" s="815">
        <v>0</v>
      </c>
      <c r="G43" s="815">
        <v>6601.86</v>
      </c>
      <c r="H43" s="815">
        <v>8690.3700000000008</v>
      </c>
      <c r="I43" s="815">
        <v>0</v>
      </c>
      <c r="J43" s="815">
        <v>1180.6300000000001</v>
      </c>
      <c r="K43" s="815">
        <v>0</v>
      </c>
      <c r="L43" s="815">
        <v>9871</v>
      </c>
      <c r="M43" s="815">
        <v>2743.5800000000008</v>
      </c>
      <c r="N43" s="815">
        <v>0</v>
      </c>
      <c r="O43" s="815">
        <v>525.56000000000006</v>
      </c>
      <c r="P43" s="815">
        <v>0</v>
      </c>
      <c r="Q43" s="815">
        <v>3269.1400000000008</v>
      </c>
      <c r="R43" s="816">
        <v>9.432891455436572E-2</v>
      </c>
      <c r="S43" s="816">
        <v>0.14103914890139205</v>
      </c>
    </row>
    <row r="44" spans="1:19" ht="13.5" customHeight="1">
      <c r="A44" s="814" t="s">
        <v>371</v>
      </c>
      <c r="B44" s="815">
        <v>116929.28</v>
      </c>
      <c r="C44" s="815">
        <v>7357.11</v>
      </c>
      <c r="D44" s="815">
        <v>0</v>
      </c>
      <c r="E44" s="815">
        <v>5135.46</v>
      </c>
      <c r="F44" s="815">
        <v>0</v>
      </c>
      <c r="G44" s="815">
        <v>12492.57</v>
      </c>
      <c r="H44" s="815">
        <v>7887.96</v>
      </c>
      <c r="I44" s="815">
        <v>0</v>
      </c>
      <c r="J44" s="815">
        <v>5620.18</v>
      </c>
      <c r="K44" s="815">
        <v>0</v>
      </c>
      <c r="L44" s="815">
        <v>13508.14</v>
      </c>
      <c r="M44" s="815">
        <v>530.85000000000036</v>
      </c>
      <c r="N44" s="815">
        <v>0</v>
      </c>
      <c r="O44" s="815">
        <v>484.72000000000025</v>
      </c>
      <c r="P44" s="815">
        <v>0</v>
      </c>
      <c r="Q44" s="815">
        <v>1015.5700000000006</v>
      </c>
      <c r="R44" s="816">
        <v>0.10683868061104969</v>
      </c>
      <c r="S44" s="816">
        <v>0.1155240158837889</v>
      </c>
    </row>
    <row r="45" spans="1:19" ht="13.5" customHeight="1">
      <c r="A45" s="814" t="s">
        <v>356</v>
      </c>
      <c r="B45" s="815">
        <v>31381.5</v>
      </c>
      <c r="C45" s="815">
        <v>3867.06</v>
      </c>
      <c r="D45" s="815">
        <v>0</v>
      </c>
      <c r="E45" s="815">
        <v>255.49</v>
      </c>
      <c r="F45" s="815">
        <v>0</v>
      </c>
      <c r="G45" s="815">
        <v>4122.55</v>
      </c>
      <c r="H45" s="815">
        <v>5181.21</v>
      </c>
      <c r="I45" s="815">
        <v>0</v>
      </c>
      <c r="J45" s="815">
        <v>891.98</v>
      </c>
      <c r="K45" s="815">
        <v>0</v>
      </c>
      <c r="L45" s="815">
        <v>6073.1900000000005</v>
      </c>
      <c r="M45" s="815">
        <v>1314.15</v>
      </c>
      <c r="N45" s="815">
        <v>0</v>
      </c>
      <c r="O45" s="815">
        <v>636.49</v>
      </c>
      <c r="P45" s="815">
        <v>0</v>
      </c>
      <c r="Q45" s="815">
        <v>1950.64</v>
      </c>
      <c r="R45" s="816">
        <v>0.13136880008922455</v>
      </c>
      <c r="S45" s="816">
        <v>0.19352771537370744</v>
      </c>
    </row>
    <row r="46" spans="1:19" ht="13.5" customHeight="1">
      <c r="A46" s="814" t="s">
        <v>357</v>
      </c>
      <c r="B46" s="815">
        <v>143438.07999999999</v>
      </c>
      <c r="C46" s="815">
        <v>9603.6299999999992</v>
      </c>
      <c r="D46" s="815">
        <v>0</v>
      </c>
      <c r="E46" s="815">
        <v>2540.81</v>
      </c>
      <c r="F46" s="815">
        <v>0</v>
      </c>
      <c r="G46" s="815">
        <v>12144.439999999999</v>
      </c>
      <c r="H46" s="815">
        <v>11506.63</v>
      </c>
      <c r="I46" s="815">
        <v>0</v>
      </c>
      <c r="J46" s="815">
        <v>6066.71</v>
      </c>
      <c r="K46" s="815">
        <v>0</v>
      </c>
      <c r="L46" s="815">
        <v>17573.34</v>
      </c>
      <c r="M46" s="815">
        <v>1903</v>
      </c>
      <c r="N46" s="815">
        <v>0</v>
      </c>
      <c r="O46" s="815">
        <v>3525.9</v>
      </c>
      <c r="P46" s="815">
        <v>0</v>
      </c>
      <c r="Q46" s="815">
        <v>5428.9</v>
      </c>
      <c r="R46" s="816">
        <v>8.4666777469413979E-2</v>
      </c>
      <c r="S46" s="816">
        <v>0.12251516473170863</v>
      </c>
    </row>
    <row r="47" spans="1:19" ht="13.5" customHeight="1">
      <c r="A47" s="814" t="s">
        <v>375</v>
      </c>
      <c r="B47" s="815">
        <v>136664.01</v>
      </c>
      <c r="C47" s="815">
        <v>9699.06</v>
      </c>
      <c r="D47" s="815">
        <v>0</v>
      </c>
      <c r="E47" s="815">
        <v>2604.91</v>
      </c>
      <c r="F47" s="815">
        <v>0</v>
      </c>
      <c r="G47" s="815">
        <v>12303.97</v>
      </c>
      <c r="H47" s="815">
        <v>15518.9</v>
      </c>
      <c r="I47" s="815">
        <v>0</v>
      </c>
      <c r="J47" s="815">
        <v>8569.23</v>
      </c>
      <c r="K47" s="815">
        <v>0</v>
      </c>
      <c r="L47" s="815">
        <v>24088.129999999997</v>
      </c>
      <c r="M47" s="815">
        <v>5819.84</v>
      </c>
      <c r="N47" s="815">
        <v>0</v>
      </c>
      <c r="O47" s="815">
        <v>5964.32</v>
      </c>
      <c r="P47" s="815">
        <v>0</v>
      </c>
      <c r="Q47" s="815">
        <v>11784.16</v>
      </c>
      <c r="R47" s="816">
        <v>9.0030798891383323E-2</v>
      </c>
      <c r="S47" s="816">
        <v>0.17625803604035908</v>
      </c>
    </row>
    <row r="48" spans="1:19" ht="13.5" customHeight="1">
      <c r="A48" s="814" t="s">
        <v>368</v>
      </c>
      <c r="B48" s="815">
        <v>28787.99</v>
      </c>
      <c r="C48" s="815">
        <v>2510.7199999999998</v>
      </c>
      <c r="D48" s="815">
        <v>0</v>
      </c>
      <c r="E48" s="815">
        <v>132.38999999999999</v>
      </c>
      <c r="F48" s="815">
        <v>0</v>
      </c>
      <c r="G48" s="815">
        <v>2643.1099999999997</v>
      </c>
      <c r="H48" s="815">
        <v>2726.96</v>
      </c>
      <c r="I48" s="815">
        <v>0</v>
      </c>
      <c r="J48" s="815">
        <v>1017.27</v>
      </c>
      <c r="K48" s="815">
        <v>0</v>
      </c>
      <c r="L48" s="815">
        <v>3744.23</v>
      </c>
      <c r="M48" s="815">
        <v>216.24000000000024</v>
      </c>
      <c r="N48" s="815">
        <v>0</v>
      </c>
      <c r="O48" s="815">
        <v>884.88</v>
      </c>
      <c r="P48" s="815">
        <v>0</v>
      </c>
      <c r="Q48" s="815">
        <v>1101.1200000000003</v>
      </c>
      <c r="R48" s="816">
        <v>9.1812940048957903E-2</v>
      </c>
      <c r="S48" s="816">
        <v>0.13006222386488253</v>
      </c>
    </row>
    <row r="49" spans="1:21" ht="13.5" customHeight="1">
      <c r="A49" s="814" t="s">
        <v>370</v>
      </c>
      <c r="B49" s="815">
        <v>196517.02</v>
      </c>
      <c r="C49" s="815">
        <v>15455.51</v>
      </c>
      <c r="D49" s="815">
        <v>0</v>
      </c>
      <c r="E49" s="815">
        <v>2269.14</v>
      </c>
      <c r="F49" s="815">
        <v>0</v>
      </c>
      <c r="G49" s="815">
        <v>17724.650000000001</v>
      </c>
      <c r="H49" s="815">
        <v>15778.89</v>
      </c>
      <c r="I49" s="815">
        <v>0</v>
      </c>
      <c r="J49" s="815">
        <v>2433.1999999999998</v>
      </c>
      <c r="K49" s="815">
        <v>0</v>
      </c>
      <c r="L49" s="815">
        <v>18212.09</v>
      </c>
      <c r="M49" s="815">
        <v>323.3799999999992</v>
      </c>
      <c r="N49" s="815">
        <v>0</v>
      </c>
      <c r="O49" s="815">
        <v>164.05999999999995</v>
      </c>
      <c r="P49" s="815">
        <v>0</v>
      </c>
      <c r="Q49" s="815">
        <v>487.43999999999915</v>
      </c>
      <c r="R49" s="816">
        <v>9.0193968949865019E-2</v>
      </c>
      <c r="S49" s="816">
        <v>9.2674364795476749E-2</v>
      </c>
    </row>
    <row r="50" spans="1:21" ht="13.5" customHeight="1">
      <c r="A50" s="814" t="s">
        <v>384</v>
      </c>
      <c r="B50" s="815">
        <v>33851.67</v>
      </c>
      <c r="C50" s="815">
        <v>2628.59</v>
      </c>
      <c r="D50" s="815">
        <v>0</v>
      </c>
      <c r="E50" s="815">
        <v>469.74</v>
      </c>
      <c r="F50" s="815">
        <v>0</v>
      </c>
      <c r="G50" s="815">
        <v>3098.33</v>
      </c>
      <c r="H50" s="815">
        <v>3237.46</v>
      </c>
      <c r="I50" s="815">
        <v>0</v>
      </c>
      <c r="J50" s="815">
        <v>884.85</v>
      </c>
      <c r="K50" s="815">
        <v>0</v>
      </c>
      <c r="L50" s="815">
        <v>4122.3100000000004</v>
      </c>
      <c r="M50" s="815">
        <v>608.86999999999989</v>
      </c>
      <c r="N50" s="815">
        <v>0</v>
      </c>
      <c r="O50" s="815">
        <v>415.11</v>
      </c>
      <c r="P50" s="815">
        <v>0</v>
      </c>
      <c r="Q50" s="815">
        <v>1023.9799999999999</v>
      </c>
      <c r="R50" s="816">
        <v>9.1526651417788249E-2</v>
      </c>
      <c r="S50" s="816">
        <v>0.12177567605970402</v>
      </c>
    </row>
    <row r="51" spans="1:21" ht="13.5" customHeight="1">
      <c r="A51" s="814" t="s">
        <v>442</v>
      </c>
      <c r="B51" s="815">
        <v>34039.81</v>
      </c>
      <c r="C51" s="815">
        <v>2826.88</v>
      </c>
      <c r="D51" s="815">
        <v>0</v>
      </c>
      <c r="E51" s="815">
        <v>501.79</v>
      </c>
      <c r="F51" s="815">
        <v>0</v>
      </c>
      <c r="G51" s="815">
        <v>3328.67</v>
      </c>
      <c r="H51" s="815">
        <v>3295.59</v>
      </c>
      <c r="I51" s="815">
        <v>0</v>
      </c>
      <c r="J51" s="815">
        <v>1069.06</v>
      </c>
      <c r="K51" s="815">
        <v>0</v>
      </c>
      <c r="L51" s="815">
        <v>4364.6499999999996</v>
      </c>
      <c r="M51" s="815">
        <v>468.71000000000004</v>
      </c>
      <c r="N51" s="815">
        <v>0</v>
      </c>
      <c r="O51" s="815">
        <v>567.27</v>
      </c>
      <c r="P51" s="815">
        <v>0</v>
      </c>
      <c r="Q51" s="815">
        <v>1035.98</v>
      </c>
      <c r="R51" s="816">
        <v>9.7787561093907405E-2</v>
      </c>
      <c r="S51" s="816">
        <v>0.12822192603307714</v>
      </c>
    </row>
    <row r="52" spans="1:21" ht="13.5" customHeight="1">
      <c r="A52" s="814" t="s">
        <v>443</v>
      </c>
      <c r="B52" s="815">
        <v>20112.66</v>
      </c>
      <c r="C52" s="815">
        <v>1679.47</v>
      </c>
      <c r="D52" s="815">
        <v>0</v>
      </c>
      <c r="E52" s="815">
        <v>335.87</v>
      </c>
      <c r="F52" s="815">
        <v>0</v>
      </c>
      <c r="G52" s="815">
        <v>2015.3400000000001</v>
      </c>
      <c r="H52" s="815">
        <v>2408</v>
      </c>
      <c r="I52" s="815">
        <v>0</v>
      </c>
      <c r="J52" s="815">
        <v>469.63</v>
      </c>
      <c r="K52" s="815">
        <v>0</v>
      </c>
      <c r="L52" s="815">
        <v>2877.63</v>
      </c>
      <c r="M52" s="815">
        <v>728.53</v>
      </c>
      <c r="N52" s="815">
        <v>0</v>
      </c>
      <c r="O52" s="815">
        <v>133.76</v>
      </c>
      <c r="P52" s="815">
        <v>0</v>
      </c>
      <c r="Q52" s="815">
        <v>862.29</v>
      </c>
      <c r="R52" s="816">
        <v>0.10020255898523617</v>
      </c>
      <c r="S52" s="816">
        <v>0.14307555539645178</v>
      </c>
    </row>
    <row r="53" spans="1:21" ht="13.5" customHeight="1">
      <c r="A53" s="814" t="s">
        <v>444</v>
      </c>
      <c r="B53" s="815">
        <v>6596.91</v>
      </c>
      <c r="C53" s="815">
        <v>589.71</v>
      </c>
      <c r="D53" s="815">
        <v>0</v>
      </c>
      <c r="E53" s="815">
        <v>144.66999999999999</v>
      </c>
      <c r="F53" s="815">
        <v>0</v>
      </c>
      <c r="G53" s="815">
        <v>734.38</v>
      </c>
      <c r="H53" s="815">
        <v>606.01</v>
      </c>
      <c r="I53" s="815">
        <v>0</v>
      </c>
      <c r="J53" s="815">
        <v>482.39</v>
      </c>
      <c r="K53" s="815">
        <v>0</v>
      </c>
      <c r="L53" s="815">
        <v>1088.4000000000001</v>
      </c>
      <c r="M53" s="815">
        <v>16.299999999999955</v>
      </c>
      <c r="N53" s="815">
        <v>0</v>
      </c>
      <c r="O53" s="815">
        <v>337.72</v>
      </c>
      <c r="P53" s="815">
        <v>0</v>
      </c>
      <c r="Q53" s="815">
        <v>354.02</v>
      </c>
      <c r="R53" s="816">
        <v>0.1113218158198308</v>
      </c>
      <c r="S53" s="816">
        <v>0.16498633451115752</v>
      </c>
    </row>
    <row r="54" spans="1:21" ht="13.5" customHeight="1">
      <c r="A54" s="814" t="s">
        <v>445</v>
      </c>
      <c r="B54" s="815">
        <v>29904.639999999999</v>
      </c>
      <c r="C54" s="815">
        <v>2388.42</v>
      </c>
      <c r="D54" s="815">
        <v>0</v>
      </c>
      <c r="E54" s="815">
        <v>397.58</v>
      </c>
      <c r="F54" s="815">
        <v>0</v>
      </c>
      <c r="G54" s="815">
        <v>2786</v>
      </c>
      <c r="H54" s="815">
        <v>2965.29</v>
      </c>
      <c r="I54" s="815">
        <v>0</v>
      </c>
      <c r="J54" s="815">
        <v>501.92</v>
      </c>
      <c r="K54" s="815">
        <v>0</v>
      </c>
      <c r="L54" s="815">
        <v>3467.21</v>
      </c>
      <c r="M54" s="815">
        <v>576.86999999999989</v>
      </c>
      <c r="N54" s="815">
        <v>0</v>
      </c>
      <c r="O54" s="815">
        <v>104.34000000000003</v>
      </c>
      <c r="P54" s="815">
        <v>0</v>
      </c>
      <c r="Q54" s="815">
        <v>681.20999999999992</v>
      </c>
      <c r="R54" s="816">
        <v>9.31628001540898E-2</v>
      </c>
      <c r="S54" s="816">
        <v>0.11594220829944785</v>
      </c>
    </row>
    <row r="55" spans="1:21" ht="13.5" customHeight="1">
      <c r="A55" s="814" t="s">
        <v>446</v>
      </c>
      <c r="B55" s="815">
        <v>3572.97</v>
      </c>
      <c r="C55" s="815">
        <v>329.64</v>
      </c>
      <c r="D55" s="815">
        <v>0</v>
      </c>
      <c r="E55" s="815">
        <v>2.94</v>
      </c>
      <c r="F55" s="815">
        <v>0</v>
      </c>
      <c r="G55" s="815">
        <v>332.58</v>
      </c>
      <c r="H55" s="815">
        <v>407.86</v>
      </c>
      <c r="I55" s="815">
        <v>0</v>
      </c>
      <c r="J55" s="815">
        <v>3.38</v>
      </c>
      <c r="K55" s="815">
        <v>0</v>
      </c>
      <c r="L55" s="815">
        <v>411.24</v>
      </c>
      <c r="M55" s="815">
        <v>78.220000000000027</v>
      </c>
      <c r="N55" s="815">
        <v>0</v>
      </c>
      <c r="O55" s="815">
        <v>0.43999999999999995</v>
      </c>
      <c r="P55" s="815">
        <v>0</v>
      </c>
      <c r="Q55" s="815">
        <v>78.660000000000025</v>
      </c>
      <c r="R55" s="816">
        <v>9.3082225711382971E-2</v>
      </c>
      <c r="S55" s="816">
        <v>0.11509752390868103</v>
      </c>
    </row>
    <row r="56" spans="1:21" ht="13.5" customHeight="1">
      <c r="A56" s="814" t="s">
        <v>447</v>
      </c>
      <c r="B56" s="815">
        <v>56741.35</v>
      </c>
      <c r="C56" s="815">
        <v>3110.74</v>
      </c>
      <c r="D56" s="815">
        <v>0</v>
      </c>
      <c r="E56" s="815">
        <v>2258.83</v>
      </c>
      <c r="F56" s="815">
        <v>0</v>
      </c>
      <c r="G56" s="815">
        <v>5369.57</v>
      </c>
      <c r="H56" s="815">
        <v>3527.4</v>
      </c>
      <c r="I56" s="815">
        <v>0</v>
      </c>
      <c r="J56" s="815">
        <v>8589.4699999999993</v>
      </c>
      <c r="K56" s="815">
        <v>0</v>
      </c>
      <c r="L56" s="815">
        <v>12116.869999999999</v>
      </c>
      <c r="M56" s="815">
        <v>416.66000000000031</v>
      </c>
      <c r="N56" s="815">
        <v>0</v>
      </c>
      <c r="O56" s="815">
        <v>6330.6399999999994</v>
      </c>
      <c r="P56" s="815">
        <v>0</v>
      </c>
      <c r="Q56" s="815">
        <v>6747.2999999999993</v>
      </c>
      <c r="R56" s="816">
        <v>9.4632397713484084E-2</v>
      </c>
      <c r="S56" s="816">
        <v>0.21354567700627494</v>
      </c>
    </row>
    <row r="57" spans="1:21" ht="13.5" customHeight="1">
      <c r="A57" s="814" t="s">
        <v>448</v>
      </c>
      <c r="B57" s="815">
        <v>9089.5300000000007</v>
      </c>
      <c r="C57" s="815">
        <v>644.17999999999995</v>
      </c>
      <c r="D57" s="815">
        <v>0</v>
      </c>
      <c r="E57" s="815">
        <v>207.14</v>
      </c>
      <c r="F57" s="815">
        <v>0</v>
      </c>
      <c r="G57" s="815">
        <v>851.31999999999994</v>
      </c>
      <c r="H57" s="815">
        <v>746.42</v>
      </c>
      <c r="I57" s="815">
        <v>0</v>
      </c>
      <c r="J57" s="815">
        <v>260.13</v>
      </c>
      <c r="K57" s="815">
        <v>0</v>
      </c>
      <c r="L57" s="815">
        <v>1006.55</v>
      </c>
      <c r="M57" s="815">
        <v>102.24000000000001</v>
      </c>
      <c r="N57" s="815">
        <v>0</v>
      </c>
      <c r="O57" s="815">
        <v>52.990000000000009</v>
      </c>
      <c r="P57" s="815">
        <v>0</v>
      </c>
      <c r="Q57" s="815">
        <v>155.23000000000002</v>
      </c>
      <c r="R57" s="816">
        <v>9.3659408132213642E-2</v>
      </c>
      <c r="S57" s="816">
        <v>0.11073729884823526</v>
      </c>
    </row>
    <row r="58" spans="1:21" ht="13.5" customHeight="1">
      <c r="A58" s="814" t="s">
        <v>449</v>
      </c>
      <c r="B58" s="815">
        <v>100689.71</v>
      </c>
      <c r="C58" s="815">
        <v>6868.77</v>
      </c>
      <c r="D58" s="815">
        <v>0</v>
      </c>
      <c r="E58" s="815">
        <v>2724.48</v>
      </c>
      <c r="F58" s="815">
        <v>0</v>
      </c>
      <c r="G58" s="815">
        <v>9593.25</v>
      </c>
      <c r="H58" s="815">
        <v>9689.68</v>
      </c>
      <c r="I58" s="815">
        <v>0</v>
      </c>
      <c r="J58" s="815">
        <v>3894.46</v>
      </c>
      <c r="K58" s="815">
        <v>0</v>
      </c>
      <c r="L58" s="815">
        <v>13584.14</v>
      </c>
      <c r="M58" s="815">
        <v>2820.91</v>
      </c>
      <c r="N58" s="815">
        <v>0</v>
      </c>
      <c r="O58" s="815">
        <v>1169.98</v>
      </c>
      <c r="P58" s="815">
        <v>0</v>
      </c>
      <c r="Q58" s="815">
        <v>3990.89</v>
      </c>
      <c r="R58" s="816">
        <v>9.5275376202791723E-2</v>
      </c>
      <c r="S58" s="816">
        <v>0.13491090599029432</v>
      </c>
    </row>
    <row r="59" spans="1:21" ht="13.5" customHeight="1">
      <c r="A59" s="814" t="s">
        <v>450</v>
      </c>
      <c r="B59" s="815">
        <v>32999.85</v>
      </c>
      <c r="C59" s="815">
        <v>1429.26</v>
      </c>
      <c r="D59" s="815">
        <v>0</v>
      </c>
      <c r="E59" s="815">
        <v>2317.69</v>
      </c>
      <c r="F59" s="815">
        <v>0</v>
      </c>
      <c r="G59" s="815">
        <v>3746.95</v>
      </c>
      <c r="H59" s="815">
        <v>2366.15</v>
      </c>
      <c r="I59" s="815">
        <v>0</v>
      </c>
      <c r="J59" s="815">
        <v>2476.39</v>
      </c>
      <c r="K59" s="815">
        <v>0</v>
      </c>
      <c r="L59" s="815">
        <v>4842.54</v>
      </c>
      <c r="M59" s="815">
        <v>936.8900000000001</v>
      </c>
      <c r="N59" s="815">
        <v>0</v>
      </c>
      <c r="O59" s="815">
        <v>158.69999999999982</v>
      </c>
      <c r="P59" s="815">
        <v>0</v>
      </c>
      <c r="Q59" s="815">
        <v>1095.5899999999999</v>
      </c>
      <c r="R59" s="816">
        <v>0.11354445550510078</v>
      </c>
      <c r="S59" s="816">
        <v>0.14674430338319719</v>
      </c>
    </row>
    <row r="60" spans="1:21" ht="13.5" customHeight="1">
      <c r="A60" s="814" t="s">
        <v>451</v>
      </c>
      <c r="B60" s="815">
        <v>16079.84</v>
      </c>
      <c r="C60" s="815">
        <v>1105.8800000000001</v>
      </c>
      <c r="D60" s="815">
        <v>0</v>
      </c>
      <c r="E60" s="815">
        <v>316.13</v>
      </c>
      <c r="F60" s="815">
        <v>0</v>
      </c>
      <c r="G60" s="815">
        <v>1422.0100000000002</v>
      </c>
      <c r="H60" s="815">
        <v>1793.37</v>
      </c>
      <c r="I60" s="815">
        <v>0</v>
      </c>
      <c r="J60" s="815">
        <v>666.12</v>
      </c>
      <c r="K60" s="815">
        <v>0</v>
      </c>
      <c r="L60" s="815">
        <v>2459.4899999999998</v>
      </c>
      <c r="M60" s="815">
        <v>687.48999999999978</v>
      </c>
      <c r="N60" s="815">
        <v>0</v>
      </c>
      <c r="O60" s="815">
        <v>349.99</v>
      </c>
      <c r="P60" s="815">
        <v>0</v>
      </c>
      <c r="Q60" s="815">
        <v>1037.4799999999998</v>
      </c>
      <c r="R60" s="816">
        <v>8.8434337655101058E-2</v>
      </c>
      <c r="S60" s="816">
        <v>0.15295488014806116</v>
      </c>
    </row>
    <row r="61" spans="1:21" ht="10.5" customHeight="1">
      <c r="A61" s="452" t="s">
        <v>1242</v>
      </c>
      <c r="B61" s="423"/>
      <c r="C61" s="817" t="s">
        <v>1242</v>
      </c>
      <c r="D61" s="817" t="s">
        <v>1242</v>
      </c>
      <c r="E61" s="423"/>
      <c r="F61" s="423"/>
      <c r="G61" s="817" t="s">
        <v>1242</v>
      </c>
      <c r="H61" s="817" t="s">
        <v>1242</v>
      </c>
      <c r="I61" s="817" t="s">
        <v>1242</v>
      </c>
      <c r="J61" s="423"/>
      <c r="K61" s="423"/>
      <c r="L61" s="423"/>
      <c r="M61" s="423"/>
      <c r="N61" s="817" t="s">
        <v>1242</v>
      </c>
      <c r="O61" s="817" t="s">
        <v>1242</v>
      </c>
      <c r="P61" s="817" t="s">
        <v>1242</v>
      </c>
      <c r="Q61" s="423"/>
      <c r="R61" s="348"/>
      <c r="S61" s="348"/>
    </row>
    <row r="62" spans="1:21" s="804" customFormat="1">
      <c r="A62" s="814" t="s">
        <v>7</v>
      </c>
      <c r="B62" s="824">
        <v>4503224.9799999995</v>
      </c>
      <c r="C62" s="824">
        <v>300773.17000000004</v>
      </c>
      <c r="D62" s="824">
        <v>0</v>
      </c>
      <c r="E62" s="824">
        <v>122683.53000000001</v>
      </c>
      <c r="F62" s="824">
        <v>0.02</v>
      </c>
      <c r="G62" s="824">
        <v>423456.72000000003</v>
      </c>
      <c r="H62" s="824">
        <v>496385.77000000008</v>
      </c>
      <c r="I62" s="824">
        <v>0</v>
      </c>
      <c r="J62" s="824">
        <v>201976.70000000007</v>
      </c>
      <c r="K62" s="824">
        <v>219.95000000000002</v>
      </c>
      <c r="L62" s="824">
        <v>698582.41999999993</v>
      </c>
      <c r="M62" s="824">
        <v>195612.59999999992</v>
      </c>
      <c r="N62" s="824">
        <v>0</v>
      </c>
      <c r="O62" s="824">
        <v>79293.17</v>
      </c>
      <c r="P62" s="824">
        <v>219.93</v>
      </c>
      <c r="Q62" s="824">
        <v>275125.70000000007</v>
      </c>
      <c r="R62" s="825">
        <v>9.4034102644367568E-2</v>
      </c>
      <c r="S62" s="825">
        <v>0.15512936242417094</v>
      </c>
      <c r="T62" s="826" t="s">
        <v>1242</v>
      </c>
      <c r="U62" s="827" t="s">
        <v>1242</v>
      </c>
    </row>
    <row r="63" spans="1:21" ht="22.5" customHeight="1" thickBot="1">
      <c r="A63" s="814" t="s">
        <v>1242</v>
      </c>
      <c r="B63" s="817"/>
      <c r="C63" s="817"/>
      <c r="D63" s="817"/>
      <c r="E63" s="815"/>
      <c r="F63" s="815"/>
      <c r="G63" s="817"/>
      <c r="H63" s="817"/>
      <c r="I63" s="817"/>
      <c r="J63" s="817"/>
      <c r="K63" s="817"/>
      <c r="L63" s="817"/>
      <c r="M63" s="817"/>
      <c r="N63" s="817"/>
      <c r="O63" s="817"/>
      <c r="P63" s="817"/>
      <c r="Q63" s="817"/>
      <c r="R63" s="822"/>
      <c r="S63" s="811"/>
      <c r="T63" s="823"/>
    </row>
    <row r="64" spans="1:21" s="513" customFormat="1" ht="21" customHeight="1" thickTop="1" thickBot="1">
      <c r="A64" s="828" t="s">
        <v>395</v>
      </c>
      <c r="B64" s="828"/>
      <c r="C64" s="828"/>
      <c r="D64" s="828"/>
      <c r="E64" s="810" t="s">
        <v>1242</v>
      </c>
      <c r="F64" s="810"/>
      <c r="G64" s="810"/>
      <c r="H64" s="810"/>
      <c r="I64" s="810"/>
      <c r="J64" s="810"/>
      <c r="K64" s="810"/>
      <c r="L64" s="810" t="s">
        <v>1242</v>
      </c>
      <c r="M64" s="810"/>
      <c r="N64" s="810"/>
      <c r="O64" s="810"/>
      <c r="P64" s="810"/>
      <c r="Q64" s="810" t="s">
        <v>1242</v>
      </c>
      <c r="R64" s="810"/>
      <c r="S64" s="810"/>
    </row>
    <row r="65" spans="1:21" ht="16.5" customHeight="1" thickTop="1">
      <c r="B65" s="817" t="s">
        <v>1242</v>
      </c>
      <c r="C65" s="423"/>
      <c r="D65" s="817" t="s">
        <v>1242</v>
      </c>
      <c r="E65" s="817" t="s">
        <v>1242</v>
      </c>
      <c r="F65" s="817"/>
      <c r="G65" s="817" t="s">
        <v>1242</v>
      </c>
      <c r="H65" s="817" t="s">
        <v>1242</v>
      </c>
      <c r="I65" s="817" t="s">
        <v>1242</v>
      </c>
      <c r="J65" s="817" t="s">
        <v>1242</v>
      </c>
      <c r="K65" s="817"/>
      <c r="L65" s="817" t="s">
        <v>1242</v>
      </c>
      <c r="M65" s="817" t="s">
        <v>1242</v>
      </c>
      <c r="N65" s="817" t="s">
        <v>1242</v>
      </c>
      <c r="O65" s="423"/>
      <c r="P65" s="423"/>
      <c r="Q65" s="423"/>
      <c r="R65" s="348"/>
      <c r="S65" s="348"/>
    </row>
    <row r="66" spans="1:21" ht="13.5" customHeight="1">
      <c r="A66" s="814" t="s">
        <v>396</v>
      </c>
      <c r="B66" s="815">
        <v>69019.429999999993</v>
      </c>
      <c r="C66" s="815">
        <v>3371.83</v>
      </c>
      <c r="D66" s="815">
        <v>0</v>
      </c>
      <c r="E66" s="815">
        <v>2081.64</v>
      </c>
      <c r="F66" s="815">
        <v>0</v>
      </c>
      <c r="G66" s="815">
        <v>5453.4699999999993</v>
      </c>
      <c r="H66" s="815">
        <v>8071.74</v>
      </c>
      <c r="I66" s="815">
        <v>0</v>
      </c>
      <c r="J66" s="815">
        <v>2571.42</v>
      </c>
      <c r="K66" s="815">
        <v>0</v>
      </c>
      <c r="L66" s="815">
        <v>10643.16</v>
      </c>
      <c r="M66" s="815">
        <v>4699.91</v>
      </c>
      <c r="N66" s="815">
        <v>0</v>
      </c>
      <c r="O66" s="815">
        <v>489.7800000000002</v>
      </c>
      <c r="P66" s="815">
        <v>0</v>
      </c>
      <c r="Q66" s="815">
        <v>5189.6900000000005</v>
      </c>
      <c r="R66" s="816">
        <v>7.9013547344566587E-2</v>
      </c>
      <c r="S66" s="816">
        <v>0.1542052723414262</v>
      </c>
    </row>
    <row r="67" spans="1:21" ht="13.5" customHeight="1">
      <c r="A67" s="814" t="s">
        <v>428</v>
      </c>
      <c r="B67" s="815">
        <v>443688.39</v>
      </c>
      <c r="C67" s="815">
        <v>36114.019999999997</v>
      </c>
      <c r="D67" s="815">
        <v>0</v>
      </c>
      <c r="E67" s="815">
        <v>2810.12</v>
      </c>
      <c r="F67" s="815">
        <v>0</v>
      </c>
      <c r="G67" s="815">
        <v>38924.14</v>
      </c>
      <c r="H67" s="815">
        <v>39820.21</v>
      </c>
      <c r="I67" s="815">
        <v>0</v>
      </c>
      <c r="J67" s="815">
        <v>25569.439999999999</v>
      </c>
      <c r="K67" s="815">
        <v>0</v>
      </c>
      <c r="L67" s="815">
        <v>65389.649999999994</v>
      </c>
      <c r="M67" s="815">
        <v>3706.1900000000023</v>
      </c>
      <c r="N67" s="815">
        <v>0</v>
      </c>
      <c r="O67" s="815">
        <v>22759.32</v>
      </c>
      <c r="P67" s="815">
        <v>0</v>
      </c>
      <c r="Q67" s="815">
        <v>26465.510000000002</v>
      </c>
      <c r="R67" s="816">
        <v>8.7728552013722955E-2</v>
      </c>
      <c r="S67" s="816">
        <v>0.14737741954437886</v>
      </c>
    </row>
    <row r="68" spans="1:21" ht="13.5" customHeight="1">
      <c r="A68" s="814" t="s">
        <v>429</v>
      </c>
      <c r="B68" s="815">
        <v>101972.86</v>
      </c>
      <c r="C68" s="815">
        <v>8776.64</v>
      </c>
      <c r="D68" s="815">
        <v>0</v>
      </c>
      <c r="E68" s="815">
        <v>650.34</v>
      </c>
      <c r="F68" s="815">
        <v>0</v>
      </c>
      <c r="G68" s="815">
        <v>9426.98</v>
      </c>
      <c r="H68" s="815">
        <v>16761.66</v>
      </c>
      <c r="I68" s="815">
        <v>0</v>
      </c>
      <c r="J68" s="815">
        <v>9541.02</v>
      </c>
      <c r="K68" s="815">
        <v>0</v>
      </c>
      <c r="L68" s="815">
        <v>26302.68</v>
      </c>
      <c r="M68" s="815">
        <v>7985.02</v>
      </c>
      <c r="N68" s="815">
        <v>0</v>
      </c>
      <c r="O68" s="815">
        <v>8890.68</v>
      </c>
      <c r="P68" s="815">
        <v>0</v>
      </c>
      <c r="Q68" s="815">
        <v>16875.7</v>
      </c>
      <c r="R68" s="816">
        <v>9.2445970427817756E-2</v>
      </c>
      <c r="S68" s="816">
        <v>0.25793804351471561</v>
      </c>
    </row>
    <row r="69" spans="1:21" ht="13.5" customHeight="1">
      <c r="A69" s="814" t="s">
        <v>430</v>
      </c>
      <c r="B69" s="815">
        <v>49.37</v>
      </c>
      <c r="C69" s="815">
        <v>53.05</v>
      </c>
      <c r="D69" s="815">
        <v>0</v>
      </c>
      <c r="E69" s="815">
        <v>0</v>
      </c>
      <c r="F69" s="815">
        <v>0</v>
      </c>
      <c r="G69" s="815">
        <v>53.05</v>
      </c>
      <c r="H69" s="815">
        <v>104.77</v>
      </c>
      <c r="I69" s="815">
        <v>0</v>
      </c>
      <c r="J69" s="815">
        <v>926.85</v>
      </c>
      <c r="K69" s="815">
        <v>0</v>
      </c>
      <c r="L69" s="815">
        <v>1031.6200000000001</v>
      </c>
      <c r="M69" s="815">
        <v>51.72</v>
      </c>
      <c r="N69" s="815">
        <v>0</v>
      </c>
      <c r="O69" s="815">
        <v>926.85</v>
      </c>
      <c r="P69" s="815">
        <v>0</v>
      </c>
      <c r="Q69" s="815">
        <v>978.57</v>
      </c>
      <c r="R69" s="816">
        <v>1.0745391938424145</v>
      </c>
      <c r="S69" s="816">
        <v>20.895685639052058</v>
      </c>
    </row>
    <row r="70" spans="1:21" ht="13.5" customHeight="1">
      <c r="A70" s="814" t="s">
        <v>431</v>
      </c>
      <c r="B70" s="815">
        <v>55450.28</v>
      </c>
      <c r="C70" s="815">
        <v>4527.93</v>
      </c>
      <c r="D70" s="815">
        <v>0</v>
      </c>
      <c r="E70" s="815">
        <v>110.07</v>
      </c>
      <c r="F70" s="815">
        <v>0</v>
      </c>
      <c r="G70" s="815">
        <v>4638</v>
      </c>
      <c r="H70" s="815">
        <v>15091.93</v>
      </c>
      <c r="I70" s="815">
        <v>0</v>
      </c>
      <c r="J70" s="815">
        <v>180.74</v>
      </c>
      <c r="K70" s="815">
        <v>0</v>
      </c>
      <c r="L70" s="815">
        <v>15272.67</v>
      </c>
      <c r="M70" s="815">
        <v>10564</v>
      </c>
      <c r="N70" s="815">
        <v>0</v>
      </c>
      <c r="O70" s="815">
        <v>70.670000000000016</v>
      </c>
      <c r="P70" s="815">
        <v>0</v>
      </c>
      <c r="Q70" s="815">
        <v>10634.67</v>
      </c>
      <c r="R70" s="816">
        <v>8.364249919026559E-2</v>
      </c>
      <c r="S70" s="816">
        <v>0.27542998881159841</v>
      </c>
    </row>
    <row r="71" spans="1:21" ht="13.5" customHeight="1">
      <c r="A71" s="814" t="s">
        <v>432</v>
      </c>
      <c r="B71" s="815">
        <v>114872.59</v>
      </c>
      <c r="C71" s="815">
        <v>9297.7999999999993</v>
      </c>
      <c r="D71" s="815">
        <v>0</v>
      </c>
      <c r="E71" s="815">
        <v>249.47</v>
      </c>
      <c r="F71" s="815">
        <v>0</v>
      </c>
      <c r="G71" s="815">
        <v>9547.2699999999986</v>
      </c>
      <c r="H71" s="815">
        <v>14858.25</v>
      </c>
      <c r="I71" s="815">
        <v>0</v>
      </c>
      <c r="J71" s="815">
        <v>268.18</v>
      </c>
      <c r="K71" s="815">
        <v>0</v>
      </c>
      <c r="L71" s="815">
        <v>15126.43</v>
      </c>
      <c r="M71" s="815">
        <v>5560.4500000000007</v>
      </c>
      <c r="N71" s="815">
        <v>0</v>
      </c>
      <c r="O71" s="815">
        <v>18.710000000000008</v>
      </c>
      <c r="P71" s="815">
        <v>0</v>
      </c>
      <c r="Q71" s="815">
        <v>5579.1600000000008</v>
      </c>
      <c r="R71" s="816">
        <v>8.3111819799658024E-2</v>
      </c>
      <c r="S71" s="816">
        <v>0.13168006397348575</v>
      </c>
    </row>
    <row r="72" spans="1:21" ht="13.5" customHeight="1">
      <c r="A72" s="814" t="s">
        <v>433</v>
      </c>
      <c r="B72" s="815">
        <v>3297.36</v>
      </c>
      <c r="C72" s="815">
        <v>280.27999999999997</v>
      </c>
      <c r="D72" s="815">
        <v>0</v>
      </c>
      <c r="E72" s="815">
        <v>0</v>
      </c>
      <c r="F72" s="815">
        <v>0</v>
      </c>
      <c r="G72" s="815">
        <v>280.27999999999997</v>
      </c>
      <c r="H72" s="815">
        <v>3602.23</v>
      </c>
      <c r="I72" s="815">
        <v>0</v>
      </c>
      <c r="J72" s="815">
        <v>0</v>
      </c>
      <c r="K72" s="815">
        <v>0</v>
      </c>
      <c r="L72" s="815">
        <v>3602.23</v>
      </c>
      <c r="M72" s="815">
        <v>3321.95</v>
      </c>
      <c r="N72" s="815">
        <v>0</v>
      </c>
      <c r="O72" s="815">
        <v>0</v>
      </c>
      <c r="P72" s="815">
        <v>0</v>
      </c>
      <c r="Q72" s="815">
        <v>3321.95</v>
      </c>
      <c r="R72" s="816">
        <v>8.5001334400854001E-2</v>
      </c>
      <c r="S72" s="816">
        <v>1.0924588155372783</v>
      </c>
    </row>
    <row r="73" spans="1:21" ht="13.5" customHeight="1">
      <c r="A73" s="814" t="s">
        <v>434</v>
      </c>
      <c r="B73" s="815">
        <v>105703.77</v>
      </c>
      <c r="C73" s="815">
        <v>9040.2999999999993</v>
      </c>
      <c r="D73" s="815">
        <v>0</v>
      </c>
      <c r="E73" s="815">
        <v>0</v>
      </c>
      <c r="F73" s="815">
        <v>0</v>
      </c>
      <c r="G73" s="815">
        <v>9040.2999999999993</v>
      </c>
      <c r="H73" s="815">
        <v>14393.59</v>
      </c>
      <c r="I73" s="815">
        <v>0</v>
      </c>
      <c r="J73" s="815">
        <v>6134.37</v>
      </c>
      <c r="K73" s="815">
        <v>0</v>
      </c>
      <c r="L73" s="815">
        <v>20527.96</v>
      </c>
      <c r="M73" s="815">
        <v>5353.2900000000009</v>
      </c>
      <c r="N73" s="815">
        <v>0</v>
      </c>
      <c r="O73" s="815">
        <v>6134.37</v>
      </c>
      <c r="P73" s="815">
        <v>0</v>
      </c>
      <c r="Q73" s="815">
        <v>11487.66</v>
      </c>
      <c r="R73" s="816">
        <v>8.5524858763315628E-2</v>
      </c>
      <c r="S73" s="816">
        <v>0.19420272332765423</v>
      </c>
    </row>
    <row r="74" spans="1:21" ht="10.5" customHeight="1">
      <c r="A74" s="452" t="s">
        <v>1242</v>
      </c>
      <c r="B74" s="423"/>
      <c r="C74" s="817" t="s">
        <v>1242</v>
      </c>
      <c r="D74" s="817" t="s">
        <v>1242</v>
      </c>
      <c r="E74" s="423"/>
      <c r="F74" s="423"/>
      <c r="G74" s="817" t="s">
        <v>1242</v>
      </c>
      <c r="H74" s="817" t="s">
        <v>1242</v>
      </c>
      <c r="I74" s="817" t="s">
        <v>1242</v>
      </c>
      <c r="J74" s="423"/>
      <c r="K74" s="423"/>
      <c r="L74" s="423"/>
      <c r="M74" s="423"/>
      <c r="N74" s="817" t="s">
        <v>1242</v>
      </c>
      <c r="O74" s="817" t="s">
        <v>1242</v>
      </c>
      <c r="P74" s="817" t="s">
        <v>1242</v>
      </c>
      <c r="Q74" s="423"/>
      <c r="R74" s="348"/>
      <c r="S74" s="348"/>
    </row>
    <row r="75" spans="1:21" s="804" customFormat="1">
      <c r="A75" s="814" t="s">
        <v>7</v>
      </c>
      <c r="B75" s="824">
        <v>894054.05</v>
      </c>
      <c r="C75" s="824">
        <v>71461.850000000006</v>
      </c>
      <c r="D75" s="824">
        <v>0</v>
      </c>
      <c r="E75" s="824">
        <v>5901.64</v>
      </c>
      <c r="F75" s="824">
        <v>0</v>
      </c>
      <c r="G75" s="824">
        <v>77363.490000000005</v>
      </c>
      <c r="H75" s="824">
        <v>112704.37999999999</v>
      </c>
      <c r="I75" s="824">
        <v>0</v>
      </c>
      <c r="J75" s="824">
        <v>45192.020000000004</v>
      </c>
      <c r="K75" s="824">
        <v>0</v>
      </c>
      <c r="L75" s="824">
        <v>157896.4</v>
      </c>
      <c r="M75" s="824">
        <v>41242.530000000006</v>
      </c>
      <c r="N75" s="824">
        <v>0</v>
      </c>
      <c r="O75" s="824">
        <v>39290.379999999997</v>
      </c>
      <c r="P75" s="824">
        <v>0</v>
      </c>
      <c r="Q75" s="824">
        <v>80532.91</v>
      </c>
      <c r="R75" s="825">
        <v>8.6531110730945188E-2</v>
      </c>
      <c r="S75" s="825">
        <v>0.17660721966418025</v>
      </c>
      <c r="T75" s="826" t="s">
        <v>1242</v>
      </c>
      <c r="U75" s="827" t="s">
        <v>1242</v>
      </c>
    </row>
    <row r="76" spans="1:21" ht="9.75" customHeight="1" thickBot="1">
      <c r="A76" s="829"/>
      <c r="B76" s="830"/>
      <c r="C76" s="747"/>
      <c r="D76" s="747"/>
      <c r="E76" s="830"/>
      <c r="F76" s="830"/>
      <c r="G76" s="747"/>
      <c r="H76" s="747"/>
      <c r="I76" s="747"/>
      <c r="J76" s="830"/>
      <c r="K76" s="830"/>
      <c r="L76" s="830"/>
      <c r="M76" s="747"/>
      <c r="N76" s="747"/>
      <c r="O76" s="747"/>
      <c r="P76" s="747"/>
      <c r="Q76" s="830" t="s">
        <v>1242</v>
      </c>
      <c r="R76" s="747"/>
      <c r="S76" s="747"/>
    </row>
    <row r="77" spans="1:21" ht="13.5" thickTop="1">
      <c r="A77" s="831" t="s">
        <v>1432</v>
      </c>
    </row>
    <row r="78" spans="1:21">
      <c r="A78" s="831" t="s">
        <v>1433</v>
      </c>
    </row>
    <row r="79" spans="1:21">
      <c r="A79" s="832"/>
    </row>
    <row r="80" spans="1:21" s="348" customFormat="1"/>
  </sheetData>
  <mergeCells count="9">
    <mergeCell ref="A18:D18"/>
    <mergeCell ref="A2:S2"/>
    <mergeCell ref="A3:S3"/>
    <mergeCell ref="A4:S4"/>
    <mergeCell ref="A5:S5"/>
    <mergeCell ref="C7:G7"/>
    <mergeCell ref="H7:L7"/>
    <mergeCell ref="M7:Q7"/>
    <mergeCell ref="R7:S7"/>
  </mergeCells>
  <printOptions horizontalCentered="1"/>
  <pageMargins left="0.75" right="0.75" top="0.62" bottom="0.66" header="0.5" footer="0.5"/>
  <pageSetup scale="52"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P333"/>
  <sheetViews>
    <sheetView workbookViewId="0">
      <selection activeCell="I19" sqref="I19"/>
    </sheetView>
  </sheetViews>
  <sheetFormatPr baseColWidth="10" defaultColWidth="9.140625" defaultRowHeight="15"/>
  <cols>
    <col min="1" max="1" width="104.42578125" style="109" bestFit="1" customWidth="1"/>
    <col min="2" max="6" width="10.7109375" style="109" customWidth="1"/>
    <col min="7" max="256" width="9.140625" style="109"/>
    <col min="257" max="257" width="104.42578125" style="109" bestFit="1" customWidth="1"/>
    <col min="258" max="262" width="10.7109375" style="109" customWidth="1"/>
    <col min="263" max="512" width="9.140625" style="109"/>
    <col min="513" max="513" width="104.42578125" style="109" bestFit="1" customWidth="1"/>
    <col min="514" max="518" width="10.7109375" style="109" customWidth="1"/>
    <col min="519" max="768" width="9.140625" style="109"/>
    <col min="769" max="769" width="104.42578125" style="109" bestFit="1" customWidth="1"/>
    <col min="770" max="774" width="10.7109375" style="109" customWidth="1"/>
    <col min="775" max="1024" width="9.140625" style="109"/>
    <col min="1025" max="1025" width="104.42578125" style="109" bestFit="1" customWidth="1"/>
    <col min="1026" max="1030" width="10.7109375" style="109" customWidth="1"/>
    <col min="1031" max="1280" width="9.140625" style="109"/>
    <col min="1281" max="1281" width="104.42578125" style="109" bestFit="1" customWidth="1"/>
    <col min="1282" max="1286" width="10.7109375" style="109" customWidth="1"/>
    <col min="1287" max="1536" width="9.140625" style="109"/>
    <col min="1537" max="1537" width="104.42578125" style="109" bestFit="1" customWidth="1"/>
    <col min="1538" max="1542" width="10.7109375" style="109" customWidth="1"/>
    <col min="1543" max="1792" width="9.140625" style="109"/>
    <col min="1793" max="1793" width="104.42578125" style="109" bestFit="1" customWidth="1"/>
    <col min="1794" max="1798" width="10.7109375" style="109" customWidth="1"/>
    <col min="1799" max="2048" width="9.140625" style="109"/>
    <col min="2049" max="2049" width="104.42578125" style="109" bestFit="1" customWidth="1"/>
    <col min="2050" max="2054" width="10.7109375" style="109" customWidth="1"/>
    <col min="2055" max="2304" width="9.140625" style="109"/>
    <col min="2305" max="2305" width="104.42578125" style="109" bestFit="1" customWidth="1"/>
    <col min="2306" max="2310" width="10.7109375" style="109" customWidth="1"/>
    <col min="2311" max="2560" width="9.140625" style="109"/>
    <col min="2561" max="2561" width="104.42578125" style="109" bestFit="1" customWidth="1"/>
    <col min="2562" max="2566" width="10.7109375" style="109" customWidth="1"/>
    <col min="2567" max="2816" width="9.140625" style="109"/>
    <col min="2817" max="2817" width="104.42578125" style="109" bestFit="1" customWidth="1"/>
    <col min="2818" max="2822" width="10.7109375" style="109" customWidth="1"/>
    <col min="2823" max="3072" width="9.140625" style="109"/>
    <col min="3073" max="3073" width="104.42578125" style="109" bestFit="1" customWidth="1"/>
    <col min="3074" max="3078" width="10.7109375" style="109" customWidth="1"/>
    <col min="3079" max="3328" width="9.140625" style="109"/>
    <col min="3329" max="3329" width="104.42578125" style="109" bestFit="1" customWidth="1"/>
    <col min="3330" max="3334" width="10.7109375" style="109" customWidth="1"/>
    <col min="3335" max="3584" width="9.140625" style="109"/>
    <col min="3585" max="3585" width="104.42578125" style="109" bestFit="1" customWidth="1"/>
    <col min="3586" max="3590" width="10.7109375" style="109" customWidth="1"/>
    <col min="3591" max="3840" width="9.140625" style="109"/>
    <col min="3841" max="3841" width="104.42578125" style="109" bestFit="1" customWidth="1"/>
    <col min="3842" max="3846" width="10.7109375" style="109" customWidth="1"/>
    <col min="3847" max="4096" width="9.140625" style="109"/>
    <col min="4097" max="4097" width="104.42578125" style="109" bestFit="1" customWidth="1"/>
    <col min="4098" max="4102" width="10.7109375" style="109" customWidth="1"/>
    <col min="4103" max="4352" width="9.140625" style="109"/>
    <col min="4353" max="4353" width="104.42578125" style="109" bestFit="1" customWidth="1"/>
    <col min="4354" max="4358" width="10.7109375" style="109" customWidth="1"/>
    <col min="4359" max="4608" width="9.140625" style="109"/>
    <col min="4609" max="4609" width="104.42578125" style="109" bestFit="1" customWidth="1"/>
    <col min="4610" max="4614" width="10.7109375" style="109" customWidth="1"/>
    <col min="4615" max="4864" width="9.140625" style="109"/>
    <col min="4865" max="4865" width="104.42578125" style="109" bestFit="1" customWidth="1"/>
    <col min="4866" max="4870" width="10.7109375" style="109" customWidth="1"/>
    <col min="4871" max="5120" width="9.140625" style="109"/>
    <col min="5121" max="5121" width="104.42578125" style="109" bestFit="1" customWidth="1"/>
    <col min="5122" max="5126" width="10.7109375" style="109" customWidth="1"/>
    <col min="5127" max="5376" width="9.140625" style="109"/>
    <col min="5377" max="5377" width="104.42578125" style="109" bestFit="1" customWidth="1"/>
    <col min="5378" max="5382" width="10.7109375" style="109" customWidth="1"/>
    <col min="5383" max="5632" width="9.140625" style="109"/>
    <col min="5633" max="5633" width="104.42578125" style="109" bestFit="1" customWidth="1"/>
    <col min="5634" max="5638" width="10.7109375" style="109" customWidth="1"/>
    <col min="5639" max="5888" width="9.140625" style="109"/>
    <col min="5889" max="5889" width="104.42578125" style="109" bestFit="1" customWidth="1"/>
    <col min="5890" max="5894" width="10.7109375" style="109" customWidth="1"/>
    <col min="5895" max="6144" width="9.140625" style="109"/>
    <col min="6145" max="6145" width="104.42578125" style="109" bestFit="1" customWidth="1"/>
    <col min="6146" max="6150" width="10.7109375" style="109" customWidth="1"/>
    <col min="6151" max="6400" width="9.140625" style="109"/>
    <col min="6401" max="6401" width="104.42578125" style="109" bestFit="1" customWidth="1"/>
    <col min="6402" max="6406" width="10.7109375" style="109" customWidth="1"/>
    <col min="6407" max="6656" width="9.140625" style="109"/>
    <col min="6657" max="6657" width="104.42578125" style="109" bestFit="1" customWidth="1"/>
    <col min="6658" max="6662" width="10.7109375" style="109" customWidth="1"/>
    <col min="6663" max="6912" width="9.140625" style="109"/>
    <col min="6913" max="6913" width="104.42578125" style="109" bestFit="1" customWidth="1"/>
    <col min="6914" max="6918" width="10.7109375" style="109" customWidth="1"/>
    <col min="6919" max="7168" width="9.140625" style="109"/>
    <col min="7169" max="7169" width="104.42578125" style="109" bestFit="1" customWidth="1"/>
    <col min="7170" max="7174" width="10.7109375" style="109" customWidth="1"/>
    <col min="7175" max="7424" width="9.140625" style="109"/>
    <col min="7425" max="7425" width="104.42578125" style="109" bestFit="1" customWidth="1"/>
    <col min="7426" max="7430" width="10.7109375" style="109" customWidth="1"/>
    <col min="7431" max="7680" width="9.140625" style="109"/>
    <col min="7681" max="7681" width="104.42578125" style="109" bestFit="1" customWidth="1"/>
    <col min="7682" max="7686" width="10.7109375" style="109" customWidth="1"/>
    <col min="7687" max="7936" width="9.140625" style="109"/>
    <col min="7937" max="7937" width="104.42578125" style="109" bestFit="1" customWidth="1"/>
    <col min="7938" max="7942" width="10.7109375" style="109" customWidth="1"/>
    <col min="7943" max="8192" width="9.140625" style="109"/>
    <col min="8193" max="8193" width="104.42578125" style="109" bestFit="1" customWidth="1"/>
    <col min="8194" max="8198" width="10.7109375" style="109" customWidth="1"/>
    <col min="8199" max="8448" width="9.140625" style="109"/>
    <col min="8449" max="8449" width="104.42578125" style="109" bestFit="1" customWidth="1"/>
    <col min="8450" max="8454" width="10.7109375" style="109" customWidth="1"/>
    <col min="8455" max="8704" width="9.140625" style="109"/>
    <col min="8705" max="8705" width="104.42578125" style="109" bestFit="1" customWidth="1"/>
    <col min="8706" max="8710" width="10.7109375" style="109" customWidth="1"/>
    <col min="8711" max="8960" width="9.140625" style="109"/>
    <col min="8961" max="8961" width="104.42578125" style="109" bestFit="1" customWidth="1"/>
    <col min="8962" max="8966" width="10.7109375" style="109" customWidth="1"/>
    <col min="8967" max="9216" width="9.140625" style="109"/>
    <col min="9217" max="9217" width="104.42578125" style="109" bestFit="1" customWidth="1"/>
    <col min="9218" max="9222" width="10.7109375" style="109" customWidth="1"/>
    <col min="9223" max="9472" width="9.140625" style="109"/>
    <col min="9473" max="9473" width="104.42578125" style="109" bestFit="1" customWidth="1"/>
    <col min="9474" max="9478" width="10.7109375" style="109" customWidth="1"/>
    <col min="9479" max="9728" width="9.140625" style="109"/>
    <col min="9729" max="9729" width="104.42578125" style="109" bestFit="1" customWidth="1"/>
    <col min="9730" max="9734" width="10.7109375" style="109" customWidth="1"/>
    <col min="9735" max="9984" width="9.140625" style="109"/>
    <col min="9985" max="9985" width="104.42578125" style="109" bestFit="1" customWidth="1"/>
    <col min="9986" max="9990" width="10.7109375" style="109" customWidth="1"/>
    <col min="9991" max="10240" width="9.140625" style="109"/>
    <col min="10241" max="10241" width="104.42578125" style="109" bestFit="1" customWidth="1"/>
    <col min="10242" max="10246" width="10.7109375" style="109" customWidth="1"/>
    <col min="10247" max="10496" width="9.140625" style="109"/>
    <col min="10497" max="10497" width="104.42578125" style="109" bestFit="1" customWidth="1"/>
    <col min="10498" max="10502" width="10.7109375" style="109" customWidth="1"/>
    <col min="10503" max="10752" width="9.140625" style="109"/>
    <col min="10753" max="10753" width="104.42578125" style="109" bestFit="1" customWidth="1"/>
    <col min="10754" max="10758" width="10.7109375" style="109" customWidth="1"/>
    <col min="10759" max="11008" width="9.140625" style="109"/>
    <col min="11009" max="11009" width="104.42578125" style="109" bestFit="1" customWidth="1"/>
    <col min="11010" max="11014" width="10.7109375" style="109" customWidth="1"/>
    <col min="11015" max="11264" width="9.140625" style="109"/>
    <col min="11265" max="11265" width="104.42578125" style="109" bestFit="1" customWidth="1"/>
    <col min="11266" max="11270" width="10.7109375" style="109" customWidth="1"/>
    <col min="11271" max="11520" width="9.140625" style="109"/>
    <col min="11521" max="11521" width="104.42578125" style="109" bestFit="1" customWidth="1"/>
    <col min="11522" max="11526" width="10.7109375" style="109" customWidth="1"/>
    <col min="11527" max="11776" width="9.140625" style="109"/>
    <col min="11777" max="11777" width="104.42578125" style="109" bestFit="1" customWidth="1"/>
    <col min="11778" max="11782" width="10.7109375" style="109" customWidth="1"/>
    <col min="11783" max="12032" width="9.140625" style="109"/>
    <col min="12033" max="12033" width="104.42578125" style="109" bestFit="1" customWidth="1"/>
    <col min="12034" max="12038" width="10.7109375" style="109" customWidth="1"/>
    <col min="12039" max="12288" width="9.140625" style="109"/>
    <col min="12289" max="12289" width="104.42578125" style="109" bestFit="1" customWidth="1"/>
    <col min="12290" max="12294" width="10.7109375" style="109" customWidth="1"/>
    <col min="12295" max="12544" width="9.140625" style="109"/>
    <col min="12545" max="12545" width="104.42578125" style="109" bestFit="1" customWidth="1"/>
    <col min="12546" max="12550" width="10.7109375" style="109" customWidth="1"/>
    <col min="12551" max="12800" width="9.140625" style="109"/>
    <col min="12801" max="12801" width="104.42578125" style="109" bestFit="1" customWidth="1"/>
    <col min="12802" max="12806" width="10.7109375" style="109" customWidth="1"/>
    <col min="12807" max="13056" width="9.140625" style="109"/>
    <col min="13057" max="13057" width="104.42578125" style="109" bestFit="1" customWidth="1"/>
    <col min="13058" max="13062" width="10.7109375" style="109" customWidth="1"/>
    <col min="13063" max="13312" width="9.140625" style="109"/>
    <col min="13313" max="13313" width="104.42578125" style="109" bestFit="1" customWidth="1"/>
    <col min="13314" max="13318" width="10.7109375" style="109" customWidth="1"/>
    <col min="13319" max="13568" width="9.140625" style="109"/>
    <col min="13569" max="13569" width="104.42578125" style="109" bestFit="1" customWidth="1"/>
    <col min="13570" max="13574" width="10.7109375" style="109" customWidth="1"/>
    <col min="13575" max="13824" width="9.140625" style="109"/>
    <col min="13825" max="13825" width="104.42578125" style="109" bestFit="1" customWidth="1"/>
    <col min="13826" max="13830" width="10.7109375" style="109" customWidth="1"/>
    <col min="13831" max="14080" width="9.140625" style="109"/>
    <col min="14081" max="14081" width="104.42578125" style="109" bestFit="1" customWidth="1"/>
    <col min="14082" max="14086" width="10.7109375" style="109" customWidth="1"/>
    <col min="14087" max="14336" width="9.140625" style="109"/>
    <col min="14337" max="14337" width="104.42578125" style="109" bestFit="1" customWidth="1"/>
    <col min="14338" max="14342" width="10.7109375" style="109" customWidth="1"/>
    <col min="14343" max="14592" width="9.140625" style="109"/>
    <col min="14593" max="14593" width="104.42578125" style="109" bestFit="1" customWidth="1"/>
    <col min="14594" max="14598" width="10.7109375" style="109" customWidth="1"/>
    <col min="14599" max="14848" width="9.140625" style="109"/>
    <col min="14849" max="14849" width="104.42578125" style="109" bestFit="1" customWidth="1"/>
    <col min="14850" max="14854" width="10.7109375" style="109" customWidth="1"/>
    <col min="14855" max="15104" width="9.140625" style="109"/>
    <col min="15105" max="15105" width="104.42578125" style="109" bestFit="1" customWidth="1"/>
    <col min="15106" max="15110" width="10.7109375" style="109" customWidth="1"/>
    <col min="15111" max="15360" width="9.140625" style="109"/>
    <col min="15361" max="15361" width="104.42578125" style="109" bestFit="1" customWidth="1"/>
    <col min="15362" max="15366" width="10.7109375" style="109" customWidth="1"/>
    <col min="15367" max="15616" width="9.140625" style="109"/>
    <col min="15617" max="15617" width="104.42578125" style="109" bestFit="1" customWidth="1"/>
    <col min="15618" max="15622" width="10.7109375" style="109" customWidth="1"/>
    <col min="15623" max="15872" width="9.140625" style="109"/>
    <col min="15873" max="15873" width="104.42578125" style="109" bestFit="1" customWidth="1"/>
    <col min="15874" max="15878" width="10.7109375" style="109" customWidth="1"/>
    <col min="15879" max="16128" width="9.140625" style="109"/>
    <col min="16129" max="16129" width="104.42578125" style="109" bestFit="1" customWidth="1"/>
    <col min="16130" max="16134" width="10.7109375" style="109" customWidth="1"/>
    <col min="16135" max="16384" width="9.140625" style="109"/>
  </cols>
  <sheetData>
    <row r="1" spans="1:16" ht="30" customHeight="1">
      <c r="A1" s="1129" t="s">
        <v>395</v>
      </c>
      <c r="B1" s="1129"/>
      <c r="C1" s="1129"/>
      <c r="D1" s="1129"/>
      <c r="E1" s="1129"/>
      <c r="F1" s="1129"/>
      <c r="G1" s="1"/>
      <c r="H1" s="1"/>
      <c r="I1" s="1"/>
      <c r="J1" s="1"/>
      <c r="K1" s="1"/>
      <c r="L1" s="1"/>
      <c r="M1" s="1"/>
      <c r="N1" s="1"/>
      <c r="O1" s="1"/>
      <c r="P1" s="1"/>
    </row>
    <row r="2" spans="1:16" ht="18">
      <c r="A2" s="1130" t="s">
        <v>1</v>
      </c>
      <c r="B2" s="1130"/>
      <c r="C2" s="1130"/>
      <c r="D2" s="1130"/>
      <c r="E2" s="1130"/>
      <c r="F2" s="1130"/>
      <c r="G2" s="1"/>
      <c r="H2" s="1"/>
      <c r="I2" s="1"/>
      <c r="J2" s="1"/>
      <c r="K2" s="1"/>
      <c r="L2" s="1"/>
      <c r="M2" s="1"/>
      <c r="N2" s="1"/>
      <c r="O2" s="1"/>
      <c r="P2" s="1"/>
    </row>
    <row r="3" spans="1:16" ht="18">
      <c r="A3" s="1130" t="s">
        <v>1513</v>
      </c>
      <c r="B3" s="1130"/>
      <c r="C3" s="1130"/>
      <c r="D3" s="1130"/>
      <c r="E3" s="1130"/>
      <c r="F3" s="1130"/>
      <c r="G3" s="1"/>
      <c r="H3" s="1"/>
      <c r="I3" s="1"/>
      <c r="J3" s="1"/>
      <c r="K3" s="1"/>
      <c r="L3" s="1"/>
      <c r="M3" s="1"/>
      <c r="N3" s="1"/>
      <c r="O3" s="1"/>
      <c r="P3" s="1"/>
    </row>
    <row r="4" spans="1:16" ht="30" customHeight="1">
      <c r="A4" s="1131" t="s">
        <v>2</v>
      </c>
      <c r="B4" s="1131"/>
      <c r="C4" s="1131"/>
      <c r="D4" s="1131"/>
      <c r="E4" s="1131"/>
      <c r="F4" s="1131"/>
      <c r="G4" s="1"/>
      <c r="H4" s="1"/>
      <c r="I4" s="1"/>
      <c r="J4" s="1"/>
      <c r="K4" s="1"/>
      <c r="L4" s="1"/>
      <c r="M4" s="1"/>
      <c r="N4" s="1"/>
      <c r="O4" s="1"/>
      <c r="P4" s="1"/>
    </row>
    <row r="5" spans="1:16" ht="3.75" customHeight="1">
      <c r="A5" s="3"/>
      <c r="B5" s="165"/>
      <c r="C5" s="165"/>
      <c r="D5" s="165"/>
      <c r="E5" s="165"/>
      <c r="F5" s="165"/>
      <c r="G5" s="1"/>
      <c r="H5" s="1"/>
      <c r="I5" s="1"/>
      <c r="J5" s="1"/>
      <c r="K5" s="1"/>
      <c r="L5" s="1"/>
      <c r="M5" s="1"/>
      <c r="N5" s="1"/>
      <c r="O5" s="1"/>
      <c r="P5" s="1"/>
    </row>
    <row r="6" spans="1:16" ht="30" customHeight="1" thickBot="1">
      <c r="A6" s="206"/>
      <c r="B6" s="6" t="s">
        <v>3</v>
      </c>
      <c r="C6" s="6" t="s">
        <v>4</v>
      </c>
      <c r="D6" s="6" t="s">
        <v>5</v>
      </c>
      <c r="E6" s="6" t="s">
        <v>6</v>
      </c>
      <c r="F6" s="6" t="s">
        <v>7</v>
      </c>
      <c r="G6" s="205"/>
      <c r="H6" s="205"/>
      <c r="I6" s="205"/>
      <c r="J6" s="205"/>
      <c r="K6" s="205"/>
      <c r="L6" s="205"/>
      <c r="M6" s="205"/>
      <c r="N6" s="205"/>
      <c r="O6" s="205"/>
      <c r="P6" s="205"/>
    </row>
    <row r="7" spans="1:16">
      <c r="A7" s="7" t="s">
        <v>8</v>
      </c>
      <c r="B7" s="285">
        <v>9139020.8737000003</v>
      </c>
      <c r="C7" s="285">
        <v>1134006.86949</v>
      </c>
      <c r="D7" s="285">
        <v>0</v>
      </c>
      <c r="E7" s="285">
        <v>0</v>
      </c>
      <c r="F7" s="285">
        <v>10273027.74319</v>
      </c>
      <c r="G7" s="1"/>
      <c r="H7" s="1"/>
      <c r="I7" s="1"/>
      <c r="J7" s="1"/>
      <c r="K7" s="1"/>
      <c r="L7" s="1"/>
      <c r="M7" s="1"/>
      <c r="N7" s="1"/>
      <c r="O7" s="1"/>
      <c r="P7" s="1"/>
    </row>
    <row r="8" spans="1:16">
      <c r="A8" s="9" t="s">
        <v>9</v>
      </c>
      <c r="B8" s="285">
        <v>575860.83725999994</v>
      </c>
      <c r="C8" s="285">
        <v>109816.59431999999</v>
      </c>
      <c r="D8" s="285">
        <v>0</v>
      </c>
      <c r="E8" s="285">
        <v>0</v>
      </c>
      <c r="F8" s="285">
        <v>685677.43158000009</v>
      </c>
      <c r="G8" s="1"/>
      <c r="H8" s="1"/>
      <c r="I8" s="1"/>
      <c r="J8" s="1"/>
      <c r="K8" s="1"/>
      <c r="L8" s="1"/>
      <c r="M8" s="1"/>
      <c r="N8" s="1"/>
      <c r="O8" s="1"/>
      <c r="P8" s="1"/>
    </row>
    <row r="9" spans="1:16">
      <c r="A9" s="10" t="s">
        <v>10</v>
      </c>
      <c r="B9" s="286">
        <v>116670.18072</v>
      </c>
      <c r="C9" s="286">
        <v>8352.9973099999988</v>
      </c>
      <c r="D9" s="286">
        <v>0</v>
      </c>
      <c r="E9" s="286">
        <v>0</v>
      </c>
      <c r="F9" s="286">
        <v>125023.17803</v>
      </c>
      <c r="G9" s="1"/>
      <c r="H9" s="1"/>
      <c r="I9" s="1"/>
      <c r="J9" s="1"/>
      <c r="K9" s="1"/>
      <c r="L9" s="1"/>
      <c r="M9" s="1"/>
      <c r="N9" s="1"/>
      <c r="O9" s="1"/>
      <c r="P9" s="1"/>
    </row>
    <row r="10" spans="1:16">
      <c r="A10" s="10" t="s">
        <v>11</v>
      </c>
      <c r="B10" s="286">
        <v>64370.716899999999</v>
      </c>
      <c r="C10" s="286">
        <v>42727.373679999997</v>
      </c>
      <c r="D10" s="286">
        <v>0</v>
      </c>
      <c r="E10" s="286">
        <v>0</v>
      </c>
      <c r="F10" s="286">
        <v>107098.09058</v>
      </c>
      <c r="G10" s="1"/>
      <c r="H10" s="1"/>
      <c r="I10" s="1"/>
      <c r="J10" s="1"/>
      <c r="K10" s="1"/>
      <c r="L10" s="1"/>
      <c r="M10" s="1"/>
      <c r="N10" s="1"/>
      <c r="O10" s="1"/>
      <c r="P10" s="1"/>
    </row>
    <row r="11" spans="1:16">
      <c r="A11" s="10" t="s">
        <v>12</v>
      </c>
      <c r="B11" s="286">
        <v>394428.62106999999</v>
      </c>
      <c r="C11" s="286">
        <v>45331.154990000003</v>
      </c>
      <c r="D11" s="286">
        <v>0</v>
      </c>
      <c r="E11" s="286">
        <v>0</v>
      </c>
      <c r="F11" s="286">
        <v>439759.77606</v>
      </c>
      <c r="G11" s="1"/>
      <c r="H11" s="1"/>
      <c r="I11" s="1"/>
      <c r="J11" s="1"/>
      <c r="K11" s="1"/>
      <c r="L11" s="1"/>
      <c r="M11" s="1"/>
      <c r="N11" s="1"/>
      <c r="O11" s="1"/>
      <c r="P11" s="1"/>
    </row>
    <row r="12" spans="1:16">
      <c r="A12" s="10" t="s">
        <v>13</v>
      </c>
      <c r="B12" s="286">
        <v>0</v>
      </c>
      <c r="C12" s="286">
        <v>0</v>
      </c>
      <c r="D12" s="286">
        <v>0</v>
      </c>
      <c r="E12" s="286">
        <v>0</v>
      </c>
      <c r="F12" s="286">
        <v>0</v>
      </c>
      <c r="G12" s="1"/>
      <c r="H12" s="1"/>
      <c r="I12" s="1"/>
      <c r="J12" s="1"/>
      <c r="K12" s="1"/>
      <c r="L12" s="1"/>
      <c r="M12" s="1"/>
      <c r="N12" s="1"/>
      <c r="O12" s="1"/>
      <c r="P12" s="1"/>
    </row>
    <row r="13" spans="1:16">
      <c r="A13" s="10" t="s">
        <v>14</v>
      </c>
      <c r="B13" s="286">
        <v>0</v>
      </c>
      <c r="C13" s="286">
        <v>13405.06834</v>
      </c>
      <c r="D13" s="286">
        <v>0</v>
      </c>
      <c r="E13" s="286">
        <v>0</v>
      </c>
      <c r="F13" s="286">
        <v>13405.06834</v>
      </c>
      <c r="G13" s="1"/>
      <c r="H13" s="1"/>
      <c r="I13" s="1"/>
      <c r="J13" s="1"/>
      <c r="K13" s="1"/>
      <c r="L13" s="1"/>
      <c r="M13" s="1"/>
      <c r="N13" s="1"/>
      <c r="O13" s="1"/>
      <c r="P13" s="1"/>
    </row>
    <row r="14" spans="1:16">
      <c r="A14" s="11" t="s">
        <v>15</v>
      </c>
      <c r="B14" s="286">
        <v>373.18543</v>
      </c>
      <c r="C14" s="286">
        <v>0</v>
      </c>
      <c r="D14" s="286">
        <v>0</v>
      </c>
      <c r="E14" s="286">
        <v>0</v>
      </c>
      <c r="F14" s="286">
        <v>373.18543</v>
      </c>
      <c r="G14" s="1"/>
      <c r="H14" s="1"/>
      <c r="I14" s="1"/>
      <c r="J14" s="1"/>
      <c r="K14" s="1"/>
      <c r="L14" s="1"/>
      <c r="M14" s="1"/>
      <c r="N14" s="1"/>
      <c r="O14" s="1"/>
      <c r="P14" s="1"/>
    </row>
    <row r="15" spans="1:16">
      <c r="A15" s="10" t="s">
        <v>16</v>
      </c>
      <c r="B15" s="286">
        <v>18.133140000000001</v>
      </c>
      <c r="C15" s="286">
        <v>0</v>
      </c>
      <c r="D15" s="286">
        <v>0</v>
      </c>
      <c r="E15" s="286">
        <v>0</v>
      </c>
      <c r="F15" s="286">
        <v>18.133140000000001</v>
      </c>
      <c r="G15" s="1"/>
      <c r="H15" s="1"/>
      <c r="I15" s="1"/>
      <c r="J15" s="1"/>
      <c r="K15" s="1"/>
      <c r="L15" s="1"/>
      <c r="M15" s="1"/>
      <c r="N15" s="1"/>
      <c r="O15" s="1"/>
      <c r="P15" s="1"/>
    </row>
    <row r="16" spans="1:16">
      <c r="A16" s="10" t="s">
        <v>17</v>
      </c>
      <c r="B16" s="286">
        <v>0</v>
      </c>
      <c r="C16" s="286">
        <v>0</v>
      </c>
      <c r="D16" s="286">
        <v>0</v>
      </c>
      <c r="E16" s="286">
        <v>0</v>
      </c>
      <c r="F16" s="286">
        <v>0</v>
      </c>
      <c r="G16" s="1"/>
      <c r="H16" s="1"/>
      <c r="I16" s="1"/>
      <c r="J16" s="1"/>
      <c r="K16" s="1"/>
      <c r="L16" s="1"/>
      <c r="M16" s="1"/>
      <c r="N16" s="1"/>
      <c r="O16" s="1"/>
      <c r="P16" s="1"/>
    </row>
    <row r="17" spans="1:16">
      <c r="A17" s="9" t="s">
        <v>18</v>
      </c>
      <c r="B17" s="285">
        <v>394248.15743000002</v>
      </c>
      <c r="C17" s="285">
        <v>25279.728320000002</v>
      </c>
      <c r="D17" s="285">
        <v>0</v>
      </c>
      <c r="E17" s="285">
        <v>0</v>
      </c>
      <c r="F17" s="285">
        <v>419527.88575000002</v>
      </c>
      <c r="G17" s="1"/>
      <c r="H17" s="1"/>
      <c r="I17" s="1"/>
      <c r="J17" s="1"/>
      <c r="K17" s="1"/>
      <c r="L17" s="1"/>
      <c r="M17" s="1"/>
      <c r="N17" s="1"/>
      <c r="O17" s="1"/>
      <c r="P17" s="1"/>
    </row>
    <row r="18" spans="1:16">
      <c r="A18" s="10" t="s">
        <v>19</v>
      </c>
      <c r="B18" s="286">
        <v>0</v>
      </c>
      <c r="C18" s="286">
        <v>0</v>
      </c>
      <c r="D18" s="286">
        <v>0</v>
      </c>
      <c r="E18" s="286">
        <v>0</v>
      </c>
      <c r="F18" s="286">
        <v>0</v>
      </c>
      <c r="G18" s="1"/>
      <c r="H18" s="1"/>
      <c r="I18" s="1"/>
      <c r="J18" s="1"/>
      <c r="K18" s="1"/>
      <c r="L18" s="1"/>
      <c r="M18" s="1"/>
      <c r="N18" s="1"/>
      <c r="O18" s="1"/>
      <c r="P18" s="1"/>
    </row>
    <row r="19" spans="1:16">
      <c r="A19" s="10" t="s">
        <v>20</v>
      </c>
      <c r="B19" s="286">
        <v>241465.73063000001</v>
      </c>
      <c r="C19" s="286">
        <v>11268.84799</v>
      </c>
      <c r="D19" s="286">
        <v>0</v>
      </c>
      <c r="E19" s="286">
        <v>0</v>
      </c>
      <c r="F19" s="286">
        <v>252734.57862000001</v>
      </c>
      <c r="G19" s="1"/>
      <c r="H19" s="1"/>
      <c r="I19" s="1"/>
      <c r="J19" s="1"/>
      <c r="K19" s="1"/>
      <c r="L19" s="1"/>
      <c r="M19" s="1"/>
      <c r="N19" s="1"/>
      <c r="O19" s="1"/>
      <c r="P19" s="1"/>
    </row>
    <row r="20" spans="1:16">
      <c r="A20" s="10" t="s">
        <v>21</v>
      </c>
      <c r="B20" s="286">
        <v>0</v>
      </c>
      <c r="C20" s="286">
        <v>0</v>
      </c>
      <c r="D20" s="286">
        <v>0</v>
      </c>
      <c r="E20" s="286">
        <v>0</v>
      </c>
      <c r="F20" s="286">
        <v>0</v>
      </c>
      <c r="G20" s="1"/>
      <c r="H20" s="1"/>
      <c r="I20" s="1"/>
      <c r="J20" s="1"/>
      <c r="K20" s="1"/>
      <c r="L20" s="1"/>
      <c r="M20" s="1"/>
      <c r="N20" s="1"/>
      <c r="O20" s="1"/>
      <c r="P20" s="1"/>
    </row>
    <row r="21" spans="1:16">
      <c r="A21" s="10" t="s">
        <v>22</v>
      </c>
      <c r="B21" s="286">
        <v>0</v>
      </c>
      <c r="C21" s="286">
        <v>0</v>
      </c>
      <c r="D21" s="286">
        <v>0</v>
      </c>
      <c r="E21" s="286">
        <v>0</v>
      </c>
      <c r="F21" s="286">
        <v>0</v>
      </c>
      <c r="G21" s="1"/>
      <c r="H21" s="1"/>
      <c r="I21" s="1"/>
      <c r="J21" s="1"/>
      <c r="K21" s="1"/>
      <c r="L21" s="1"/>
      <c r="M21" s="1"/>
      <c r="N21" s="1"/>
      <c r="O21" s="1"/>
      <c r="P21" s="1"/>
    </row>
    <row r="22" spans="1:16">
      <c r="A22" s="11" t="s">
        <v>23</v>
      </c>
      <c r="B22" s="286">
        <v>127102.60458</v>
      </c>
      <c r="C22" s="286">
        <v>10461.61659</v>
      </c>
      <c r="D22" s="286">
        <v>0</v>
      </c>
      <c r="E22" s="286">
        <v>0</v>
      </c>
      <c r="F22" s="286">
        <v>137564.22116999998</v>
      </c>
      <c r="G22" s="1"/>
      <c r="H22" s="1"/>
      <c r="I22" s="1"/>
      <c r="J22" s="1"/>
      <c r="K22" s="1"/>
      <c r="L22" s="1"/>
      <c r="M22" s="1"/>
      <c r="N22" s="1"/>
      <c r="O22" s="1"/>
      <c r="P22" s="1"/>
    </row>
    <row r="23" spans="1:16">
      <c r="A23" s="10" t="s">
        <v>24</v>
      </c>
      <c r="B23" s="286">
        <v>25303.855800000001</v>
      </c>
      <c r="C23" s="286">
        <v>6839.0367699999997</v>
      </c>
      <c r="D23" s="286">
        <v>0</v>
      </c>
      <c r="E23" s="286">
        <v>0</v>
      </c>
      <c r="F23" s="286">
        <v>32142.89257</v>
      </c>
      <c r="G23" s="1"/>
      <c r="H23" s="1"/>
      <c r="I23" s="1"/>
      <c r="J23" s="1"/>
      <c r="K23" s="1"/>
      <c r="L23" s="1"/>
      <c r="M23" s="1"/>
      <c r="N23" s="1"/>
      <c r="O23" s="1"/>
      <c r="P23" s="1"/>
    </row>
    <row r="24" spans="1:16">
      <c r="A24" s="10" t="s">
        <v>25</v>
      </c>
      <c r="B24" s="286">
        <v>375.96641999999997</v>
      </c>
      <c r="C24" s="286">
        <v>140.22696999999999</v>
      </c>
      <c r="D24" s="286">
        <v>0</v>
      </c>
      <c r="E24" s="286">
        <v>0</v>
      </c>
      <c r="F24" s="286">
        <v>516.19339000000002</v>
      </c>
      <c r="G24" s="1"/>
      <c r="H24" s="1"/>
      <c r="I24" s="1"/>
      <c r="J24" s="1"/>
      <c r="K24" s="1"/>
      <c r="L24" s="1"/>
      <c r="M24" s="1"/>
      <c r="N24" s="1"/>
      <c r="O24" s="1"/>
      <c r="P24" s="1"/>
    </row>
    <row r="25" spans="1:16">
      <c r="A25" s="10" t="s">
        <v>26</v>
      </c>
      <c r="B25" s="286">
        <v>0</v>
      </c>
      <c r="C25" s="286">
        <v>-3430</v>
      </c>
      <c r="D25" s="286">
        <v>0</v>
      </c>
      <c r="E25" s="286">
        <v>0</v>
      </c>
      <c r="F25" s="286">
        <v>-3430</v>
      </c>
      <c r="G25" s="1"/>
      <c r="H25" s="1"/>
      <c r="I25" s="1"/>
      <c r="J25" s="1"/>
      <c r="K25" s="1"/>
      <c r="L25" s="1"/>
      <c r="M25" s="1"/>
      <c r="N25" s="1"/>
      <c r="O25" s="1"/>
      <c r="P25" s="1"/>
    </row>
    <row r="26" spans="1:16">
      <c r="A26" s="9" t="s">
        <v>27</v>
      </c>
      <c r="B26" s="285">
        <v>7838946.58794</v>
      </c>
      <c r="C26" s="285">
        <v>103710.68581</v>
      </c>
      <c r="D26" s="285">
        <v>0</v>
      </c>
      <c r="E26" s="285">
        <v>0</v>
      </c>
      <c r="F26" s="285">
        <v>7942657.2737499997</v>
      </c>
      <c r="G26" s="1"/>
      <c r="H26" s="1"/>
      <c r="I26" s="1"/>
      <c r="J26" s="1"/>
      <c r="K26" s="1"/>
      <c r="L26" s="1"/>
      <c r="M26" s="1"/>
      <c r="N26" s="1"/>
      <c r="O26" s="1"/>
      <c r="P26" s="1"/>
    </row>
    <row r="27" spans="1:16">
      <c r="A27" s="12" t="s">
        <v>28</v>
      </c>
      <c r="B27" s="286">
        <v>7598679.9262700006</v>
      </c>
      <c r="C27" s="286">
        <v>69793.504260000002</v>
      </c>
      <c r="D27" s="286">
        <v>0</v>
      </c>
      <c r="E27" s="286">
        <v>0</v>
      </c>
      <c r="F27" s="286">
        <v>7668473.4305299995</v>
      </c>
      <c r="G27" s="1"/>
      <c r="H27" s="1"/>
      <c r="I27" s="1"/>
      <c r="J27" s="1"/>
      <c r="K27" s="1"/>
      <c r="L27" s="1"/>
      <c r="M27" s="1"/>
      <c r="N27" s="1"/>
      <c r="O27" s="1"/>
      <c r="P27" s="1"/>
    </row>
    <row r="28" spans="1:16">
      <c r="A28" s="10" t="s">
        <v>29</v>
      </c>
      <c r="B28" s="286">
        <v>6977093.3304200005</v>
      </c>
      <c r="C28" s="286">
        <v>35670.166680000002</v>
      </c>
      <c r="D28" s="286">
        <v>0</v>
      </c>
      <c r="E28" s="286">
        <v>0</v>
      </c>
      <c r="F28" s="286">
        <v>7012763.4971000003</v>
      </c>
      <c r="G28" s="1"/>
      <c r="H28" s="1"/>
      <c r="I28" s="1"/>
      <c r="J28" s="1"/>
      <c r="K28" s="1"/>
      <c r="L28" s="1"/>
      <c r="M28" s="1"/>
      <c r="N28" s="1"/>
      <c r="O28" s="1"/>
      <c r="P28" s="1"/>
    </row>
    <row r="29" spans="1:16">
      <c r="A29" s="10" t="s">
        <v>30</v>
      </c>
      <c r="B29" s="286">
        <v>514202.70393000002</v>
      </c>
      <c r="C29" s="286">
        <v>29008.311309999997</v>
      </c>
      <c r="D29" s="286">
        <v>0</v>
      </c>
      <c r="E29" s="286">
        <v>0</v>
      </c>
      <c r="F29" s="286">
        <v>543211.01523999998</v>
      </c>
      <c r="G29" s="1"/>
      <c r="H29" s="1"/>
      <c r="I29" s="1"/>
      <c r="J29" s="1"/>
      <c r="K29" s="1"/>
      <c r="L29" s="1"/>
      <c r="M29" s="1"/>
      <c r="N29" s="1"/>
      <c r="O29" s="1"/>
      <c r="P29" s="1"/>
    </row>
    <row r="30" spans="1:16">
      <c r="A30" s="10" t="s">
        <v>31</v>
      </c>
      <c r="B30" s="286">
        <v>107383.89191999999</v>
      </c>
      <c r="C30" s="286">
        <v>5115.0262699999994</v>
      </c>
      <c r="D30" s="286">
        <v>0</v>
      </c>
      <c r="E30" s="286">
        <v>0</v>
      </c>
      <c r="F30" s="286">
        <v>112498.91819</v>
      </c>
      <c r="G30" s="1"/>
      <c r="H30" s="1"/>
      <c r="I30" s="1"/>
      <c r="J30" s="1"/>
      <c r="K30" s="1"/>
      <c r="L30" s="1"/>
      <c r="M30" s="1"/>
      <c r="N30" s="1"/>
      <c r="O30" s="1"/>
      <c r="P30" s="1"/>
    </row>
    <row r="31" spans="1:16">
      <c r="A31" s="12" t="s">
        <v>32</v>
      </c>
      <c r="B31" s="286">
        <v>94335.662799999991</v>
      </c>
      <c r="C31" s="286">
        <v>3168.6425199999999</v>
      </c>
      <c r="D31" s="286">
        <v>0</v>
      </c>
      <c r="E31" s="286">
        <v>0</v>
      </c>
      <c r="F31" s="286">
        <v>97504.305319999999</v>
      </c>
      <c r="G31" s="1"/>
      <c r="H31" s="1"/>
      <c r="I31" s="1"/>
      <c r="J31" s="1"/>
      <c r="K31" s="1"/>
      <c r="L31" s="1"/>
      <c r="M31" s="1"/>
      <c r="N31" s="1"/>
      <c r="O31" s="1"/>
      <c r="P31" s="1"/>
    </row>
    <row r="32" spans="1:16">
      <c r="A32" s="10" t="s">
        <v>33</v>
      </c>
      <c r="B32" s="286">
        <v>72281.930040000007</v>
      </c>
      <c r="C32" s="286">
        <v>929.48884999999996</v>
      </c>
      <c r="D32" s="286">
        <v>0</v>
      </c>
      <c r="E32" s="286">
        <v>0</v>
      </c>
      <c r="F32" s="286">
        <v>73211.418890000001</v>
      </c>
      <c r="G32" s="1"/>
      <c r="H32" s="1"/>
      <c r="I32" s="1"/>
      <c r="J32" s="1"/>
      <c r="K32" s="1"/>
      <c r="L32" s="1"/>
      <c r="M32" s="1"/>
      <c r="N32" s="1"/>
      <c r="O32" s="1"/>
      <c r="P32" s="1"/>
    </row>
    <row r="33" spans="1:16">
      <c r="A33" s="10" t="s">
        <v>34</v>
      </c>
      <c r="B33" s="286">
        <v>16743.717059999999</v>
      </c>
      <c r="C33" s="286">
        <v>2120.0266099999999</v>
      </c>
      <c r="D33" s="286">
        <v>0</v>
      </c>
      <c r="E33" s="286">
        <v>0</v>
      </c>
      <c r="F33" s="286">
        <v>18863.743670000003</v>
      </c>
      <c r="G33" s="1"/>
      <c r="H33" s="1"/>
      <c r="I33" s="1"/>
      <c r="J33" s="1"/>
      <c r="K33" s="1"/>
      <c r="L33" s="1"/>
      <c r="M33" s="1"/>
      <c r="N33" s="1"/>
      <c r="O33" s="1"/>
      <c r="P33" s="1"/>
    </row>
    <row r="34" spans="1:16">
      <c r="A34" s="10" t="s">
        <v>35</v>
      </c>
      <c r="B34" s="286">
        <v>5310.0156999999999</v>
      </c>
      <c r="C34" s="286">
        <v>119.12706</v>
      </c>
      <c r="D34" s="286">
        <v>0</v>
      </c>
      <c r="E34" s="286">
        <v>0</v>
      </c>
      <c r="F34" s="286">
        <v>5429.1427599999997</v>
      </c>
      <c r="G34" s="1"/>
      <c r="H34" s="1"/>
      <c r="I34" s="1"/>
      <c r="J34" s="1"/>
      <c r="K34" s="1"/>
      <c r="L34" s="1"/>
      <c r="M34" s="1"/>
      <c r="N34" s="1"/>
      <c r="O34" s="1"/>
      <c r="P34" s="1"/>
    </row>
    <row r="35" spans="1:16">
      <c r="A35" s="12" t="s">
        <v>36</v>
      </c>
      <c r="B35" s="286">
        <v>111377.97018999999</v>
      </c>
      <c r="C35" s="286">
        <v>6490.5066200000001</v>
      </c>
      <c r="D35" s="286">
        <v>0</v>
      </c>
      <c r="E35" s="286">
        <v>0</v>
      </c>
      <c r="F35" s="286">
        <v>117868.47681000001</v>
      </c>
      <c r="G35" s="1"/>
      <c r="H35" s="1"/>
      <c r="I35" s="1"/>
      <c r="J35" s="1"/>
      <c r="K35" s="1"/>
      <c r="L35" s="1"/>
      <c r="M35" s="1"/>
      <c r="N35" s="1"/>
      <c r="O35" s="1"/>
      <c r="P35" s="1"/>
    </row>
    <row r="36" spans="1:16">
      <c r="A36" s="10" t="s">
        <v>37</v>
      </c>
      <c r="B36" s="286">
        <v>80228.361579999997</v>
      </c>
      <c r="C36" s="286">
        <v>2808.4022599999998</v>
      </c>
      <c r="D36" s="286">
        <v>0</v>
      </c>
      <c r="E36" s="286">
        <v>0</v>
      </c>
      <c r="F36" s="286">
        <v>83036.76384</v>
      </c>
      <c r="G36" s="1"/>
      <c r="H36" s="1"/>
      <c r="I36" s="1"/>
      <c r="J36" s="1"/>
      <c r="K36" s="1"/>
      <c r="L36" s="1"/>
      <c r="M36" s="1"/>
      <c r="N36" s="1"/>
      <c r="O36" s="1"/>
      <c r="P36" s="1"/>
    </row>
    <row r="37" spans="1:16">
      <c r="A37" s="10" t="s">
        <v>38</v>
      </c>
      <c r="B37" s="286">
        <v>25678.065489999997</v>
      </c>
      <c r="C37" s="286">
        <v>3178.5626499999998</v>
      </c>
      <c r="D37" s="286">
        <v>0</v>
      </c>
      <c r="E37" s="286">
        <v>0</v>
      </c>
      <c r="F37" s="286">
        <v>28856.628140000001</v>
      </c>
      <c r="G37" s="1"/>
      <c r="H37" s="1"/>
      <c r="I37" s="1"/>
      <c r="J37" s="1"/>
      <c r="K37" s="1"/>
      <c r="L37" s="1"/>
      <c r="M37" s="1"/>
      <c r="N37" s="1"/>
      <c r="O37" s="1"/>
      <c r="P37" s="1"/>
    </row>
    <row r="38" spans="1:16">
      <c r="A38" s="10" t="s">
        <v>39</v>
      </c>
      <c r="B38" s="286">
        <v>5471.5431200000003</v>
      </c>
      <c r="C38" s="286">
        <v>503.54171000000002</v>
      </c>
      <c r="D38" s="286">
        <v>0</v>
      </c>
      <c r="E38" s="286">
        <v>0</v>
      </c>
      <c r="F38" s="286">
        <v>5975.0848299999998</v>
      </c>
      <c r="G38" s="1"/>
      <c r="H38" s="1"/>
      <c r="I38" s="1"/>
      <c r="J38" s="1"/>
      <c r="K38" s="1"/>
      <c r="L38" s="1"/>
      <c r="M38" s="1"/>
      <c r="N38" s="1"/>
      <c r="O38" s="1"/>
      <c r="P38" s="1"/>
    </row>
    <row r="39" spans="1:16">
      <c r="A39" s="12" t="s">
        <v>40</v>
      </c>
      <c r="B39" s="286">
        <v>434358.14583999995</v>
      </c>
      <c r="C39" s="286">
        <v>28221.41027</v>
      </c>
      <c r="D39" s="286">
        <v>0</v>
      </c>
      <c r="E39" s="286">
        <v>0</v>
      </c>
      <c r="F39" s="286">
        <v>462579.55611</v>
      </c>
      <c r="G39" s="1"/>
      <c r="H39" s="1"/>
      <c r="I39" s="1"/>
      <c r="J39" s="1"/>
      <c r="K39" s="1"/>
      <c r="L39" s="1"/>
      <c r="M39" s="1"/>
      <c r="N39" s="1"/>
      <c r="O39" s="1"/>
      <c r="P39" s="1"/>
    </row>
    <row r="40" spans="1:16">
      <c r="A40" s="10" t="s">
        <v>41</v>
      </c>
      <c r="B40" s="286">
        <v>192654.67543999999</v>
      </c>
      <c r="C40" s="286">
        <v>7343.4424500000005</v>
      </c>
      <c r="D40" s="286">
        <v>0</v>
      </c>
      <c r="E40" s="286">
        <v>0</v>
      </c>
      <c r="F40" s="286">
        <v>199998.11788999999</v>
      </c>
      <c r="G40" s="1"/>
      <c r="H40" s="1"/>
      <c r="I40" s="1"/>
      <c r="J40" s="1"/>
      <c r="K40" s="1"/>
      <c r="L40" s="1"/>
      <c r="M40" s="1"/>
      <c r="N40" s="1"/>
      <c r="O40" s="1"/>
      <c r="P40" s="1"/>
    </row>
    <row r="41" spans="1:16">
      <c r="A41" s="10" t="s">
        <v>42</v>
      </c>
      <c r="B41" s="286">
        <v>69145.631900000008</v>
      </c>
      <c r="C41" s="286">
        <v>7442.6915399999998</v>
      </c>
      <c r="D41" s="286">
        <v>0</v>
      </c>
      <c r="E41" s="286">
        <v>0</v>
      </c>
      <c r="F41" s="286">
        <v>76588.323439999993</v>
      </c>
      <c r="G41" s="1"/>
      <c r="H41" s="1"/>
      <c r="I41" s="1"/>
      <c r="J41" s="1"/>
      <c r="K41" s="1"/>
      <c r="L41" s="1"/>
      <c r="M41" s="1"/>
      <c r="N41" s="1"/>
      <c r="O41" s="1"/>
      <c r="P41" s="1"/>
    </row>
    <row r="42" spans="1:16">
      <c r="A42" s="10" t="s">
        <v>43</v>
      </c>
      <c r="B42" s="286">
        <v>1834.1944599999999</v>
      </c>
      <c r="C42" s="286">
        <v>1011.2248199999999</v>
      </c>
      <c r="D42" s="286">
        <v>0</v>
      </c>
      <c r="E42" s="286">
        <v>0</v>
      </c>
      <c r="F42" s="286">
        <v>2845.4192799999996</v>
      </c>
      <c r="G42" s="1"/>
      <c r="H42" s="1"/>
      <c r="I42" s="1"/>
      <c r="J42" s="1"/>
      <c r="K42" s="1"/>
      <c r="L42" s="1"/>
      <c r="M42" s="1"/>
      <c r="N42" s="1"/>
      <c r="O42" s="1"/>
      <c r="P42" s="1"/>
    </row>
    <row r="43" spans="1:16">
      <c r="A43" s="10" t="s">
        <v>44</v>
      </c>
      <c r="B43" s="286">
        <v>2207.08088</v>
      </c>
      <c r="C43" s="286">
        <v>2074.9125800000002</v>
      </c>
      <c r="D43" s="286">
        <v>0</v>
      </c>
      <c r="E43" s="286">
        <v>0</v>
      </c>
      <c r="F43" s="286">
        <v>4281.9934599999997</v>
      </c>
      <c r="G43" s="1"/>
      <c r="H43" s="1"/>
      <c r="I43" s="1"/>
      <c r="J43" s="1"/>
      <c r="K43" s="1"/>
      <c r="L43" s="1"/>
      <c r="M43" s="1"/>
      <c r="N43" s="1"/>
      <c r="O43" s="1"/>
      <c r="P43" s="1"/>
    </row>
    <row r="44" spans="1:16">
      <c r="A44" s="10" t="s">
        <v>45</v>
      </c>
      <c r="B44" s="286">
        <v>102.45191</v>
      </c>
      <c r="C44" s="286">
        <v>2.0617700000000001</v>
      </c>
      <c r="D44" s="286">
        <v>0</v>
      </c>
      <c r="E44" s="286">
        <v>0</v>
      </c>
      <c r="F44" s="286">
        <v>104.51367999999999</v>
      </c>
      <c r="G44" s="1"/>
      <c r="H44" s="1"/>
      <c r="I44" s="1"/>
      <c r="J44" s="1"/>
      <c r="K44" s="1"/>
      <c r="L44" s="1"/>
      <c r="M44" s="1"/>
      <c r="N44" s="1"/>
      <c r="O44" s="1"/>
      <c r="P44" s="1"/>
    </row>
    <row r="45" spans="1:16">
      <c r="A45" s="10" t="s">
        <v>46</v>
      </c>
      <c r="B45" s="286">
        <v>237.26482999999999</v>
      </c>
      <c r="C45" s="286">
        <v>0</v>
      </c>
      <c r="D45" s="286">
        <v>0</v>
      </c>
      <c r="E45" s="286">
        <v>0</v>
      </c>
      <c r="F45" s="286">
        <v>237.26482999999999</v>
      </c>
      <c r="G45" s="1"/>
      <c r="H45" s="1"/>
      <c r="I45" s="1"/>
      <c r="J45" s="1"/>
      <c r="K45" s="1"/>
      <c r="L45" s="1"/>
      <c r="M45" s="1"/>
      <c r="N45" s="1"/>
      <c r="O45" s="1"/>
      <c r="P45" s="1"/>
    </row>
    <row r="46" spans="1:16">
      <c r="A46" s="10" t="s">
        <v>47</v>
      </c>
      <c r="B46" s="286">
        <v>70586.411919999999</v>
      </c>
      <c r="C46" s="286">
        <v>4669.7749599999997</v>
      </c>
      <c r="D46" s="286">
        <v>0</v>
      </c>
      <c r="E46" s="286">
        <v>0</v>
      </c>
      <c r="F46" s="286">
        <v>75256.186879999994</v>
      </c>
      <c r="G46" s="1"/>
      <c r="H46" s="1"/>
      <c r="I46" s="1"/>
      <c r="J46" s="1"/>
      <c r="K46" s="1"/>
      <c r="L46" s="1"/>
      <c r="M46" s="1"/>
      <c r="N46" s="1"/>
      <c r="O46" s="1"/>
      <c r="P46" s="1"/>
    </row>
    <row r="47" spans="1:16">
      <c r="A47" s="10" t="s">
        <v>48</v>
      </c>
      <c r="B47" s="286">
        <v>94346.883150000009</v>
      </c>
      <c r="C47" s="286">
        <v>5395.7587199999998</v>
      </c>
      <c r="D47" s="286">
        <v>0</v>
      </c>
      <c r="E47" s="286">
        <v>0</v>
      </c>
      <c r="F47" s="286">
        <v>99742.641870000007</v>
      </c>
      <c r="G47" s="1"/>
      <c r="H47" s="1"/>
      <c r="I47" s="1"/>
      <c r="J47" s="1"/>
      <c r="K47" s="1"/>
      <c r="L47" s="1"/>
      <c r="M47" s="1"/>
      <c r="N47" s="1"/>
      <c r="O47" s="1"/>
      <c r="P47" s="1"/>
    </row>
    <row r="48" spans="1:16">
      <c r="A48" s="10" t="s">
        <v>49</v>
      </c>
      <c r="B48" s="286">
        <v>589.17545999999993</v>
      </c>
      <c r="C48" s="286">
        <v>0</v>
      </c>
      <c r="D48" s="286">
        <v>0</v>
      </c>
      <c r="E48" s="286">
        <v>0</v>
      </c>
      <c r="F48" s="286">
        <v>589.17545999999993</v>
      </c>
      <c r="G48" s="1"/>
      <c r="H48" s="1"/>
      <c r="I48" s="1"/>
      <c r="J48" s="1"/>
      <c r="K48" s="1"/>
      <c r="L48" s="1"/>
      <c r="M48" s="1"/>
      <c r="N48" s="1"/>
      <c r="O48" s="1"/>
      <c r="P48" s="1"/>
    </row>
    <row r="49" spans="1:16">
      <c r="A49" s="10" t="s">
        <v>50</v>
      </c>
      <c r="B49" s="286">
        <v>1380.20145</v>
      </c>
      <c r="C49" s="286">
        <v>182.97635</v>
      </c>
      <c r="D49" s="286">
        <v>0</v>
      </c>
      <c r="E49" s="286">
        <v>0</v>
      </c>
      <c r="F49" s="286">
        <v>1563.1777999999999</v>
      </c>
      <c r="G49" s="1"/>
      <c r="H49" s="1"/>
      <c r="I49" s="1"/>
      <c r="J49" s="1"/>
      <c r="K49" s="1"/>
      <c r="L49" s="1"/>
      <c r="M49" s="1"/>
      <c r="N49" s="1"/>
      <c r="O49" s="1"/>
      <c r="P49" s="1"/>
    </row>
    <row r="50" spans="1:16">
      <c r="A50" s="10" t="s">
        <v>51</v>
      </c>
      <c r="B50" s="286">
        <v>533.67147999999997</v>
      </c>
      <c r="C50" s="286">
        <v>8.27</v>
      </c>
      <c r="D50" s="286">
        <v>0</v>
      </c>
      <c r="E50" s="286">
        <v>0</v>
      </c>
      <c r="F50" s="286">
        <v>541.94147999999996</v>
      </c>
      <c r="G50" s="1"/>
      <c r="H50" s="1"/>
      <c r="I50" s="1"/>
      <c r="J50" s="1"/>
      <c r="K50" s="1"/>
      <c r="L50" s="1"/>
      <c r="M50" s="1"/>
      <c r="N50" s="1"/>
      <c r="O50" s="1"/>
      <c r="P50" s="1"/>
    </row>
    <row r="51" spans="1:16">
      <c r="A51" s="10" t="s">
        <v>52</v>
      </c>
      <c r="B51" s="286">
        <v>740.50295999999992</v>
      </c>
      <c r="C51" s="286">
        <v>90.297080000000008</v>
      </c>
      <c r="D51" s="286">
        <v>0</v>
      </c>
      <c r="E51" s="286">
        <v>0</v>
      </c>
      <c r="F51" s="286">
        <v>830.80004000000008</v>
      </c>
      <c r="G51" s="1"/>
      <c r="H51" s="1"/>
      <c r="I51" s="1"/>
      <c r="J51" s="1"/>
      <c r="K51" s="1"/>
      <c r="L51" s="1"/>
      <c r="M51" s="1"/>
      <c r="N51" s="1"/>
      <c r="O51" s="1"/>
      <c r="P51" s="1"/>
    </row>
    <row r="52" spans="1:16">
      <c r="A52" s="12" t="s">
        <v>53</v>
      </c>
      <c r="B52" s="286">
        <v>-399805.11716000002</v>
      </c>
      <c r="C52" s="286">
        <v>-3963.3778600000001</v>
      </c>
      <c r="D52" s="286">
        <v>0</v>
      </c>
      <c r="E52" s="286">
        <v>0</v>
      </c>
      <c r="F52" s="286">
        <v>-403768.49501999997</v>
      </c>
      <c r="G52" s="1"/>
      <c r="H52" s="1"/>
      <c r="I52" s="1"/>
      <c r="J52" s="1"/>
      <c r="K52" s="1"/>
      <c r="L52" s="1"/>
      <c r="M52" s="1"/>
      <c r="N52" s="1"/>
      <c r="O52" s="1"/>
      <c r="P52" s="1"/>
    </row>
    <row r="53" spans="1:16">
      <c r="A53" s="13" t="s">
        <v>54</v>
      </c>
      <c r="B53" s="286">
        <v>-70384.912810000009</v>
      </c>
      <c r="C53" s="286">
        <v>-617.15231999999992</v>
      </c>
      <c r="D53" s="286">
        <v>0</v>
      </c>
      <c r="E53" s="286">
        <v>0</v>
      </c>
      <c r="F53" s="286">
        <v>-71002.065129999988</v>
      </c>
      <c r="G53" s="1"/>
      <c r="H53" s="1"/>
      <c r="I53" s="1"/>
      <c r="J53" s="1"/>
      <c r="K53" s="1"/>
      <c r="L53" s="1"/>
      <c r="M53" s="1"/>
      <c r="N53" s="1"/>
      <c r="O53" s="1"/>
      <c r="P53" s="1"/>
    </row>
    <row r="54" spans="1:16">
      <c r="A54" s="10" t="s">
        <v>55</v>
      </c>
      <c r="B54" s="286">
        <v>-11533.027169999999</v>
      </c>
      <c r="C54" s="286">
        <v>-547.26206000000002</v>
      </c>
      <c r="D54" s="286">
        <v>0</v>
      </c>
      <c r="E54" s="286">
        <v>0</v>
      </c>
      <c r="F54" s="286">
        <v>-12080.28923</v>
      </c>
      <c r="G54" s="1"/>
      <c r="H54" s="1"/>
      <c r="I54" s="1"/>
      <c r="J54" s="1"/>
      <c r="K54" s="1"/>
      <c r="L54" s="1"/>
      <c r="M54" s="1"/>
      <c r="N54" s="1"/>
      <c r="O54" s="1"/>
      <c r="P54" s="1"/>
    </row>
    <row r="55" spans="1:16">
      <c r="A55" s="10" t="s">
        <v>56</v>
      </c>
      <c r="B55" s="286">
        <v>-48774.220500000003</v>
      </c>
      <c r="C55" s="286">
        <v>-118.61098</v>
      </c>
      <c r="D55" s="286">
        <v>0</v>
      </c>
      <c r="E55" s="286">
        <v>0</v>
      </c>
      <c r="F55" s="286">
        <v>-48892.831479999993</v>
      </c>
      <c r="G55" s="1"/>
      <c r="H55" s="1"/>
      <c r="I55" s="1"/>
      <c r="J55" s="1"/>
      <c r="K55" s="1"/>
      <c r="L55" s="1"/>
      <c r="M55" s="1"/>
      <c r="N55" s="1"/>
      <c r="O55" s="1"/>
      <c r="P55" s="1"/>
    </row>
    <row r="56" spans="1:16">
      <c r="A56" s="10" t="s">
        <v>57</v>
      </c>
      <c r="B56" s="286">
        <v>-8978.4849400000003</v>
      </c>
      <c r="C56" s="286">
        <v>-228.56576000000001</v>
      </c>
      <c r="D56" s="286">
        <v>0</v>
      </c>
      <c r="E56" s="286">
        <v>0</v>
      </c>
      <c r="F56" s="286">
        <v>-9207.0506999999998</v>
      </c>
      <c r="G56" s="1"/>
      <c r="H56" s="1"/>
      <c r="I56" s="1"/>
      <c r="J56" s="1"/>
      <c r="K56" s="1"/>
      <c r="L56" s="1"/>
      <c r="M56" s="1"/>
      <c r="N56" s="1"/>
      <c r="O56" s="1"/>
      <c r="P56" s="1"/>
    </row>
    <row r="57" spans="1:16">
      <c r="A57" s="10" t="s">
        <v>58</v>
      </c>
      <c r="B57" s="286">
        <v>-49319.850770000005</v>
      </c>
      <c r="C57" s="286">
        <v>-1001.7869499999999</v>
      </c>
      <c r="D57" s="286">
        <v>0</v>
      </c>
      <c r="E57" s="286">
        <v>0</v>
      </c>
      <c r="F57" s="286">
        <v>-50321.637719999999</v>
      </c>
      <c r="G57" s="1"/>
      <c r="H57" s="1"/>
      <c r="I57" s="1"/>
      <c r="J57" s="1"/>
      <c r="K57" s="1"/>
      <c r="L57" s="1"/>
      <c r="M57" s="1"/>
      <c r="N57" s="1"/>
      <c r="O57" s="1"/>
      <c r="P57" s="1"/>
    </row>
    <row r="58" spans="1:16">
      <c r="A58" s="10" t="s">
        <v>59</v>
      </c>
      <c r="B58" s="286">
        <v>-15845.552380000001</v>
      </c>
      <c r="C58" s="286">
        <v>-1206.6074599999999</v>
      </c>
      <c r="D58" s="286">
        <v>0</v>
      </c>
      <c r="E58" s="286">
        <v>0</v>
      </c>
      <c r="F58" s="286">
        <v>-17052.15984</v>
      </c>
      <c r="G58" s="1"/>
      <c r="H58" s="1"/>
      <c r="I58" s="1"/>
      <c r="J58" s="1"/>
      <c r="K58" s="1"/>
      <c r="L58" s="1"/>
      <c r="M58" s="1"/>
      <c r="N58" s="1"/>
      <c r="O58" s="1"/>
      <c r="P58" s="1"/>
    </row>
    <row r="59" spans="1:16">
      <c r="A59" s="13" t="s">
        <v>60</v>
      </c>
      <c r="B59" s="286">
        <v>-157961.61733000001</v>
      </c>
      <c r="C59" s="286">
        <v>0</v>
      </c>
      <c r="D59" s="286">
        <v>0</v>
      </c>
      <c r="E59" s="286">
        <v>0</v>
      </c>
      <c r="F59" s="286">
        <v>-157961.61733000001</v>
      </c>
      <c r="G59" s="1"/>
      <c r="H59" s="1"/>
      <c r="I59" s="1"/>
      <c r="J59" s="1"/>
      <c r="K59" s="1"/>
      <c r="L59" s="1"/>
      <c r="M59" s="1"/>
      <c r="N59" s="1"/>
      <c r="O59" s="1"/>
      <c r="P59" s="1"/>
    </row>
    <row r="60" spans="1:16">
      <c r="A60" s="10" t="s">
        <v>61</v>
      </c>
      <c r="B60" s="286">
        <v>-26497.337</v>
      </c>
      <c r="C60" s="286">
        <v>0</v>
      </c>
      <c r="D60" s="286">
        <v>0</v>
      </c>
      <c r="E60" s="286">
        <v>0</v>
      </c>
      <c r="F60" s="286">
        <v>-26497.337</v>
      </c>
      <c r="G60" s="1"/>
      <c r="H60" s="1"/>
      <c r="I60" s="1"/>
      <c r="J60" s="1"/>
      <c r="K60" s="1"/>
      <c r="L60" s="1"/>
      <c r="M60" s="1"/>
      <c r="N60" s="1"/>
      <c r="O60" s="1"/>
      <c r="P60" s="1"/>
    </row>
    <row r="61" spans="1:16">
      <c r="A61" s="10" t="s">
        <v>62</v>
      </c>
      <c r="B61" s="286">
        <v>0</v>
      </c>
      <c r="C61" s="286">
        <v>0</v>
      </c>
      <c r="D61" s="286">
        <v>0</v>
      </c>
      <c r="E61" s="286">
        <v>0</v>
      </c>
      <c r="F61" s="286">
        <v>0</v>
      </c>
      <c r="G61" s="1"/>
      <c r="H61" s="1"/>
      <c r="I61" s="1"/>
      <c r="J61" s="1"/>
      <c r="K61" s="1"/>
      <c r="L61" s="1"/>
      <c r="M61" s="1"/>
      <c r="N61" s="1"/>
      <c r="O61" s="1"/>
      <c r="P61" s="1"/>
    </row>
    <row r="62" spans="1:16">
      <c r="A62" s="10" t="s">
        <v>63</v>
      </c>
      <c r="B62" s="286">
        <v>0</v>
      </c>
      <c r="C62" s="286">
        <v>0</v>
      </c>
      <c r="D62" s="286">
        <v>0</v>
      </c>
      <c r="E62" s="286">
        <v>0</v>
      </c>
      <c r="F62" s="286">
        <v>0</v>
      </c>
      <c r="G62" s="1"/>
      <c r="H62" s="1"/>
      <c r="I62" s="1"/>
      <c r="J62" s="1"/>
      <c r="K62" s="1"/>
      <c r="L62" s="1"/>
      <c r="M62" s="1"/>
      <c r="N62" s="1"/>
      <c r="O62" s="1"/>
      <c r="P62" s="1"/>
    </row>
    <row r="63" spans="1:16">
      <c r="A63" s="10" t="s">
        <v>64</v>
      </c>
      <c r="B63" s="286">
        <v>-27.530270000000002</v>
      </c>
      <c r="C63" s="286">
        <v>0</v>
      </c>
      <c r="D63" s="286">
        <v>0</v>
      </c>
      <c r="E63" s="286">
        <v>0</v>
      </c>
      <c r="F63" s="286">
        <v>-27.530270000000002</v>
      </c>
      <c r="G63" s="1"/>
      <c r="H63" s="1"/>
      <c r="I63" s="1"/>
      <c r="J63" s="1"/>
      <c r="K63" s="1"/>
      <c r="L63" s="1"/>
      <c r="M63" s="1"/>
      <c r="N63" s="1"/>
      <c r="O63" s="1"/>
      <c r="P63" s="1"/>
    </row>
    <row r="64" spans="1:16">
      <c r="A64" s="10" t="s">
        <v>65</v>
      </c>
      <c r="B64" s="286">
        <v>-168.96794</v>
      </c>
      <c r="C64" s="286">
        <v>-12.40184</v>
      </c>
      <c r="D64" s="286">
        <v>0</v>
      </c>
      <c r="E64" s="286">
        <v>0</v>
      </c>
      <c r="F64" s="286">
        <v>-181.36977999999999</v>
      </c>
      <c r="G64" s="1"/>
      <c r="H64" s="1"/>
      <c r="I64" s="1"/>
      <c r="J64" s="1"/>
      <c r="K64" s="1"/>
      <c r="L64" s="1"/>
      <c r="M64" s="1"/>
      <c r="N64" s="1"/>
      <c r="O64" s="1"/>
      <c r="P64" s="1"/>
    </row>
    <row r="65" spans="1:16">
      <c r="A65" s="13" t="s">
        <v>66</v>
      </c>
      <c r="B65" s="286">
        <v>-1444.6321499999999</v>
      </c>
      <c r="C65" s="286">
        <v>-5.9020000000000001</v>
      </c>
      <c r="D65" s="286">
        <v>0</v>
      </c>
      <c r="E65" s="286">
        <v>0</v>
      </c>
      <c r="F65" s="286">
        <v>-1450.53415</v>
      </c>
      <c r="G65" s="1"/>
      <c r="H65" s="1"/>
      <c r="I65" s="1"/>
      <c r="J65" s="1"/>
      <c r="K65" s="1"/>
      <c r="L65" s="1"/>
      <c r="M65" s="1"/>
      <c r="N65" s="1"/>
      <c r="O65" s="1"/>
      <c r="P65" s="1"/>
    </row>
    <row r="66" spans="1:16">
      <c r="A66" s="10" t="s">
        <v>67</v>
      </c>
      <c r="B66" s="286">
        <v>-3644.2988599999999</v>
      </c>
      <c r="C66" s="286">
        <v>-32.38832</v>
      </c>
      <c r="D66" s="286">
        <v>0</v>
      </c>
      <c r="E66" s="286">
        <v>0</v>
      </c>
      <c r="F66" s="286">
        <v>-3676.6871800000004</v>
      </c>
      <c r="G66" s="1"/>
      <c r="H66" s="1"/>
      <c r="I66" s="1"/>
      <c r="J66" s="1"/>
      <c r="K66" s="1"/>
      <c r="L66" s="1"/>
      <c r="M66" s="1"/>
      <c r="N66" s="1"/>
      <c r="O66" s="1"/>
      <c r="P66" s="1"/>
    </row>
    <row r="67" spans="1:16">
      <c r="A67" s="10" t="s">
        <v>68</v>
      </c>
      <c r="B67" s="286">
        <v>-1219.1519800000001</v>
      </c>
      <c r="C67" s="286">
        <v>-47.009389999999996</v>
      </c>
      <c r="D67" s="286">
        <v>0</v>
      </c>
      <c r="E67" s="286">
        <v>0</v>
      </c>
      <c r="F67" s="286">
        <v>-1266.16137</v>
      </c>
      <c r="G67" s="1"/>
      <c r="H67" s="1"/>
      <c r="I67" s="1"/>
      <c r="J67" s="1"/>
      <c r="K67" s="1"/>
      <c r="L67" s="1"/>
      <c r="M67" s="1"/>
      <c r="N67" s="1"/>
      <c r="O67" s="1"/>
      <c r="P67" s="1"/>
    </row>
    <row r="68" spans="1:16">
      <c r="A68" s="10" t="s">
        <v>69</v>
      </c>
      <c r="B68" s="286">
        <v>-4005.5330600000002</v>
      </c>
      <c r="C68" s="286">
        <v>-145.69077999999999</v>
      </c>
      <c r="D68" s="286">
        <v>0</v>
      </c>
      <c r="E68" s="286">
        <v>0</v>
      </c>
      <c r="F68" s="286">
        <v>-4151.2238399999997</v>
      </c>
      <c r="G68" s="1"/>
      <c r="H68" s="1"/>
      <c r="I68" s="1"/>
      <c r="J68" s="1"/>
      <c r="K68" s="1"/>
      <c r="L68" s="1"/>
      <c r="M68" s="1"/>
      <c r="N68" s="1"/>
      <c r="O68" s="1"/>
      <c r="P68" s="1"/>
    </row>
    <row r="69" spans="1:16">
      <c r="A69" s="9" t="s">
        <v>70</v>
      </c>
      <c r="B69" s="285">
        <v>67457.013569999996</v>
      </c>
      <c r="C69" s="285">
        <v>8672.1014800000012</v>
      </c>
      <c r="D69" s="285">
        <v>0</v>
      </c>
      <c r="E69" s="285">
        <v>0</v>
      </c>
      <c r="F69" s="285">
        <v>76129.115049999993</v>
      </c>
      <c r="G69" s="1"/>
      <c r="H69" s="1"/>
      <c r="I69" s="1"/>
      <c r="J69" s="1"/>
      <c r="K69" s="1"/>
      <c r="L69" s="1"/>
      <c r="M69" s="1"/>
      <c r="N69" s="1"/>
      <c r="O69" s="1"/>
      <c r="P69" s="1"/>
    </row>
    <row r="70" spans="1:16">
      <c r="A70" s="10" t="s">
        <v>71</v>
      </c>
      <c r="B70" s="286">
        <v>0</v>
      </c>
      <c r="C70" s="286">
        <v>0</v>
      </c>
      <c r="D70" s="286">
        <v>0</v>
      </c>
      <c r="E70" s="286">
        <v>0</v>
      </c>
      <c r="F70" s="286">
        <v>0</v>
      </c>
      <c r="G70" s="1"/>
      <c r="H70" s="1"/>
      <c r="I70" s="1"/>
      <c r="J70" s="1"/>
      <c r="K70" s="1"/>
      <c r="L70" s="1"/>
      <c r="M70" s="1"/>
      <c r="N70" s="1"/>
      <c r="O70" s="1"/>
      <c r="P70" s="1"/>
    </row>
    <row r="71" spans="1:16">
      <c r="A71" s="13" t="s">
        <v>72</v>
      </c>
      <c r="B71" s="286">
        <v>29262.456549999999</v>
      </c>
      <c r="C71" s="286">
        <v>2626.1030299999998</v>
      </c>
      <c r="D71" s="286">
        <v>0</v>
      </c>
      <c r="E71" s="286">
        <v>0</v>
      </c>
      <c r="F71" s="286">
        <v>31888.559579999997</v>
      </c>
      <c r="G71" s="1"/>
      <c r="H71" s="1"/>
      <c r="I71" s="1"/>
      <c r="J71" s="1"/>
      <c r="K71" s="1"/>
      <c r="L71" s="1"/>
      <c r="M71" s="1"/>
      <c r="N71" s="1"/>
      <c r="O71" s="1"/>
      <c r="P71" s="1"/>
    </row>
    <row r="72" spans="1:16">
      <c r="A72" s="10" t="s">
        <v>73</v>
      </c>
      <c r="B72" s="286">
        <v>53483.848539999999</v>
      </c>
      <c r="C72" s="286">
        <v>27810.481379999997</v>
      </c>
      <c r="D72" s="286">
        <v>0</v>
      </c>
      <c r="E72" s="286">
        <v>0</v>
      </c>
      <c r="F72" s="286">
        <v>81294.329920000004</v>
      </c>
      <c r="G72" s="1"/>
      <c r="H72" s="1"/>
      <c r="I72" s="1"/>
      <c r="J72" s="1"/>
      <c r="K72" s="1"/>
      <c r="L72" s="1"/>
      <c r="M72" s="1"/>
      <c r="N72" s="1"/>
      <c r="O72" s="1"/>
      <c r="P72" s="1"/>
    </row>
    <row r="73" spans="1:16">
      <c r="A73" s="10" t="s">
        <v>74</v>
      </c>
      <c r="B73" s="286">
        <v>0</v>
      </c>
      <c r="C73" s="286">
        <v>0</v>
      </c>
      <c r="D73" s="286">
        <v>0</v>
      </c>
      <c r="E73" s="286">
        <v>0</v>
      </c>
      <c r="F73" s="286">
        <v>0</v>
      </c>
      <c r="G73" s="1"/>
      <c r="H73" s="1"/>
      <c r="I73" s="1"/>
      <c r="J73" s="1"/>
      <c r="K73" s="1"/>
      <c r="L73" s="1"/>
      <c r="M73" s="1"/>
      <c r="N73" s="1"/>
      <c r="O73" s="1"/>
      <c r="P73" s="1"/>
    </row>
    <row r="74" spans="1:16">
      <c r="A74" s="10" t="s">
        <v>75</v>
      </c>
      <c r="B74" s="286">
        <v>-15289.291519999999</v>
      </c>
      <c r="C74" s="286">
        <v>-21764.482929999998</v>
      </c>
      <c r="D74" s="286">
        <v>0</v>
      </c>
      <c r="E74" s="286">
        <v>0</v>
      </c>
      <c r="F74" s="286">
        <v>-37053.774450000004</v>
      </c>
      <c r="G74" s="1"/>
      <c r="H74" s="1"/>
      <c r="I74" s="1"/>
      <c r="J74" s="1"/>
      <c r="K74" s="1"/>
      <c r="L74" s="1"/>
      <c r="M74" s="1"/>
      <c r="N74" s="1"/>
      <c r="O74" s="1"/>
      <c r="P74" s="1"/>
    </row>
    <row r="75" spans="1:16">
      <c r="A75" s="9" t="s">
        <v>76</v>
      </c>
      <c r="B75" s="285">
        <v>1713.3197600000001</v>
      </c>
      <c r="C75" s="285">
        <v>0</v>
      </c>
      <c r="D75" s="285">
        <v>0</v>
      </c>
      <c r="E75" s="285">
        <v>0</v>
      </c>
      <c r="F75" s="285">
        <v>1713.3197600000001</v>
      </c>
      <c r="G75" s="1"/>
      <c r="H75" s="1"/>
      <c r="I75" s="1"/>
      <c r="J75" s="1"/>
      <c r="K75" s="1"/>
      <c r="L75" s="1"/>
      <c r="M75" s="1"/>
      <c r="N75" s="1"/>
      <c r="O75" s="1"/>
      <c r="P75" s="1"/>
    </row>
    <row r="76" spans="1:16">
      <c r="A76" s="10" t="s">
        <v>77</v>
      </c>
      <c r="B76" s="286">
        <v>0</v>
      </c>
      <c r="C76" s="286">
        <v>0</v>
      </c>
      <c r="D76" s="286">
        <v>0</v>
      </c>
      <c r="E76" s="286">
        <v>0</v>
      </c>
      <c r="F76" s="286">
        <v>0</v>
      </c>
      <c r="G76" s="1"/>
      <c r="H76" s="1"/>
      <c r="I76" s="1"/>
      <c r="J76" s="1"/>
      <c r="K76" s="1"/>
      <c r="L76" s="1"/>
      <c r="M76" s="1"/>
      <c r="N76" s="1"/>
      <c r="O76" s="1"/>
      <c r="P76" s="1"/>
    </row>
    <row r="77" spans="1:16">
      <c r="A77" s="10" t="s">
        <v>78</v>
      </c>
      <c r="B77" s="286">
        <v>6928.3556399999998</v>
      </c>
      <c r="C77" s="286">
        <v>0</v>
      </c>
      <c r="D77" s="286">
        <v>0</v>
      </c>
      <c r="E77" s="286">
        <v>0</v>
      </c>
      <c r="F77" s="286">
        <v>6928.3556399999998</v>
      </c>
      <c r="G77" s="1"/>
      <c r="H77" s="1"/>
      <c r="I77" s="1"/>
      <c r="J77" s="1"/>
      <c r="K77" s="1"/>
      <c r="L77" s="1"/>
      <c r="M77" s="1"/>
      <c r="N77" s="1"/>
      <c r="O77" s="1"/>
      <c r="P77" s="1"/>
    </row>
    <row r="78" spans="1:16">
      <c r="A78" s="10" t="s">
        <v>79</v>
      </c>
      <c r="B78" s="286">
        <v>754.55045999999993</v>
      </c>
      <c r="C78" s="286">
        <v>0</v>
      </c>
      <c r="D78" s="286">
        <v>0</v>
      </c>
      <c r="E78" s="286">
        <v>0</v>
      </c>
      <c r="F78" s="286">
        <v>754.55045999999993</v>
      </c>
      <c r="G78" s="1"/>
      <c r="H78" s="1"/>
      <c r="I78" s="1"/>
      <c r="J78" s="1"/>
      <c r="K78" s="1"/>
      <c r="L78" s="1"/>
      <c r="M78" s="1"/>
      <c r="N78" s="1"/>
      <c r="O78" s="1"/>
      <c r="P78" s="1"/>
    </row>
    <row r="79" spans="1:16">
      <c r="A79" s="10" t="s">
        <v>80</v>
      </c>
      <c r="B79" s="286">
        <v>1E-3</v>
      </c>
      <c r="C79" s="286">
        <v>0</v>
      </c>
      <c r="D79" s="286">
        <v>0</v>
      </c>
      <c r="E79" s="286">
        <v>0</v>
      </c>
      <c r="F79" s="286">
        <v>1E-3</v>
      </c>
      <c r="G79" s="1"/>
      <c r="H79" s="1"/>
      <c r="I79" s="1"/>
      <c r="J79" s="1"/>
      <c r="K79" s="1"/>
      <c r="L79" s="1"/>
      <c r="M79" s="1"/>
      <c r="N79" s="1"/>
      <c r="O79" s="1"/>
      <c r="P79" s="1"/>
    </row>
    <row r="80" spans="1:16">
      <c r="A80" s="10" t="s">
        <v>81</v>
      </c>
      <c r="B80" s="286">
        <v>-5969.58734</v>
      </c>
      <c r="C80" s="286">
        <v>0</v>
      </c>
      <c r="D80" s="286">
        <v>0</v>
      </c>
      <c r="E80" s="286">
        <v>0</v>
      </c>
      <c r="F80" s="286">
        <v>-5969.58734</v>
      </c>
      <c r="G80" s="1"/>
      <c r="H80" s="1"/>
      <c r="I80" s="1"/>
      <c r="J80" s="1"/>
      <c r="K80" s="1"/>
      <c r="L80" s="1"/>
      <c r="M80" s="1"/>
      <c r="N80" s="1"/>
      <c r="O80" s="1"/>
      <c r="P80" s="1"/>
    </row>
    <row r="81" spans="1:16">
      <c r="A81" s="9" t="s">
        <v>82</v>
      </c>
      <c r="B81" s="285">
        <v>62395.888439999995</v>
      </c>
      <c r="C81" s="285">
        <v>886483.63445000001</v>
      </c>
      <c r="D81" s="285">
        <v>0</v>
      </c>
      <c r="E81" s="285">
        <v>0</v>
      </c>
      <c r="F81" s="285">
        <v>948879.52289000002</v>
      </c>
      <c r="G81" s="1"/>
      <c r="H81" s="1"/>
      <c r="I81" s="1"/>
      <c r="J81" s="1"/>
      <c r="K81" s="1"/>
      <c r="L81" s="1"/>
      <c r="M81" s="1"/>
      <c r="N81" s="1"/>
      <c r="O81" s="1"/>
      <c r="P81" s="1"/>
    </row>
    <row r="82" spans="1:16">
      <c r="A82" s="10" t="s">
        <v>19</v>
      </c>
      <c r="B82" s="286">
        <v>0</v>
      </c>
      <c r="C82" s="286">
        <v>0</v>
      </c>
      <c r="D82" s="286">
        <v>0</v>
      </c>
      <c r="E82" s="286">
        <v>0</v>
      </c>
      <c r="F82" s="286">
        <v>0</v>
      </c>
      <c r="G82" s="1"/>
      <c r="H82" s="1"/>
      <c r="I82" s="1"/>
      <c r="J82" s="1"/>
      <c r="K82" s="1"/>
      <c r="L82" s="1"/>
      <c r="M82" s="1"/>
      <c r="N82" s="1"/>
      <c r="O82" s="1"/>
      <c r="P82" s="1"/>
    </row>
    <row r="83" spans="1:16">
      <c r="A83" s="10" t="s">
        <v>20</v>
      </c>
      <c r="B83" s="286">
        <v>53144</v>
      </c>
      <c r="C83" s="286">
        <v>0</v>
      </c>
      <c r="D83" s="286">
        <v>0</v>
      </c>
      <c r="E83" s="286">
        <v>0</v>
      </c>
      <c r="F83" s="286">
        <v>53144</v>
      </c>
      <c r="G83" s="1"/>
      <c r="H83" s="1"/>
      <c r="I83" s="1"/>
      <c r="J83" s="1"/>
      <c r="K83" s="1"/>
      <c r="L83" s="1"/>
      <c r="M83" s="1"/>
      <c r="N83" s="1"/>
      <c r="O83" s="1"/>
      <c r="P83" s="1"/>
    </row>
    <row r="84" spans="1:16">
      <c r="A84" s="10" t="s">
        <v>21</v>
      </c>
      <c r="B84" s="286">
        <v>0</v>
      </c>
      <c r="C84" s="286">
        <v>0</v>
      </c>
      <c r="D84" s="286">
        <v>0</v>
      </c>
      <c r="E84" s="286">
        <v>0</v>
      </c>
      <c r="F84" s="286">
        <v>0</v>
      </c>
      <c r="G84" s="1"/>
      <c r="H84" s="1"/>
      <c r="I84" s="1"/>
      <c r="J84" s="1"/>
      <c r="K84" s="1"/>
      <c r="L84" s="1"/>
      <c r="M84" s="1"/>
      <c r="N84" s="1"/>
      <c r="O84" s="1"/>
      <c r="P84" s="1"/>
    </row>
    <row r="85" spans="1:16">
      <c r="A85" s="10" t="s">
        <v>22</v>
      </c>
      <c r="B85" s="286">
        <v>0</v>
      </c>
      <c r="C85" s="286">
        <v>0</v>
      </c>
      <c r="D85" s="286">
        <v>0</v>
      </c>
      <c r="E85" s="286">
        <v>0</v>
      </c>
      <c r="F85" s="286">
        <v>0</v>
      </c>
      <c r="G85" s="1"/>
      <c r="H85" s="1"/>
      <c r="I85" s="1"/>
      <c r="J85" s="1"/>
      <c r="K85" s="1"/>
      <c r="L85" s="1"/>
      <c r="M85" s="1"/>
      <c r="N85" s="1"/>
      <c r="O85" s="1"/>
      <c r="P85" s="1"/>
    </row>
    <row r="86" spans="1:16">
      <c r="A86" s="10" t="s">
        <v>83</v>
      </c>
      <c r="B86" s="286">
        <v>1916.6</v>
      </c>
      <c r="C86" s="286">
        <v>0</v>
      </c>
      <c r="D86" s="286">
        <v>0</v>
      </c>
      <c r="E86" s="286">
        <v>0</v>
      </c>
      <c r="F86" s="286">
        <v>1916.6</v>
      </c>
      <c r="G86" s="1"/>
      <c r="H86" s="1"/>
      <c r="I86" s="1"/>
      <c r="J86" s="1"/>
      <c r="K86" s="1"/>
      <c r="L86" s="1"/>
      <c r="M86" s="1"/>
      <c r="N86" s="1"/>
      <c r="O86" s="1"/>
      <c r="P86" s="1"/>
    </row>
    <row r="87" spans="1:16">
      <c r="A87" s="10" t="s">
        <v>23</v>
      </c>
      <c r="B87" s="286">
        <v>110.10299999999999</v>
      </c>
      <c r="C87" s="286">
        <v>726.60398999999995</v>
      </c>
      <c r="D87" s="286">
        <v>0</v>
      </c>
      <c r="E87" s="286">
        <v>0</v>
      </c>
      <c r="F87" s="286">
        <v>836.70699000000002</v>
      </c>
      <c r="G87" s="1"/>
      <c r="H87" s="1"/>
      <c r="I87" s="1"/>
      <c r="J87" s="1"/>
      <c r="K87" s="1"/>
      <c r="L87" s="1"/>
      <c r="M87" s="1"/>
      <c r="N87" s="1"/>
      <c r="O87" s="1"/>
      <c r="P87" s="1"/>
    </row>
    <row r="88" spans="1:16">
      <c r="A88" s="10" t="s">
        <v>24</v>
      </c>
      <c r="B88" s="286">
        <v>5346.67</v>
      </c>
      <c r="C88" s="286">
        <v>886149.70224000001</v>
      </c>
      <c r="D88" s="286">
        <v>0</v>
      </c>
      <c r="E88" s="286">
        <v>0</v>
      </c>
      <c r="F88" s="286">
        <v>891496.37224000006</v>
      </c>
      <c r="G88" s="1"/>
      <c r="H88" s="1"/>
      <c r="I88" s="1"/>
      <c r="J88" s="1"/>
      <c r="K88" s="1"/>
      <c r="L88" s="1"/>
      <c r="M88" s="1"/>
      <c r="N88" s="1"/>
      <c r="O88" s="1"/>
      <c r="P88" s="1"/>
    </row>
    <row r="89" spans="1:16">
      <c r="A89" s="10" t="s">
        <v>84</v>
      </c>
      <c r="B89" s="286">
        <v>1878.5154399999999</v>
      </c>
      <c r="C89" s="286">
        <v>0</v>
      </c>
      <c r="D89" s="286">
        <v>0</v>
      </c>
      <c r="E89" s="286">
        <v>0</v>
      </c>
      <c r="F89" s="286">
        <v>1878.5154399999999</v>
      </c>
      <c r="G89" s="1"/>
      <c r="H89" s="1"/>
      <c r="I89" s="1"/>
      <c r="J89" s="1"/>
      <c r="K89" s="1"/>
      <c r="L89" s="1"/>
      <c r="M89" s="1"/>
      <c r="N89" s="1"/>
      <c r="O89" s="1"/>
      <c r="P89" s="1"/>
    </row>
    <row r="90" spans="1:16">
      <c r="A90" s="10" t="s">
        <v>85</v>
      </c>
      <c r="B90" s="286">
        <v>0</v>
      </c>
      <c r="C90" s="286">
        <v>-392.67178000000001</v>
      </c>
      <c r="D90" s="286">
        <v>0</v>
      </c>
      <c r="E90" s="286">
        <v>0</v>
      </c>
      <c r="F90" s="286">
        <v>-392.67178000000001</v>
      </c>
      <c r="G90" s="1"/>
      <c r="H90" s="1"/>
      <c r="I90" s="1"/>
      <c r="J90" s="1"/>
      <c r="K90" s="1"/>
      <c r="L90" s="1"/>
      <c r="M90" s="1"/>
      <c r="N90" s="1"/>
      <c r="O90" s="1"/>
      <c r="P90" s="1"/>
    </row>
    <row r="91" spans="1:16">
      <c r="A91" s="9" t="s">
        <v>86</v>
      </c>
      <c r="B91" s="285">
        <v>166559.09286</v>
      </c>
      <c r="C91" s="285">
        <v>0</v>
      </c>
      <c r="D91" s="285">
        <v>0</v>
      </c>
      <c r="E91" s="285">
        <v>0</v>
      </c>
      <c r="F91" s="285">
        <v>166559.09286</v>
      </c>
      <c r="G91" s="1"/>
      <c r="H91" s="1"/>
      <c r="I91" s="1"/>
      <c r="J91" s="1"/>
      <c r="K91" s="1"/>
      <c r="L91" s="1"/>
      <c r="M91" s="1"/>
      <c r="N91" s="1"/>
      <c r="O91" s="1"/>
      <c r="P91" s="1"/>
    </row>
    <row r="92" spans="1:16">
      <c r="A92" s="10" t="s">
        <v>87</v>
      </c>
      <c r="B92" s="286">
        <v>27736.399960000002</v>
      </c>
      <c r="C92" s="286">
        <v>0</v>
      </c>
      <c r="D92" s="286">
        <v>0</v>
      </c>
      <c r="E92" s="286">
        <v>0</v>
      </c>
      <c r="F92" s="286">
        <v>27736.399960000002</v>
      </c>
      <c r="G92" s="1"/>
      <c r="H92" s="1"/>
      <c r="I92" s="1"/>
      <c r="J92" s="1"/>
      <c r="K92" s="1"/>
      <c r="L92" s="1"/>
      <c r="M92" s="1"/>
      <c r="N92" s="1"/>
      <c r="O92" s="1"/>
      <c r="P92" s="1"/>
    </row>
    <row r="93" spans="1:16">
      <c r="A93" s="10" t="s">
        <v>88</v>
      </c>
      <c r="B93" s="286">
        <v>65738.162799999991</v>
      </c>
      <c r="C93" s="286">
        <v>0</v>
      </c>
      <c r="D93" s="286">
        <v>0</v>
      </c>
      <c r="E93" s="286">
        <v>0</v>
      </c>
      <c r="F93" s="286">
        <v>65738.162799999991</v>
      </c>
      <c r="G93" s="1"/>
      <c r="H93" s="1"/>
      <c r="I93" s="1"/>
      <c r="J93" s="1"/>
      <c r="K93" s="1"/>
      <c r="L93" s="1"/>
      <c r="M93" s="1"/>
      <c r="N93" s="1"/>
      <c r="O93" s="1"/>
      <c r="P93" s="1"/>
    </row>
    <row r="94" spans="1:16">
      <c r="A94" s="10" t="s">
        <v>89</v>
      </c>
      <c r="B94" s="286">
        <v>14789.88831</v>
      </c>
      <c r="C94" s="286">
        <v>0</v>
      </c>
      <c r="D94" s="286">
        <v>0</v>
      </c>
      <c r="E94" s="286">
        <v>0</v>
      </c>
      <c r="F94" s="286">
        <v>14789.88831</v>
      </c>
      <c r="G94" s="1"/>
      <c r="H94" s="1"/>
      <c r="I94" s="1"/>
      <c r="J94" s="1"/>
      <c r="K94" s="1"/>
      <c r="L94" s="1"/>
      <c r="M94" s="1"/>
      <c r="N94" s="1"/>
      <c r="O94" s="1"/>
      <c r="P94" s="1"/>
    </row>
    <row r="95" spans="1:16">
      <c r="A95" s="10" t="s">
        <v>90</v>
      </c>
      <c r="B95" s="286">
        <v>17371.687899999997</v>
      </c>
      <c r="C95" s="286">
        <v>0</v>
      </c>
      <c r="D95" s="286">
        <v>0</v>
      </c>
      <c r="E95" s="286">
        <v>0</v>
      </c>
      <c r="F95" s="286">
        <v>17371.687899999997</v>
      </c>
      <c r="G95" s="1"/>
      <c r="H95" s="1"/>
      <c r="I95" s="1"/>
      <c r="J95" s="1"/>
      <c r="K95" s="1"/>
      <c r="L95" s="1"/>
      <c r="M95" s="1"/>
      <c r="N95" s="1"/>
      <c r="O95" s="1"/>
      <c r="P95" s="1"/>
    </row>
    <row r="96" spans="1:16">
      <c r="A96" s="10" t="s">
        <v>91</v>
      </c>
      <c r="B96" s="286">
        <v>25323.781199999998</v>
      </c>
      <c r="C96" s="286">
        <v>0</v>
      </c>
      <c r="D96" s="286">
        <v>0</v>
      </c>
      <c r="E96" s="286">
        <v>0</v>
      </c>
      <c r="F96" s="286">
        <v>25323.781199999998</v>
      </c>
      <c r="G96" s="1"/>
      <c r="H96" s="1"/>
      <c r="I96" s="1"/>
      <c r="J96" s="1"/>
      <c r="K96" s="1"/>
      <c r="L96" s="1"/>
      <c r="M96" s="1"/>
      <c r="N96" s="1"/>
      <c r="O96" s="1"/>
      <c r="P96" s="1"/>
    </row>
    <row r="97" spans="1:16">
      <c r="A97" s="10" t="s">
        <v>92</v>
      </c>
      <c r="B97" s="286">
        <v>13753.444650000001</v>
      </c>
      <c r="C97" s="286">
        <v>0</v>
      </c>
      <c r="D97" s="286">
        <v>0</v>
      </c>
      <c r="E97" s="286">
        <v>0</v>
      </c>
      <c r="F97" s="286">
        <v>13753.444650000001</v>
      </c>
      <c r="G97" s="1"/>
      <c r="H97" s="1"/>
      <c r="I97" s="1"/>
      <c r="J97" s="1"/>
      <c r="K97" s="1"/>
      <c r="L97" s="1"/>
      <c r="M97" s="1"/>
      <c r="N97" s="1"/>
      <c r="O97" s="1"/>
      <c r="P97" s="1"/>
    </row>
    <row r="98" spans="1:16">
      <c r="A98" s="10" t="s">
        <v>93</v>
      </c>
      <c r="B98" s="286">
        <v>65.255859999999998</v>
      </c>
      <c r="C98" s="286">
        <v>0</v>
      </c>
      <c r="D98" s="286">
        <v>0</v>
      </c>
      <c r="E98" s="286">
        <v>0</v>
      </c>
      <c r="F98" s="286">
        <v>65.255859999999998</v>
      </c>
      <c r="G98" s="1"/>
      <c r="H98" s="1"/>
      <c r="I98" s="1"/>
      <c r="J98" s="1"/>
      <c r="K98" s="1"/>
      <c r="L98" s="1"/>
      <c r="M98" s="1"/>
      <c r="N98" s="1"/>
      <c r="O98" s="1"/>
      <c r="P98" s="1"/>
    </row>
    <row r="99" spans="1:16">
      <c r="A99" s="10" t="s">
        <v>94</v>
      </c>
      <c r="B99" s="286">
        <v>1764.9887200000001</v>
      </c>
      <c r="C99" s="286">
        <v>0</v>
      </c>
      <c r="D99" s="286">
        <v>0</v>
      </c>
      <c r="E99" s="286">
        <v>0</v>
      </c>
      <c r="F99" s="286">
        <v>1764.9887200000001</v>
      </c>
      <c r="G99" s="1"/>
      <c r="H99" s="1"/>
      <c r="I99" s="1"/>
      <c r="J99" s="1"/>
      <c r="K99" s="1"/>
      <c r="L99" s="1"/>
      <c r="M99" s="1"/>
      <c r="N99" s="1"/>
      <c r="O99" s="1"/>
      <c r="P99" s="1"/>
    </row>
    <row r="100" spans="1:16">
      <c r="A100" s="10" t="s">
        <v>95</v>
      </c>
      <c r="B100" s="286">
        <v>15.483459999999999</v>
      </c>
      <c r="C100" s="286">
        <v>0</v>
      </c>
      <c r="D100" s="286">
        <v>0</v>
      </c>
      <c r="E100" s="286">
        <v>0</v>
      </c>
      <c r="F100" s="286">
        <v>15.483459999999999</v>
      </c>
      <c r="G100" s="1"/>
      <c r="H100" s="1"/>
      <c r="I100" s="1"/>
      <c r="J100" s="1"/>
      <c r="K100" s="1"/>
      <c r="L100" s="1"/>
      <c r="M100" s="1"/>
      <c r="N100" s="1"/>
      <c r="O100" s="1"/>
      <c r="P100" s="1"/>
    </row>
    <row r="101" spans="1:16">
      <c r="A101" s="9" t="s">
        <v>96</v>
      </c>
      <c r="B101" s="285">
        <v>31839.976440000002</v>
      </c>
      <c r="C101" s="285">
        <v>44.125109999999999</v>
      </c>
      <c r="D101" s="285">
        <v>0</v>
      </c>
      <c r="E101" s="285">
        <v>0</v>
      </c>
      <c r="F101" s="285">
        <v>31884.101549999999</v>
      </c>
      <c r="G101" s="1"/>
      <c r="H101" s="1"/>
      <c r="I101" s="1"/>
      <c r="J101" s="1"/>
      <c r="K101" s="1"/>
      <c r="L101" s="1"/>
      <c r="M101" s="1"/>
      <c r="N101" s="1"/>
      <c r="O101" s="1"/>
      <c r="P101" s="1"/>
    </row>
    <row r="102" spans="1:16">
      <c r="A102" s="10" t="s">
        <v>97</v>
      </c>
      <c r="B102" s="286">
        <v>6863.89383</v>
      </c>
      <c r="C102" s="286">
        <v>0</v>
      </c>
      <c r="D102" s="286">
        <v>0</v>
      </c>
      <c r="E102" s="286">
        <v>0</v>
      </c>
      <c r="F102" s="286">
        <v>6863.89383</v>
      </c>
      <c r="G102" s="1"/>
      <c r="H102" s="1"/>
      <c r="I102" s="1"/>
      <c r="J102" s="1"/>
      <c r="K102" s="1"/>
      <c r="L102" s="1"/>
      <c r="M102" s="1"/>
      <c r="N102" s="1"/>
      <c r="O102" s="1"/>
      <c r="P102" s="1"/>
    </row>
    <row r="103" spans="1:16">
      <c r="A103" s="10" t="s">
        <v>98</v>
      </c>
      <c r="B103" s="286">
        <v>11515.437119999999</v>
      </c>
      <c r="C103" s="286">
        <v>0</v>
      </c>
      <c r="D103" s="286">
        <v>0</v>
      </c>
      <c r="E103" s="286">
        <v>0</v>
      </c>
      <c r="F103" s="286">
        <v>11515.437119999999</v>
      </c>
      <c r="G103" s="1"/>
      <c r="H103" s="1"/>
      <c r="I103" s="1"/>
      <c r="J103" s="1"/>
      <c r="K103" s="1"/>
      <c r="L103" s="1"/>
      <c r="M103" s="1"/>
      <c r="N103" s="1"/>
      <c r="O103" s="1"/>
      <c r="P103" s="1"/>
    </row>
    <row r="104" spans="1:16">
      <c r="A104" s="10" t="s">
        <v>99</v>
      </c>
      <c r="B104" s="286">
        <v>1916.78171</v>
      </c>
      <c r="C104" s="286">
        <v>44.125109999999999</v>
      </c>
      <c r="D104" s="286">
        <v>0</v>
      </c>
      <c r="E104" s="286">
        <v>0</v>
      </c>
      <c r="F104" s="286">
        <v>1960.9068200000002</v>
      </c>
      <c r="G104" s="1"/>
      <c r="H104" s="1"/>
      <c r="I104" s="1"/>
      <c r="J104" s="1"/>
      <c r="K104" s="1"/>
      <c r="L104" s="1"/>
      <c r="M104" s="1"/>
      <c r="N104" s="1"/>
      <c r="O104" s="1"/>
      <c r="P104" s="1"/>
    </row>
    <row r="105" spans="1:16">
      <c r="A105" s="10" t="s">
        <v>100</v>
      </c>
      <c r="B105" s="286">
        <v>11702.69246</v>
      </c>
      <c r="C105" s="286">
        <v>0</v>
      </c>
      <c r="D105" s="286">
        <v>0</v>
      </c>
      <c r="E105" s="286">
        <v>0</v>
      </c>
      <c r="F105" s="286">
        <v>11702.69246</v>
      </c>
      <c r="G105" s="1"/>
      <c r="H105" s="1"/>
      <c r="I105" s="1"/>
      <c r="J105" s="1"/>
      <c r="K105" s="1"/>
      <c r="L105" s="1"/>
      <c r="M105" s="1"/>
      <c r="N105" s="1"/>
      <c r="O105" s="1"/>
      <c r="P105" s="1"/>
    </row>
    <row r="106" spans="1:16">
      <c r="A106" s="10" t="s">
        <v>101</v>
      </c>
      <c r="B106" s="286">
        <v>-158.82867999999999</v>
      </c>
      <c r="C106" s="286">
        <v>0</v>
      </c>
      <c r="D106" s="286">
        <v>0</v>
      </c>
      <c r="E106" s="286">
        <v>0</v>
      </c>
      <c r="F106" s="286">
        <v>-158.82867999999999</v>
      </c>
      <c r="G106" s="1"/>
      <c r="H106" s="1"/>
      <c r="I106" s="1"/>
      <c r="J106" s="1"/>
      <c r="K106" s="1"/>
      <c r="L106" s="1"/>
      <c r="M106" s="1"/>
      <c r="N106" s="1"/>
      <c r="O106" s="1"/>
      <c r="P106" s="1"/>
    </row>
    <row r="107" spans="1:16">
      <c r="A107" s="9" t="s">
        <v>102</v>
      </c>
      <c r="B107" s="285">
        <v>0</v>
      </c>
      <c r="C107" s="285">
        <v>0</v>
      </c>
      <c r="D107" s="285">
        <v>0</v>
      </c>
      <c r="E107" s="285">
        <v>0</v>
      </c>
      <c r="F107" s="285">
        <v>0</v>
      </c>
      <c r="G107" s="1"/>
      <c r="H107" s="1"/>
      <c r="I107" s="1"/>
      <c r="J107" s="1"/>
      <c r="K107" s="1"/>
      <c r="L107" s="1"/>
      <c r="M107" s="1"/>
      <c r="N107" s="1"/>
      <c r="O107" s="1"/>
      <c r="P107" s="1"/>
    </row>
    <row r="108" spans="1:16">
      <c r="A108" s="10" t="s">
        <v>103</v>
      </c>
      <c r="B108" s="286">
        <v>0</v>
      </c>
      <c r="C108" s="286">
        <v>0</v>
      </c>
      <c r="D108" s="286">
        <v>0</v>
      </c>
      <c r="E108" s="286">
        <v>0</v>
      </c>
      <c r="F108" s="286">
        <v>0</v>
      </c>
      <c r="G108" s="1"/>
      <c r="H108" s="1"/>
      <c r="I108" s="1"/>
      <c r="J108" s="1"/>
      <c r="K108" s="1"/>
      <c r="L108" s="1"/>
      <c r="M108" s="1"/>
      <c r="N108" s="1"/>
      <c r="O108" s="1"/>
      <c r="P108" s="1"/>
    </row>
    <row r="109" spans="1:16">
      <c r="A109" s="10" t="s">
        <v>104</v>
      </c>
      <c r="B109" s="286">
        <v>0</v>
      </c>
      <c r="C109" s="286">
        <v>0</v>
      </c>
      <c r="D109" s="286">
        <v>0</v>
      </c>
      <c r="E109" s="286">
        <v>0</v>
      </c>
      <c r="F109" s="286">
        <v>0</v>
      </c>
      <c r="G109" s="1"/>
      <c r="H109" s="1"/>
      <c r="I109" s="1"/>
      <c r="J109" s="1"/>
      <c r="K109" s="1"/>
      <c r="L109" s="1"/>
      <c r="M109" s="1"/>
      <c r="N109" s="1"/>
      <c r="O109" s="1"/>
      <c r="P109" s="1"/>
    </row>
    <row r="110" spans="1:16">
      <c r="A110" s="10" t="s">
        <v>105</v>
      </c>
      <c r="B110" s="286">
        <v>0</v>
      </c>
      <c r="C110" s="286">
        <v>0</v>
      </c>
      <c r="D110" s="286">
        <v>0</v>
      </c>
      <c r="E110" s="286">
        <v>0</v>
      </c>
      <c r="F110" s="286">
        <v>0</v>
      </c>
      <c r="G110" s="1"/>
      <c r="H110" s="1"/>
      <c r="I110" s="1"/>
      <c r="J110" s="1"/>
      <c r="K110" s="1"/>
      <c r="L110" s="1"/>
      <c r="M110" s="1"/>
      <c r="N110" s="1"/>
      <c r="O110" s="1"/>
      <c r="P110" s="1"/>
    </row>
    <row r="111" spans="1:16">
      <c r="A111" s="10" t="s">
        <v>106</v>
      </c>
      <c r="B111" s="286">
        <v>0</v>
      </c>
      <c r="C111" s="286">
        <v>0</v>
      </c>
      <c r="D111" s="286">
        <v>0</v>
      </c>
      <c r="E111" s="286">
        <v>0</v>
      </c>
      <c r="F111" s="286">
        <v>0</v>
      </c>
      <c r="G111" s="1"/>
      <c r="H111" s="1"/>
      <c r="I111" s="1"/>
      <c r="J111" s="1"/>
      <c r="K111" s="1"/>
      <c r="L111" s="1"/>
      <c r="M111" s="1"/>
      <c r="N111" s="1"/>
      <c r="O111" s="1"/>
      <c r="P111" s="1"/>
    </row>
    <row r="112" spans="1:16">
      <c r="A112" s="10" t="s">
        <v>107</v>
      </c>
      <c r="B112" s="286">
        <v>0</v>
      </c>
      <c r="C112" s="286">
        <v>0</v>
      </c>
      <c r="D112" s="286">
        <v>0</v>
      </c>
      <c r="E112" s="286">
        <v>0</v>
      </c>
      <c r="F112" s="286">
        <v>0</v>
      </c>
      <c r="G112" s="1"/>
      <c r="H112" s="1"/>
      <c r="I112" s="1"/>
      <c r="J112" s="1"/>
      <c r="K112" s="1"/>
      <c r="L112" s="1"/>
      <c r="M112" s="1"/>
      <c r="N112" s="1"/>
      <c r="O112" s="1"/>
      <c r="P112" s="1"/>
    </row>
    <row r="113" spans="1:16">
      <c r="A113" s="10" t="s">
        <v>108</v>
      </c>
      <c r="B113" s="286">
        <v>0</v>
      </c>
      <c r="C113" s="286">
        <v>0</v>
      </c>
      <c r="D113" s="286">
        <v>0</v>
      </c>
      <c r="E113" s="286">
        <v>0</v>
      </c>
      <c r="F113" s="286">
        <v>0</v>
      </c>
      <c r="G113" s="1"/>
      <c r="H113" s="1"/>
      <c r="I113" s="1"/>
      <c r="J113" s="1"/>
      <c r="K113" s="1"/>
      <c r="L113" s="1"/>
      <c r="M113" s="1"/>
      <c r="N113" s="1"/>
      <c r="O113" s="1"/>
      <c r="P113" s="1"/>
    </row>
    <row r="114" spans="1:16">
      <c r="A114" s="14" t="s">
        <v>109</v>
      </c>
      <c r="B114" s="199">
        <v>7888271.6859900001</v>
      </c>
      <c r="C114" s="199">
        <v>896429.90464999992</v>
      </c>
      <c r="D114" s="199">
        <v>0</v>
      </c>
      <c r="E114" s="199">
        <v>0</v>
      </c>
      <c r="F114" s="199">
        <v>8784701.5906399991</v>
      </c>
      <c r="G114" s="1"/>
      <c r="H114" s="1"/>
      <c r="I114" s="1"/>
      <c r="J114" s="1"/>
      <c r="K114" s="1"/>
      <c r="L114" s="1"/>
      <c r="M114" s="1"/>
      <c r="N114" s="1"/>
      <c r="O114" s="1"/>
      <c r="P114" s="1"/>
    </row>
    <row r="115" spans="1:16">
      <c r="A115" s="15" t="s">
        <v>110</v>
      </c>
      <c r="B115" s="199">
        <v>1531258.16671</v>
      </c>
      <c r="C115" s="199">
        <v>74542.970220000003</v>
      </c>
      <c r="D115" s="199">
        <v>0</v>
      </c>
      <c r="E115" s="199">
        <v>0</v>
      </c>
      <c r="F115" s="199">
        <v>1605801.13693</v>
      </c>
      <c r="G115" s="1"/>
      <c r="H115" s="1"/>
      <c r="I115" s="1"/>
      <c r="J115" s="1"/>
      <c r="K115" s="1"/>
      <c r="L115" s="1"/>
      <c r="M115" s="1"/>
      <c r="N115" s="1"/>
      <c r="O115" s="1"/>
      <c r="P115" s="1"/>
    </row>
    <row r="116" spans="1:16">
      <c r="A116" s="17" t="s">
        <v>111</v>
      </c>
      <c r="B116" s="201">
        <v>604.40534000000002</v>
      </c>
      <c r="C116" s="201">
        <v>0</v>
      </c>
      <c r="D116" s="201">
        <v>0</v>
      </c>
      <c r="E116" s="201">
        <v>0</v>
      </c>
      <c r="F116" s="201">
        <v>604.40534000000002</v>
      </c>
      <c r="G116" s="1"/>
      <c r="H116" s="1"/>
      <c r="I116" s="1"/>
      <c r="J116" s="1"/>
      <c r="K116" s="1"/>
      <c r="L116" s="1"/>
      <c r="M116" s="1"/>
      <c r="N116" s="1"/>
      <c r="O116" s="1"/>
      <c r="P116" s="1"/>
    </row>
    <row r="117" spans="1:16">
      <c r="A117" s="17" t="s">
        <v>112</v>
      </c>
      <c r="B117" s="201">
        <v>0</v>
      </c>
      <c r="C117" s="201">
        <v>0</v>
      </c>
      <c r="D117" s="201">
        <v>0</v>
      </c>
      <c r="E117" s="201">
        <v>0</v>
      </c>
      <c r="F117" s="201">
        <v>0</v>
      </c>
      <c r="G117" s="1"/>
      <c r="H117" s="1"/>
      <c r="I117" s="1"/>
      <c r="J117" s="1"/>
      <c r="K117" s="1"/>
      <c r="L117" s="1"/>
      <c r="M117" s="1"/>
      <c r="N117" s="1"/>
      <c r="O117" s="1"/>
      <c r="P117" s="1"/>
    </row>
    <row r="118" spans="1:16">
      <c r="A118" s="17" t="s">
        <v>113</v>
      </c>
      <c r="B118" s="201">
        <v>604.40534000000002</v>
      </c>
      <c r="C118" s="201">
        <v>0</v>
      </c>
      <c r="D118" s="201">
        <v>0</v>
      </c>
      <c r="E118" s="201">
        <v>0</v>
      </c>
      <c r="F118" s="201">
        <v>604.40534000000002</v>
      </c>
      <c r="G118" s="1"/>
      <c r="H118" s="1"/>
      <c r="I118" s="1"/>
      <c r="J118" s="1"/>
      <c r="K118" s="1"/>
      <c r="L118" s="1"/>
      <c r="M118" s="1"/>
      <c r="N118" s="1"/>
      <c r="O118" s="1"/>
      <c r="P118" s="1"/>
    </row>
    <row r="119" spans="1:16">
      <c r="A119" s="17" t="s">
        <v>114</v>
      </c>
      <c r="B119" s="201">
        <v>613194.39602999995</v>
      </c>
      <c r="C119" s="201">
        <v>4090.0419100000004</v>
      </c>
      <c r="D119" s="201">
        <v>0</v>
      </c>
      <c r="E119" s="201">
        <v>0</v>
      </c>
      <c r="F119" s="201">
        <v>617284.43794000009</v>
      </c>
      <c r="G119" s="1"/>
      <c r="H119" s="1"/>
      <c r="I119" s="1"/>
      <c r="J119" s="1"/>
      <c r="K119" s="1"/>
      <c r="L119" s="1"/>
      <c r="M119" s="1"/>
      <c r="N119" s="1"/>
      <c r="O119" s="1"/>
      <c r="P119" s="1"/>
    </row>
    <row r="120" spans="1:16">
      <c r="A120" s="17" t="s">
        <v>115</v>
      </c>
      <c r="B120" s="201">
        <v>41989.57591</v>
      </c>
      <c r="C120" s="201">
        <v>35176.156049999998</v>
      </c>
      <c r="D120" s="201">
        <v>0</v>
      </c>
      <c r="E120" s="201">
        <v>0</v>
      </c>
      <c r="F120" s="201">
        <v>77165.73195999999</v>
      </c>
      <c r="G120" s="1"/>
      <c r="H120" s="1"/>
      <c r="I120" s="1"/>
      <c r="J120" s="1"/>
      <c r="K120" s="1"/>
      <c r="L120" s="1"/>
      <c r="M120" s="1"/>
      <c r="N120" s="1"/>
      <c r="O120" s="1"/>
      <c r="P120" s="1"/>
    </row>
    <row r="121" spans="1:16">
      <c r="A121" s="18" t="s">
        <v>116</v>
      </c>
      <c r="B121" s="201">
        <v>712.59806000000003</v>
      </c>
      <c r="C121" s="201">
        <v>10.96359</v>
      </c>
      <c r="D121" s="201">
        <v>0</v>
      </c>
      <c r="E121" s="201">
        <v>0</v>
      </c>
      <c r="F121" s="201">
        <v>723.56164999999999</v>
      </c>
      <c r="G121" s="1"/>
      <c r="H121" s="1"/>
      <c r="I121" s="1"/>
      <c r="J121" s="1"/>
      <c r="K121" s="1"/>
      <c r="L121" s="1"/>
      <c r="M121" s="1"/>
      <c r="N121" s="1"/>
      <c r="O121" s="1"/>
      <c r="P121" s="1"/>
    </row>
    <row r="122" spans="1:16">
      <c r="A122" s="18" t="s">
        <v>117</v>
      </c>
      <c r="B122" s="201">
        <v>383.31734</v>
      </c>
      <c r="C122" s="201">
        <v>0</v>
      </c>
      <c r="D122" s="201">
        <v>0</v>
      </c>
      <c r="E122" s="201">
        <v>0</v>
      </c>
      <c r="F122" s="201">
        <v>383.31734</v>
      </c>
      <c r="G122" s="1"/>
      <c r="H122" s="1"/>
      <c r="I122" s="1"/>
      <c r="J122" s="1"/>
      <c r="K122" s="1"/>
      <c r="L122" s="1"/>
      <c r="M122" s="1"/>
      <c r="N122" s="1"/>
      <c r="O122" s="1"/>
      <c r="P122" s="1"/>
    </row>
    <row r="123" spans="1:16">
      <c r="A123" s="19" t="s">
        <v>118</v>
      </c>
      <c r="B123" s="201">
        <v>272.31054999999998</v>
      </c>
      <c r="C123" s="201">
        <v>0</v>
      </c>
      <c r="D123" s="201">
        <v>0</v>
      </c>
      <c r="E123" s="201">
        <v>0</v>
      </c>
      <c r="F123" s="201">
        <v>272.31054999999998</v>
      </c>
      <c r="G123" s="1"/>
      <c r="H123" s="1"/>
      <c r="I123" s="1"/>
      <c r="J123" s="1"/>
      <c r="K123" s="1"/>
      <c r="L123" s="1"/>
      <c r="M123" s="1"/>
      <c r="N123" s="1"/>
      <c r="O123" s="1"/>
      <c r="P123" s="1"/>
    </row>
    <row r="124" spans="1:16">
      <c r="A124" s="19" t="s">
        <v>119</v>
      </c>
      <c r="B124" s="201">
        <v>5527.7711900000004</v>
      </c>
      <c r="C124" s="201">
        <v>265.39090000000004</v>
      </c>
      <c r="D124" s="201">
        <v>0</v>
      </c>
      <c r="E124" s="201">
        <v>0</v>
      </c>
      <c r="F124" s="201">
        <v>5793.1620899999998</v>
      </c>
      <c r="G124" s="1"/>
      <c r="H124" s="1"/>
      <c r="I124" s="1"/>
      <c r="J124" s="1"/>
      <c r="K124" s="1"/>
      <c r="L124" s="1"/>
      <c r="M124" s="1"/>
      <c r="N124" s="1"/>
      <c r="O124" s="1"/>
      <c r="P124" s="1"/>
    </row>
    <row r="125" spans="1:16">
      <c r="A125" s="19" t="s">
        <v>120</v>
      </c>
      <c r="B125" s="201">
        <v>9187.7861999999986</v>
      </c>
      <c r="C125" s="201">
        <v>6222.9869100000005</v>
      </c>
      <c r="D125" s="201">
        <v>0</v>
      </c>
      <c r="E125" s="201">
        <v>0</v>
      </c>
      <c r="F125" s="201">
        <v>15410.77311</v>
      </c>
      <c r="G125" s="1"/>
      <c r="H125" s="1"/>
      <c r="I125" s="1"/>
      <c r="J125" s="1"/>
      <c r="K125" s="1"/>
      <c r="L125" s="1"/>
      <c r="M125" s="1"/>
      <c r="N125" s="1"/>
      <c r="O125" s="1"/>
      <c r="P125" s="1"/>
    </row>
    <row r="126" spans="1:16">
      <c r="A126" s="19" t="s">
        <v>121</v>
      </c>
      <c r="B126" s="201">
        <v>20370.408879999999</v>
      </c>
      <c r="C126" s="201">
        <v>4939.1566500000008</v>
      </c>
      <c r="D126" s="201">
        <v>0</v>
      </c>
      <c r="E126" s="201">
        <v>0</v>
      </c>
      <c r="F126" s="201">
        <v>25309.56553</v>
      </c>
      <c r="G126" s="1"/>
      <c r="H126" s="1"/>
      <c r="I126" s="1"/>
      <c r="J126" s="1"/>
      <c r="K126" s="1"/>
      <c r="L126" s="1"/>
      <c r="M126" s="1"/>
      <c r="N126" s="1"/>
      <c r="O126" s="1"/>
      <c r="P126" s="1"/>
    </row>
    <row r="127" spans="1:16">
      <c r="A127" s="20" t="s">
        <v>122</v>
      </c>
      <c r="B127" s="201">
        <v>4543.0836900000004</v>
      </c>
      <c r="C127" s="201">
        <v>23351.439999999999</v>
      </c>
      <c r="D127" s="201">
        <v>0</v>
      </c>
      <c r="E127" s="201">
        <v>0</v>
      </c>
      <c r="F127" s="201">
        <v>27894.523690000002</v>
      </c>
      <c r="G127" s="1"/>
      <c r="H127" s="1"/>
      <c r="I127" s="1"/>
      <c r="J127" s="1"/>
      <c r="K127" s="1"/>
      <c r="L127" s="1"/>
      <c r="M127" s="1"/>
      <c r="N127" s="1"/>
      <c r="O127" s="1"/>
      <c r="P127" s="1"/>
    </row>
    <row r="128" spans="1:16">
      <c r="A128" s="21" t="s">
        <v>123</v>
      </c>
      <c r="B128" s="201">
        <v>992.3</v>
      </c>
      <c r="C128" s="201">
        <v>386.21800000000002</v>
      </c>
      <c r="D128" s="201">
        <v>0</v>
      </c>
      <c r="E128" s="201">
        <v>0</v>
      </c>
      <c r="F128" s="201">
        <v>1378.518</v>
      </c>
      <c r="G128" s="1"/>
      <c r="H128" s="1"/>
      <c r="I128" s="1"/>
      <c r="J128" s="1"/>
      <c r="K128" s="1"/>
      <c r="L128" s="1"/>
      <c r="M128" s="1"/>
      <c r="N128" s="1"/>
      <c r="O128" s="1"/>
      <c r="P128" s="1"/>
    </row>
    <row r="129" spans="1:16">
      <c r="A129" s="22" t="s">
        <v>124</v>
      </c>
      <c r="B129" s="201">
        <v>1917.19831</v>
      </c>
      <c r="C129" s="201">
        <v>65.022050000000007</v>
      </c>
      <c r="D129" s="201">
        <v>0</v>
      </c>
      <c r="E129" s="201">
        <v>0</v>
      </c>
      <c r="F129" s="201">
        <v>1982.22036</v>
      </c>
      <c r="G129" s="1"/>
      <c r="H129" s="1"/>
      <c r="I129" s="1"/>
      <c r="J129" s="1"/>
      <c r="K129" s="1"/>
      <c r="L129" s="1"/>
      <c r="M129" s="1"/>
      <c r="N129" s="1"/>
      <c r="O129" s="1"/>
      <c r="P129" s="1"/>
    </row>
    <row r="130" spans="1:16">
      <c r="A130" s="22" t="s">
        <v>125</v>
      </c>
      <c r="B130" s="201">
        <v>824101.24726999993</v>
      </c>
      <c r="C130" s="201">
        <v>34190.952469999997</v>
      </c>
      <c r="D130" s="201">
        <v>0</v>
      </c>
      <c r="E130" s="201">
        <v>0</v>
      </c>
      <c r="F130" s="201">
        <v>858292.19973999995</v>
      </c>
      <c r="G130" s="1"/>
      <c r="H130" s="1"/>
      <c r="I130" s="1"/>
      <c r="J130" s="1"/>
      <c r="K130" s="1"/>
      <c r="L130" s="1"/>
      <c r="M130" s="1"/>
      <c r="N130" s="1"/>
      <c r="O130" s="1"/>
      <c r="P130" s="1"/>
    </row>
    <row r="131" spans="1:16">
      <c r="A131" s="17" t="s">
        <v>126</v>
      </c>
      <c r="B131" s="201">
        <v>49451.343850000005</v>
      </c>
      <c r="C131" s="201">
        <v>1020.79774</v>
      </c>
      <c r="D131" s="201">
        <v>0</v>
      </c>
      <c r="E131" s="201">
        <v>0</v>
      </c>
      <c r="F131" s="201">
        <v>50472.141590000007</v>
      </c>
      <c r="G131" s="1"/>
      <c r="H131" s="1"/>
      <c r="I131" s="1"/>
      <c r="J131" s="1"/>
      <c r="K131" s="1"/>
      <c r="L131" s="1"/>
      <c r="M131" s="1"/>
      <c r="N131" s="1"/>
      <c r="O131" s="1"/>
      <c r="P131" s="1"/>
    </row>
    <row r="132" spans="1:16">
      <c r="A132" s="15" t="s">
        <v>127</v>
      </c>
      <c r="B132" s="199">
        <v>19.314830000000001</v>
      </c>
      <c r="C132" s="199">
        <v>0</v>
      </c>
      <c r="D132" s="199">
        <v>0</v>
      </c>
      <c r="E132" s="199">
        <v>0</v>
      </c>
      <c r="F132" s="199">
        <v>19.314830000000001</v>
      </c>
      <c r="G132" s="1"/>
      <c r="H132" s="1"/>
      <c r="I132" s="1"/>
      <c r="J132" s="1"/>
      <c r="K132" s="1"/>
      <c r="L132" s="1"/>
      <c r="M132" s="1"/>
      <c r="N132" s="1"/>
      <c r="O132" s="1"/>
      <c r="P132" s="1"/>
    </row>
    <row r="133" spans="1:16">
      <c r="A133" s="15" t="s">
        <v>128</v>
      </c>
      <c r="B133" s="199">
        <v>0</v>
      </c>
      <c r="C133" s="199">
        <v>0</v>
      </c>
      <c r="D133" s="199">
        <v>0</v>
      </c>
      <c r="E133" s="199">
        <v>0</v>
      </c>
      <c r="F133" s="199">
        <v>0</v>
      </c>
      <c r="G133" s="1"/>
      <c r="H133" s="1"/>
      <c r="I133" s="1"/>
      <c r="J133" s="1"/>
      <c r="K133" s="1"/>
      <c r="L133" s="1"/>
      <c r="M133" s="1"/>
      <c r="N133" s="1"/>
      <c r="O133" s="1"/>
      <c r="P133" s="1"/>
    </row>
    <row r="134" spans="1:16">
      <c r="A134" s="17" t="s">
        <v>129</v>
      </c>
      <c r="B134" s="201">
        <v>0</v>
      </c>
      <c r="C134" s="201">
        <v>0</v>
      </c>
      <c r="D134" s="201">
        <v>0</v>
      </c>
      <c r="E134" s="201">
        <v>0</v>
      </c>
      <c r="F134" s="201">
        <v>0</v>
      </c>
      <c r="G134" s="23"/>
      <c r="H134" s="23"/>
      <c r="I134" s="23"/>
      <c r="J134" s="23"/>
      <c r="K134" s="23"/>
      <c r="L134" s="23"/>
      <c r="M134" s="23"/>
      <c r="N134" s="23"/>
      <c r="O134" s="23"/>
      <c r="P134" s="23"/>
    </row>
    <row r="135" spans="1:16">
      <c r="A135" s="17" t="s">
        <v>130</v>
      </c>
      <c r="B135" s="201">
        <v>0</v>
      </c>
      <c r="C135" s="201">
        <v>0</v>
      </c>
      <c r="D135" s="201">
        <v>0</v>
      </c>
      <c r="E135" s="201">
        <v>0</v>
      </c>
      <c r="F135" s="201">
        <v>0</v>
      </c>
      <c r="G135" s="23"/>
      <c r="H135" s="23"/>
      <c r="I135" s="23"/>
      <c r="J135" s="23"/>
      <c r="K135" s="23"/>
      <c r="L135" s="23"/>
      <c r="M135" s="23"/>
      <c r="N135" s="23"/>
      <c r="O135" s="23"/>
      <c r="P135" s="23"/>
    </row>
    <row r="136" spans="1:16">
      <c r="A136" s="17" t="s">
        <v>131</v>
      </c>
      <c r="B136" s="201">
        <v>0</v>
      </c>
      <c r="C136" s="201">
        <v>0</v>
      </c>
      <c r="D136" s="201">
        <v>0</v>
      </c>
      <c r="E136" s="201">
        <v>0</v>
      </c>
      <c r="F136" s="201">
        <v>0</v>
      </c>
      <c r="G136" s="1"/>
      <c r="H136" s="1"/>
      <c r="I136" s="1"/>
      <c r="J136" s="1"/>
      <c r="K136" s="1"/>
      <c r="L136" s="1"/>
      <c r="M136" s="1"/>
      <c r="N136" s="1"/>
      <c r="O136" s="1"/>
      <c r="P136" s="1"/>
    </row>
    <row r="137" spans="1:16">
      <c r="A137" s="17" t="s">
        <v>132</v>
      </c>
      <c r="B137" s="201">
        <v>0</v>
      </c>
      <c r="C137" s="201">
        <v>0</v>
      </c>
      <c r="D137" s="201">
        <v>0</v>
      </c>
      <c r="E137" s="201">
        <v>0</v>
      </c>
      <c r="F137" s="201">
        <v>0</v>
      </c>
      <c r="G137" s="1"/>
      <c r="H137" s="1"/>
      <c r="I137" s="1"/>
      <c r="J137" s="1"/>
      <c r="K137" s="1"/>
      <c r="L137" s="1"/>
      <c r="M137" s="1"/>
      <c r="N137" s="1"/>
      <c r="O137" s="1"/>
      <c r="P137" s="1"/>
    </row>
    <row r="138" spans="1:16">
      <c r="A138" s="17" t="s">
        <v>133</v>
      </c>
      <c r="B138" s="201">
        <v>0</v>
      </c>
      <c r="C138" s="201">
        <v>0</v>
      </c>
      <c r="D138" s="201">
        <v>0</v>
      </c>
      <c r="E138" s="201">
        <v>0</v>
      </c>
      <c r="F138" s="201">
        <v>0</v>
      </c>
      <c r="G138" s="1"/>
      <c r="H138" s="1"/>
      <c r="I138" s="1"/>
      <c r="J138" s="1"/>
      <c r="K138" s="1"/>
      <c r="L138" s="1"/>
      <c r="M138" s="1"/>
      <c r="N138" s="1"/>
      <c r="O138" s="1"/>
      <c r="P138" s="1"/>
    </row>
    <row r="139" spans="1:16">
      <c r="A139" s="17" t="s">
        <v>134</v>
      </c>
      <c r="B139" s="201">
        <v>0</v>
      </c>
      <c r="C139" s="201">
        <v>0</v>
      </c>
      <c r="D139" s="201">
        <v>0</v>
      </c>
      <c r="E139" s="201">
        <v>0</v>
      </c>
      <c r="F139" s="201">
        <v>0</v>
      </c>
      <c r="G139" s="1"/>
      <c r="H139" s="1"/>
      <c r="I139" s="1"/>
      <c r="J139" s="1"/>
      <c r="K139" s="1"/>
      <c r="L139" s="1"/>
      <c r="M139" s="1"/>
      <c r="N139" s="1"/>
      <c r="O139" s="1"/>
      <c r="P139" s="1"/>
    </row>
    <row r="140" spans="1:16">
      <c r="A140" s="15" t="s">
        <v>135</v>
      </c>
      <c r="B140" s="199">
        <v>4401298.2416599998</v>
      </c>
      <c r="C140" s="199">
        <v>710244.17027</v>
      </c>
      <c r="D140" s="199">
        <v>0</v>
      </c>
      <c r="E140" s="199">
        <v>0</v>
      </c>
      <c r="F140" s="199">
        <v>5111542.4119300004</v>
      </c>
      <c r="G140" s="1"/>
      <c r="H140" s="1"/>
      <c r="I140" s="1"/>
      <c r="J140" s="1"/>
      <c r="K140" s="1"/>
      <c r="L140" s="1"/>
      <c r="M140" s="1"/>
      <c r="N140" s="1"/>
      <c r="O140" s="1"/>
      <c r="P140" s="1"/>
    </row>
    <row r="141" spans="1:16">
      <c r="A141" s="17" t="s">
        <v>136</v>
      </c>
      <c r="B141" s="201">
        <v>0</v>
      </c>
      <c r="C141" s="201">
        <v>0</v>
      </c>
      <c r="D141" s="201">
        <v>0</v>
      </c>
      <c r="E141" s="201">
        <v>0</v>
      </c>
      <c r="F141" s="201">
        <v>0</v>
      </c>
      <c r="G141" s="1"/>
      <c r="H141" s="1"/>
      <c r="I141" s="1"/>
      <c r="J141" s="1"/>
      <c r="K141" s="1"/>
      <c r="L141" s="1"/>
      <c r="M141" s="1"/>
      <c r="N141" s="1"/>
      <c r="O141" s="1"/>
      <c r="P141" s="1"/>
    </row>
    <row r="142" spans="1:16">
      <c r="A142" s="17" t="s">
        <v>137</v>
      </c>
      <c r="B142" s="201">
        <v>879831.98458000005</v>
      </c>
      <c r="C142" s="201">
        <v>0</v>
      </c>
      <c r="D142" s="201">
        <v>0</v>
      </c>
      <c r="E142" s="201">
        <v>0</v>
      </c>
      <c r="F142" s="201">
        <v>879831.98458000005</v>
      </c>
      <c r="G142" s="1"/>
      <c r="H142" s="1"/>
      <c r="I142" s="1"/>
      <c r="J142" s="1"/>
      <c r="K142" s="1"/>
      <c r="L142" s="1"/>
      <c r="M142" s="1"/>
      <c r="N142" s="1"/>
      <c r="O142" s="1"/>
      <c r="P142" s="1"/>
    </row>
    <row r="143" spans="1:16">
      <c r="A143" s="17" t="s">
        <v>138</v>
      </c>
      <c r="B143" s="201">
        <v>0</v>
      </c>
      <c r="C143" s="201">
        <v>0</v>
      </c>
      <c r="D143" s="201">
        <v>0</v>
      </c>
      <c r="E143" s="201">
        <v>0</v>
      </c>
      <c r="F143" s="201">
        <v>0</v>
      </c>
      <c r="G143" s="1"/>
      <c r="H143" s="1"/>
      <c r="I143" s="1"/>
      <c r="J143" s="1"/>
      <c r="K143" s="1"/>
      <c r="L143" s="1"/>
      <c r="M143" s="1"/>
      <c r="N143" s="1"/>
      <c r="O143" s="1"/>
      <c r="P143" s="1"/>
    </row>
    <row r="144" spans="1:16">
      <c r="A144" s="17" t="s">
        <v>139</v>
      </c>
      <c r="B144" s="201">
        <v>1221163.93102</v>
      </c>
      <c r="C144" s="201">
        <v>1029</v>
      </c>
      <c r="D144" s="201">
        <v>0</v>
      </c>
      <c r="E144" s="201">
        <v>0</v>
      </c>
      <c r="F144" s="201">
        <v>1222192.93102</v>
      </c>
      <c r="G144" s="1"/>
      <c r="H144" s="1"/>
      <c r="I144" s="1"/>
      <c r="J144" s="1"/>
      <c r="K144" s="1"/>
      <c r="L144" s="1"/>
      <c r="M144" s="1"/>
      <c r="N144" s="1"/>
      <c r="O144" s="1"/>
      <c r="P144" s="1"/>
    </row>
    <row r="145" spans="1:16">
      <c r="A145" s="11" t="s">
        <v>140</v>
      </c>
      <c r="B145" s="201">
        <v>2251715.8266699999</v>
      </c>
      <c r="C145" s="201">
        <v>5607.7557200000001</v>
      </c>
      <c r="D145" s="201">
        <v>0</v>
      </c>
      <c r="E145" s="201">
        <v>0</v>
      </c>
      <c r="F145" s="201">
        <v>2257323.5823899996</v>
      </c>
      <c r="G145" s="1"/>
      <c r="H145" s="1"/>
      <c r="I145" s="1"/>
      <c r="J145" s="1"/>
      <c r="K145" s="1"/>
      <c r="L145" s="1"/>
      <c r="M145" s="1"/>
      <c r="N145" s="1"/>
      <c r="O145" s="1"/>
      <c r="P145" s="1"/>
    </row>
    <row r="146" spans="1:16">
      <c r="A146" s="17" t="s">
        <v>141</v>
      </c>
      <c r="B146" s="201">
        <v>0</v>
      </c>
      <c r="C146" s="201">
        <v>686</v>
      </c>
      <c r="D146" s="201">
        <v>0</v>
      </c>
      <c r="E146" s="201">
        <v>0</v>
      </c>
      <c r="F146" s="201">
        <v>686</v>
      </c>
      <c r="G146" s="1"/>
      <c r="H146" s="1"/>
      <c r="I146" s="1"/>
      <c r="J146" s="1"/>
      <c r="K146" s="1"/>
      <c r="L146" s="1"/>
      <c r="M146" s="1"/>
      <c r="N146" s="1"/>
      <c r="O146" s="1"/>
      <c r="P146" s="1"/>
    </row>
    <row r="147" spans="1:16">
      <c r="A147" s="17" t="s">
        <v>142</v>
      </c>
      <c r="B147" s="201">
        <v>10583.97942</v>
      </c>
      <c r="C147" s="201">
        <v>686510.89700999996</v>
      </c>
      <c r="D147" s="201">
        <v>0</v>
      </c>
      <c r="E147" s="201">
        <v>0</v>
      </c>
      <c r="F147" s="201">
        <v>697094.87642999995</v>
      </c>
      <c r="G147" s="1"/>
      <c r="H147" s="1"/>
      <c r="I147" s="1"/>
      <c r="J147" s="1"/>
      <c r="K147" s="1"/>
      <c r="L147" s="1"/>
      <c r="M147" s="1"/>
      <c r="N147" s="1"/>
      <c r="O147" s="1"/>
      <c r="P147" s="1"/>
    </row>
    <row r="148" spans="1:16">
      <c r="A148" s="17" t="s">
        <v>143</v>
      </c>
      <c r="B148" s="201">
        <v>38002.519970000001</v>
      </c>
      <c r="C148" s="201">
        <v>16410.517540000001</v>
      </c>
      <c r="D148" s="201">
        <v>0</v>
      </c>
      <c r="E148" s="201">
        <v>0</v>
      </c>
      <c r="F148" s="201">
        <v>54413.037509999995</v>
      </c>
      <c r="G148" s="1"/>
      <c r="H148" s="1"/>
      <c r="I148" s="1"/>
      <c r="J148" s="1"/>
      <c r="K148" s="1"/>
      <c r="L148" s="1"/>
      <c r="M148" s="1"/>
      <c r="N148" s="1"/>
      <c r="O148" s="1"/>
      <c r="P148" s="1"/>
    </row>
    <row r="149" spans="1:16">
      <c r="A149" s="15" t="s">
        <v>144</v>
      </c>
      <c r="B149" s="199">
        <v>232554.19922000001</v>
      </c>
      <c r="C149" s="199">
        <v>7342.1189999999997</v>
      </c>
      <c r="D149" s="199">
        <v>0</v>
      </c>
      <c r="E149" s="199">
        <v>0</v>
      </c>
      <c r="F149" s="199">
        <v>239896.31821999999</v>
      </c>
      <c r="G149" s="1"/>
      <c r="H149" s="1"/>
      <c r="I149" s="1"/>
      <c r="J149" s="1"/>
      <c r="K149" s="1"/>
      <c r="L149" s="1"/>
      <c r="M149" s="1"/>
      <c r="N149" s="1"/>
      <c r="O149" s="1"/>
      <c r="P149" s="1"/>
    </row>
    <row r="150" spans="1:16">
      <c r="A150" s="17" t="s">
        <v>71</v>
      </c>
      <c r="B150" s="201">
        <v>752.55664000000002</v>
      </c>
      <c r="C150" s="201">
        <v>0</v>
      </c>
      <c r="D150" s="201">
        <v>0</v>
      </c>
      <c r="E150" s="201">
        <v>0</v>
      </c>
      <c r="F150" s="201">
        <v>752.55664000000002</v>
      </c>
      <c r="G150" s="1"/>
      <c r="H150" s="1"/>
      <c r="I150" s="1"/>
      <c r="J150" s="1"/>
      <c r="K150" s="1"/>
      <c r="L150" s="1"/>
      <c r="M150" s="1"/>
      <c r="N150" s="1"/>
      <c r="O150" s="1"/>
      <c r="P150" s="1"/>
    </row>
    <row r="151" spans="1:16">
      <c r="A151" s="17" t="s">
        <v>73</v>
      </c>
      <c r="B151" s="201">
        <v>60767.491649999996</v>
      </c>
      <c r="C151" s="201">
        <v>5753.3611500000006</v>
      </c>
      <c r="D151" s="201">
        <v>0</v>
      </c>
      <c r="E151" s="201">
        <v>0</v>
      </c>
      <c r="F151" s="201">
        <v>66520.852799999993</v>
      </c>
      <c r="G151" s="1"/>
      <c r="H151" s="1"/>
      <c r="I151" s="1"/>
      <c r="J151" s="1"/>
      <c r="K151" s="1"/>
      <c r="L151" s="1"/>
      <c r="M151" s="1"/>
      <c r="N151" s="1"/>
      <c r="O151" s="1"/>
      <c r="P151" s="1"/>
    </row>
    <row r="152" spans="1:16">
      <c r="A152" s="17" t="s">
        <v>145</v>
      </c>
      <c r="B152" s="201">
        <v>163836.76072999998</v>
      </c>
      <c r="C152" s="201">
        <v>1570.1677299999999</v>
      </c>
      <c r="D152" s="201">
        <v>0</v>
      </c>
      <c r="E152" s="201">
        <v>0</v>
      </c>
      <c r="F152" s="201">
        <v>165406.92846</v>
      </c>
      <c r="G152" s="1"/>
      <c r="H152" s="1"/>
      <c r="I152" s="1"/>
      <c r="J152" s="1"/>
      <c r="K152" s="1"/>
      <c r="L152" s="1"/>
      <c r="M152" s="1"/>
      <c r="N152" s="1"/>
      <c r="O152" s="1"/>
      <c r="P152" s="1"/>
    </row>
    <row r="153" spans="1:16">
      <c r="A153" s="17" t="s">
        <v>99</v>
      </c>
      <c r="B153" s="201">
        <v>7197.3901999999998</v>
      </c>
      <c r="C153" s="201">
        <v>18.590119999999999</v>
      </c>
      <c r="D153" s="201">
        <v>0</v>
      </c>
      <c r="E153" s="201">
        <v>0</v>
      </c>
      <c r="F153" s="201">
        <v>7215.9803200000006</v>
      </c>
      <c r="G153" s="1"/>
      <c r="H153" s="1"/>
      <c r="I153" s="1"/>
      <c r="J153" s="1"/>
      <c r="K153" s="1"/>
      <c r="L153" s="1"/>
      <c r="M153" s="1"/>
      <c r="N153" s="1"/>
      <c r="O153" s="1"/>
      <c r="P153" s="1"/>
    </row>
    <row r="154" spans="1:16">
      <c r="A154" s="17" t="s">
        <v>146</v>
      </c>
      <c r="B154" s="201">
        <v>0</v>
      </c>
      <c r="C154" s="201">
        <v>0</v>
      </c>
      <c r="D154" s="201">
        <v>0</v>
      </c>
      <c r="E154" s="201">
        <v>0</v>
      </c>
      <c r="F154" s="201">
        <v>0</v>
      </c>
      <c r="G154" s="1"/>
      <c r="H154" s="1"/>
      <c r="I154" s="1"/>
      <c r="J154" s="1"/>
      <c r="K154" s="1"/>
      <c r="L154" s="1"/>
      <c r="M154" s="1"/>
      <c r="N154" s="1"/>
      <c r="O154" s="1"/>
      <c r="P154" s="1"/>
    </row>
    <row r="155" spans="1:16">
      <c r="A155" s="15" t="s">
        <v>147</v>
      </c>
      <c r="B155" s="199">
        <v>169202.41592</v>
      </c>
      <c r="C155" s="199">
        <v>1439.6544799999999</v>
      </c>
      <c r="D155" s="199">
        <v>0</v>
      </c>
      <c r="E155" s="199">
        <v>0</v>
      </c>
      <c r="F155" s="199">
        <v>170642.0704</v>
      </c>
      <c r="G155" s="1"/>
      <c r="H155" s="1"/>
      <c r="I155" s="1"/>
      <c r="J155" s="1"/>
      <c r="K155" s="1"/>
      <c r="L155" s="1"/>
      <c r="M155" s="1"/>
      <c r="N155" s="1"/>
      <c r="O155" s="1"/>
      <c r="P155" s="1"/>
    </row>
    <row r="156" spans="1:16">
      <c r="A156" s="17" t="s">
        <v>148</v>
      </c>
      <c r="B156" s="201">
        <v>0</v>
      </c>
      <c r="C156" s="201">
        <v>0</v>
      </c>
      <c r="D156" s="201">
        <v>0</v>
      </c>
      <c r="E156" s="201">
        <v>0</v>
      </c>
      <c r="F156" s="201">
        <v>0</v>
      </c>
      <c r="G156" s="1"/>
      <c r="H156" s="1"/>
      <c r="I156" s="1"/>
      <c r="J156" s="1"/>
      <c r="K156" s="1"/>
      <c r="L156" s="1"/>
      <c r="M156" s="1"/>
      <c r="N156" s="1"/>
      <c r="O156" s="1"/>
      <c r="P156" s="1"/>
    </row>
    <row r="157" spans="1:16">
      <c r="A157" s="17" t="s">
        <v>149</v>
      </c>
      <c r="B157" s="201">
        <v>0</v>
      </c>
      <c r="C157" s="201">
        <v>0</v>
      </c>
      <c r="D157" s="201">
        <v>0</v>
      </c>
      <c r="E157" s="201">
        <v>0</v>
      </c>
      <c r="F157" s="201">
        <v>0</v>
      </c>
      <c r="G157" s="1"/>
      <c r="H157" s="1"/>
      <c r="I157" s="1"/>
      <c r="J157" s="1"/>
      <c r="K157" s="1"/>
      <c r="L157" s="1"/>
      <c r="M157" s="1"/>
      <c r="N157" s="1"/>
      <c r="O157" s="1"/>
      <c r="P157" s="1"/>
    </row>
    <row r="158" spans="1:16">
      <c r="A158" s="17" t="s">
        <v>150</v>
      </c>
      <c r="B158" s="201">
        <v>49866.441189999998</v>
      </c>
      <c r="C158" s="201">
        <v>279.2747</v>
      </c>
      <c r="D158" s="201">
        <v>0</v>
      </c>
      <c r="E158" s="201">
        <v>0</v>
      </c>
      <c r="F158" s="201">
        <v>50145.715889999999</v>
      </c>
      <c r="G158" s="1"/>
      <c r="H158" s="1"/>
      <c r="I158" s="1"/>
      <c r="J158" s="1"/>
      <c r="K158" s="1"/>
      <c r="L158" s="1"/>
      <c r="M158" s="1"/>
      <c r="N158" s="1"/>
      <c r="O158" s="1"/>
      <c r="P158" s="1"/>
    </row>
    <row r="159" spans="1:16">
      <c r="A159" s="17" t="s">
        <v>151</v>
      </c>
      <c r="B159" s="201">
        <v>0</v>
      </c>
      <c r="C159" s="201">
        <v>0</v>
      </c>
      <c r="D159" s="201">
        <v>0</v>
      </c>
      <c r="E159" s="201">
        <v>0</v>
      </c>
      <c r="F159" s="201">
        <v>0</v>
      </c>
      <c r="G159" s="1"/>
      <c r="H159" s="1"/>
      <c r="I159" s="1"/>
      <c r="J159" s="1"/>
      <c r="K159" s="1"/>
      <c r="L159" s="1"/>
      <c r="M159" s="1"/>
      <c r="N159" s="1"/>
      <c r="O159" s="1"/>
      <c r="P159" s="1"/>
    </row>
    <row r="160" spans="1:16">
      <c r="A160" s="17" t="s">
        <v>152</v>
      </c>
      <c r="B160" s="201">
        <v>73288.031049999991</v>
      </c>
      <c r="C160" s="201">
        <v>584.80514000000005</v>
      </c>
      <c r="D160" s="201">
        <v>0</v>
      </c>
      <c r="E160" s="201">
        <v>0</v>
      </c>
      <c r="F160" s="201">
        <v>73872.836190000002</v>
      </c>
      <c r="G160" s="1"/>
      <c r="H160" s="1"/>
      <c r="I160" s="1"/>
      <c r="J160" s="1"/>
      <c r="K160" s="1"/>
      <c r="L160" s="1"/>
      <c r="M160" s="1"/>
      <c r="N160" s="1"/>
      <c r="O160" s="1"/>
      <c r="P160" s="1"/>
    </row>
    <row r="161" spans="1:16">
      <c r="A161" s="17" t="s">
        <v>153</v>
      </c>
      <c r="B161" s="201">
        <v>46047.943679999997</v>
      </c>
      <c r="C161" s="201">
        <v>575.57464000000004</v>
      </c>
      <c r="D161" s="201">
        <v>0</v>
      </c>
      <c r="E161" s="201">
        <v>0</v>
      </c>
      <c r="F161" s="201">
        <v>46623.518320000003</v>
      </c>
      <c r="G161" s="1"/>
      <c r="H161" s="1"/>
      <c r="I161" s="1"/>
      <c r="J161" s="1"/>
      <c r="K161" s="1"/>
      <c r="L161" s="1"/>
      <c r="M161" s="1"/>
      <c r="N161" s="1"/>
      <c r="O161" s="1"/>
      <c r="P161" s="1"/>
    </row>
    <row r="162" spans="1:16">
      <c r="A162" s="15" t="s">
        <v>154</v>
      </c>
      <c r="B162" s="199">
        <v>1533019.3476500001</v>
      </c>
      <c r="C162" s="199">
        <v>48808.754260000002</v>
      </c>
      <c r="D162" s="199">
        <v>0</v>
      </c>
      <c r="E162" s="199">
        <v>0</v>
      </c>
      <c r="F162" s="199">
        <v>1581828.1019100002</v>
      </c>
      <c r="G162" s="1"/>
      <c r="H162" s="1"/>
      <c r="I162" s="1"/>
      <c r="J162" s="1"/>
      <c r="K162" s="1"/>
      <c r="L162" s="1"/>
      <c r="M162" s="1"/>
      <c r="N162" s="1"/>
      <c r="O162" s="1"/>
      <c r="P162" s="1"/>
    </row>
    <row r="163" spans="1:16">
      <c r="A163" s="17" t="s">
        <v>155</v>
      </c>
      <c r="B163" s="201">
        <v>70000</v>
      </c>
      <c r="C163" s="201">
        <v>0</v>
      </c>
      <c r="D163" s="201">
        <v>0</v>
      </c>
      <c r="E163" s="201">
        <v>0</v>
      </c>
      <c r="F163" s="201">
        <v>70000</v>
      </c>
      <c r="G163" s="1"/>
      <c r="H163" s="1"/>
      <c r="I163" s="1"/>
      <c r="J163" s="1"/>
      <c r="K163" s="1"/>
      <c r="L163" s="1"/>
      <c r="M163" s="1"/>
      <c r="N163" s="1"/>
      <c r="O163" s="1"/>
      <c r="P163" s="1"/>
    </row>
    <row r="164" spans="1:16">
      <c r="A164" s="17" t="s">
        <v>156</v>
      </c>
      <c r="B164" s="201">
        <v>0</v>
      </c>
      <c r="C164" s="201">
        <v>0</v>
      </c>
      <c r="D164" s="201">
        <v>0</v>
      </c>
      <c r="E164" s="201">
        <v>0</v>
      </c>
      <c r="F164" s="201">
        <v>0</v>
      </c>
      <c r="G164" s="1"/>
      <c r="H164" s="1"/>
      <c r="I164" s="1"/>
      <c r="J164" s="1"/>
      <c r="K164" s="1"/>
      <c r="L164" s="1"/>
      <c r="M164" s="1"/>
      <c r="N164" s="1"/>
      <c r="O164" s="1"/>
      <c r="P164" s="1"/>
    </row>
    <row r="165" spans="1:16">
      <c r="A165" s="11" t="s">
        <v>157</v>
      </c>
      <c r="B165" s="201">
        <v>1377402.03369</v>
      </c>
      <c r="C165" s="201">
        <v>48020</v>
      </c>
      <c r="D165" s="201">
        <v>0</v>
      </c>
      <c r="E165" s="201">
        <v>0</v>
      </c>
      <c r="F165" s="201">
        <v>1425422.03369</v>
      </c>
      <c r="G165" s="1"/>
      <c r="H165" s="1"/>
      <c r="I165" s="1"/>
      <c r="J165" s="1"/>
      <c r="K165" s="1"/>
      <c r="L165" s="1"/>
      <c r="M165" s="1"/>
      <c r="N165" s="1"/>
      <c r="O165" s="1"/>
      <c r="P165" s="1"/>
    </row>
    <row r="166" spans="1:16">
      <c r="A166" s="11" t="s">
        <v>158</v>
      </c>
      <c r="B166" s="201">
        <v>85617.313959999999</v>
      </c>
      <c r="C166" s="201">
        <v>788.75426000000004</v>
      </c>
      <c r="D166" s="201">
        <v>0</v>
      </c>
      <c r="E166" s="201">
        <v>0</v>
      </c>
      <c r="F166" s="201">
        <v>86406.068220000001</v>
      </c>
      <c r="G166" s="1"/>
      <c r="H166" s="1"/>
      <c r="I166" s="1"/>
      <c r="J166" s="1"/>
      <c r="K166" s="1"/>
      <c r="L166" s="1"/>
      <c r="M166" s="1"/>
      <c r="N166" s="1"/>
      <c r="O166" s="1"/>
      <c r="P166" s="1"/>
    </row>
    <row r="167" spans="1:16">
      <c r="A167" s="15" t="s">
        <v>159</v>
      </c>
      <c r="B167" s="199">
        <v>20920</v>
      </c>
      <c r="C167" s="199">
        <v>54052.236420000001</v>
      </c>
      <c r="D167" s="199">
        <v>0</v>
      </c>
      <c r="E167" s="199">
        <v>0</v>
      </c>
      <c r="F167" s="199">
        <v>74972.236420000001</v>
      </c>
      <c r="G167" s="1"/>
      <c r="H167" s="1"/>
      <c r="I167" s="1"/>
      <c r="J167" s="1"/>
      <c r="K167" s="1"/>
      <c r="L167" s="1"/>
      <c r="M167" s="1"/>
      <c r="N167" s="1"/>
      <c r="O167" s="1"/>
      <c r="P167" s="1"/>
    </row>
    <row r="168" spans="1:16">
      <c r="A168" s="17" t="s">
        <v>160</v>
      </c>
      <c r="B168" s="201">
        <v>0</v>
      </c>
      <c r="C168" s="201">
        <v>52998.070570000003</v>
      </c>
      <c r="D168" s="201">
        <v>0</v>
      </c>
      <c r="E168" s="201">
        <v>0</v>
      </c>
      <c r="F168" s="201">
        <v>52998.070570000003</v>
      </c>
      <c r="G168" s="1"/>
      <c r="H168" s="1"/>
      <c r="I168" s="1"/>
      <c r="J168" s="1"/>
      <c r="K168" s="1"/>
      <c r="L168" s="1"/>
      <c r="M168" s="1"/>
      <c r="N168" s="1"/>
      <c r="O168" s="1"/>
      <c r="P168" s="1"/>
    </row>
    <row r="169" spans="1:16">
      <c r="A169" s="17" t="s">
        <v>161</v>
      </c>
      <c r="B169" s="201">
        <v>0</v>
      </c>
      <c r="C169" s="201">
        <v>0</v>
      </c>
      <c r="D169" s="201">
        <v>0</v>
      </c>
      <c r="E169" s="201">
        <v>0</v>
      </c>
      <c r="F169" s="201">
        <v>0</v>
      </c>
      <c r="G169" s="1"/>
      <c r="H169" s="1"/>
      <c r="I169" s="1"/>
      <c r="J169" s="1"/>
      <c r="K169" s="1"/>
      <c r="L169" s="1"/>
      <c r="M169" s="1"/>
      <c r="N169" s="1"/>
      <c r="O169" s="1"/>
      <c r="P169" s="1"/>
    </row>
    <row r="170" spans="1:16">
      <c r="A170" s="17" t="s">
        <v>162</v>
      </c>
      <c r="B170" s="201">
        <v>0</v>
      </c>
      <c r="C170" s="201">
        <v>2737.6064799999999</v>
      </c>
      <c r="D170" s="201">
        <v>0</v>
      </c>
      <c r="E170" s="201">
        <v>0</v>
      </c>
      <c r="F170" s="201">
        <v>2737.6064799999999</v>
      </c>
      <c r="G170" s="1"/>
      <c r="H170" s="1"/>
      <c r="I170" s="1"/>
      <c r="J170" s="1"/>
      <c r="K170" s="1"/>
      <c r="L170" s="1"/>
      <c r="M170" s="1"/>
      <c r="N170" s="1"/>
      <c r="O170" s="1"/>
      <c r="P170" s="1"/>
    </row>
    <row r="171" spans="1:16">
      <c r="A171" s="17" t="s">
        <v>163</v>
      </c>
      <c r="B171" s="201">
        <v>0</v>
      </c>
      <c r="C171" s="201">
        <v>50260.464090000001</v>
      </c>
      <c r="D171" s="201">
        <v>0</v>
      </c>
      <c r="E171" s="201">
        <v>0</v>
      </c>
      <c r="F171" s="201">
        <v>50260.464090000001</v>
      </c>
      <c r="G171" s="1"/>
      <c r="H171" s="1"/>
      <c r="I171" s="1"/>
      <c r="J171" s="1"/>
      <c r="K171" s="1"/>
      <c r="L171" s="1"/>
      <c r="M171" s="1"/>
      <c r="N171" s="1"/>
      <c r="O171" s="1"/>
      <c r="P171" s="1"/>
    </row>
    <row r="172" spans="1:16">
      <c r="A172" s="17" t="s">
        <v>164</v>
      </c>
      <c r="B172" s="201">
        <v>0</v>
      </c>
      <c r="C172" s="201">
        <v>0</v>
      </c>
      <c r="D172" s="201">
        <v>0</v>
      </c>
      <c r="E172" s="201">
        <v>0</v>
      </c>
      <c r="F172" s="201">
        <v>0</v>
      </c>
      <c r="G172" s="1"/>
      <c r="H172" s="1"/>
      <c r="I172" s="1"/>
      <c r="J172" s="1"/>
      <c r="K172" s="1"/>
      <c r="L172" s="1"/>
      <c r="M172" s="1"/>
      <c r="N172" s="1"/>
      <c r="O172" s="1"/>
      <c r="P172" s="1"/>
    </row>
    <row r="173" spans="1:16">
      <c r="A173" s="17" t="s">
        <v>165</v>
      </c>
      <c r="B173" s="201">
        <v>0</v>
      </c>
      <c r="C173" s="201">
        <v>0</v>
      </c>
      <c r="D173" s="201">
        <v>0</v>
      </c>
      <c r="E173" s="201">
        <v>0</v>
      </c>
      <c r="F173" s="201">
        <v>0</v>
      </c>
      <c r="G173" s="1"/>
      <c r="H173" s="1"/>
      <c r="I173" s="1"/>
      <c r="J173" s="1"/>
      <c r="K173" s="1"/>
      <c r="L173" s="1"/>
      <c r="M173" s="1"/>
      <c r="N173" s="1"/>
      <c r="O173" s="1"/>
      <c r="P173" s="1"/>
    </row>
    <row r="174" spans="1:16">
      <c r="A174" s="17" t="s">
        <v>166</v>
      </c>
      <c r="B174" s="201">
        <v>20920</v>
      </c>
      <c r="C174" s="201">
        <v>0</v>
      </c>
      <c r="D174" s="201">
        <v>0</v>
      </c>
      <c r="E174" s="201">
        <v>0</v>
      </c>
      <c r="F174" s="201">
        <v>20920</v>
      </c>
      <c r="G174" s="1"/>
      <c r="H174" s="1"/>
      <c r="I174" s="1"/>
      <c r="J174" s="1"/>
      <c r="K174" s="1"/>
      <c r="L174" s="1"/>
      <c r="M174" s="1"/>
      <c r="N174" s="1"/>
      <c r="O174" s="1"/>
      <c r="P174" s="1"/>
    </row>
    <row r="175" spans="1:16">
      <c r="A175" s="17" t="s">
        <v>167</v>
      </c>
      <c r="B175" s="201">
        <v>0</v>
      </c>
      <c r="C175" s="201">
        <v>1054.1658500000001</v>
      </c>
      <c r="D175" s="201">
        <v>0</v>
      </c>
      <c r="E175" s="201">
        <v>0</v>
      </c>
      <c r="F175" s="201">
        <v>1054.1658500000001</v>
      </c>
      <c r="G175" s="1"/>
      <c r="H175" s="1"/>
      <c r="I175" s="1"/>
      <c r="J175" s="1"/>
      <c r="K175" s="1"/>
      <c r="L175" s="1"/>
      <c r="M175" s="1"/>
      <c r="N175" s="1"/>
      <c r="O175" s="1"/>
      <c r="P175" s="1"/>
    </row>
    <row r="176" spans="1:16">
      <c r="A176" s="14" t="s">
        <v>168</v>
      </c>
      <c r="B176" s="199">
        <v>1488326.15273</v>
      </c>
      <c r="C176" s="199">
        <v>0</v>
      </c>
      <c r="D176" s="199">
        <v>0</v>
      </c>
      <c r="E176" s="199">
        <v>0</v>
      </c>
      <c r="F176" s="199">
        <v>1488326.15273</v>
      </c>
      <c r="G176" s="1"/>
      <c r="H176" s="1"/>
      <c r="I176" s="1"/>
      <c r="J176" s="1"/>
      <c r="K176" s="1"/>
      <c r="L176" s="1"/>
      <c r="M176" s="1"/>
      <c r="N176" s="1"/>
      <c r="O176" s="1"/>
      <c r="P176" s="1"/>
    </row>
    <row r="177" spans="1:16">
      <c r="A177" s="24" t="s">
        <v>169</v>
      </c>
      <c r="B177" s="201">
        <v>1330354.6885499998</v>
      </c>
      <c r="C177" s="201">
        <v>0</v>
      </c>
      <c r="D177" s="201">
        <v>0</v>
      </c>
      <c r="E177" s="201">
        <v>0</v>
      </c>
      <c r="F177" s="201">
        <v>1330354.6885499998</v>
      </c>
      <c r="G177" s="1"/>
      <c r="H177" s="1"/>
      <c r="I177" s="1"/>
      <c r="J177" s="1"/>
      <c r="K177" s="1"/>
      <c r="L177" s="1"/>
      <c r="M177" s="1"/>
      <c r="N177" s="1"/>
      <c r="O177" s="1"/>
      <c r="P177" s="1"/>
    </row>
    <row r="178" spans="1:16">
      <c r="A178" s="17" t="s">
        <v>170</v>
      </c>
      <c r="B178" s="201">
        <v>1330354.6885499998</v>
      </c>
      <c r="C178" s="201">
        <v>0</v>
      </c>
      <c r="D178" s="201">
        <v>0</v>
      </c>
      <c r="E178" s="201">
        <v>0</v>
      </c>
      <c r="F178" s="201">
        <v>1330354.6885499998</v>
      </c>
      <c r="G178" s="1"/>
      <c r="H178" s="1"/>
      <c r="I178" s="1"/>
      <c r="J178" s="1"/>
      <c r="K178" s="1"/>
      <c r="L178" s="1"/>
      <c r="M178" s="1"/>
      <c r="N178" s="1"/>
      <c r="O178" s="1"/>
      <c r="P178" s="1"/>
    </row>
    <row r="179" spans="1:16">
      <c r="A179" s="17" t="s">
        <v>171</v>
      </c>
      <c r="B179" s="201">
        <v>0</v>
      </c>
      <c r="C179" s="201">
        <v>0</v>
      </c>
      <c r="D179" s="201">
        <v>0</v>
      </c>
      <c r="E179" s="201">
        <v>0</v>
      </c>
      <c r="F179" s="201">
        <v>0</v>
      </c>
      <c r="G179" s="1"/>
      <c r="H179" s="1"/>
      <c r="I179" s="1"/>
      <c r="J179" s="1"/>
      <c r="K179" s="1"/>
      <c r="L179" s="1"/>
      <c r="M179" s="1"/>
      <c r="N179" s="1"/>
      <c r="O179" s="1"/>
      <c r="P179" s="1"/>
    </row>
    <row r="180" spans="1:16">
      <c r="A180" s="17" t="s">
        <v>172</v>
      </c>
      <c r="B180" s="201">
        <v>0</v>
      </c>
      <c r="C180" s="201">
        <v>0</v>
      </c>
      <c r="D180" s="201">
        <v>0</v>
      </c>
      <c r="E180" s="201">
        <v>0</v>
      </c>
      <c r="F180" s="201">
        <v>0</v>
      </c>
      <c r="G180" s="1"/>
      <c r="H180" s="1"/>
      <c r="I180" s="1"/>
      <c r="J180" s="1"/>
      <c r="K180" s="1"/>
      <c r="L180" s="1"/>
      <c r="M180" s="1"/>
      <c r="N180" s="1"/>
      <c r="O180" s="1"/>
      <c r="P180" s="1"/>
    </row>
    <row r="181" spans="1:16">
      <c r="A181" s="24" t="s">
        <v>173</v>
      </c>
      <c r="B181" s="201">
        <v>1797.46334</v>
      </c>
      <c r="C181" s="201">
        <v>0</v>
      </c>
      <c r="D181" s="201">
        <v>0</v>
      </c>
      <c r="E181" s="201">
        <v>0</v>
      </c>
      <c r="F181" s="201">
        <v>1797.46334</v>
      </c>
      <c r="G181" s="1"/>
      <c r="H181" s="1"/>
      <c r="I181" s="1"/>
      <c r="J181" s="1"/>
      <c r="K181" s="1"/>
      <c r="L181" s="1"/>
      <c r="M181" s="1"/>
      <c r="N181" s="1"/>
      <c r="O181" s="1"/>
      <c r="P181" s="1"/>
    </row>
    <row r="182" spans="1:16">
      <c r="A182" s="17" t="s">
        <v>174</v>
      </c>
      <c r="B182" s="201">
        <v>0</v>
      </c>
      <c r="C182" s="201">
        <v>0</v>
      </c>
      <c r="D182" s="201">
        <v>0</v>
      </c>
      <c r="E182" s="201">
        <v>0</v>
      </c>
      <c r="F182" s="201">
        <v>0</v>
      </c>
      <c r="G182" s="1"/>
      <c r="H182" s="1"/>
      <c r="I182" s="1"/>
      <c r="J182" s="1"/>
      <c r="K182" s="1"/>
      <c r="L182" s="1"/>
      <c r="M182" s="1"/>
      <c r="N182" s="1"/>
      <c r="O182" s="1"/>
      <c r="P182" s="1"/>
    </row>
    <row r="183" spans="1:16">
      <c r="A183" s="17" t="s">
        <v>175</v>
      </c>
      <c r="B183" s="201">
        <v>1.5739400000000001</v>
      </c>
      <c r="C183" s="201">
        <v>0</v>
      </c>
      <c r="D183" s="201">
        <v>0</v>
      </c>
      <c r="E183" s="201">
        <v>0</v>
      </c>
      <c r="F183" s="201">
        <v>1.5739400000000001</v>
      </c>
      <c r="G183" s="1"/>
      <c r="H183" s="1"/>
      <c r="I183" s="1"/>
      <c r="J183" s="1"/>
      <c r="K183" s="1"/>
      <c r="L183" s="1"/>
      <c r="M183" s="1"/>
      <c r="N183" s="1"/>
      <c r="O183" s="1"/>
      <c r="P183" s="1"/>
    </row>
    <row r="184" spans="1:16">
      <c r="A184" s="17" t="s">
        <v>176</v>
      </c>
      <c r="B184" s="201">
        <v>1795.8893999999998</v>
      </c>
      <c r="C184" s="201">
        <v>0</v>
      </c>
      <c r="D184" s="201">
        <v>0</v>
      </c>
      <c r="E184" s="201">
        <v>0</v>
      </c>
      <c r="F184" s="201">
        <v>1795.8893999999998</v>
      </c>
      <c r="G184" s="1"/>
      <c r="H184" s="1"/>
      <c r="I184" s="1"/>
      <c r="J184" s="1"/>
      <c r="K184" s="1"/>
      <c r="L184" s="1"/>
      <c r="M184" s="1"/>
      <c r="N184" s="1"/>
      <c r="O184" s="1"/>
      <c r="P184" s="1"/>
    </row>
    <row r="185" spans="1:16">
      <c r="A185" s="24" t="s">
        <v>177</v>
      </c>
      <c r="B185" s="201">
        <v>0</v>
      </c>
      <c r="C185" s="201">
        <v>0</v>
      </c>
      <c r="D185" s="201">
        <v>0</v>
      </c>
      <c r="E185" s="201">
        <v>0</v>
      </c>
      <c r="F185" s="201">
        <v>0</v>
      </c>
      <c r="G185" s="1"/>
      <c r="H185" s="1"/>
      <c r="I185" s="1"/>
      <c r="J185" s="1"/>
      <c r="K185" s="1"/>
      <c r="L185" s="1"/>
      <c r="M185" s="1"/>
      <c r="N185" s="1"/>
      <c r="O185" s="1"/>
      <c r="P185" s="1"/>
    </row>
    <row r="186" spans="1:16">
      <c r="A186" s="17" t="s">
        <v>178</v>
      </c>
      <c r="B186" s="201">
        <v>0</v>
      </c>
      <c r="C186" s="201">
        <v>0</v>
      </c>
      <c r="D186" s="201">
        <v>0</v>
      </c>
      <c r="E186" s="201">
        <v>0</v>
      </c>
      <c r="F186" s="201">
        <v>0</v>
      </c>
      <c r="G186" s="1"/>
      <c r="H186" s="1"/>
      <c r="I186" s="1"/>
      <c r="J186" s="1"/>
      <c r="K186" s="1"/>
      <c r="L186" s="1"/>
      <c r="M186" s="1"/>
      <c r="N186" s="1"/>
      <c r="O186" s="1"/>
      <c r="P186" s="1"/>
    </row>
    <row r="187" spans="1:16">
      <c r="A187" s="24" t="s">
        <v>179</v>
      </c>
      <c r="B187" s="201">
        <v>143373.88487000001</v>
      </c>
      <c r="C187" s="201">
        <v>0</v>
      </c>
      <c r="D187" s="201">
        <v>0</v>
      </c>
      <c r="E187" s="201">
        <v>0</v>
      </c>
      <c r="F187" s="201">
        <v>143373.88487000001</v>
      </c>
      <c r="G187" s="1"/>
      <c r="H187" s="1"/>
      <c r="I187" s="1"/>
      <c r="J187" s="1"/>
      <c r="K187" s="1"/>
      <c r="L187" s="1"/>
      <c r="M187" s="1"/>
      <c r="N187" s="1"/>
      <c r="O187" s="1"/>
      <c r="P187" s="1"/>
    </row>
    <row r="188" spans="1:16">
      <c r="A188" s="17" t="s">
        <v>180</v>
      </c>
      <c r="B188" s="201">
        <v>75050.401849999995</v>
      </c>
      <c r="C188" s="201">
        <v>0</v>
      </c>
      <c r="D188" s="201">
        <v>0</v>
      </c>
      <c r="E188" s="201">
        <v>0</v>
      </c>
      <c r="F188" s="201">
        <v>75050.401849999995</v>
      </c>
      <c r="G188" s="1"/>
      <c r="H188" s="1"/>
      <c r="I188" s="1"/>
      <c r="J188" s="1"/>
      <c r="K188" s="1"/>
      <c r="L188" s="1"/>
      <c r="M188" s="1"/>
      <c r="N188" s="1"/>
      <c r="O188" s="1"/>
      <c r="P188" s="1"/>
    </row>
    <row r="189" spans="1:16">
      <c r="A189" s="17" t="s">
        <v>181</v>
      </c>
      <c r="B189" s="201">
        <v>68323.48302</v>
      </c>
      <c r="C189" s="201">
        <v>0</v>
      </c>
      <c r="D189" s="201">
        <v>0</v>
      </c>
      <c r="E189" s="201">
        <v>0</v>
      </c>
      <c r="F189" s="201">
        <v>68323.48302</v>
      </c>
      <c r="G189" s="1"/>
      <c r="H189" s="1"/>
      <c r="I189" s="1"/>
      <c r="J189" s="1"/>
      <c r="K189" s="1"/>
      <c r="L189" s="1"/>
      <c r="M189" s="1"/>
      <c r="N189" s="1"/>
      <c r="O189" s="1"/>
      <c r="P189" s="1"/>
    </row>
    <row r="190" spans="1:16">
      <c r="A190" s="17" t="s">
        <v>182</v>
      </c>
      <c r="B190" s="201">
        <v>0</v>
      </c>
      <c r="C190" s="201">
        <v>0</v>
      </c>
      <c r="D190" s="201">
        <v>0</v>
      </c>
      <c r="E190" s="201">
        <v>0</v>
      </c>
      <c r="F190" s="201">
        <v>0</v>
      </c>
      <c r="G190" s="1"/>
      <c r="H190" s="1"/>
      <c r="I190" s="1"/>
      <c r="J190" s="1"/>
      <c r="K190" s="1"/>
      <c r="L190" s="1"/>
      <c r="M190" s="1"/>
      <c r="N190" s="1"/>
      <c r="O190" s="1"/>
      <c r="P190" s="1"/>
    </row>
    <row r="191" spans="1:16">
      <c r="A191" s="24" t="s">
        <v>183</v>
      </c>
      <c r="B191" s="201">
        <v>12800.115970000001</v>
      </c>
      <c r="C191" s="201">
        <v>0</v>
      </c>
      <c r="D191" s="201">
        <v>0</v>
      </c>
      <c r="E191" s="201">
        <v>0</v>
      </c>
      <c r="F191" s="201">
        <v>12800.115970000001</v>
      </c>
      <c r="G191" s="1"/>
      <c r="H191" s="1"/>
      <c r="I191" s="1"/>
      <c r="J191" s="1"/>
      <c r="K191" s="1"/>
      <c r="L191" s="1"/>
      <c r="M191" s="1"/>
      <c r="N191" s="1"/>
      <c r="O191" s="1"/>
      <c r="P191" s="1"/>
    </row>
    <row r="192" spans="1:16">
      <c r="A192" s="17" t="s">
        <v>184</v>
      </c>
      <c r="B192" s="201">
        <v>-17966.597979999999</v>
      </c>
      <c r="C192" s="201">
        <v>0</v>
      </c>
      <c r="D192" s="201">
        <v>0</v>
      </c>
      <c r="E192" s="201">
        <v>0</v>
      </c>
      <c r="F192" s="201">
        <v>-17966.597979999999</v>
      </c>
      <c r="G192" s="1"/>
      <c r="H192" s="1"/>
      <c r="I192" s="1"/>
      <c r="J192" s="1"/>
      <c r="K192" s="1"/>
      <c r="L192" s="1"/>
      <c r="M192" s="1"/>
      <c r="N192" s="1"/>
      <c r="O192" s="1"/>
      <c r="P192" s="1"/>
    </row>
    <row r="193" spans="1:16">
      <c r="A193" s="17" t="s">
        <v>185</v>
      </c>
      <c r="B193" s="201">
        <v>30766.713949999998</v>
      </c>
      <c r="C193" s="201">
        <v>0</v>
      </c>
      <c r="D193" s="201">
        <v>0</v>
      </c>
      <c r="E193" s="201">
        <v>0</v>
      </c>
      <c r="F193" s="201">
        <v>30766.713949999998</v>
      </c>
      <c r="G193" s="1"/>
      <c r="H193" s="1"/>
      <c r="I193" s="1"/>
      <c r="J193" s="1"/>
      <c r="K193" s="1"/>
      <c r="L193" s="1"/>
      <c r="M193" s="1"/>
      <c r="N193" s="1"/>
      <c r="O193" s="1"/>
      <c r="P193" s="1"/>
    </row>
    <row r="194" spans="1:16">
      <c r="A194" s="25" t="s">
        <v>186</v>
      </c>
      <c r="B194" s="199">
        <v>9376597.8387199994</v>
      </c>
      <c r="C194" s="199">
        <v>896429.90464999992</v>
      </c>
      <c r="D194" s="199">
        <v>0</v>
      </c>
      <c r="E194" s="199">
        <v>0</v>
      </c>
      <c r="F194" s="199">
        <v>10273027.74337</v>
      </c>
      <c r="G194" s="1"/>
      <c r="H194" s="1"/>
      <c r="I194" s="1"/>
      <c r="J194" s="1"/>
      <c r="K194" s="1"/>
      <c r="L194" s="1"/>
      <c r="M194" s="1"/>
      <c r="N194" s="1"/>
      <c r="O194" s="1"/>
      <c r="P194" s="1"/>
    </row>
    <row r="195" spans="1:16">
      <c r="A195" s="25" t="s">
        <v>187</v>
      </c>
      <c r="B195" s="199">
        <v>13820.28053</v>
      </c>
      <c r="C195" s="199">
        <v>0</v>
      </c>
      <c r="D195" s="199">
        <v>0</v>
      </c>
      <c r="E195" s="199">
        <v>0</v>
      </c>
      <c r="F195" s="199">
        <v>13820.28053</v>
      </c>
      <c r="G195" s="1"/>
      <c r="H195" s="1"/>
      <c r="I195" s="1"/>
      <c r="J195" s="1"/>
      <c r="K195" s="1"/>
      <c r="L195" s="1"/>
      <c r="M195" s="1"/>
      <c r="N195" s="1"/>
      <c r="O195" s="1"/>
      <c r="P195" s="1"/>
    </row>
    <row r="196" spans="1:16">
      <c r="A196" s="26" t="s">
        <v>188</v>
      </c>
      <c r="B196" s="201">
        <v>0</v>
      </c>
      <c r="C196" s="201">
        <v>0</v>
      </c>
      <c r="D196" s="201">
        <v>0</v>
      </c>
      <c r="E196" s="201">
        <v>0</v>
      </c>
      <c r="F196" s="201">
        <v>0</v>
      </c>
      <c r="G196" s="1"/>
      <c r="H196" s="1"/>
      <c r="I196" s="1"/>
      <c r="J196" s="1"/>
      <c r="K196" s="1"/>
      <c r="L196" s="1"/>
      <c r="M196" s="1"/>
      <c r="N196" s="1"/>
      <c r="O196" s="1"/>
      <c r="P196" s="1"/>
    </row>
    <row r="197" spans="1:16">
      <c r="A197" s="17" t="s">
        <v>189</v>
      </c>
      <c r="B197" s="201">
        <v>0</v>
      </c>
      <c r="C197" s="201">
        <v>0</v>
      </c>
      <c r="D197" s="201">
        <v>0</v>
      </c>
      <c r="E197" s="201">
        <v>0</v>
      </c>
      <c r="F197" s="201">
        <v>0</v>
      </c>
      <c r="G197" s="1"/>
      <c r="H197" s="1"/>
      <c r="I197" s="1"/>
      <c r="J197" s="1"/>
      <c r="K197" s="1"/>
      <c r="L197" s="1"/>
      <c r="M197" s="1"/>
      <c r="N197" s="1"/>
      <c r="O197" s="1"/>
      <c r="P197" s="1"/>
    </row>
    <row r="198" spans="1:16">
      <c r="A198" s="17" t="s">
        <v>190</v>
      </c>
      <c r="B198" s="201">
        <v>0</v>
      </c>
      <c r="C198" s="201">
        <v>0</v>
      </c>
      <c r="D198" s="201">
        <v>0</v>
      </c>
      <c r="E198" s="201">
        <v>0</v>
      </c>
      <c r="F198" s="201">
        <v>0</v>
      </c>
      <c r="G198" s="1"/>
      <c r="H198" s="1"/>
      <c r="I198" s="1"/>
      <c r="J198" s="1"/>
      <c r="K198" s="1"/>
      <c r="L198" s="1"/>
      <c r="M198" s="1"/>
      <c r="N198" s="1"/>
      <c r="O198" s="1"/>
      <c r="P198" s="1"/>
    </row>
    <row r="199" spans="1:16">
      <c r="A199" s="17" t="s">
        <v>191</v>
      </c>
      <c r="B199" s="201">
        <v>0</v>
      </c>
      <c r="C199" s="201">
        <v>0</v>
      </c>
      <c r="D199" s="201">
        <v>0</v>
      </c>
      <c r="E199" s="201">
        <v>0</v>
      </c>
      <c r="F199" s="201">
        <v>0</v>
      </c>
      <c r="G199" s="1"/>
      <c r="H199" s="1"/>
      <c r="I199" s="1"/>
      <c r="J199" s="1"/>
      <c r="K199" s="1"/>
      <c r="L199" s="1"/>
      <c r="M199" s="1"/>
      <c r="N199" s="1"/>
      <c r="O199" s="1"/>
      <c r="P199" s="1"/>
    </row>
    <row r="200" spans="1:16">
      <c r="A200" s="17" t="s">
        <v>192</v>
      </c>
      <c r="B200" s="201">
        <v>0</v>
      </c>
      <c r="C200" s="201">
        <v>0</v>
      </c>
      <c r="D200" s="201">
        <v>0</v>
      </c>
      <c r="E200" s="201">
        <v>0</v>
      </c>
      <c r="F200" s="201">
        <v>0</v>
      </c>
      <c r="G200" s="1"/>
      <c r="H200" s="1"/>
      <c r="I200" s="1"/>
      <c r="J200" s="1"/>
      <c r="K200" s="1"/>
      <c r="L200" s="1"/>
      <c r="M200" s="1"/>
      <c r="N200" s="1"/>
      <c r="O200" s="1"/>
      <c r="P200" s="1"/>
    </row>
    <row r="201" spans="1:16">
      <c r="A201" s="17" t="s">
        <v>193</v>
      </c>
      <c r="B201" s="201">
        <v>0</v>
      </c>
      <c r="C201" s="201">
        <v>0</v>
      </c>
      <c r="D201" s="201">
        <v>0</v>
      </c>
      <c r="E201" s="201">
        <v>0</v>
      </c>
      <c r="F201" s="201">
        <v>0</v>
      </c>
      <c r="G201" s="1"/>
      <c r="H201" s="1"/>
      <c r="I201" s="1"/>
      <c r="J201" s="1"/>
      <c r="K201" s="1"/>
      <c r="L201" s="1"/>
      <c r="M201" s="1"/>
      <c r="N201" s="1"/>
      <c r="O201" s="1"/>
      <c r="P201" s="1"/>
    </row>
    <row r="202" spans="1:16">
      <c r="A202" s="24" t="s">
        <v>194</v>
      </c>
      <c r="B202" s="201">
        <v>0</v>
      </c>
      <c r="C202" s="201">
        <v>0</v>
      </c>
      <c r="D202" s="201">
        <v>0</v>
      </c>
      <c r="E202" s="201">
        <v>0</v>
      </c>
      <c r="F202" s="201">
        <v>0</v>
      </c>
      <c r="G202" s="1"/>
      <c r="H202" s="1"/>
      <c r="I202" s="1"/>
      <c r="J202" s="1"/>
      <c r="K202" s="1"/>
      <c r="L202" s="1"/>
      <c r="M202" s="1"/>
      <c r="N202" s="1"/>
      <c r="O202" s="1"/>
      <c r="P202" s="1"/>
    </row>
    <row r="203" spans="1:16">
      <c r="A203" s="17" t="s">
        <v>195</v>
      </c>
      <c r="B203" s="201">
        <v>0</v>
      </c>
      <c r="C203" s="201">
        <v>0</v>
      </c>
      <c r="D203" s="201">
        <v>0</v>
      </c>
      <c r="E203" s="201">
        <v>0</v>
      </c>
      <c r="F203" s="201">
        <v>0</v>
      </c>
      <c r="G203" s="1"/>
      <c r="H203" s="1"/>
      <c r="I203" s="1"/>
      <c r="J203" s="1"/>
      <c r="K203" s="1"/>
      <c r="L203" s="1"/>
      <c r="M203" s="1"/>
      <c r="N203" s="1"/>
      <c r="O203" s="1"/>
      <c r="P203" s="1"/>
    </row>
    <row r="204" spans="1:16">
      <c r="A204" s="17" t="s">
        <v>196</v>
      </c>
      <c r="B204" s="201">
        <v>0</v>
      </c>
      <c r="C204" s="201">
        <v>0</v>
      </c>
      <c r="D204" s="201">
        <v>0</v>
      </c>
      <c r="E204" s="201">
        <v>0</v>
      </c>
      <c r="F204" s="201">
        <v>0</v>
      </c>
      <c r="G204" s="1"/>
      <c r="H204" s="1"/>
      <c r="I204" s="1"/>
      <c r="J204" s="1"/>
      <c r="K204" s="1"/>
      <c r="L204" s="1"/>
      <c r="M204" s="1"/>
      <c r="N204" s="1"/>
      <c r="O204" s="1"/>
      <c r="P204" s="1"/>
    </row>
    <row r="205" spans="1:16">
      <c r="A205" s="11" t="s">
        <v>197</v>
      </c>
      <c r="B205" s="201">
        <v>0</v>
      </c>
      <c r="C205" s="201">
        <v>0</v>
      </c>
      <c r="D205" s="201">
        <v>0</v>
      </c>
      <c r="E205" s="201">
        <v>0</v>
      </c>
      <c r="F205" s="201">
        <v>0</v>
      </c>
      <c r="G205" s="1"/>
      <c r="H205" s="1"/>
      <c r="I205" s="1"/>
      <c r="J205" s="1"/>
      <c r="K205" s="1"/>
      <c r="L205" s="1"/>
      <c r="M205" s="1"/>
      <c r="N205" s="1"/>
      <c r="O205" s="1"/>
      <c r="P205" s="1"/>
    </row>
    <row r="206" spans="1:16">
      <c r="A206" s="17" t="s">
        <v>198</v>
      </c>
      <c r="B206" s="201">
        <v>0</v>
      </c>
      <c r="C206" s="201">
        <v>0</v>
      </c>
      <c r="D206" s="201">
        <v>0</v>
      </c>
      <c r="E206" s="201">
        <v>0</v>
      </c>
      <c r="F206" s="201">
        <v>0</v>
      </c>
      <c r="G206" s="1"/>
      <c r="H206" s="1"/>
      <c r="I206" s="1"/>
      <c r="J206" s="1"/>
      <c r="K206" s="1"/>
      <c r="L206" s="1"/>
      <c r="M206" s="1"/>
      <c r="N206" s="1"/>
      <c r="O206" s="1"/>
      <c r="P206" s="1"/>
    </row>
    <row r="207" spans="1:16">
      <c r="A207" s="17" t="s">
        <v>199</v>
      </c>
      <c r="B207" s="201">
        <v>0</v>
      </c>
      <c r="C207" s="201">
        <v>0</v>
      </c>
      <c r="D207" s="201">
        <v>0</v>
      </c>
      <c r="E207" s="201">
        <v>0</v>
      </c>
      <c r="F207" s="201">
        <v>0</v>
      </c>
      <c r="G207" s="1"/>
      <c r="H207" s="1"/>
      <c r="I207" s="1"/>
      <c r="J207" s="1"/>
      <c r="K207" s="1"/>
      <c r="L207" s="1"/>
      <c r="M207" s="1"/>
      <c r="N207" s="1"/>
      <c r="O207" s="1"/>
      <c r="P207" s="1"/>
    </row>
    <row r="208" spans="1:16">
      <c r="A208" s="24" t="s">
        <v>200</v>
      </c>
      <c r="B208" s="201">
        <v>0</v>
      </c>
      <c r="C208" s="201">
        <v>0</v>
      </c>
      <c r="D208" s="201">
        <v>0</v>
      </c>
      <c r="E208" s="201">
        <v>0</v>
      </c>
      <c r="F208" s="201">
        <v>0</v>
      </c>
      <c r="G208" s="1"/>
      <c r="H208" s="1"/>
      <c r="I208" s="1"/>
      <c r="J208" s="1"/>
      <c r="K208" s="1"/>
      <c r="L208" s="1"/>
      <c r="M208" s="1"/>
      <c r="N208" s="1"/>
      <c r="O208" s="1"/>
      <c r="P208" s="1"/>
    </row>
    <row r="209" spans="1:16">
      <c r="A209" s="24" t="s">
        <v>201</v>
      </c>
      <c r="B209" s="201">
        <v>0</v>
      </c>
      <c r="C209" s="201">
        <v>0</v>
      </c>
      <c r="D209" s="201">
        <v>0</v>
      </c>
      <c r="E209" s="201">
        <v>0</v>
      </c>
      <c r="F209" s="201">
        <v>0</v>
      </c>
      <c r="G209" s="1"/>
      <c r="H209" s="1"/>
      <c r="I209" s="1"/>
      <c r="J209" s="1"/>
      <c r="K209" s="1"/>
      <c r="L209" s="1"/>
      <c r="M209" s="1"/>
      <c r="N209" s="1"/>
      <c r="O209" s="1"/>
      <c r="P209" s="1"/>
    </row>
    <row r="210" spans="1:16">
      <c r="A210" s="17" t="s">
        <v>202</v>
      </c>
      <c r="B210" s="201">
        <v>0</v>
      </c>
      <c r="C210" s="201">
        <v>0</v>
      </c>
      <c r="D210" s="201">
        <v>0</v>
      </c>
      <c r="E210" s="201">
        <v>0</v>
      </c>
      <c r="F210" s="201">
        <v>0</v>
      </c>
      <c r="G210" s="1"/>
      <c r="H210" s="1"/>
      <c r="I210" s="1"/>
      <c r="J210" s="1"/>
      <c r="K210" s="1"/>
      <c r="L210" s="1"/>
      <c r="M210" s="1"/>
      <c r="N210" s="1"/>
      <c r="O210" s="1"/>
      <c r="P210" s="1"/>
    </row>
    <row r="211" spans="1:16">
      <c r="A211" s="17" t="s">
        <v>203</v>
      </c>
      <c r="B211" s="201">
        <v>0</v>
      </c>
      <c r="C211" s="201">
        <v>0</v>
      </c>
      <c r="D211" s="201">
        <v>0</v>
      </c>
      <c r="E211" s="201">
        <v>0</v>
      </c>
      <c r="F211" s="201">
        <v>0</v>
      </c>
      <c r="G211" s="1"/>
      <c r="H211" s="1"/>
      <c r="I211" s="1"/>
      <c r="J211" s="1"/>
      <c r="K211" s="1"/>
      <c r="L211" s="1"/>
      <c r="M211" s="1"/>
      <c r="N211" s="1"/>
      <c r="O211" s="1"/>
      <c r="P211" s="1"/>
    </row>
    <row r="212" spans="1:16">
      <c r="A212" s="17" t="s">
        <v>204</v>
      </c>
      <c r="B212" s="201">
        <v>0</v>
      </c>
      <c r="C212" s="201">
        <v>0</v>
      </c>
      <c r="D212" s="201">
        <v>0</v>
      </c>
      <c r="E212" s="201">
        <v>0</v>
      </c>
      <c r="F212" s="201">
        <v>0</v>
      </c>
      <c r="G212" s="1"/>
      <c r="H212" s="1"/>
      <c r="I212" s="1"/>
      <c r="J212" s="1"/>
      <c r="K212" s="1"/>
      <c r="L212" s="1"/>
      <c r="M212" s="1"/>
      <c r="N212" s="1"/>
      <c r="O212" s="1"/>
      <c r="P212" s="1"/>
    </row>
    <row r="213" spans="1:16">
      <c r="A213" s="17" t="s">
        <v>205</v>
      </c>
      <c r="B213" s="201">
        <v>0</v>
      </c>
      <c r="C213" s="201">
        <v>0</v>
      </c>
      <c r="D213" s="201">
        <v>0</v>
      </c>
      <c r="E213" s="201">
        <v>0</v>
      </c>
      <c r="F213" s="201">
        <v>0</v>
      </c>
      <c r="G213" s="1"/>
      <c r="H213" s="1"/>
      <c r="I213" s="1"/>
      <c r="J213" s="1"/>
      <c r="K213" s="1"/>
      <c r="L213" s="1"/>
      <c r="M213" s="1"/>
      <c r="N213" s="1"/>
      <c r="O213" s="1"/>
      <c r="P213" s="1"/>
    </row>
    <row r="214" spans="1:16">
      <c r="A214" s="24" t="s">
        <v>206</v>
      </c>
      <c r="B214" s="201">
        <v>13820.28053</v>
      </c>
      <c r="C214" s="201">
        <v>0</v>
      </c>
      <c r="D214" s="201">
        <v>0</v>
      </c>
      <c r="E214" s="201">
        <v>0</v>
      </c>
      <c r="F214" s="201">
        <v>13820.28053</v>
      </c>
      <c r="G214" s="1"/>
      <c r="H214" s="1"/>
      <c r="I214" s="1"/>
      <c r="J214" s="1"/>
      <c r="K214" s="1"/>
      <c r="L214" s="1"/>
      <c r="M214" s="1"/>
      <c r="N214" s="1"/>
      <c r="O214" s="1"/>
      <c r="P214" s="1"/>
    </row>
    <row r="215" spans="1:16">
      <c r="A215" s="15" t="s">
        <v>207</v>
      </c>
      <c r="B215" s="199">
        <v>7877256.0810500002</v>
      </c>
      <c r="C215" s="199">
        <v>3131570.46569</v>
      </c>
      <c r="D215" s="199">
        <v>0</v>
      </c>
      <c r="E215" s="199">
        <v>0</v>
      </c>
      <c r="F215" s="199">
        <v>11008826.546739999</v>
      </c>
      <c r="G215" s="1"/>
      <c r="H215" s="1"/>
      <c r="I215" s="1"/>
      <c r="J215" s="1"/>
      <c r="K215" s="1"/>
      <c r="L215" s="1"/>
      <c r="M215" s="1"/>
      <c r="N215" s="1"/>
      <c r="O215" s="1"/>
      <c r="P215" s="1"/>
    </row>
    <row r="216" spans="1:16">
      <c r="A216" s="24" t="s">
        <v>208</v>
      </c>
      <c r="B216" s="201">
        <v>20611.9398</v>
      </c>
      <c r="C216" s="201">
        <v>0</v>
      </c>
      <c r="D216" s="201">
        <v>0</v>
      </c>
      <c r="E216" s="201">
        <v>0</v>
      </c>
      <c r="F216" s="201">
        <v>20611.9398</v>
      </c>
      <c r="G216" s="1"/>
      <c r="H216" s="1"/>
      <c r="I216" s="1"/>
      <c r="J216" s="1"/>
      <c r="K216" s="1"/>
      <c r="L216" s="1"/>
      <c r="M216" s="1"/>
      <c r="N216" s="1"/>
      <c r="O216" s="1"/>
      <c r="P216" s="1"/>
    </row>
    <row r="217" spans="1:16">
      <c r="A217" s="17" t="s">
        <v>209</v>
      </c>
      <c r="B217" s="201">
        <v>0</v>
      </c>
      <c r="C217" s="201">
        <v>0</v>
      </c>
      <c r="D217" s="201">
        <v>0</v>
      </c>
      <c r="E217" s="201">
        <v>0</v>
      </c>
      <c r="F217" s="201">
        <v>0</v>
      </c>
      <c r="G217" s="1"/>
      <c r="H217" s="1"/>
      <c r="I217" s="1"/>
      <c r="J217" s="1"/>
      <c r="K217" s="1"/>
      <c r="L217" s="1"/>
      <c r="M217" s="1"/>
      <c r="N217" s="1"/>
      <c r="O217" s="1"/>
      <c r="P217" s="1"/>
    </row>
    <row r="218" spans="1:16">
      <c r="A218" s="17" t="s">
        <v>210</v>
      </c>
      <c r="B218" s="201">
        <v>0</v>
      </c>
      <c r="C218" s="201">
        <v>0</v>
      </c>
      <c r="D218" s="201">
        <v>0</v>
      </c>
      <c r="E218" s="201">
        <v>0</v>
      </c>
      <c r="F218" s="201">
        <v>0</v>
      </c>
      <c r="G218" s="1"/>
      <c r="H218" s="1"/>
      <c r="I218" s="1"/>
      <c r="J218" s="1"/>
      <c r="K218" s="1"/>
      <c r="L218" s="1"/>
      <c r="M218" s="1"/>
      <c r="N218" s="1"/>
      <c r="O218" s="1"/>
      <c r="P218" s="1"/>
    </row>
    <row r="219" spans="1:16">
      <c r="A219" s="17" t="s">
        <v>211</v>
      </c>
      <c r="B219" s="201">
        <v>20611.9398</v>
      </c>
      <c r="C219" s="201">
        <v>0</v>
      </c>
      <c r="D219" s="201">
        <v>0</v>
      </c>
      <c r="E219" s="201">
        <v>0</v>
      </c>
      <c r="F219" s="201">
        <v>20611.9398</v>
      </c>
      <c r="G219" s="1"/>
      <c r="H219" s="1"/>
      <c r="I219" s="1"/>
      <c r="J219" s="1"/>
      <c r="K219" s="1"/>
      <c r="L219" s="1"/>
      <c r="M219" s="1"/>
      <c r="N219" s="1"/>
      <c r="O219" s="1"/>
      <c r="P219" s="1"/>
    </row>
    <row r="220" spans="1:16">
      <c r="A220" s="24" t="s">
        <v>212</v>
      </c>
      <c r="B220" s="201">
        <v>12600.34225</v>
      </c>
      <c r="C220" s="201">
        <v>0</v>
      </c>
      <c r="D220" s="201">
        <v>0</v>
      </c>
      <c r="E220" s="201">
        <v>0</v>
      </c>
      <c r="F220" s="201">
        <v>12600.34225</v>
      </c>
      <c r="G220" s="1"/>
      <c r="H220" s="1"/>
      <c r="I220" s="1"/>
      <c r="J220" s="1"/>
      <c r="K220" s="1"/>
      <c r="L220" s="1"/>
      <c r="M220" s="1"/>
      <c r="N220" s="1"/>
      <c r="O220" s="1"/>
      <c r="P220" s="1"/>
    </row>
    <row r="221" spans="1:16">
      <c r="A221" s="17" t="s">
        <v>213</v>
      </c>
      <c r="B221" s="201">
        <v>0</v>
      </c>
      <c r="C221" s="201">
        <v>0</v>
      </c>
      <c r="D221" s="201">
        <v>0</v>
      </c>
      <c r="E221" s="201">
        <v>0</v>
      </c>
      <c r="F221" s="201">
        <v>0</v>
      </c>
      <c r="G221" s="1"/>
      <c r="H221" s="1"/>
      <c r="I221" s="1"/>
      <c r="J221" s="1"/>
      <c r="K221" s="1"/>
      <c r="L221" s="1"/>
      <c r="M221" s="1"/>
      <c r="N221" s="1"/>
      <c r="O221" s="1"/>
      <c r="P221" s="1"/>
    </row>
    <row r="222" spans="1:16">
      <c r="A222" s="17" t="s">
        <v>214</v>
      </c>
      <c r="B222" s="201">
        <v>12442.567070000001</v>
      </c>
      <c r="C222" s="201">
        <v>0</v>
      </c>
      <c r="D222" s="201">
        <v>0</v>
      </c>
      <c r="E222" s="201">
        <v>0</v>
      </c>
      <c r="F222" s="201">
        <v>12442.567070000001</v>
      </c>
      <c r="G222" s="1"/>
      <c r="H222" s="1"/>
      <c r="I222" s="1"/>
      <c r="J222" s="1"/>
      <c r="K222" s="1"/>
      <c r="L222" s="1"/>
      <c r="M222" s="1"/>
      <c r="N222" s="1"/>
      <c r="O222" s="1"/>
      <c r="P222" s="1"/>
    </row>
    <row r="223" spans="1:16">
      <c r="A223" s="17" t="s">
        <v>215</v>
      </c>
      <c r="B223" s="201">
        <v>0</v>
      </c>
      <c r="C223" s="201">
        <v>0</v>
      </c>
      <c r="D223" s="201">
        <v>0</v>
      </c>
      <c r="E223" s="201">
        <v>0</v>
      </c>
      <c r="F223" s="201">
        <v>0</v>
      </c>
      <c r="G223" s="1"/>
      <c r="H223" s="1"/>
      <c r="I223" s="1"/>
      <c r="J223" s="1"/>
      <c r="K223" s="1"/>
      <c r="L223" s="1"/>
      <c r="M223" s="1"/>
      <c r="N223" s="1"/>
      <c r="O223" s="1"/>
      <c r="P223" s="1"/>
    </row>
    <row r="224" spans="1:16">
      <c r="A224" s="18" t="s">
        <v>216</v>
      </c>
      <c r="B224" s="201">
        <v>0</v>
      </c>
      <c r="C224" s="201">
        <v>0</v>
      </c>
      <c r="D224" s="201">
        <v>0</v>
      </c>
      <c r="E224" s="201">
        <v>0</v>
      </c>
      <c r="F224" s="201">
        <v>0</v>
      </c>
      <c r="G224" s="1"/>
      <c r="H224" s="1"/>
      <c r="I224" s="1"/>
      <c r="J224" s="1"/>
      <c r="K224" s="1"/>
      <c r="L224" s="1"/>
      <c r="M224" s="1"/>
      <c r="N224" s="1"/>
      <c r="O224" s="1"/>
      <c r="P224" s="1"/>
    </row>
    <row r="225" spans="1:16">
      <c r="A225" s="17" t="s">
        <v>217</v>
      </c>
      <c r="B225" s="201">
        <v>157.77518000000001</v>
      </c>
      <c r="C225" s="201">
        <v>0</v>
      </c>
      <c r="D225" s="201">
        <v>0</v>
      </c>
      <c r="E225" s="201">
        <v>0</v>
      </c>
      <c r="F225" s="201">
        <v>157.77518000000001</v>
      </c>
      <c r="G225" s="1"/>
      <c r="H225" s="1"/>
      <c r="I225" s="1"/>
      <c r="J225" s="1"/>
      <c r="K225" s="1"/>
      <c r="L225" s="1"/>
      <c r="M225" s="1"/>
      <c r="N225" s="1"/>
      <c r="O225" s="1"/>
      <c r="P225" s="1"/>
    </row>
    <row r="226" spans="1:16">
      <c r="A226" s="24" t="s">
        <v>218</v>
      </c>
      <c r="B226" s="201">
        <v>0</v>
      </c>
      <c r="C226" s="201">
        <v>50.822150000000001</v>
      </c>
      <c r="D226" s="201">
        <v>0</v>
      </c>
      <c r="E226" s="201">
        <v>0</v>
      </c>
      <c r="F226" s="201">
        <v>50.822150000000001</v>
      </c>
      <c r="G226" s="1"/>
      <c r="H226" s="1"/>
      <c r="I226" s="1"/>
      <c r="J226" s="1"/>
      <c r="K226" s="1"/>
      <c r="L226" s="1"/>
      <c r="M226" s="1"/>
      <c r="N226" s="1"/>
      <c r="O226" s="1"/>
      <c r="P226" s="1"/>
    </row>
    <row r="227" spans="1:16">
      <c r="A227" s="17" t="s">
        <v>219</v>
      </c>
      <c r="B227" s="201">
        <v>0</v>
      </c>
      <c r="C227" s="201">
        <v>50.822150000000001</v>
      </c>
      <c r="D227" s="201">
        <v>0</v>
      </c>
      <c r="E227" s="201">
        <v>0</v>
      </c>
      <c r="F227" s="201">
        <v>50.822150000000001</v>
      </c>
      <c r="G227" s="1"/>
      <c r="H227" s="1"/>
      <c r="I227" s="1"/>
      <c r="J227" s="1"/>
      <c r="K227" s="1"/>
      <c r="L227" s="1"/>
      <c r="M227" s="1"/>
      <c r="N227" s="1"/>
      <c r="O227" s="1"/>
      <c r="P227" s="1"/>
    </row>
    <row r="228" spans="1:16">
      <c r="A228" s="17" t="s">
        <v>220</v>
      </c>
      <c r="B228" s="201">
        <v>0</v>
      </c>
      <c r="C228" s="201">
        <v>0</v>
      </c>
      <c r="D228" s="201">
        <v>0</v>
      </c>
      <c r="E228" s="201">
        <v>0</v>
      </c>
      <c r="F228" s="201">
        <v>0</v>
      </c>
      <c r="G228" s="1"/>
      <c r="H228" s="1"/>
      <c r="I228" s="1"/>
      <c r="J228" s="1"/>
      <c r="K228" s="1"/>
      <c r="L228" s="1"/>
      <c r="M228" s="1"/>
      <c r="N228" s="1"/>
      <c r="O228" s="1"/>
      <c r="P228" s="1"/>
    </row>
    <row r="229" spans="1:16">
      <c r="A229" s="24" t="s">
        <v>221</v>
      </c>
      <c r="B229" s="201">
        <v>0</v>
      </c>
      <c r="C229" s="201">
        <v>0</v>
      </c>
      <c r="D229" s="201">
        <v>0</v>
      </c>
      <c r="E229" s="201">
        <v>0</v>
      </c>
      <c r="F229" s="201">
        <v>0</v>
      </c>
      <c r="G229" s="1"/>
      <c r="H229" s="1"/>
      <c r="I229" s="1"/>
      <c r="J229" s="1"/>
      <c r="K229" s="1"/>
      <c r="L229" s="1"/>
      <c r="M229" s="1"/>
      <c r="N229" s="1"/>
      <c r="O229" s="1"/>
      <c r="P229" s="1"/>
    </row>
    <row r="230" spans="1:16">
      <c r="A230" s="17" t="s">
        <v>222</v>
      </c>
      <c r="B230" s="201">
        <v>0</v>
      </c>
      <c r="C230" s="201">
        <v>0</v>
      </c>
      <c r="D230" s="201">
        <v>0</v>
      </c>
      <c r="E230" s="201">
        <v>0</v>
      </c>
      <c r="F230" s="201">
        <v>0</v>
      </c>
      <c r="G230" s="1"/>
      <c r="H230" s="1"/>
      <c r="I230" s="1"/>
      <c r="J230" s="1"/>
      <c r="K230" s="1"/>
      <c r="L230" s="1"/>
      <c r="M230" s="1"/>
      <c r="N230" s="1"/>
      <c r="O230" s="1"/>
      <c r="P230" s="1"/>
    </row>
    <row r="231" spans="1:16">
      <c r="A231" s="17" t="s">
        <v>223</v>
      </c>
      <c r="B231" s="201">
        <v>0</v>
      </c>
      <c r="C231" s="201">
        <v>0</v>
      </c>
      <c r="D231" s="201">
        <v>0</v>
      </c>
      <c r="E231" s="201">
        <v>0</v>
      </c>
      <c r="F231" s="201">
        <v>0</v>
      </c>
      <c r="G231" s="1"/>
      <c r="H231" s="1"/>
      <c r="I231" s="1"/>
      <c r="J231" s="1"/>
      <c r="K231" s="1"/>
      <c r="L231" s="1"/>
      <c r="M231" s="1"/>
      <c r="N231" s="1"/>
      <c r="O231" s="1"/>
      <c r="P231" s="1"/>
    </row>
    <row r="232" spans="1:16">
      <c r="A232" s="24" t="s">
        <v>224</v>
      </c>
      <c r="B232" s="201">
        <v>5636063.4659799999</v>
      </c>
      <c r="C232" s="201">
        <v>1728828.8537899998</v>
      </c>
      <c r="D232" s="201">
        <v>0</v>
      </c>
      <c r="E232" s="201">
        <v>0</v>
      </c>
      <c r="F232" s="201">
        <v>7364892.3197700009</v>
      </c>
      <c r="G232" s="1"/>
      <c r="H232" s="1"/>
      <c r="I232" s="1"/>
      <c r="J232" s="1"/>
      <c r="K232" s="1"/>
      <c r="L232" s="1"/>
      <c r="M232" s="1"/>
      <c r="N232" s="1"/>
      <c r="O232" s="1"/>
      <c r="P232" s="1"/>
    </row>
    <row r="233" spans="1:16">
      <c r="A233" s="17" t="s">
        <v>225</v>
      </c>
      <c r="B233" s="201">
        <v>1820364.98908</v>
      </c>
      <c r="C233" s="201">
        <v>1278803.8049699999</v>
      </c>
      <c r="D233" s="201">
        <v>0</v>
      </c>
      <c r="E233" s="201">
        <v>0</v>
      </c>
      <c r="F233" s="201">
        <v>3099168.7940500001</v>
      </c>
      <c r="G233" s="1"/>
      <c r="H233" s="1"/>
      <c r="I233" s="1"/>
      <c r="J233" s="1"/>
      <c r="K233" s="1"/>
      <c r="L233" s="1"/>
      <c r="M233" s="1"/>
      <c r="N233" s="1"/>
      <c r="O233" s="1"/>
      <c r="P233" s="1"/>
    </row>
    <row r="234" spans="1:16">
      <c r="A234" s="17" t="s">
        <v>226</v>
      </c>
      <c r="B234" s="201">
        <v>0</v>
      </c>
      <c r="C234" s="201">
        <v>0</v>
      </c>
      <c r="D234" s="201">
        <v>0</v>
      </c>
      <c r="E234" s="201">
        <v>0</v>
      </c>
      <c r="F234" s="201">
        <v>0</v>
      </c>
      <c r="G234" s="1"/>
      <c r="H234" s="1"/>
      <c r="I234" s="1"/>
      <c r="J234" s="1"/>
      <c r="K234" s="1"/>
      <c r="L234" s="1"/>
      <c r="M234" s="1"/>
      <c r="N234" s="1"/>
      <c r="O234" s="1"/>
      <c r="P234" s="1"/>
    </row>
    <row r="235" spans="1:16">
      <c r="A235" s="17" t="s">
        <v>227</v>
      </c>
      <c r="B235" s="201">
        <v>1570551.2135699999</v>
      </c>
      <c r="C235" s="201">
        <v>325242.96348999999</v>
      </c>
      <c r="D235" s="201">
        <v>0</v>
      </c>
      <c r="E235" s="201">
        <v>0</v>
      </c>
      <c r="F235" s="201">
        <v>1895794.1770599999</v>
      </c>
      <c r="G235" s="1"/>
      <c r="H235" s="1"/>
      <c r="I235" s="1"/>
      <c r="J235" s="1"/>
      <c r="K235" s="1"/>
      <c r="L235" s="1"/>
      <c r="M235" s="1"/>
      <c r="N235" s="1"/>
      <c r="O235" s="1"/>
      <c r="P235" s="1"/>
    </row>
    <row r="236" spans="1:16">
      <c r="A236" s="17" t="s">
        <v>228</v>
      </c>
      <c r="B236" s="201">
        <v>0</v>
      </c>
      <c r="C236" s="201">
        <v>0</v>
      </c>
      <c r="D236" s="201">
        <v>0</v>
      </c>
      <c r="E236" s="201">
        <v>0</v>
      </c>
      <c r="F236" s="201">
        <v>0</v>
      </c>
      <c r="G236" s="1"/>
      <c r="H236" s="1"/>
      <c r="I236" s="1"/>
      <c r="J236" s="1"/>
      <c r="K236" s="1"/>
      <c r="L236" s="1"/>
      <c r="M236" s="1"/>
      <c r="N236" s="1"/>
      <c r="O236" s="1"/>
      <c r="P236" s="1"/>
    </row>
    <row r="237" spans="1:16">
      <c r="A237" s="17" t="s">
        <v>229</v>
      </c>
      <c r="B237" s="201">
        <v>215819.5165</v>
      </c>
      <c r="C237" s="201">
        <v>0</v>
      </c>
      <c r="D237" s="201">
        <v>0</v>
      </c>
      <c r="E237" s="201">
        <v>0</v>
      </c>
      <c r="F237" s="201">
        <v>215819.5165</v>
      </c>
      <c r="G237" s="1"/>
      <c r="H237" s="1"/>
      <c r="I237" s="1"/>
      <c r="J237" s="1"/>
      <c r="K237" s="1"/>
      <c r="L237" s="1"/>
      <c r="M237" s="1"/>
      <c r="N237" s="1"/>
      <c r="O237" s="1"/>
      <c r="P237" s="1"/>
    </row>
    <row r="238" spans="1:16">
      <c r="A238" s="17" t="s">
        <v>230</v>
      </c>
      <c r="B238" s="201">
        <v>0</v>
      </c>
      <c r="C238" s="201">
        <v>0</v>
      </c>
      <c r="D238" s="201">
        <v>0</v>
      </c>
      <c r="E238" s="201">
        <v>0</v>
      </c>
      <c r="F238" s="201">
        <v>0</v>
      </c>
      <c r="G238" s="1"/>
      <c r="H238" s="1"/>
      <c r="I238" s="1"/>
      <c r="J238" s="1"/>
      <c r="K238" s="1"/>
      <c r="L238" s="1"/>
      <c r="M238" s="1"/>
      <c r="N238" s="1"/>
      <c r="O238" s="1"/>
      <c r="P238" s="1"/>
    </row>
    <row r="239" spans="1:16">
      <c r="A239" s="17" t="s">
        <v>231</v>
      </c>
      <c r="B239" s="201">
        <v>0</v>
      </c>
      <c r="C239" s="201">
        <v>0</v>
      </c>
      <c r="D239" s="201">
        <v>0</v>
      </c>
      <c r="E239" s="201">
        <v>0</v>
      </c>
      <c r="F239" s="201">
        <v>0</v>
      </c>
      <c r="G239" s="1"/>
      <c r="H239" s="1"/>
      <c r="I239" s="1"/>
      <c r="J239" s="1"/>
      <c r="K239" s="1"/>
      <c r="L239" s="1"/>
      <c r="M239" s="1"/>
      <c r="N239" s="1"/>
      <c r="O239" s="1"/>
      <c r="P239" s="1"/>
    </row>
    <row r="240" spans="1:16">
      <c r="A240" s="17" t="s">
        <v>232</v>
      </c>
      <c r="B240" s="201">
        <v>2029327.7468299998</v>
      </c>
      <c r="C240" s="201">
        <v>124782.08533</v>
      </c>
      <c r="D240" s="201">
        <v>0</v>
      </c>
      <c r="E240" s="201">
        <v>0</v>
      </c>
      <c r="F240" s="201">
        <v>2154109.8321599998</v>
      </c>
      <c r="G240" s="1"/>
      <c r="H240" s="1"/>
      <c r="I240" s="1"/>
      <c r="J240" s="1"/>
      <c r="K240" s="1"/>
      <c r="L240" s="1"/>
      <c r="M240" s="1"/>
      <c r="N240" s="1"/>
      <c r="O240" s="1"/>
      <c r="P240" s="1"/>
    </row>
    <row r="241" spans="1:16">
      <c r="A241" s="24" t="s">
        <v>233</v>
      </c>
      <c r="B241" s="201">
        <v>1549909.1607599999</v>
      </c>
      <c r="C241" s="201">
        <v>1402690.78975</v>
      </c>
      <c r="D241" s="201">
        <v>0</v>
      </c>
      <c r="E241" s="201">
        <v>0</v>
      </c>
      <c r="F241" s="201">
        <v>2952599.9505100003</v>
      </c>
      <c r="G241" s="1"/>
      <c r="H241" s="1"/>
      <c r="I241" s="1"/>
      <c r="J241" s="1"/>
      <c r="K241" s="1"/>
      <c r="L241" s="1"/>
      <c r="M241" s="1"/>
      <c r="N241" s="1"/>
      <c r="O241" s="1"/>
      <c r="P241" s="1"/>
    </row>
    <row r="242" spans="1:16">
      <c r="A242" s="17" t="s">
        <v>234</v>
      </c>
      <c r="B242" s="201">
        <v>78268.663530000005</v>
      </c>
      <c r="C242" s="201">
        <v>45691.254999999997</v>
      </c>
      <c r="D242" s="201">
        <v>0</v>
      </c>
      <c r="E242" s="201">
        <v>0</v>
      </c>
      <c r="F242" s="201">
        <v>123959.91853</v>
      </c>
      <c r="G242" s="1"/>
      <c r="H242" s="1"/>
      <c r="I242" s="1"/>
      <c r="J242" s="1"/>
      <c r="K242" s="1"/>
      <c r="L242" s="1"/>
      <c r="M242" s="1"/>
      <c r="N242" s="1"/>
      <c r="O242" s="1"/>
      <c r="P242" s="1"/>
    </row>
    <row r="243" spans="1:16">
      <c r="A243" s="17" t="s">
        <v>235</v>
      </c>
      <c r="B243" s="201">
        <v>576019.33610000007</v>
      </c>
      <c r="C243" s="201">
        <v>0</v>
      </c>
      <c r="D243" s="201">
        <v>0</v>
      </c>
      <c r="E243" s="201">
        <v>0</v>
      </c>
      <c r="F243" s="201">
        <v>576019.33610000007</v>
      </c>
      <c r="G243" s="1"/>
      <c r="H243" s="1"/>
      <c r="I243" s="1"/>
      <c r="J243" s="1"/>
      <c r="K243" s="1"/>
      <c r="L243" s="1"/>
      <c r="M243" s="1"/>
      <c r="N243" s="1"/>
      <c r="O243" s="1"/>
      <c r="P243" s="1"/>
    </row>
    <row r="244" spans="1:16">
      <c r="A244" s="17" t="s">
        <v>236</v>
      </c>
      <c r="B244" s="201">
        <v>660134.77414999995</v>
      </c>
      <c r="C244" s="201">
        <v>78530.481430000014</v>
      </c>
      <c r="D244" s="201">
        <v>0</v>
      </c>
      <c r="E244" s="201">
        <v>0</v>
      </c>
      <c r="F244" s="201">
        <v>738665.25558</v>
      </c>
      <c r="G244" s="1"/>
      <c r="H244" s="1"/>
      <c r="I244" s="1"/>
      <c r="J244" s="1"/>
      <c r="K244" s="1"/>
      <c r="L244" s="1"/>
      <c r="M244" s="1"/>
      <c r="N244" s="1"/>
      <c r="O244" s="1"/>
      <c r="P244" s="1"/>
    </row>
    <row r="245" spans="1:16">
      <c r="A245" s="17" t="s">
        <v>237</v>
      </c>
      <c r="B245" s="201">
        <v>61608.667310000004</v>
      </c>
      <c r="C245" s="201">
        <v>5283.0111500000003</v>
      </c>
      <c r="D245" s="201">
        <v>0</v>
      </c>
      <c r="E245" s="201">
        <v>0</v>
      </c>
      <c r="F245" s="201">
        <v>66891.678459999996</v>
      </c>
      <c r="G245" s="1"/>
      <c r="H245" s="1"/>
      <c r="I245" s="1"/>
      <c r="J245" s="1"/>
      <c r="K245" s="1"/>
      <c r="L245" s="1"/>
      <c r="M245" s="1"/>
      <c r="N245" s="1"/>
      <c r="O245" s="1"/>
      <c r="P245" s="1"/>
    </row>
    <row r="246" spans="1:16">
      <c r="A246" s="11" t="s">
        <v>238</v>
      </c>
      <c r="B246" s="201">
        <v>0</v>
      </c>
      <c r="C246" s="201">
        <v>0</v>
      </c>
      <c r="D246" s="201">
        <v>0</v>
      </c>
      <c r="E246" s="201">
        <v>0</v>
      </c>
      <c r="F246" s="201">
        <v>0</v>
      </c>
      <c r="G246" s="1"/>
      <c r="H246" s="1"/>
      <c r="I246" s="1"/>
      <c r="J246" s="1"/>
      <c r="K246" s="1"/>
      <c r="L246" s="1"/>
      <c r="M246" s="1"/>
      <c r="N246" s="1"/>
      <c r="O246" s="1"/>
      <c r="P246" s="1"/>
    </row>
    <row r="247" spans="1:16">
      <c r="A247" s="17" t="s">
        <v>239</v>
      </c>
      <c r="B247" s="201">
        <v>173877.71966999999</v>
      </c>
      <c r="C247" s="201">
        <v>1273186.04217</v>
      </c>
      <c r="D247" s="201">
        <v>0</v>
      </c>
      <c r="E247" s="201">
        <v>0</v>
      </c>
      <c r="F247" s="201">
        <v>1447063.7618399998</v>
      </c>
      <c r="G247" s="1"/>
      <c r="H247" s="1"/>
      <c r="I247" s="1"/>
      <c r="J247" s="1"/>
      <c r="K247" s="1"/>
      <c r="L247" s="1"/>
      <c r="M247" s="1"/>
      <c r="N247" s="1"/>
      <c r="O247" s="1"/>
      <c r="P247" s="1"/>
    </row>
    <row r="248" spans="1:16">
      <c r="A248" s="24" t="s">
        <v>240</v>
      </c>
      <c r="B248" s="201">
        <v>0</v>
      </c>
      <c r="C248" s="201">
        <v>0</v>
      </c>
      <c r="D248" s="201">
        <v>0</v>
      </c>
      <c r="E248" s="201">
        <v>0</v>
      </c>
      <c r="F248" s="201">
        <v>0</v>
      </c>
      <c r="G248" s="1"/>
      <c r="H248" s="1"/>
      <c r="I248" s="1"/>
      <c r="J248" s="1"/>
      <c r="K248" s="1"/>
      <c r="L248" s="1"/>
      <c r="M248" s="1"/>
      <c r="N248" s="1"/>
      <c r="O248" s="1"/>
      <c r="P248" s="1"/>
    </row>
    <row r="249" spans="1:16">
      <c r="A249" s="17" t="s">
        <v>241</v>
      </c>
      <c r="B249" s="201">
        <v>0</v>
      </c>
      <c r="C249" s="201">
        <v>0</v>
      </c>
      <c r="D249" s="201">
        <v>0</v>
      </c>
      <c r="E249" s="201">
        <v>0</v>
      </c>
      <c r="F249" s="201">
        <v>0</v>
      </c>
      <c r="G249" s="1"/>
      <c r="H249" s="1"/>
      <c r="I249" s="1"/>
      <c r="J249" s="1"/>
      <c r="K249" s="1"/>
      <c r="L249" s="1"/>
      <c r="M249" s="1"/>
      <c r="N249" s="1"/>
      <c r="O249" s="1"/>
      <c r="P249" s="1"/>
    </row>
    <row r="250" spans="1:16">
      <c r="A250" s="17" t="s">
        <v>242</v>
      </c>
      <c r="B250" s="201">
        <v>0</v>
      </c>
      <c r="C250" s="201">
        <v>0</v>
      </c>
      <c r="D250" s="201">
        <v>0</v>
      </c>
      <c r="E250" s="201">
        <v>0</v>
      </c>
      <c r="F250" s="201">
        <v>0</v>
      </c>
      <c r="G250" s="1"/>
      <c r="H250" s="1"/>
      <c r="I250" s="1"/>
      <c r="J250" s="1"/>
      <c r="K250" s="1"/>
      <c r="L250" s="1"/>
      <c r="M250" s="1"/>
      <c r="N250" s="1"/>
      <c r="O250" s="1"/>
      <c r="P250" s="1"/>
    </row>
    <row r="251" spans="1:16">
      <c r="A251" s="24" t="s">
        <v>243</v>
      </c>
      <c r="B251" s="201">
        <v>658071.17226000002</v>
      </c>
      <c r="C251" s="201">
        <v>0</v>
      </c>
      <c r="D251" s="201">
        <v>0</v>
      </c>
      <c r="E251" s="201">
        <v>0</v>
      </c>
      <c r="F251" s="201">
        <v>658071.17226000002</v>
      </c>
      <c r="G251" s="1"/>
      <c r="H251" s="1"/>
      <c r="I251" s="1"/>
      <c r="J251" s="1"/>
      <c r="K251" s="1"/>
      <c r="L251" s="1"/>
      <c r="M251" s="1"/>
      <c r="N251" s="1"/>
      <c r="O251" s="1"/>
      <c r="P251" s="1"/>
    </row>
    <row r="252" spans="1:16">
      <c r="A252" s="17" t="s">
        <v>241</v>
      </c>
      <c r="B252" s="201">
        <v>642178.31001999998</v>
      </c>
      <c r="C252" s="201">
        <v>0</v>
      </c>
      <c r="D252" s="201">
        <v>0</v>
      </c>
      <c r="E252" s="201">
        <v>0</v>
      </c>
      <c r="F252" s="201">
        <v>642178.31001999998</v>
      </c>
      <c r="G252" s="1"/>
      <c r="H252" s="1"/>
      <c r="I252" s="1"/>
      <c r="J252" s="1"/>
      <c r="K252" s="1"/>
      <c r="L252" s="1"/>
      <c r="M252" s="1"/>
      <c r="N252" s="1"/>
      <c r="O252" s="1"/>
      <c r="P252" s="1"/>
    </row>
    <row r="253" spans="1:16">
      <c r="A253" s="17" t="s">
        <v>242</v>
      </c>
      <c r="B253" s="201">
        <v>15892.86224</v>
      </c>
      <c r="C253" s="201">
        <v>0</v>
      </c>
      <c r="D253" s="201">
        <v>0</v>
      </c>
      <c r="E253" s="201">
        <v>0</v>
      </c>
      <c r="F253" s="201">
        <v>15892.86224</v>
      </c>
      <c r="G253" s="1"/>
      <c r="H253" s="1"/>
      <c r="I253" s="1"/>
      <c r="J253" s="1"/>
      <c r="K253" s="1"/>
      <c r="L253" s="1"/>
      <c r="M253" s="1"/>
      <c r="N253" s="1"/>
      <c r="O253" s="1"/>
      <c r="P253" s="1"/>
    </row>
    <row r="254" spans="1:16">
      <c r="A254" s="27" t="s">
        <v>244</v>
      </c>
      <c r="B254" s="199">
        <v>1240705.67022</v>
      </c>
      <c r="C254" s="199">
        <v>9946.3389299999999</v>
      </c>
      <c r="D254" s="199">
        <v>0</v>
      </c>
      <c r="E254" s="199">
        <v>0</v>
      </c>
      <c r="F254" s="199">
        <v>1250652.0091500001</v>
      </c>
      <c r="G254" s="1"/>
      <c r="H254" s="1"/>
      <c r="I254" s="1"/>
      <c r="J254" s="1"/>
      <c r="K254" s="1"/>
      <c r="L254" s="1"/>
      <c r="M254" s="1"/>
      <c r="N254" s="1"/>
      <c r="O254" s="1"/>
      <c r="P254" s="1"/>
    </row>
    <row r="255" spans="1:16">
      <c r="A255" s="19" t="s">
        <v>245</v>
      </c>
      <c r="B255" s="201">
        <v>4783.2386200000001</v>
      </c>
      <c r="C255" s="201">
        <v>13.504629999999999</v>
      </c>
      <c r="D255" s="201">
        <v>0</v>
      </c>
      <c r="E255" s="201">
        <v>0</v>
      </c>
      <c r="F255" s="201">
        <v>4796.7432500000004</v>
      </c>
      <c r="G255" s="1"/>
      <c r="H255" s="1"/>
      <c r="I255" s="1"/>
      <c r="J255" s="1"/>
      <c r="K255" s="1"/>
      <c r="L255" s="1"/>
      <c r="M255" s="1"/>
      <c r="N255" s="1"/>
      <c r="O255" s="1"/>
      <c r="P255" s="1"/>
    </row>
    <row r="256" spans="1:16">
      <c r="A256" s="19" t="s">
        <v>246</v>
      </c>
      <c r="B256" s="201">
        <v>9337.9758099999999</v>
      </c>
      <c r="C256" s="201">
        <v>208.59861999999998</v>
      </c>
      <c r="D256" s="201">
        <v>0</v>
      </c>
      <c r="E256" s="201">
        <v>0</v>
      </c>
      <c r="F256" s="201">
        <v>9546.5744300000006</v>
      </c>
      <c r="G256" s="1"/>
      <c r="H256" s="1"/>
      <c r="I256" s="1"/>
      <c r="J256" s="1"/>
      <c r="K256" s="1"/>
      <c r="L256" s="1"/>
      <c r="M256" s="1"/>
      <c r="N256" s="1"/>
      <c r="O256" s="1"/>
      <c r="P256" s="1"/>
    </row>
    <row r="257" spans="1:16">
      <c r="A257" s="19" t="s">
        <v>247</v>
      </c>
      <c r="B257" s="201">
        <v>1126848.46771</v>
      </c>
      <c r="C257" s="201">
        <v>3272.7325299999998</v>
      </c>
      <c r="D257" s="201">
        <v>0</v>
      </c>
      <c r="E257" s="201">
        <v>0</v>
      </c>
      <c r="F257" s="201">
        <v>1130121.2002399999</v>
      </c>
      <c r="G257" s="1"/>
      <c r="H257" s="1"/>
      <c r="I257" s="1"/>
      <c r="J257" s="1"/>
      <c r="K257" s="1"/>
      <c r="L257" s="1"/>
      <c r="M257" s="1"/>
      <c r="N257" s="1"/>
      <c r="O257" s="1"/>
      <c r="P257" s="1"/>
    </row>
    <row r="258" spans="1:16">
      <c r="A258" s="19" t="s">
        <v>248</v>
      </c>
      <c r="B258" s="201">
        <v>70696.861489999996</v>
      </c>
      <c r="C258" s="201">
        <v>3088.1680899999997</v>
      </c>
      <c r="D258" s="201">
        <v>0</v>
      </c>
      <c r="E258" s="201">
        <v>0</v>
      </c>
      <c r="F258" s="201">
        <v>73785.029580000002</v>
      </c>
      <c r="G258" s="1"/>
      <c r="H258" s="1"/>
      <c r="I258" s="1"/>
      <c r="J258" s="1"/>
      <c r="K258" s="1"/>
      <c r="L258" s="1"/>
      <c r="M258" s="1"/>
      <c r="N258" s="1"/>
      <c r="O258" s="1"/>
      <c r="P258" s="1"/>
    </row>
    <row r="259" spans="1:16">
      <c r="A259" s="19" t="s">
        <v>249</v>
      </c>
      <c r="B259" s="201">
        <v>14419.92921</v>
      </c>
      <c r="C259" s="201">
        <v>1293.6371399999998</v>
      </c>
      <c r="D259" s="201">
        <v>0</v>
      </c>
      <c r="E259" s="201">
        <v>0</v>
      </c>
      <c r="F259" s="201">
        <v>15713.566349999999</v>
      </c>
      <c r="G259" s="1"/>
      <c r="H259" s="1"/>
      <c r="I259" s="1"/>
      <c r="J259" s="1"/>
      <c r="K259" s="1"/>
      <c r="L259" s="1"/>
      <c r="M259" s="1"/>
      <c r="N259" s="1"/>
      <c r="O259" s="1"/>
      <c r="P259" s="1"/>
    </row>
    <row r="260" spans="1:16">
      <c r="A260" s="19" t="s">
        <v>250</v>
      </c>
      <c r="B260" s="201">
        <v>5423.8421600000001</v>
      </c>
      <c r="C260" s="201">
        <v>1826.2360900000001</v>
      </c>
      <c r="D260" s="201">
        <v>0</v>
      </c>
      <c r="E260" s="201">
        <v>0</v>
      </c>
      <c r="F260" s="201">
        <v>7250.0782499999996</v>
      </c>
      <c r="G260" s="1"/>
      <c r="H260" s="1"/>
      <c r="I260" s="1"/>
      <c r="J260" s="1"/>
      <c r="K260" s="1"/>
      <c r="L260" s="1"/>
      <c r="M260" s="1"/>
      <c r="N260" s="1"/>
      <c r="O260" s="1"/>
      <c r="P260" s="1"/>
    </row>
    <row r="261" spans="1:16">
      <c r="A261" s="19" t="s">
        <v>251</v>
      </c>
      <c r="B261" s="201">
        <v>4097.7298700000001</v>
      </c>
      <c r="C261" s="201">
        <v>11.48474</v>
      </c>
      <c r="D261" s="201">
        <v>0</v>
      </c>
      <c r="E261" s="201">
        <v>0</v>
      </c>
      <c r="F261" s="201">
        <v>4109.21461</v>
      </c>
      <c r="G261" s="1"/>
      <c r="H261" s="1"/>
      <c r="I261" s="1"/>
      <c r="J261" s="1"/>
      <c r="K261" s="1"/>
      <c r="L261" s="1"/>
      <c r="M261" s="1"/>
      <c r="N261" s="1"/>
      <c r="O261" s="1"/>
      <c r="P261" s="1"/>
    </row>
    <row r="262" spans="1:16">
      <c r="A262" s="19" t="s">
        <v>252</v>
      </c>
      <c r="B262" s="201">
        <v>2016.6473500000002</v>
      </c>
      <c r="C262" s="201">
        <v>154.88976</v>
      </c>
      <c r="D262" s="201">
        <v>0</v>
      </c>
      <c r="E262" s="201">
        <v>0</v>
      </c>
      <c r="F262" s="201">
        <v>2171.5371099999998</v>
      </c>
      <c r="G262" s="1"/>
      <c r="H262" s="1"/>
      <c r="I262" s="1"/>
      <c r="J262" s="1"/>
      <c r="K262" s="1"/>
      <c r="L262" s="1"/>
      <c r="M262" s="1"/>
      <c r="N262" s="1"/>
      <c r="O262" s="1"/>
      <c r="P262" s="1"/>
    </row>
    <row r="263" spans="1:16">
      <c r="A263" s="19" t="s">
        <v>253</v>
      </c>
      <c r="B263" s="201">
        <v>0</v>
      </c>
      <c r="C263" s="201">
        <v>0</v>
      </c>
      <c r="D263" s="201">
        <v>0</v>
      </c>
      <c r="E263" s="201">
        <v>0</v>
      </c>
      <c r="F263" s="201">
        <v>0</v>
      </c>
      <c r="G263" s="1"/>
      <c r="H263" s="1"/>
      <c r="I263" s="1"/>
      <c r="J263" s="1"/>
      <c r="K263" s="1"/>
      <c r="L263" s="1"/>
      <c r="M263" s="1"/>
      <c r="N263" s="1"/>
      <c r="O263" s="1"/>
      <c r="P263" s="1"/>
    </row>
    <row r="264" spans="1:16">
      <c r="A264" s="19" t="s">
        <v>254</v>
      </c>
      <c r="B264" s="201">
        <v>2260.2426299999997</v>
      </c>
      <c r="C264" s="201">
        <v>77.087330000000009</v>
      </c>
      <c r="D264" s="201">
        <v>0</v>
      </c>
      <c r="E264" s="201">
        <v>0</v>
      </c>
      <c r="F264" s="201">
        <v>2337.32996</v>
      </c>
      <c r="G264" s="1"/>
      <c r="H264" s="1"/>
      <c r="I264" s="1"/>
      <c r="J264" s="1"/>
      <c r="K264" s="1"/>
      <c r="L264" s="1"/>
      <c r="M264" s="1"/>
      <c r="N264" s="1"/>
      <c r="O264" s="1"/>
      <c r="P264" s="1"/>
    </row>
    <row r="265" spans="1:16">
      <c r="A265" s="19" t="s">
        <v>255</v>
      </c>
      <c r="B265" s="201">
        <v>820.73536999999999</v>
      </c>
      <c r="C265" s="201">
        <v>0</v>
      </c>
      <c r="D265" s="201">
        <v>0</v>
      </c>
      <c r="E265" s="201">
        <v>0</v>
      </c>
      <c r="F265" s="201">
        <v>820.73536999999999</v>
      </c>
      <c r="G265" s="1"/>
      <c r="H265" s="1"/>
      <c r="I265" s="1"/>
      <c r="J265" s="1"/>
      <c r="K265" s="1"/>
      <c r="L265" s="1"/>
      <c r="M265" s="1"/>
      <c r="N265" s="1"/>
      <c r="O265" s="1"/>
      <c r="P265" s="1"/>
    </row>
    <row r="266" spans="1:16">
      <c r="A266" s="27" t="s">
        <v>256</v>
      </c>
      <c r="B266" s="199">
        <v>-277019.69623</v>
      </c>
      <c r="C266" s="199">
        <v>-45327.905159999995</v>
      </c>
      <c r="D266" s="199">
        <v>0</v>
      </c>
      <c r="E266" s="199">
        <v>0</v>
      </c>
      <c r="F266" s="199">
        <v>-322347.60138999997</v>
      </c>
      <c r="G266" s="1"/>
      <c r="H266" s="1"/>
      <c r="I266" s="1"/>
      <c r="J266" s="1"/>
      <c r="K266" s="1"/>
      <c r="L266" s="1"/>
      <c r="M266" s="1"/>
      <c r="N266" s="1"/>
      <c r="O266" s="1"/>
      <c r="P266" s="1"/>
    </row>
    <row r="267" spans="1:16">
      <c r="A267" s="19" t="s">
        <v>257</v>
      </c>
      <c r="B267" s="201">
        <v>-44695.390530000004</v>
      </c>
      <c r="C267" s="201">
        <v>-2186.3889800000002</v>
      </c>
      <c r="D267" s="201">
        <v>0</v>
      </c>
      <c r="E267" s="201">
        <v>0</v>
      </c>
      <c r="F267" s="201">
        <v>-46881.77951</v>
      </c>
      <c r="G267" s="1"/>
      <c r="H267" s="1"/>
      <c r="I267" s="1"/>
      <c r="J267" s="1"/>
      <c r="K267" s="1"/>
      <c r="L267" s="1"/>
      <c r="M267" s="1"/>
      <c r="N267" s="1"/>
      <c r="O267" s="1"/>
      <c r="P267" s="1"/>
    </row>
    <row r="268" spans="1:16">
      <c r="A268" s="19" t="s">
        <v>258</v>
      </c>
      <c r="B268" s="201">
        <v>0</v>
      </c>
      <c r="C268" s="201">
        <v>0</v>
      </c>
      <c r="D268" s="201">
        <v>0</v>
      </c>
      <c r="E268" s="201">
        <v>0</v>
      </c>
      <c r="F268" s="201">
        <v>0</v>
      </c>
      <c r="G268" s="1"/>
      <c r="H268" s="1"/>
      <c r="I268" s="1"/>
      <c r="J268" s="1"/>
      <c r="K268" s="1"/>
      <c r="L268" s="1"/>
      <c r="M268" s="1"/>
      <c r="N268" s="1"/>
      <c r="O268" s="1"/>
      <c r="P268" s="1"/>
    </row>
    <row r="269" spans="1:16">
      <c r="A269" s="19" t="s">
        <v>259</v>
      </c>
      <c r="B269" s="201">
        <v>-140662.02747999999</v>
      </c>
      <c r="C269" s="201">
        <v>-38803.029790000001</v>
      </c>
      <c r="D269" s="201">
        <v>0</v>
      </c>
      <c r="E269" s="201">
        <v>0</v>
      </c>
      <c r="F269" s="201">
        <v>-179465.05727000002</v>
      </c>
      <c r="G269" s="1"/>
      <c r="H269" s="1"/>
      <c r="I269" s="1"/>
      <c r="J269" s="1"/>
      <c r="K269" s="1"/>
      <c r="L269" s="1"/>
      <c r="M269" s="1"/>
      <c r="N269" s="1"/>
      <c r="O269" s="1"/>
      <c r="P269" s="1"/>
    </row>
    <row r="270" spans="1:16">
      <c r="A270" s="19" t="s">
        <v>260</v>
      </c>
      <c r="B270" s="201">
        <v>-1973.2251000000001</v>
      </c>
      <c r="C270" s="201">
        <v>-557.64356999999995</v>
      </c>
      <c r="D270" s="201">
        <v>0</v>
      </c>
      <c r="E270" s="201">
        <v>0</v>
      </c>
      <c r="F270" s="201">
        <v>-2530.8686699999998</v>
      </c>
      <c r="G270" s="1"/>
      <c r="H270" s="1"/>
      <c r="I270" s="1"/>
      <c r="J270" s="1"/>
      <c r="K270" s="1"/>
      <c r="L270" s="1"/>
      <c r="M270" s="1"/>
      <c r="N270" s="1"/>
      <c r="O270" s="1"/>
      <c r="P270" s="1"/>
    </row>
    <row r="271" spans="1:16">
      <c r="A271" s="19" t="s">
        <v>261</v>
      </c>
      <c r="B271" s="201">
        <v>-79404.860959999991</v>
      </c>
      <c r="C271" s="201">
        <v>-2320.8300399999998</v>
      </c>
      <c r="D271" s="201">
        <v>0</v>
      </c>
      <c r="E271" s="201">
        <v>0</v>
      </c>
      <c r="F271" s="201">
        <v>-81725.691000000006</v>
      </c>
      <c r="G271" s="1"/>
      <c r="H271" s="1"/>
      <c r="I271" s="1"/>
      <c r="J271" s="1"/>
      <c r="K271" s="1"/>
      <c r="L271" s="1"/>
      <c r="M271" s="1"/>
      <c r="N271" s="1"/>
      <c r="O271" s="1"/>
      <c r="P271" s="1"/>
    </row>
    <row r="272" spans="1:16">
      <c r="A272" s="22" t="s">
        <v>262</v>
      </c>
      <c r="B272" s="201">
        <v>-3136.83563</v>
      </c>
      <c r="C272" s="201">
        <v>-1460.01278</v>
      </c>
      <c r="D272" s="201">
        <v>0</v>
      </c>
      <c r="E272" s="201">
        <v>0</v>
      </c>
      <c r="F272" s="201">
        <v>-4596.8484100000005</v>
      </c>
      <c r="G272" s="1"/>
      <c r="H272" s="1"/>
      <c r="I272" s="1"/>
      <c r="J272" s="1"/>
      <c r="K272" s="1"/>
      <c r="L272" s="1"/>
      <c r="M272" s="1"/>
      <c r="N272" s="1"/>
      <c r="O272" s="1"/>
      <c r="P272" s="1"/>
    </row>
    <row r="273" spans="1:16">
      <c r="A273" s="19" t="s">
        <v>263</v>
      </c>
      <c r="B273" s="201">
        <v>-7147.35653</v>
      </c>
      <c r="C273" s="201">
        <v>0</v>
      </c>
      <c r="D273" s="201">
        <v>0</v>
      </c>
      <c r="E273" s="201">
        <v>0</v>
      </c>
      <c r="F273" s="201">
        <v>-7147.35653</v>
      </c>
      <c r="G273" s="1"/>
      <c r="H273" s="1"/>
      <c r="I273" s="1"/>
      <c r="J273" s="1"/>
      <c r="K273" s="1"/>
      <c r="L273" s="1"/>
      <c r="M273" s="1"/>
      <c r="N273" s="1"/>
      <c r="O273" s="1"/>
      <c r="P273" s="1"/>
    </row>
    <row r="274" spans="1:16">
      <c r="A274" s="27" t="s">
        <v>264</v>
      </c>
      <c r="B274" s="106">
        <v>963685.97398999997</v>
      </c>
      <c r="C274" s="106">
        <v>-35381.566229999997</v>
      </c>
      <c r="D274" s="106">
        <v>0</v>
      </c>
      <c r="E274" s="106">
        <v>0</v>
      </c>
      <c r="F274" s="106">
        <v>928304.40775999997</v>
      </c>
      <c r="G274" s="1"/>
      <c r="H274" s="1"/>
      <c r="I274" s="1"/>
      <c r="J274" s="1"/>
      <c r="K274" s="1"/>
      <c r="L274" s="1"/>
      <c r="M274" s="1"/>
      <c r="N274" s="1"/>
      <c r="O274" s="1"/>
      <c r="P274" s="1"/>
    </row>
    <row r="275" spans="1:16">
      <c r="A275" s="28" t="s">
        <v>265</v>
      </c>
      <c r="B275" s="199">
        <v>44054.899159999994</v>
      </c>
      <c r="C275" s="199">
        <v>6434.2108200000002</v>
      </c>
      <c r="D275" s="199">
        <v>0</v>
      </c>
      <c r="E275" s="199">
        <v>0</v>
      </c>
      <c r="F275" s="199">
        <v>50489.109979999994</v>
      </c>
      <c r="G275" s="1"/>
      <c r="H275" s="1"/>
      <c r="I275" s="1"/>
      <c r="J275" s="1"/>
      <c r="K275" s="1"/>
      <c r="L275" s="1"/>
      <c r="M275" s="1"/>
      <c r="N275" s="1"/>
      <c r="O275" s="1"/>
      <c r="P275" s="1"/>
    </row>
    <row r="276" spans="1:16">
      <c r="A276" s="19" t="s">
        <v>266</v>
      </c>
      <c r="B276" s="201">
        <v>21575.534660000001</v>
      </c>
      <c r="C276" s="201">
        <v>258.92493999999999</v>
      </c>
      <c r="D276" s="201">
        <v>0</v>
      </c>
      <c r="E276" s="201">
        <v>0</v>
      </c>
      <c r="F276" s="201">
        <v>21834.459600000002</v>
      </c>
      <c r="G276" s="1"/>
      <c r="H276" s="1"/>
      <c r="I276" s="1"/>
      <c r="J276" s="1"/>
      <c r="K276" s="1"/>
      <c r="L276" s="1"/>
      <c r="M276" s="1"/>
      <c r="N276" s="1"/>
      <c r="O276" s="1"/>
      <c r="P276" s="1"/>
    </row>
    <row r="277" spans="1:16">
      <c r="A277" s="19" t="s">
        <v>267</v>
      </c>
      <c r="B277" s="201">
        <v>2665.7531300000001</v>
      </c>
      <c r="C277" s="201">
        <v>346.17718000000002</v>
      </c>
      <c r="D277" s="201">
        <v>0</v>
      </c>
      <c r="E277" s="201">
        <v>0</v>
      </c>
      <c r="F277" s="201">
        <v>3011.9303100000002</v>
      </c>
      <c r="G277" s="1"/>
      <c r="H277" s="1"/>
      <c r="I277" s="1"/>
      <c r="J277" s="1"/>
      <c r="K277" s="1"/>
      <c r="L277" s="1"/>
      <c r="M277" s="1"/>
      <c r="N277" s="1"/>
      <c r="O277" s="1"/>
      <c r="P277" s="1"/>
    </row>
    <row r="278" spans="1:16">
      <c r="A278" s="19" t="s">
        <v>268</v>
      </c>
      <c r="B278" s="201">
        <v>8752.5684099999999</v>
      </c>
      <c r="C278" s="201">
        <v>0</v>
      </c>
      <c r="D278" s="201">
        <v>0</v>
      </c>
      <c r="E278" s="201">
        <v>0</v>
      </c>
      <c r="F278" s="201">
        <v>8752.5684099999999</v>
      </c>
      <c r="G278" s="1"/>
      <c r="H278" s="1"/>
      <c r="I278" s="1"/>
      <c r="J278" s="1"/>
      <c r="K278" s="1"/>
      <c r="L278" s="1"/>
      <c r="M278" s="1"/>
      <c r="N278" s="1"/>
      <c r="O278" s="1"/>
      <c r="P278" s="1"/>
    </row>
    <row r="279" spans="1:16">
      <c r="A279" s="19" t="s">
        <v>269</v>
      </c>
      <c r="B279" s="201">
        <v>74.099999999999994</v>
      </c>
      <c r="C279" s="201">
        <v>0</v>
      </c>
      <c r="D279" s="201">
        <v>0</v>
      </c>
      <c r="E279" s="201">
        <v>0</v>
      </c>
      <c r="F279" s="201">
        <v>74.099999999999994</v>
      </c>
      <c r="G279" s="1"/>
      <c r="H279" s="1"/>
      <c r="I279" s="1"/>
      <c r="J279" s="1"/>
      <c r="K279" s="1"/>
      <c r="L279" s="1"/>
      <c r="M279" s="1"/>
      <c r="N279" s="1"/>
      <c r="O279" s="1"/>
      <c r="P279" s="1"/>
    </row>
    <row r="280" spans="1:16">
      <c r="A280" s="19" t="s">
        <v>270</v>
      </c>
      <c r="B280" s="201">
        <v>10986.94296</v>
      </c>
      <c r="C280" s="201">
        <v>5829.1086999999998</v>
      </c>
      <c r="D280" s="201">
        <v>0</v>
      </c>
      <c r="E280" s="201">
        <v>0</v>
      </c>
      <c r="F280" s="201">
        <v>16816.051660000001</v>
      </c>
      <c r="G280" s="1"/>
      <c r="H280" s="1"/>
      <c r="I280" s="1"/>
      <c r="J280" s="1"/>
      <c r="K280" s="1"/>
      <c r="L280" s="1"/>
      <c r="M280" s="1"/>
      <c r="N280" s="1"/>
      <c r="O280" s="1"/>
      <c r="P280" s="1"/>
    </row>
    <row r="281" spans="1:16">
      <c r="A281" s="19" t="s">
        <v>271</v>
      </c>
      <c r="B281" s="201">
        <v>0</v>
      </c>
      <c r="C281" s="201">
        <v>0</v>
      </c>
      <c r="D281" s="201">
        <v>0</v>
      </c>
      <c r="E281" s="201">
        <v>0</v>
      </c>
      <c r="F281" s="201">
        <v>0</v>
      </c>
      <c r="G281" s="1"/>
      <c r="H281" s="1"/>
      <c r="I281" s="1"/>
      <c r="J281" s="1"/>
      <c r="K281" s="1"/>
      <c r="L281" s="1"/>
      <c r="M281" s="1"/>
      <c r="N281" s="1"/>
      <c r="O281" s="1"/>
      <c r="P281" s="1"/>
    </row>
    <row r="282" spans="1:16">
      <c r="A282" s="29" t="s">
        <v>272</v>
      </c>
      <c r="B282" s="199">
        <v>-48766.36073</v>
      </c>
      <c r="C282" s="199">
        <v>-23520.521579999997</v>
      </c>
      <c r="D282" s="199">
        <v>0</v>
      </c>
      <c r="E282" s="199">
        <v>0</v>
      </c>
      <c r="F282" s="199">
        <v>-72286.882310000001</v>
      </c>
      <c r="G282" s="1"/>
      <c r="H282" s="1"/>
      <c r="I282" s="1"/>
      <c r="J282" s="1"/>
      <c r="K282" s="1"/>
      <c r="L282" s="1"/>
      <c r="M282" s="1"/>
      <c r="N282" s="1"/>
      <c r="O282" s="1"/>
      <c r="P282" s="1"/>
    </row>
    <row r="283" spans="1:16">
      <c r="A283" s="19" t="s">
        <v>266</v>
      </c>
      <c r="B283" s="201">
        <v>-12432.27549</v>
      </c>
      <c r="C283" s="201">
        <v>-15812.246090000001</v>
      </c>
      <c r="D283" s="201">
        <v>0</v>
      </c>
      <c r="E283" s="201">
        <v>0</v>
      </c>
      <c r="F283" s="201">
        <v>-28244.521579999997</v>
      </c>
      <c r="G283" s="1"/>
      <c r="H283" s="1"/>
      <c r="I283" s="1"/>
      <c r="J283" s="1"/>
      <c r="K283" s="1"/>
      <c r="L283" s="1"/>
      <c r="M283" s="1"/>
      <c r="N283" s="1"/>
      <c r="O283" s="1"/>
      <c r="P283" s="1"/>
    </row>
    <row r="284" spans="1:16">
      <c r="A284" s="19" t="s">
        <v>273</v>
      </c>
      <c r="B284" s="201">
        <v>-8313.8161099999998</v>
      </c>
      <c r="C284" s="201">
        <v>0</v>
      </c>
      <c r="D284" s="201">
        <v>0</v>
      </c>
      <c r="E284" s="201">
        <v>0</v>
      </c>
      <c r="F284" s="201">
        <v>-8313.8161099999998</v>
      </c>
      <c r="G284" s="1"/>
      <c r="H284" s="1"/>
      <c r="I284" s="1"/>
      <c r="J284" s="1"/>
      <c r="K284" s="1"/>
      <c r="L284" s="1"/>
      <c r="M284" s="1"/>
      <c r="N284" s="1"/>
      <c r="O284" s="1"/>
      <c r="P284" s="1"/>
    </row>
    <row r="285" spans="1:16">
      <c r="A285" s="19" t="s">
        <v>274</v>
      </c>
      <c r="B285" s="201">
        <v>0</v>
      </c>
      <c r="C285" s="201">
        <v>0</v>
      </c>
      <c r="D285" s="201">
        <v>0</v>
      </c>
      <c r="E285" s="201">
        <v>0</v>
      </c>
      <c r="F285" s="201">
        <v>0</v>
      </c>
      <c r="G285" s="1"/>
      <c r="H285" s="1"/>
      <c r="I285" s="1"/>
      <c r="J285" s="1"/>
      <c r="K285" s="1"/>
      <c r="L285" s="1"/>
      <c r="M285" s="1"/>
      <c r="N285" s="1"/>
      <c r="O285" s="1"/>
      <c r="P285" s="1"/>
    </row>
    <row r="286" spans="1:16">
      <c r="A286" s="19" t="s">
        <v>275</v>
      </c>
      <c r="B286" s="201">
        <v>0</v>
      </c>
      <c r="C286" s="201">
        <v>0</v>
      </c>
      <c r="D286" s="201">
        <v>0</v>
      </c>
      <c r="E286" s="201">
        <v>0</v>
      </c>
      <c r="F286" s="201">
        <v>0</v>
      </c>
      <c r="G286" s="1"/>
      <c r="H286" s="1"/>
      <c r="I286" s="1"/>
      <c r="J286" s="1"/>
      <c r="K286" s="1"/>
      <c r="L286" s="1"/>
      <c r="M286" s="1"/>
      <c r="N286" s="1"/>
      <c r="O286" s="1"/>
      <c r="P286" s="1"/>
    </row>
    <row r="287" spans="1:16">
      <c r="A287" s="19" t="s">
        <v>276</v>
      </c>
      <c r="B287" s="201">
        <v>-28020.269130000001</v>
      </c>
      <c r="C287" s="201">
        <v>-7708.27549</v>
      </c>
      <c r="D287" s="201">
        <v>0</v>
      </c>
      <c r="E287" s="201">
        <v>0</v>
      </c>
      <c r="F287" s="201">
        <v>-35728.544620000001</v>
      </c>
      <c r="G287" s="1"/>
      <c r="H287" s="1"/>
      <c r="I287" s="1"/>
      <c r="J287" s="1"/>
      <c r="K287" s="1"/>
      <c r="L287" s="1"/>
      <c r="M287" s="1"/>
      <c r="N287" s="1"/>
      <c r="O287" s="1"/>
      <c r="P287" s="1"/>
    </row>
    <row r="288" spans="1:16">
      <c r="A288" s="19" t="s">
        <v>277</v>
      </c>
      <c r="B288" s="201">
        <v>0</v>
      </c>
      <c r="C288" s="201">
        <v>0</v>
      </c>
      <c r="D288" s="201">
        <v>0</v>
      </c>
      <c r="E288" s="201">
        <v>0</v>
      </c>
      <c r="F288" s="201">
        <v>0</v>
      </c>
      <c r="G288" s="1"/>
      <c r="H288" s="1"/>
      <c r="I288" s="1"/>
      <c r="J288" s="1"/>
      <c r="K288" s="1"/>
      <c r="L288" s="1"/>
      <c r="M288" s="1"/>
      <c r="N288" s="1"/>
      <c r="O288" s="1"/>
      <c r="P288" s="1"/>
    </row>
    <row r="289" spans="1:16">
      <c r="A289" s="27" t="s">
        <v>278</v>
      </c>
      <c r="B289" s="199">
        <v>958974.51241999993</v>
      </c>
      <c r="C289" s="199">
        <v>-52467.876990000004</v>
      </c>
      <c r="D289" s="199">
        <v>0</v>
      </c>
      <c r="E289" s="199">
        <v>0</v>
      </c>
      <c r="F289" s="199">
        <v>906506.63542999991</v>
      </c>
      <c r="G289" s="1"/>
      <c r="H289" s="1"/>
      <c r="I289" s="1"/>
      <c r="J289" s="1"/>
      <c r="K289" s="1"/>
      <c r="L289" s="1"/>
      <c r="M289" s="1"/>
      <c r="N289" s="1"/>
      <c r="O289" s="1"/>
      <c r="P289" s="1"/>
    </row>
    <row r="290" spans="1:16">
      <c r="A290" s="19" t="s">
        <v>279</v>
      </c>
      <c r="B290" s="201">
        <v>273218.85399999999</v>
      </c>
      <c r="C290" s="201">
        <v>8868.0198299999993</v>
      </c>
      <c r="D290" s="201">
        <v>0</v>
      </c>
      <c r="E290" s="201">
        <v>0</v>
      </c>
      <c r="F290" s="201">
        <v>282086.87383</v>
      </c>
      <c r="G290" s="1"/>
      <c r="H290" s="1"/>
      <c r="I290" s="1"/>
      <c r="J290" s="1"/>
      <c r="K290" s="1"/>
      <c r="L290" s="1"/>
      <c r="M290" s="1"/>
      <c r="N290" s="1"/>
      <c r="O290" s="1"/>
      <c r="P290" s="1"/>
    </row>
    <row r="291" spans="1:16">
      <c r="A291" s="19" t="s">
        <v>280</v>
      </c>
      <c r="B291" s="201">
        <v>25766.347100000003</v>
      </c>
      <c r="C291" s="201">
        <v>618.26553000000001</v>
      </c>
      <c r="D291" s="201">
        <v>0</v>
      </c>
      <c r="E291" s="201">
        <v>0</v>
      </c>
      <c r="F291" s="201">
        <v>26384.61263</v>
      </c>
      <c r="G291" s="1"/>
      <c r="H291" s="1"/>
      <c r="I291" s="1"/>
      <c r="J291" s="1"/>
      <c r="K291" s="1"/>
      <c r="L291" s="1"/>
      <c r="M291" s="1"/>
      <c r="N291" s="1"/>
      <c r="O291" s="1"/>
      <c r="P291" s="1"/>
    </row>
    <row r="292" spans="1:16">
      <c r="A292" s="19" t="s">
        <v>281</v>
      </c>
      <c r="B292" s="201">
        <v>246703.9179</v>
      </c>
      <c r="C292" s="201">
        <v>8249.7543000000005</v>
      </c>
      <c r="D292" s="201">
        <v>0</v>
      </c>
      <c r="E292" s="201">
        <v>0</v>
      </c>
      <c r="F292" s="201">
        <v>254953.6722</v>
      </c>
      <c r="G292" s="1"/>
      <c r="H292" s="1"/>
      <c r="I292" s="1"/>
      <c r="J292" s="1"/>
      <c r="K292" s="1"/>
      <c r="L292" s="1"/>
      <c r="M292" s="1"/>
      <c r="N292" s="1"/>
      <c r="O292" s="1"/>
      <c r="P292" s="1"/>
    </row>
    <row r="293" spans="1:16">
      <c r="A293" s="19" t="s">
        <v>282</v>
      </c>
      <c r="B293" s="201">
        <v>748.14599999999996</v>
      </c>
      <c r="C293" s="201">
        <v>0</v>
      </c>
      <c r="D293" s="201">
        <v>0</v>
      </c>
      <c r="E293" s="201">
        <v>0</v>
      </c>
      <c r="F293" s="201">
        <v>748.14599999999996</v>
      </c>
      <c r="G293" s="1"/>
      <c r="H293" s="1"/>
      <c r="I293" s="1"/>
      <c r="J293" s="1"/>
      <c r="K293" s="1"/>
      <c r="L293" s="1"/>
      <c r="M293" s="1"/>
      <c r="N293" s="1"/>
      <c r="O293" s="1"/>
      <c r="P293" s="1"/>
    </row>
    <row r="294" spans="1:16">
      <c r="A294" s="19" t="s">
        <v>283</v>
      </c>
      <c r="B294" s="201">
        <v>0</v>
      </c>
      <c r="C294" s="201">
        <v>0</v>
      </c>
      <c r="D294" s="201">
        <v>0</v>
      </c>
      <c r="E294" s="201">
        <v>0</v>
      </c>
      <c r="F294" s="201">
        <v>0</v>
      </c>
      <c r="G294" s="1"/>
      <c r="H294" s="1"/>
      <c r="I294" s="1"/>
      <c r="J294" s="1"/>
      <c r="K294" s="1"/>
      <c r="L294" s="1"/>
      <c r="M294" s="1"/>
      <c r="N294" s="1"/>
      <c r="O294" s="1"/>
      <c r="P294" s="1"/>
    </row>
    <row r="295" spans="1:16">
      <c r="A295" s="19" t="s">
        <v>284</v>
      </c>
      <c r="B295" s="201">
        <v>0</v>
      </c>
      <c r="C295" s="201">
        <v>0</v>
      </c>
      <c r="D295" s="201">
        <v>0</v>
      </c>
      <c r="E295" s="201">
        <v>0</v>
      </c>
      <c r="F295" s="201">
        <v>0</v>
      </c>
      <c r="G295" s="1"/>
      <c r="H295" s="1"/>
      <c r="I295" s="1"/>
      <c r="J295" s="1"/>
      <c r="K295" s="1"/>
      <c r="L295" s="1"/>
      <c r="M295" s="1"/>
      <c r="N295" s="1"/>
      <c r="O295" s="1"/>
      <c r="P295" s="1"/>
    </row>
    <row r="296" spans="1:16">
      <c r="A296" s="19" t="s">
        <v>285</v>
      </c>
      <c r="B296" s="201">
        <v>0.443</v>
      </c>
      <c r="C296" s="201">
        <v>0</v>
      </c>
      <c r="D296" s="201">
        <v>0</v>
      </c>
      <c r="E296" s="201">
        <v>0</v>
      </c>
      <c r="F296" s="201">
        <v>0.443</v>
      </c>
      <c r="G296" s="1"/>
      <c r="H296" s="1"/>
      <c r="I296" s="1"/>
      <c r="J296" s="1"/>
      <c r="K296" s="1"/>
      <c r="L296" s="1"/>
      <c r="M296" s="1"/>
      <c r="N296" s="1"/>
      <c r="O296" s="1"/>
      <c r="P296" s="1"/>
    </row>
    <row r="297" spans="1:16">
      <c r="A297" s="19" t="s">
        <v>286</v>
      </c>
      <c r="B297" s="201">
        <v>0</v>
      </c>
      <c r="C297" s="201">
        <v>0</v>
      </c>
      <c r="D297" s="201">
        <v>0</v>
      </c>
      <c r="E297" s="201">
        <v>0</v>
      </c>
      <c r="F297" s="201">
        <v>0</v>
      </c>
      <c r="G297" s="1"/>
      <c r="H297" s="1"/>
      <c r="I297" s="1"/>
      <c r="J297" s="1"/>
      <c r="K297" s="1"/>
      <c r="L297" s="1"/>
      <c r="M297" s="1"/>
      <c r="N297" s="1"/>
      <c r="O297" s="1"/>
      <c r="P297" s="1"/>
    </row>
    <row r="298" spans="1:16">
      <c r="A298" s="19" t="s">
        <v>287</v>
      </c>
      <c r="B298" s="201">
        <v>-430618.06623</v>
      </c>
      <c r="C298" s="201">
        <v>-22939.79494</v>
      </c>
      <c r="D298" s="201">
        <v>0</v>
      </c>
      <c r="E298" s="201">
        <v>0</v>
      </c>
      <c r="F298" s="201">
        <v>-453557.86116999999</v>
      </c>
      <c r="G298" s="1"/>
      <c r="H298" s="1"/>
      <c r="I298" s="1"/>
      <c r="J298" s="1"/>
      <c r="K298" s="1"/>
      <c r="L298" s="1"/>
      <c r="M298" s="1"/>
      <c r="N298" s="1"/>
      <c r="O298" s="1"/>
      <c r="P298" s="1"/>
    </row>
    <row r="299" spans="1:16">
      <c r="A299" s="19" t="s">
        <v>288</v>
      </c>
      <c r="B299" s="201">
        <v>-387957.98022000003</v>
      </c>
      <c r="C299" s="201">
        <v>-13002.19508</v>
      </c>
      <c r="D299" s="201">
        <v>0</v>
      </c>
      <c r="E299" s="201">
        <v>0</v>
      </c>
      <c r="F299" s="201">
        <v>-400960.1753</v>
      </c>
      <c r="G299" s="1"/>
      <c r="H299" s="1"/>
      <c r="I299" s="1"/>
      <c r="J299" s="1"/>
      <c r="K299" s="1"/>
      <c r="L299" s="1"/>
      <c r="M299" s="1"/>
      <c r="N299" s="1"/>
      <c r="O299" s="1"/>
      <c r="P299" s="1"/>
    </row>
    <row r="300" spans="1:16">
      <c r="A300" s="19" t="s">
        <v>289</v>
      </c>
      <c r="B300" s="201">
        <v>-1899.2356100000002</v>
      </c>
      <c r="C300" s="201">
        <v>-0.53127000000000002</v>
      </c>
      <c r="D300" s="201">
        <v>0</v>
      </c>
      <c r="E300" s="201">
        <v>0</v>
      </c>
      <c r="F300" s="201">
        <v>-1899.7668799999999</v>
      </c>
      <c r="G300" s="1"/>
      <c r="H300" s="1"/>
      <c r="I300" s="1"/>
      <c r="J300" s="1"/>
      <c r="K300" s="1"/>
      <c r="L300" s="1"/>
      <c r="M300" s="1"/>
      <c r="N300" s="1"/>
      <c r="O300" s="1"/>
      <c r="P300" s="1"/>
    </row>
    <row r="301" spans="1:16">
      <c r="A301" s="19" t="s">
        <v>290</v>
      </c>
      <c r="B301" s="201">
        <v>0</v>
      </c>
      <c r="C301" s="201">
        <v>0</v>
      </c>
      <c r="D301" s="201">
        <v>0</v>
      </c>
      <c r="E301" s="201">
        <v>0</v>
      </c>
      <c r="F301" s="201">
        <v>0</v>
      </c>
      <c r="G301" s="1"/>
      <c r="H301" s="1"/>
      <c r="I301" s="1"/>
      <c r="J301" s="1"/>
      <c r="K301" s="1"/>
      <c r="L301" s="1"/>
      <c r="M301" s="1"/>
      <c r="N301" s="1"/>
      <c r="O301" s="1"/>
      <c r="P301" s="1"/>
    </row>
    <row r="302" spans="1:16">
      <c r="A302" s="22" t="s">
        <v>291</v>
      </c>
      <c r="B302" s="201">
        <v>-40587.921719999998</v>
      </c>
      <c r="C302" s="201">
        <v>-9936.72559</v>
      </c>
      <c r="D302" s="201">
        <v>0</v>
      </c>
      <c r="E302" s="201">
        <v>0</v>
      </c>
      <c r="F302" s="201">
        <v>-50524.64731</v>
      </c>
      <c r="G302" s="1"/>
      <c r="H302" s="1"/>
      <c r="I302" s="1"/>
      <c r="J302" s="1"/>
      <c r="K302" s="1"/>
      <c r="L302" s="1"/>
      <c r="M302" s="1"/>
      <c r="N302" s="1"/>
      <c r="O302" s="1"/>
      <c r="P302" s="1"/>
    </row>
    <row r="303" spans="1:16">
      <c r="A303" s="11" t="s">
        <v>292</v>
      </c>
      <c r="B303" s="201">
        <v>0</v>
      </c>
      <c r="C303" s="201">
        <v>0</v>
      </c>
      <c r="D303" s="201">
        <v>0</v>
      </c>
      <c r="E303" s="201">
        <v>0</v>
      </c>
      <c r="F303" s="201">
        <v>0</v>
      </c>
      <c r="G303" s="1"/>
      <c r="H303" s="1"/>
      <c r="I303" s="1"/>
      <c r="J303" s="1"/>
      <c r="K303" s="1"/>
      <c r="L303" s="1"/>
      <c r="M303" s="1"/>
      <c r="N303" s="1"/>
      <c r="O303" s="1"/>
      <c r="P303" s="1"/>
    </row>
    <row r="304" spans="1:16">
      <c r="A304" s="22" t="s">
        <v>293</v>
      </c>
      <c r="B304" s="201">
        <v>-172.92867999999999</v>
      </c>
      <c r="C304" s="201">
        <v>-0.34300000000000003</v>
      </c>
      <c r="D304" s="201">
        <v>0</v>
      </c>
      <c r="E304" s="201">
        <v>0</v>
      </c>
      <c r="F304" s="201">
        <v>-173.27168</v>
      </c>
      <c r="G304" s="1"/>
      <c r="H304" s="1"/>
      <c r="I304" s="1"/>
      <c r="J304" s="1"/>
      <c r="K304" s="1"/>
      <c r="L304" s="1"/>
      <c r="M304" s="1"/>
      <c r="N304" s="1"/>
      <c r="O304" s="1"/>
      <c r="P304" s="1"/>
    </row>
    <row r="305" spans="1:16">
      <c r="A305" s="27" t="s">
        <v>294</v>
      </c>
      <c r="B305" s="199">
        <v>801575.3001900001</v>
      </c>
      <c r="C305" s="199">
        <v>-66539.652100000007</v>
      </c>
      <c r="D305" s="199">
        <v>0</v>
      </c>
      <c r="E305" s="199">
        <v>0</v>
      </c>
      <c r="F305" s="199">
        <v>735035.64809000003</v>
      </c>
      <c r="G305" s="1"/>
      <c r="H305" s="1"/>
      <c r="I305" s="1"/>
      <c r="J305" s="1"/>
      <c r="K305" s="1"/>
      <c r="L305" s="1"/>
      <c r="M305" s="1"/>
      <c r="N305" s="1"/>
      <c r="O305" s="1"/>
      <c r="P305" s="1"/>
    </row>
    <row r="306" spans="1:16">
      <c r="A306" s="27" t="s">
        <v>295</v>
      </c>
      <c r="B306" s="199">
        <v>-677887.56862000003</v>
      </c>
      <c r="C306" s="199">
        <v>-3739.5816</v>
      </c>
      <c r="D306" s="199">
        <v>0</v>
      </c>
      <c r="E306" s="199">
        <v>0</v>
      </c>
      <c r="F306" s="199">
        <v>-681627.15022000007</v>
      </c>
      <c r="G306" s="1"/>
      <c r="H306" s="1"/>
      <c r="I306" s="1"/>
      <c r="J306" s="1"/>
      <c r="K306" s="1"/>
      <c r="L306" s="1"/>
      <c r="M306" s="1"/>
      <c r="N306" s="1"/>
      <c r="O306" s="1"/>
      <c r="P306" s="1"/>
    </row>
    <row r="307" spans="1:16">
      <c r="A307" s="19" t="s">
        <v>296</v>
      </c>
      <c r="B307" s="201">
        <v>-452152.98348</v>
      </c>
      <c r="C307" s="201">
        <v>-81.002630000000011</v>
      </c>
      <c r="D307" s="201">
        <v>0</v>
      </c>
      <c r="E307" s="201">
        <v>0</v>
      </c>
      <c r="F307" s="201">
        <v>-452233.98611</v>
      </c>
      <c r="G307" s="1"/>
      <c r="H307" s="1"/>
      <c r="I307" s="1"/>
      <c r="J307" s="1"/>
      <c r="K307" s="1"/>
      <c r="L307" s="1"/>
      <c r="M307" s="1"/>
      <c r="N307" s="1"/>
      <c r="O307" s="1"/>
      <c r="P307" s="1"/>
    </row>
    <row r="308" spans="1:16">
      <c r="A308" s="19" t="s">
        <v>297</v>
      </c>
      <c r="B308" s="201">
        <v>-48342.701420000005</v>
      </c>
      <c r="C308" s="201">
        <v>-332.63362000000001</v>
      </c>
      <c r="D308" s="201">
        <v>0</v>
      </c>
      <c r="E308" s="201">
        <v>0</v>
      </c>
      <c r="F308" s="201">
        <v>-48675.335039999998</v>
      </c>
      <c r="G308" s="1"/>
      <c r="H308" s="1"/>
      <c r="I308" s="1"/>
      <c r="J308" s="1"/>
      <c r="K308" s="1"/>
      <c r="L308" s="1"/>
      <c r="M308" s="1"/>
      <c r="N308" s="1"/>
      <c r="O308" s="1"/>
      <c r="P308" s="1"/>
    </row>
    <row r="309" spans="1:16">
      <c r="A309" s="19" t="s">
        <v>298</v>
      </c>
      <c r="B309" s="201">
        <v>-2900.8677299999999</v>
      </c>
      <c r="C309" s="201">
        <v>-2568.0709700000002</v>
      </c>
      <c r="D309" s="201">
        <v>0</v>
      </c>
      <c r="E309" s="201">
        <v>0</v>
      </c>
      <c r="F309" s="201">
        <v>-5468.9387000000006</v>
      </c>
      <c r="G309" s="1"/>
      <c r="H309" s="1"/>
      <c r="I309" s="1"/>
      <c r="J309" s="1"/>
      <c r="K309" s="1"/>
      <c r="L309" s="1"/>
      <c r="M309" s="1"/>
      <c r="N309" s="1"/>
      <c r="O309" s="1"/>
      <c r="P309" s="1"/>
    </row>
    <row r="310" spans="1:16">
      <c r="A310" s="19" t="s">
        <v>299</v>
      </c>
      <c r="B310" s="201">
        <v>-24896.17886</v>
      </c>
      <c r="C310" s="201">
        <v>-32.311419999999998</v>
      </c>
      <c r="D310" s="201">
        <v>0</v>
      </c>
      <c r="E310" s="201">
        <v>0</v>
      </c>
      <c r="F310" s="201">
        <v>-24928.490280000002</v>
      </c>
      <c r="G310" s="1"/>
      <c r="H310" s="1"/>
      <c r="I310" s="1"/>
      <c r="J310" s="1"/>
      <c r="K310" s="1"/>
      <c r="L310" s="1"/>
      <c r="M310" s="1"/>
      <c r="N310" s="1"/>
      <c r="O310" s="1"/>
      <c r="P310" s="1"/>
    </row>
    <row r="311" spans="1:16">
      <c r="A311" s="19" t="s">
        <v>300</v>
      </c>
      <c r="B311" s="201">
        <v>-30528.004629999999</v>
      </c>
      <c r="C311" s="201">
        <v>0</v>
      </c>
      <c r="D311" s="201">
        <v>0</v>
      </c>
      <c r="E311" s="201">
        <v>0</v>
      </c>
      <c r="F311" s="201">
        <v>-30528.004629999999</v>
      </c>
      <c r="G311" s="1"/>
      <c r="H311" s="1"/>
      <c r="I311" s="1"/>
      <c r="J311" s="1"/>
      <c r="K311" s="1"/>
      <c r="L311" s="1"/>
      <c r="M311" s="1"/>
      <c r="N311" s="1"/>
      <c r="O311" s="1"/>
      <c r="P311" s="1"/>
    </row>
    <row r="312" spans="1:16">
      <c r="A312" s="19" t="s">
        <v>301</v>
      </c>
      <c r="B312" s="201">
        <v>-11895.77635</v>
      </c>
      <c r="C312" s="201">
        <v>0</v>
      </c>
      <c r="D312" s="201">
        <v>0</v>
      </c>
      <c r="E312" s="201">
        <v>0</v>
      </c>
      <c r="F312" s="201">
        <v>-11895.77635</v>
      </c>
      <c r="G312" s="1"/>
      <c r="H312" s="1"/>
      <c r="I312" s="1"/>
      <c r="J312" s="1"/>
      <c r="K312" s="1"/>
      <c r="L312" s="1"/>
      <c r="M312" s="1"/>
      <c r="N312" s="1"/>
      <c r="O312" s="1"/>
      <c r="P312" s="1"/>
    </row>
    <row r="313" spans="1:16">
      <c r="A313" s="19" t="s">
        <v>302</v>
      </c>
      <c r="B313" s="201">
        <v>-22241.935100000002</v>
      </c>
      <c r="C313" s="201">
        <v>0</v>
      </c>
      <c r="D313" s="201">
        <v>0</v>
      </c>
      <c r="E313" s="201">
        <v>0</v>
      </c>
      <c r="F313" s="201">
        <v>-22241.935100000002</v>
      </c>
      <c r="G313" s="1"/>
      <c r="H313" s="1"/>
      <c r="I313" s="1"/>
      <c r="J313" s="1"/>
      <c r="K313" s="1"/>
      <c r="L313" s="1"/>
      <c r="M313" s="1"/>
      <c r="N313" s="1"/>
      <c r="O313" s="1"/>
      <c r="P313" s="1"/>
    </row>
    <row r="314" spans="1:16">
      <c r="A314" s="19" t="s">
        <v>303</v>
      </c>
      <c r="B314" s="201">
        <v>-11270.60684</v>
      </c>
      <c r="C314" s="201">
        <v>0</v>
      </c>
      <c r="D314" s="201">
        <v>0</v>
      </c>
      <c r="E314" s="201">
        <v>0</v>
      </c>
      <c r="F314" s="201">
        <v>-11270.60684</v>
      </c>
      <c r="G314" s="1"/>
      <c r="H314" s="1"/>
      <c r="I314" s="1"/>
      <c r="J314" s="1"/>
      <c r="K314" s="1"/>
      <c r="L314" s="1"/>
      <c r="M314" s="1"/>
      <c r="N314" s="1"/>
      <c r="O314" s="1"/>
      <c r="P314" s="1"/>
    </row>
    <row r="315" spans="1:16">
      <c r="A315" s="19" t="s">
        <v>304</v>
      </c>
      <c r="B315" s="201">
        <v>-73658.514209999994</v>
      </c>
      <c r="C315" s="201">
        <v>-725.56295999999998</v>
      </c>
      <c r="D315" s="201">
        <v>0</v>
      </c>
      <c r="E315" s="201">
        <v>0</v>
      </c>
      <c r="F315" s="201">
        <v>-74384.077170000004</v>
      </c>
      <c r="G315" s="1"/>
      <c r="H315" s="1"/>
      <c r="I315" s="1"/>
      <c r="J315" s="1"/>
      <c r="K315" s="1"/>
      <c r="L315" s="1"/>
      <c r="M315" s="1"/>
      <c r="N315" s="1"/>
      <c r="O315" s="1"/>
      <c r="P315" s="1"/>
    </row>
    <row r="316" spans="1:16">
      <c r="A316" s="28" t="s">
        <v>305</v>
      </c>
      <c r="B316" s="199">
        <v>123687.73156999999</v>
      </c>
      <c r="C316" s="199">
        <v>-70279.233699999997</v>
      </c>
      <c r="D316" s="199">
        <v>0</v>
      </c>
      <c r="E316" s="199">
        <v>0</v>
      </c>
      <c r="F316" s="199">
        <v>53408.497869999999</v>
      </c>
      <c r="G316" s="1"/>
      <c r="H316" s="1"/>
      <c r="I316" s="1"/>
      <c r="J316" s="1"/>
      <c r="K316" s="1"/>
      <c r="L316" s="1"/>
      <c r="M316" s="1"/>
      <c r="N316" s="1"/>
      <c r="O316" s="1"/>
      <c r="P316" s="1"/>
    </row>
    <row r="317" spans="1:16">
      <c r="A317" s="22" t="s">
        <v>306</v>
      </c>
      <c r="B317" s="201">
        <v>18.56251</v>
      </c>
      <c r="C317" s="201">
        <v>0</v>
      </c>
      <c r="D317" s="201">
        <v>0</v>
      </c>
      <c r="E317" s="201">
        <v>0</v>
      </c>
      <c r="F317" s="201">
        <v>18.56251</v>
      </c>
      <c r="G317" s="1"/>
      <c r="H317" s="1"/>
      <c r="I317" s="1"/>
      <c r="J317" s="1"/>
      <c r="K317" s="1"/>
      <c r="L317" s="1"/>
      <c r="M317" s="1"/>
      <c r="N317" s="1"/>
      <c r="O317" s="1"/>
      <c r="P317" s="1"/>
    </row>
    <row r="318" spans="1:16">
      <c r="A318" s="22" t="s">
        <v>307</v>
      </c>
      <c r="B318" s="201">
        <v>18.56249</v>
      </c>
      <c r="C318" s="201">
        <v>0</v>
      </c>
      <c r="D318" s="201">
        <v>0</v>
      </c>
      <c r="E318" s="201">
        <v>0</v>
      </c>
      <c r="F318" s="201">
        <v>18.56249</v>
      </c>
      <c r="G318" s="1"/>
      <c r="H318" s="1"/>
      <c r="I318" s="1"/>
      <c r="J318" s="1"/>
      <c r="K318" s="1"/>
      <c r="L318" s="1"/>
      <c r="M318" s="1"/>
      <c r="N318" s="1"/>
      <c r="O318" s="1"/>
      <c r="P318" s="1"/>
    </row>
    <row r="319" spans="1:16">
      <c r="A319" s="22" t="s">
        <v>308</v>
      </c>
      <c r="B319" s="201">
        <v>2.0000000000000002E-5</v>
      </c>
      <c r="C319" s="201">
        <v>0</v>
      </c>
      <c r="D319" s="201">
        <v>0</v>
      </c>
      <c r="E319" s="201">
        <v>0</v>
      </c>
      <c r="F319" s="201">
        <v>2.0000000000000002E-5</v>
      </c>
      <c r="G319" s="1"/>
      <c r="H319" s="1"/>
      <c r="I319" s="1"/>
      <c r="J319" s="1"/>
      <c r="K319" s="1"/>
      <c r="L319" s="1"/>
      <c r="M319" s="1"/>
      <c r="N319" s="1"/>
      <c r="O319" s="1"/>
      <c r="P319" s="1"/>
    </row>
    <row r="320" spans="1:16">
      <c r="A320" s="22" t="s">
        <v>309</v>
      </c>
      <c r="B320" s="201">
        <v>-6.2405799999999996</v>
      </c>
      <c r="C320" s="201">
        <v>-42.533929999999998</v>
      </c>
      <c r="D320" s="201">
        <v>0</v>
      </c>
      <c r="E320" s="201">
        <v>0</v>
      </c>
      <c r="F320" s="201">
        <v>-48.774509999999999</v>
      </c>
      <c r="G320" s="1"/>
      <c r="H320" s="1"/>
      <c r="I320" s="1"/>
      <c r="J320" s="1"/>
      <c r="K320" s="1"/>
      <c r="L320" s="1"/>
      <c r="M320" s="1"/>
      <c r="N320" s="1"/>
      <c r="O320" s="1"/>
      <c r="P320" s="1"/>
    </row>
    <row r="321" spans="1:16">
      <c r="A321" s="22" t="s">
        <v>310</v>
      </c>
      <c r="B321" s="201">
        <v>-6.2405200000000001</v>
      </c>
      <c r="C321" s="201">
        <v>-182.73599999999999</v>
      </c>
      <c r="D321" s="201">
        <v>0</v>
      </c>
      <c r="E321" s="201">
        <v>0</v>
      </c>
      <c r="F321" s="201">
        <v>-188.97651999999999</v>
      </c>
      <c r="G321" s="1"/>
      <c r="H321" s="1"/>
      <c r="I321" s="1"/>
      <c r="J321" s="1"/>
      <c r="K321" s="1"/>
      <c r="L321" s="1"/>
      <c r="M321" s="1"/>
      <c r="N321" s="1"/>
      <c r="O321" s="1"/>
      <c r="P321" s="1"/>
    </row>
    <row r="322" spans="1:16">
      <c r="A322" s="22" t="s">
        <v>311</v>
      </c>
      <c r="B322" s="201">
        <v>-5.9999999999999995E-5</v>
      </c>
      <c r="C322" s="201">
        <v>140.20207000000002</v>
      </c>
      <c r="D322" s="201">
        <v>0</v>
      </c>
      <c r="E322" s="201">
        <v>0</v>
      </c>
      <c r="F322" s="201">
        <v>140.20201</v>
      </c>
      <c r="G322" s="1"/>
      <c r="H322" s="1"/>
      <c r="I322" s="1"/>
      <c r="J322" s="1"/>
      <c r="K322" s="1"/>
      <c r="L322" s="1"/>
      <c r="M322" s="1"/>
      <c r="N322" s="1"/>
      <c r="O322" s="1"/>
      <c r="P322" s="1"/>
    </row>
    <row r="323" spans="1:16">
      <c r="A323" s="14" t="s">
        <v>312</v>
      </c>
      <c r="B323" s="199">
        <v>123700.05349999999</v>
      </c>
      <c r="C323" s="199">
        <v>-70321.767630000002</v>
      </c>
      <c r="D323" s="199">
        <v>0</v>
      </c>
      <c r="E323" s="199">
        <v>0</v>
      </c>
      <c r="F323" s="199">
        <v>53378.28587</v>
      </c>
      <c r="G323" s="1"/>
      <c r="H323" s="1"/>
      <c r="I323" s="1"/>
      <c r="J323" s="1"/>
      <c r="K323" s="1"/>
      <c r="L323" s="1"/>
      <c r="M323" s="1"/>
      <c r="N323" s="1"/>
      <c r="O323" s="1"/>
      <c r="P323" s="1"/>
    </row>
    <row r="324" spans="1:16">
      <c r="A324" s="19" t="s">
        <v>313</v>
      </c>
      <c r="B324" s="203">
        <v>-200.03682999999998</v>
      </c>
      <c r="C324" s="203">
        <v>24.876909999999999</v>
      </c>
      <c r="D324" s="203">
        <v>0</v>
      </c>
      <c r="E324" s="203">
        <v>0</v>
      </c>
      <c r="F324" s="203">
        <v>-175.15992</v>
      </c>
      <c r="G324" s="1"/>
      <c r="H324" s="1"/>
      <c r="I324" s="1"/>
      <c r="J324" s="1"/>
      <c r="K324" s="1"/>
      <c r="L324" s="1"/>
      <c r="M324" s="1"/>
      <c r="N324" s="1"/>
      <c r="O324" s="1"/>
      <c r="P324" s="1"/>
    </row>
    <row r="325" spans="1:16">
      <c r="A325" s="28" t="s">
        <v>314</v>
      </c>
      <c r="B325" s="204">
        <v>123500.01667</v>
      </c>
      <c r="C325" s="204">
        <v>-70296.890719999996</v>
      </c>
      <c r="D325" s="204">
        <v>0</v>
      </c>
      <c r="E325" s="204">
        <v>0</v>
      </c>
      <c r="F325" s="204">
        <v>53203.125950000001</v>
      </c>
      <c r="G325" s="1"/>
      <c r="H325" s="1"/>
      <c r="I325" s="1"/>
      <c r="J325" s="1"/>
      <c r="K325" s="1"/>
      <c r="L325" s="1"/>
      <c r="M325" s="1"/>
      <c r="N325" s="1"/>
      <c r="O325" s="1"/>
      <c r="P325" s="1"/>
    </row>
    <row r="326" spans="1:16">
      <c r="A326" s="22" t="s">
        <v>315</v>
      </c>
      <c r="B326" s="203">
        <v>1985.6203600000001</v>
      </c>
      <c r="C326" s="203">
        <v>-10.65118</v>
      </c>
      <c r="D326" s="203">
        <v>0</v>
      </c>
      <c r="E326" s="203">
        <v>0</v>
      </c>
      <c r="F326" s="203">
        <v>1974.9691799999998</v>
      </c>
      <c r="G326" s="1"/>
      <c r="H326" s="1"/>
      <c r="I326" s="1"/>
      <c r="J326" s="1"/>
      <c r="K326" s="1"/>
      <c r="L326" s="1"/>
      <c r="M326" s="1"/>
      <c r="N326" s="1"/>
      <c r="O326" s="1"/>
      <c r="P326" s="1"/>
    </row>
    <row r="327" spans="1:16">
      <c r="A327" s="14" t="s">
        <v>316</v>
      </c>
      <c r="B327" s="204">
        <v>125485.63703</v>
      </c>
      <c r="C327" s="204">
        <v>-70307.541900000011</v>
      </c>
      <c r="D327" s="204">
        <v>0</v>
      </c>
      <c r="E327" s="204">
        <v>0</v>
      </c>
      <c r="F327" s="204">
        <v>55178.095130000002</v>
      </c>
      <c r="G327" s="1"/>
      <c r="H327" s="1"/>
      <c r="I327" s="1"/>
      <c r="J327" s="1"/>
      <c r="K327" s="1"/>
      <c r="L327" s="1"/>
      <c r="M327" s="1"/>
      <c r="N327" s="1"/>
      <c r="O327" s="1"/>
      <c r="P327" s="1"/>
    </row>
    <row r="328" spans="1:16">
      <c r="A328" s="22" t="s">
        <v>317</v>
      </c>
      <c r="B328" s="203">
        <v>0</v>
      </c>
      <c r="C328" s="203">
        <v>0</v>
      </c>
      <c r="D328" s="203">
        <v>0</v>
      </c>
      <c r="E328" s="203">
        <v>0</v>
      </c>
      <c r="F328" s="203">
        <v>0</v>
      </c>
      <c r="G328" s="1"/>
      <c r="H328" s="1"/>
      <c r="I328" s="1"/>
      <c r="J328" s="1"/>
      <c r="K328" s="1"/>
      <c r="L328" s="1"/>
      <c r="M328" s="1"/>
      <c r="N328" s="1"/>
      <c r="O328" s="1"/>
      <c r="P328" s="1"/>
    </row>
    <row r="329" spans="1:16">
      <c r="A329" s="28" t="s">
        <v>318</v>
      </c>
      <c r="B329" s="204">
        <v>125485.63703</v>
      </c>
      <c r="C329" s="204">
        <v>-70307.541900000011</v>
      </c>
      <c r="D329" s="204">
        <v>0</v>
      </c>
      <c r="E329" s="204">
        <v>0</v>
      </c>
      <c r="F329" s="204">
        <v>55178.095130000002</v>
      </c>
      <c r="G329" s="1"/>
      <c r="H329" s="1"/>
      <c r="I329" s="1"/>
      <c r="J329" s="1"/>
      <c r="K329" s="1"/>
      <c r="L329" s="1"/>
      <c r="M329" s="1"/>
      <c r="N329" s="1"/>
      <c r="O329" s="1"/>
      <c r="P329" s="1"/>
    </row>
    <row r="330" spans="1:16">
      <c r="A330" s="22" t="s">
        <v>319</v>
      </c>
      <c r="B330" s="203">
        <v>-24411.38118</v>
      </c>
      <c r="C330" s="203">
        <v>0</v>
      </c>
      <c r="D330" s="203">
        <v>0</v>
      </c>
      <c r="E330" s="203">
        <v>0</v>
      </c>
      <c r="F330" s="203">
        <v>-24411.38118</v>
      </c>
      <c r="G330" s="1"/>
      <c r="H330" s="1"/>
      <c r="I330" s="1"/>
      <c r="J330" s="1"/>
      <c r="K330" s="1"/>
      <c r="L330" s="1"/>
      <c r="M330" s="1"/>
      <c r="N330" s="1"/>
      <c r="O330" s="1"/>
      <c r="P330" s="1"/>
    </row>
    <row r="331" spans="1:16">
      <c r="A331" s="28" t="s">
        <v>320</v>
      </c>
      <c r="B331" s="202">
        <v>101074.25584999999</v>
      </c>
      <c r="C331" s="202">
        <v>-70307.541900000011</v>
      </c>
      <c r="D331" s="202">
        <v>0</v>
      </c>
      <c r="E331" s="202">
        <v>0</v>
      </c>
      <c r="F331" s="202">
        <v>30766.713949999998</v>
      </c>
      <c r="G331" s="1"/>
      <c r="H331" s="1"/>
      <c r="I331" s="1"/>
      <c r="J331" s="1"/>
      <c r="K331" s="1"/>
      <c r="L331" s="1"/>
      <c r="M331" s="1"/>
      <c r="N331" s="1"/>
      <c r="O331" s="1"/>
      <c r="P331" s="1"/>
    </row>
    <row r="332" spans="1:16" ht="3.75" customHeight="1" thickBot="1">
      <c r="A332" s="111"/>
      <c r="B332" s="32"/>
      <c r="C332" s="32"/>
      <c r="D332" s="32"/>
      <c r="E332" s="32"/>
      <c r="F332" s="32"/>
      <c r="G332" s="1"/>
      <c r="H332" s="1"/>
      <c r="I332" s="1"/>
      <c r="J332" s="1"/>
      <c r="K332" s="1"/>
      <c r="L332" s="1"/>
      <c r="M332" s="1"/>
      <c r="N332" s="1"/>
      <c r="O332" s="1"/>
      <c r="P332" s="1"/>
    </row>
    <row r="333" spans="1:16" ht="15.75" thickTop="1">
      <c r="A333" s="17"/>
      <c r="B333" s="34"/>
      <c r="C333" s="34"/>
      <c r="D333" s="34"/>
      <c r="E333" s="34"/>
      <c r="F333" s="34"/>
      <c r="G333" s="1"/>
      <c r="H333" s="1"/>
      <c r="I333" s="1"/>
      <c r="J333" s="1"/>
      <c r="K333" s="1"/>
      <c r="L333" s="1"/>
      <c r="M333" s="1"/>
      <c r="N333" s="1"/>
      <c r="O333" s="1"/>
      <c r="P333" s="1"/>
    </row>
  </sheetData>
  <mergeCells count="4">
    <mergeCell ref="A1:F1"/>
    <mergeCell ref="A2:F2"/>
    <mergeCell ref="A3:F3"/>
    <mergeCell ref="A4:F4"/>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32"/>
  <sheetViews>
    <sheetView zoomScaleNormal="100" workbookViewId="0">
      <selection activeCell="B10" sqref="B10"/>
    </sheetView>
  </sheetViews>
  <sheetFormatPr baseColWidth="10" defaultColWidth="9.140625" defaultRowHeight="15"/>
  <cols>
    <col min="1" max="1" width="104.42578125" style="109" customWidth="1"/>
    <col min="2" max="3" width="10" style="109" bestFit="1" customWidth="1"/>
    <col min="4" max="4" width="10.28515625" style="109" bestFit="1" customWidth="1"/>
    <col min="5" max="6" width="8.7109375" style="109" customWidth="1"/>
    <col min="7" max="7" width="10" style="109" bestFit="1" customWidth="1"/>
    <col min="8" max="8" width="7.7109375" style="109" customWidth="1"/>
    <col min="9" max="9" width="10" style="109" bestFit="1" customWidth="1"/>
    <col min="10" max="10" width="14.85546875" style="109" customWidth="1"/>
    <col min="11" max="256" width="9.140625" style="109"/>
    <col min="257" max="257" width="104.42578125" style="109" customWidth="1"/>
    <col min="258" max="259" width="10" style="109" bestFit="1" customWidth="1"/>
    <col min="260" max="260" width="10.28515625" style="109" bestFit="1" customWidth="1"/>
    <col min="261" max="262" width="8.7109375" style="109" customWidth="1"/>
    <col min="263" max="263" width="10" style="109" bestFit="1" customWidth="1"/>
    <col min="264" max="264" width="7.7109375" style="109" customWidth="1"/>
    <col min="265" max="265" width="10" style="109" bestFit="1" customWidth="1"/>
    <col min="266" max="266" width="14.85546875" style="109" customWidth="1"/>
    <col min="267" max="512" width="9.140625" style="109"/>
    <col min="513" max="513" width="104.42578125" style="109" customWidth="1"/>
    <col min="514" max="515" width="10" style="109" bestFit="1" customWidth="1"/>
    <col min="516" max="516" width="10.28515625" style="109" bestFit="1" customWidth="1"/>
    <col min="517" max="518" width="8.7109375" style="109" customWidth="1"/>
    <col min="519" max="519" width="10" style="109" bestFit="1" customWidth="1"/>
    <col min="520" max="520" width="7.7109375" style="109" customWidth="1"/>
    <col min="521" max="521" width="10" style="109" bestFit="1" customWidth="1"/>
    <col min="522" max="522" width="14.85546875" style="109" customWidth="1"/>
    <col min="523" max="768" width="9.140625" style="109"/>
    <col min="769" max="769" width="104.42578125" style="109" customWidth="1"/>
    <col min="770" max="771" width="10" style="109" bestFit="1" customWidth="1"/>
    <col min="772" max="772" width="10.28515625" style="109" bestFit="1" customWidth="1"/>
    <col min="773" max="774" width="8.7109375" style="109" customWidth="1"/>
    <col min="775" max="775" width="10" style="109" bestFit="1" customWidth="1"/>
    <col min="776" max="776" width="7.7109375" style="109" customWidth="1"/>
    <col min="777" max="777" width="10" style="109" bestFit="1" customWidth="1"/>
    <col min="778" max="778" width="14.85546875" style="109" customWidth="1"/>
    <col min="779" max="1024" width="9.140625" style="109"/>
    <col min="1025" max="1025" width="104.42578125" style="109" customWidth="1"/>
    <col min="1026" max="1027" width="10" style="109" bestFit="1" customWidth="1"/>
    <col min="1028" max="1028" width="10.28515625" style="109" bestFit="1" customWidth="1"/>
    <col min="1029" max="1030" width="8.7109375" style="109" customWidth="1"/>
    <col min="1031" max="1031" width="10" style="109" bestFit="1" customWidth="1"/>
    <col min="1032" max="1032" width="7.7109375" style="109" customWidth="1"/>
    <col min="1033" max="1033" width="10" style="109" bestFit="1" customWidth="1"/>
    <col min="1034" max="1034" width="14.85546875" style="109" customWidth="1"/>
    <col min="1035" max="1280" width="9.140625" style="109"/>
    <col min="1281" max="1281" width="104.42578125" style="109" customWidth="1"/>
    <col min="1282" max="1283" width="10" style="109" bestFit="1" customWidth="1"/>
    <col min="1284" max="1284" width="10.28515625" style="109" bestFit="1" customWidth="1"/>
    <col min="1285" max="1286" width="8.7109375" style="109" customWidth="1"/>
    <col min="1287" max="1287" width="10" style="109" bestFit="1" customWidth="1"/>
    <col min="1288" max="1288" width="7.7109375" style="109" customWidth="1"/>
    <col min="1289" max="1289" width="10" style="109" bestFit="1" customWidth="1"/>
    <col min="1290" max="1290" width="14.85546875" style="109" customWidth="1"/>
    <col min="1291" max="1536" width="9.140625" style="109"/>
    <col min="1537" max="1537" width="104.42578125" style="109" customWidth="1"/>
    <col min="1538" max="1539" width="10" style="109" bestFit="1" customWidth="1"/>
    <col min="1540" max="1540" width="10.28515625" style="109" bestFit="1" customWidth="1"/>
    <col min="1541" max="1542" width="8.7109375" style="109" customWidth="1"/>
    <col min="1543" max="1543" width="10" style="109" bestFit="1" customWidth="1"/>
    <col min="1544" max="1544" width="7.7109375" style="109" customWidth="1"/>
    <col min="1545" max="1545" width="10" style="109" bestFit="1" customWidth="1"/>
    <col min="1546" max="1546" width="14.85546875" style="109" customWidth="1"/>
    <col min="1547" max="1792" width="9.140625" style="109"/>
    <col min="1793" max="1793" width="104.42578125" style="109" customWidth="1"/>
    <col min="1794" max="1795" width="10" style="109" bestFit="1" customWidth="1"/>
    <col min="1796" max="1796" width="10.28515625" style="109" bestFit="1" customWidth="1"/>
    <col min="1797" max="1798" width="8.7109375" style="109" customWidth="1"/>
    <col min="1799" max="1799" width="10" style="109" bestFit="1" customWidth="1"/>
    <col min="1800" max="1800" width="7.7109375" style="109" customWidth="1"/>
    <col min="1801" max="1801" width="10" style="109" bestFit="1" customWidth="1"/>
    <col min="1802" max="1802" width="14.85546875" style="109" customWidth="1"/>
    <col min="1803" max="2048" width="9.140625" style="109"/>
    <col min="2049" max="2049" width="104.42578125" style="109" customWidth="1"/>
    <col min="2050" max="2051" width="10" style="109" bestFit="1" customWidth="1"/>
    <col min="2052" max="2052" width="10.28515625" style="109" bestFit="1" customWidth="1"/>
    <col min="2053" max="2054" width="8.7109375" style="109" customWidth="1"/>
    <col min="2055" max="2055" width="10" style="109" bestFit="1" customWidth="1"/>
    <col min="2056" max="2056" width="7.7109375" style="109" customWidth="1"/>
    <col min="2057" max="2057" width="10" style="109" bestFit="1" customWidth="1"/>
    <col min="2058" max="2058" width="14.85546875" style="109" customWidth="1"/>
    <col min="2059" max="2304" width="9.140625" style="109"/>
    <col min="2305" max="2305" width="104.42578125" style="109" customWidth="1"/>
    <col min="2306" max="2307" width="10" style="109" bestFit="1" customWidth="1"/>
    <col min="2308" max="2308" width="10.28515625" style="109" bestFit="1" customWidth="1"/>
    <col min="2309" max="2310" width="8.7109375" style="109" customWidth="1"/>
    <col min="2311" max="2311" width="10" style="109" bestFit="1" customWidth="1"/>
    <col min="2312" max="2312" width="7.7109375" style="109" customWidth="1"/>
    <col min="2313" max="2313" width="10" style="109" bestFit="1" customWidth="1"/>
    <col min="2314" max="2314" width="14.85546875" style="109" customWidth="1"/>
    <col min="2315" max="2560" width="9.140625" style="109"/>
    <col min="2561" max="2561" width="104.42578125" style="109" customWidth="1"/>
    <col min="2562" max="2563" width="10" style="109" bestFit="1" customWidth="1"/>
    <col min="2564" max="2564" width="10.28515625" style="109" bestFit="1" customWidth="1"/>
    <col min="2565" max="2566" width="8.7109375" style="109" customWidth="1"/>
    <col min="2567" max="2567" width="10" style="109" bestFit="1" customWidth="1"/>
    <col min="2568" max="2568" width="7.7109375" style="109" customWidth="1"/>
    <col min="2569" max="2569" width="10" style="109" bestFit="1" customWidth="1"/>
    <col min="2570" max="2570" width="14.85546875" style="109" customWidth="1"/>
    <col min="2571" max="2816" width="9.140625" style="109"/>
    <col min="2817" max="2817" width="104.42578125" style="109" customWidth="1"/>
    <col min="2818" max="2819" width="10" style="109" bestFit="1" customWidth="1"/>
    <col min="2820" max="2820" width="10.28515625" style="109" bestFit="1" customWidth="1"/>
    <col min="2821" max="2822" width="8.7109375" style="109" customWidth="1"/>
    <col min="2823" max="2823" width="10" style="109" bestFit="1" customWidth="1"/>
    <col min="2824" max="2824" width="7.7109375" style="109" customWidth="1"/>
    <col min="2825" max="2825" width="10" style="109" bestFit="1" customWidth="1"/>
    <col min="2826" max="2826" width="14.85546875" style="109" customWidth="1"/>
    <col min="2827" max="3072" width="9.140625" style="109"/>
    <col min="3073" max="3073" width="104.42578125" style="109" customWidth="1"/>
    <col min="3074" max="3075" width="10" style="109" bestFit="1" customWidth="1"/>
    <col min="3076" max="3076" width="10.28515625" style="109" bestFit="1" customWidth="1"/>
    <col min="3077" max="3078" width="8.7109375" style="109" customWidth="1"/>
    <col min="3079" max="3079" width="10" style="109" bestFit="1" customWidth="1"/>
    <col min="3080" max="3080" width="7.7109375" style="109" customWidth="1"/>
    <col min="3081" max="3081" width="10" style="109" bestFit="1" customWidth="1"/>
    <col min="3082" max="3082" width="14.85546875" style="109" customWidth="1"/>
    <col min="3083" max="3328" width="9.140625" style="109"/>
    <col min="3329" max="3329" width="104.42578125" style="109" customWidth="1"/>
    <col min="3330" max="3331" width="10" style="109" bestFit="1" customWidth="1"/>
    <col min="3332" max="3332" width="10.28515625" style="109" bestFit="1" customWidth="1"/>
    <col min="3333" max="3334" width="8.7109375" style="109" customWidth="1"/>
    <col min="3335" max="3335" width="10" style="109" bestFit="1" customWidth="1"/>
    <col min="3336" max="3336" width="7.7109375" style="109" customWidth="1"/>
    <col min="3337" max="3337" width="10" style="109" bestFit="1" customWidth="1"/>
    <col min="3338" max="3338" width="14.85546875" style="109" customWidth="1"/>
    <col min="3339" max="3584" width="9.140625" style="109"/>
    <col min="3585" max="3585" width="104.42578125" style="109" customWidth="1"/>
    <col min="3586" max="3587" width="10" style="109" bestFit="1" customWidth="1"/>
    <col min="3588" max="3588" width="10.28515625" style="109" bestFit="1" customWidth="1"/>
    <col min="3589" max="3590" width="8.7109375" style="109" customWidth="1"/>
    <col min="3591" max="3591" width="10" style="109" bestFit="1" customWidth="1"/>
    <col min="3592" max="3592" width="7.7109375" style="109" customWidth="1"/>
    <col min="3593" max="3593" width="10" style="109" bestFit="1" customWidth="1"/>
    <col min="3594" max="3594" width="14.85546875" style="109" customWidth="1"/>
    <col min="3595" max="3840" width="9.140625" style="109"/>
    <col min="3841" max="3841" width="104.42578125" style="109" customWidth="1"/>
    <col min="3842" max="3843" width="10" style="109" bestFit="1" customWidth="1"/>
    <col min="3844" max="3844" width="10.28515625" style="109" bestFit="1" customWidth="1"/>
    <col min="3845" max="3846" width="8.7109375" style="109" customWidth="1"/>
    <col min="3847" max="3847" width="10" style="109" bestFit="1" customWidth="1"/>
    <col min="3848" max="3848" width="7.7109375" style="109" customWidth="1"/>
    <col min="3849" max="3849" width="10" style="109" bestFit="1" customWidth="1"/>
    <col min="3850" max="3850" width="14.85546875" style="109" customWidth="1"/>
    <col min="3851" max="4096" width="9.140625" style="109"/>
    <col min="4097" max="4097" width="104.42578125" style="109" customWidth="1"/>
    <col min="4098" max="4099" width="10" style="109" bestFit="1" customWidth="1"/>
    <col min="4100" max="4100" width="10.28515625" style="109" bestFit="1" customWidth="1"/>
    <col min="4101" max="4102" width="8.7109375" style="109" customWidth="1"/>
    <col min="4103" max="4103" width="10" style="109" bestFit="1" customWidth="1"/>
    <col min="4104" max="4104" width="7.7109375" style="109" customWidth="1"/>
    <col min="4105" max="4105" width="10" style="109" bestFit="1" customWidth="1"/>
    <col min="4106" max="4106" width="14.85546875" style="109" customWidth="1"/>
    <col min="4107" max="4352" width="9.140625" style="109"/>
    <col min="4353" max="4353" width="104.42578125" style="109" customWidth="1"/>
    <col min="4354" max="4355" width="10" style="109" bestFit="1" customWidth="1"/>
    <col min="4356" max="4356" width="10.28515625" style="109" bestFit="1" customWidth="1"/>
    <col min="4357" max="4358" width="8.7109375" style="109" customWidth="1"/>
    <col min="4359" max="4359" width="10" style="109" bestFit="1" customWidth="1"/>
    <col min="4360" max="4360" width="7.7109375" style="109" customWidth="1"/>
    <col min="4361" max="4361" width="10" style="109" bestFit="1" customWidth="1"/>
    <col min="4362" max="4362" width="14.85546875" style="109" customWidth="1"/>
    <col min="4363" max="4608" width="9.140625" style="109"/>
    <col min="4609" max="4609" width="104.42578125" style="109" customWidth="1"/>
    <col min="4610" max="4611" width="10" style="109" bestFit="1" customWidth="1"/>
    <col min="4612" max="4612" width="10.28515625" style="109" bestFit="1" customWidth="1"/>
    <col min="4613" max="4614" width="8.7109375" style="109" customWidth="1"/>
    <col min="4615" max="4615" width="10" style="109" bestFit="1" customWidth="1"/>
    <col min="4616" max="4616" width="7.7109375" style="109" customWidth="1"/>
    <col min="4617" max="4617" width="10" style="109" bestFit="1" customWidth="1"/>
    <col min="4618" max="4618" width="14.85546875" style="109" customWidth="1"/>
    <col min="4619" max="4864" width="9.140625" style="109"/>
    <col min="4865" max="4865" width="104.42578125" style="109" customWidth="1"/>
    <col min="4866" max="4867" width="10" style="109" bestFit="1" customWidth="1"/>
    <col min="4868" max="4868" width="10.28515625" style="109" bestFit="1" customWidth="1"/>
    <col min="4869" max="4870" width="8.7109375" style="109" customWidth="1"/>
    <col min="4871" max="4871" width="10" style="109" bestFit="1" customWidth="1"/>
    <col min="4872" max="4872" width="7.7109375" style="109" customWidth="1"/>
    <col min="4873" max="4873" width="10" style="109" bestFit="1" customWidth="1"/>
    <col min="4874" max="4874" width="14.85546875" style="109" customWidth="1"/>
    <col min="4875" max="5120" width="9.140625" style="109"/>
    <col min="5121" max="5121" width="104.42578125" style="109" customWidth="1"/>
    <col min="5122" max="5123" width="10" style="109" bestFit="1" customWidth="1"/>
    <col min="5124" max="5124" width="10.28515625" style="109" bestFit="1" customWidth="1"/>
    <col min="5125" max="5126" width="8.7109375" style="109" customWidth="1"/>
    <col min="5127" max="5127" width="10" style="109" bestFit="1" customWidth="1"/>
    <col min="5128" max="5128" width="7.7109375" style="109" customWidth="1"/>
    <col min="5129" max="5129" width="10" style="109" bestFit="1" customWidth="1"/>
    <col min="5130" max="5130" width="14.85546875" style="109" customWidth="1"/>
    <col min="5131" max="5376" width="9.140625" style="109"/>
    <col min="5377" max="5377" width="104.42578125" style="109" customWidth="1"/>
    <col min="5378" max="5379" width="10" style="109" bestFit="1" customWidth="1"/>
    <col min="5380" max="5380" width="10.28515625" style="109" bestFit="1" customWidth="1"/>
    <col min="5381" max="5382" width="8.7109375" style="109" customWidth="1"/>
    <col min="5383" max="5383" width="10" style="109" bestFit="1" customWidth="1"/>
    <col min="5384" max="5384" width="7.7109375" style="109" customWidth="1"/>
    <col min="5385" max="5385" width="10" style="109" bestFit="1" customWidth="1"/>
    <col min="5386" max="5386" width="14.85546875" style="109" customWidth="1"/>
    <col min="5387" max="5632" width="9.140625" style="109"/>
    <col min="5633" max="5633" width="104.42578125" style="109" customWidth="1"/>
    <col min="5634" max="5635" width="10" style="109" bestFit="1" customWidth="1"/>
    <col min="5636" max="5636" width="10.28515625" style="109" bestFit="1" customWidth="1"/>
    <col min="5637" max="5638" width="8.7109375" style="109" customWidth="1"/>
    <col min="5639" max="5639" width="10" style="109" bestFit="1" customWidth="1"/>
    <col min="5640" max="5640" width="7.7109375" style="109" customWidth="1"/>
    <col min="5641" max="5641" width="10" style="109" bestFit="1" customWidth="1"/>
    <col min="5642" max="5642" width="14.85546875" style="109" customWidth="1"/>
    <col min="5643" max="5888" width="9.140625" style="109"/>
    <col min="5889" max="5889" width="104.42578125" style="109" customWidth="1"/>
    <col min="5890" max="5891" width="10" style="109" bestFit="1" customWidth="1"/>
    <col min="5892" max="5892" width="10.28515625" style="109" bestFit="1" customWidth="1"/>
    <col min="5893" max="5894" width="8.7109375" style="109" customWidth="1"/>
    <col min="5895" max="5895" width="10" style="109" bestFit="1" customWidth="1"/>
    <col min="5896" max="5896" width="7.7109375" style="109" customWidth="1"/>
    <col min="5897" max="5897" width="10" style="109" bestFit="1" customWidth="1"/>
    <col min="5898" max="5898" width="14.85546875" style="109" customWidth="1"/>
    <col min="5899" max="6144" width="9.140625" style="109"/>
    <col min="6145" max="6145" width="104.42578125" style="109" customWidth="1"/>
    <col min="6146" max="6147" width="10" style="109" bestFit="1" customWidth="1"/>
    <col min="6148" max="6148" width="10.28515625" style="109" bestFit="1" customWidth="1"/>
    <col min="6149" max="6150" width="8.7109375" style="109" customWidth="1"/>
    <col min="6151" max="6151" width="10" style="109" bestFit="1" customWidth="1"/>
    <col min="6152" max="6152" width="7.7109375" style="109" customWidth="1"/>
    <col min="6153" max="6153" width="10" style="109" bestFit="1" customWidth="1"/>
    <col min="6154" max="6154" width="14.85546875" style="109" customWidth="1"/>
    <col min="6155" max="6400" width="9.140625" style="109"/>
    <col min="6401" max="6401" width="104.42578125" style="109" customWidth="1"/>
    <col min="6402" max="6403" width="10" style="109" bestFit="1" customWidth="1"/>
    <col min="6404" max="6404" width="10.28515625" style="109" bestFit="1" customWidth="1"/>
    <col min="6405" max="6406" width="8.7109375" style="109" customWidth="1"/>
    <col min="6407" max="6407" width="10" style="109" bestFit="1" customWidth="1"/>
    <col min="6408" max="6408" width="7.7109375" style="109" customWidth="1"/>
    <col min="6409" max="6409" width="10" style="109" bestFit="1" customWidth="1"/>
    <col min="6410" max="6410" width="14.85546875" style="109" customWidth="1"/>
    <col min="6411" max="6656" width="9.140625" style="109"/>
    <col min="6657" max="6657" width="104.42578125" style="109" customWidth="1"/>
    <col min="6658" max="6659" width="10" style="109" bestFit="1" customWidth="1"/>
    <col min="6660" max="6660" width="10.28515625" style="109" bestFit="1" customWidth="1"/>
    <col min="6661" max="6662" width="8.7109375" style="109" customWidth="1"/>
    <col min="6663" max="6663" width="10" style="109" bestFit="1" customWidth="1"/>
    <col min="6664" max="6664" width="7.7109375" style="109" customWidth="1"/>
    <col min="6665" max="6665" width="10" style="109" bestFit="1" customWidth="1"/>
    <col min="6666" max="6666" width="14.85546875" style="109" customWidth="1"/>
    <col min="6667" max="6912" width="9.140625" style="109"/>
    <col min="6913" max="6913" width="104.42578125" style="109" customWidth="1"/>
    <col min="6914" max="6915" width="10" style="109" bestFit="1" customWidth="1"/>
    <col min="6916" max="6916" width="10.28515625" style="109" bestFit="1" customWidth="1"/>
    <col min="6917" max="6918" width="8.7109375" style="109" customWidth="1"/>
    <col min="6919" max="6919" width="10" style="109" bestFit="1" customWidth="1"/>
    <col min="6920" max="6920" width="7.7109375" style="109" customWidth="1"/>
    <col min="6921" max="6921" width="10" style="109" bestFit="1" customWidth="1"/>
    <col min="6922" max="6922" width="14.85546875" style="109" customWidth="1"/>
    <col min="6923" max="7168" width="9.140625" style="109"/>
    <col min="7169" max="7169" width="104.42578125" style="109" customWidth="1"/>
    <col min="7170" max="7171" width="10" style="109" bestFit="1" customWidth="1"/>
    <col min="7172" max="7172" width="10.28515625" style="109" bestFit="1" customWidth="1"/>
    <col min="7173" max="7174" width="8.7109375" style="109" customWidth="1"/>
    <col min="7175" max="7175" width="10" style="109" bestFit="1" customWidth="1"/>
    <col min="7176" max="7176" width="7.7109375" style="109" customWidth="1"/>
    <col min="7177" max="7177" width="10" style="109" bestFit="1" customWidth="1"/>
    <col min="7178" max="7178" width="14.85546875" style="109" customWidth="1"/>
    <col min="7179" max="7424" width="9.140625" style="109"/>
    <col min="7425" max="7425" width="104.42578125" style="109" customWidth="1"/>
    <col min="7426" max="7427" width="10" style="109" bestFit="1" customWidth="1"/>
    <col min="7428" max="7428" width="10.28515625" style="109" bestFit="1" customWidth="1"/>
    <col min="7429" max="7430" width="8.7109375" style="109" customWidth="1"/>
    <col min="7431" max="7431" width="10" style="109" bestFit="1" customWidth="1"/>
    <col min="7432" max="7432" width="7.7109375" style="109" customWidth="1"/>
    <col min="7433" max="7433" width="10" style="109" bestFit="1" customWidth="1"/>
    <col min="7434" max="7434" width="14.85546875" style="109" customWidth="1"/>
    <col min="7435" max="7680" width="9.140625" style="109"/>
    <col min="7681" max="7681" width="104.42578125" style="109" customWidth="1"/>
    <col min="7682" max="7683" width="10" style="109" bestFit="1" customWidth="1"/>
    <col min="7684" max="7684" width="10.28515625" style="109" bestFit="1" customWidth="1"/>
    <col min="7685" max="7686" width="8.7109375" style="109" customWidth="1"/>
    <col min="7687" max="7687" width="10" style="109" bestFit="1" customWidth="1"/>
    <col min="7688" max="7688" width="7.7109375" style="109" customWidth="1"/>
    <col min="7689" max="7689" width="10" style="109" bestFit="1" customWidth="1"/>
    <col min="7690" max="7690" width="14.85546875" style="109" customWidth="1"/>
    <col min="7691" max="7936" width="9.140625" style="109"/>
    <col min="7937" max="7937" width="104.42578125" style="109" customWidth="1"/>
    <col min="7938" max="7939" width="10" style="109" bestFit="1" customWidth="1"/>
    <col min="7940" max="7940" width="10.28515625" style="109" bestFit="1" customWidth="1"/>
    <col min="7941" max="7942" width="8.7109375" style="109" customWidth="1"/>
    <col min="7943" max="7943" width="10" style="109" bestFit="1" customWidth="1"/>
    <col min="7944" max="7944" width="7.7109375" style="109" customWidth="1"/>
    <col min="7945" max="7945" width="10" style="109" bestFit="1" customWidth="1"/>
    <col min="7946" max="7946" width="14.85546875" style="109" customWidth="1"/>
    <col min="7947" max="8192" width="9.140625" style="109"/>
    <col min="8193" max="8193" width="104.42578125" style="109" customWidth="1"/>
    <col min="8194" max="8195" width="10" style="109" bestFit="1" customWidth="1"/>
    <col min="8196" max="8196" width="10.28515625" style="109" bestFit="1" customWidth="1"/>
    <col min="8197" max="8198" width="8.7109375" style="109" customWidth="1"/>
    <col min="8199" max="8199" width="10" style="109" bestFit="1" customWidth="1"/>
    <col min="8200" max="8200" width="7.7109375" style="109" customWidth="1"/>
    <col min="8201" max="8201" width="10" style="109" bestFit="1" customWidth="1"/>
    <col min="8202" max="8202" width="14.85546875" style="109" customWidth="1"/>
    <col min="8203" max="8448" width="9.140625" style="109"/>
    <col min="8449" max="8449" width="104.42578125" style="109" customWidth="1"/>
    <col min="8450" max="8451" width="10" style="109" bestFit="1" customWidth="1"/>
    <col min="8452" max="8452" width="10.28515625" style="109" bestFit="1" customWidth="1"/>
    <col min="8453" max="8454" width="8.7109375" style="109" customWidth="1"/>
    <col min="8455" max="8455" width="10" style="109" bestFit="1" customWidth="1"/>
    <col min="8456" max="8456" width="7.7109375" style="109" customWidth="1"/>
    <col min="8457" max="8457" width="10" style="109" bestFit="1" customWidth="1"/>
    <col min="8458" max="8458" width="14.85546875" style="109" customWidth="1"/>
    <col min="8459" max="8704" width="9.140625" style="109"/>
    <col min="8705" max="8705" width="104.42578125" style="109" customWidth="1"/>
    <col min="8706" max="8707" width="10" style="109" bestFit="1" customWidth="1"/>
    <col min="8708" max="8708" width="10.28515625" style="109" bestFit="1" customWidth="1"/>
    <col min="8709" max="8710" width="8.7109375" style="109" customWidth="1"/>
    <col min="8711" max="8711" width="10" style="109" bestFit="1" customWidth="1"/>
    <col min="8712" max="8712" width="7.7109375" style="109" customWidth="1"/>
    <col min="8713" max="8713" width="10" style="109" bestFit="1" customWidth="1"/>
    <col min="8714" max="8714" width="14.85546875" style="109" customWidth="1"/>
    <col min="8715" max="8960" width="9.140625" style="109"/>
    <col min="8961" max="8961" width="104.42578125" style="109" customWidth="1"/>
    <col min="8962" max="8963" width="10" style="109" bestFit="1" customWidth="1"/>
    <col min="8964" max="8964" width="10.28515625" style="109" bestFit="1" customWidth="1"/>
    <col min="8965" max="8966" width="8.7109375" style="109" customWidth="1"/>
    <col min="8967" max="8967" width="10" style="109" bestFit="1" customWidth="1"/>
    <col min="8968" max="8968" width="7.7109375" style="109" customWidth="1"/>
    <col min="8969" max="8969" width="10" style="109" bestFit="1" customWidth="1"/>
    <col min="8970" max="8970" width="14.85546875" style="109" customWidth="1"/>
    <col min="8971" max="9216" width="9.140625" style="109"/>
    <col min="9217" max="9217" width="104.42578125" style="109" customWidth="1"/>
    <col min="9218" max="9219" width="10" style="109" bestFit="1" customWidth="1"/>
    <col min="9220" max="9220" width="10.28515625" style="109" bestFit="1" customWidth="1"/>
    <col min="9221" max="9222" width="8.7109375" style="109" customWidth="1"/>
    <col min="9223" max="9223" width="10" style="109" bestFit="1" customWidth="1"/>
    <col min="9224" max="9224" width="7.7109375" style="109" customWidth="1"/>
    <col min="9225" max="9225" width="10" style="109" bestFit="1" customWidth="1"/>
    <col min="9226" max="9226" width="14.85546875" style="109" customWidth="1"/>
    <col min="9227" max="9472" width="9.140625" style="109"/>
    <col min="9473" max="9473" width="104.42578125" style="109" customWidth="1"/>
    <col min="9474" max="9475" width="10" style="109" bestFit="1" customWidth="1"/>
    <col min="9476" max="9476" width="10.28515625" style="109" bestFit="1" customWidth="1"/>
    <col min="9477" max="9478" width="8.7109375" style="109" customWidth="1"/>
    <col min="9479" max="9479" width="10" style="109" bestFit="1" customWidth="1"/>
    <col min="9480" max="9480" width="7.7109375" style="109" customWidth="1"/>
    <col min="9481" max="9481" width="10" style="109" bestFit="1" customWidth="1"/>
    <col min="9482" max="9482" width="14.85546875" style="109" customWidth="1"/>
    <col min="9483" max="9728" width="9.140625" style="109"/>
    <col min="9729" max="9729" width="104.42578125" style="109" customWidth="1"/>
    <col min="9730" max="9731" width="10" style="109" bestFit="1" customWidth="1"/>
    <col min="9732" max="9732" width="10.28515625" style="109" bestFit="1" customWidth="1"/>
    <col min="9733" max="9734" width="8.7109375" style="109" customWidth="1"/>
    <col min="9735" max="9735" width="10" style="109" bestFit="1" customWidth="1"/>
    <col min="9736" max="9736" width="7.7109375" style="109" customWidth="1"/>
    <col min="9737" max="9737" width="10" style="109" bestFit="1" customWidth="1"/>
    <col min="9738" max="9738" width="14.85546875" style="109" customWidth="1"/>
    <col min="9739" max="9984" width="9.140625" style="109"/>
    <col min="9985" max="9985" width="104.42578125" style="109" customWidth="1"/>
    <col min="9986" max="9987" width="10" style="109" bestFit="1" customWidth="1"/>
    <col min="9988" max="9988" width="10.28515625" style="109" bestFit="1" customWidth="1"/>
    <col min="9989" max="9990" width="8.7109375" style="109" customWidth="1"/>
    <col min="9991" max="9991" width="10" style="109" bestFit="1" customWidth="1"/>
    <col min="9992" max="9992" width="7.7109375" style="109" customWidth="1"/>
    <col min="9993" max="9993" width="10" style="109" bestFit="1" customWidth="1"/>
    <col min="9994" max="9994" width="14.85546875" style="109" customWidth="1"/>
    <col min="9995" max="10240" width="9.140625" style="109"/>
    <col min="10241" max="10241" width="104.42578125" style="109" customWidth="1"/>
    <col min="10242" max="10243" width="10" style="109" bestFit="1" customWidth="1"/>
    <col min="10244" max="10244" width="10.28515625" style="109" bestFit="1" customWidth="1"/>
    <col min="10245" max="10246" width="8.7109375" style="109" customWidth="1"/>
    <col min="10247" max="10247" width="10" style="109" bestFit="1" customWidth="1"/>
    <col min="10248" max="10248" width="7.7109375" style="109" customWidth="1"/>
    <col min="10249" max="10249" width="10" style="109" bestFit="1" customWidth="1"/>
    <col min="10250" max="10250" width="14.85546875" style="109" customWidth="1"/>
    <col min="10251" max="10496" width="9.140625" style="109"/>
    <col min="10497" max="10497" width="104.42578125" style="109" customWidth="1"/>
    <col min="10498" max="10499" width="10" style="109" bestFit="1" customWidth="1"/>
    <col min="10500" max="10500" width="10.28515625" style="109" bestFit="1" customWidth="1"/>
    <col min="10501" max="10502" width="8.7109375" style="109" customWidth="1"/>
    <col min="10503" max="10503" width="10" style="109" bestFit="1" customWidth="1"/>
    <col min="10504" max="10504" width="7.7109375" style="109" customWidth="1"/>
    <col min="10505" max="10505" width="10" style="109" bestFit="1" customWidth="1"/>
    <col min="10506" max="10506" width="14.85546875" style="109" customWidth="1"/>
    <col min="10507" max="10752" width="9.140625" style="109"/>
    <col min="10753" max="10753" width="104.42578125" style="109" customWidth="1"/>
    <col min="10754" max="10755" width="10" style="109" bestFit="1" customWidth="1"/>
    <col min="10756" max="10756" width="10.28515625" style="109" bestFit="1" customWidth="1"/>
    <col min="10757" max="10758" width="8.7109375" style="109" customWidth="1"/>
    <col min="10759" max="10759" width="10" style="109" bestFit="1" customWidth="1"/>
    <col min="10760" max="10760" width="7.7109375" style="109" customWidth="1"/>
    <col min="10761" max="10761" width="10" style="109" bestFit="1" customWidth="1"/>
    <col min="10762" max="10762" width="14.85546875" style="109" customWidth="1"/>
    <col min="10763" max="11008" width="9.140625" style="109"/>
    <col min="11009" max="11009" width="104.42578125" style="109" customWidth="1"/>
    <col min="11010" max="11011" width="10" style="109" bestFit="1" customWidth="1"/>
    <col min="11012" max="11012" width="10.28515625" style="109" bestFit="1" customWidth="1"/>
    <col min="11013" max="11014" width="8.7109375" style="109" customWidth="1"/>
    <col min="11015" max="11015" width="10" style="109" bestFit="1" customWidth="1"/>
    <col min="11016" max="11016" width="7.7109375" style="109" customWidth="1"/>
    <col min="11017" max="11017" width="10" style="109" bestFit="1" customWidth="1"/>
    <col min="11018" max="11018" width="14.85546875" style="109" customWidth="1"/>
    <col min="11019" max="11264" width="9.140625" style="109"/>
    <col min="11265" max="11265" width="104.42578125" style="109" customWidth="1"/>
    <col min="11266" max="11267" width="10" style="109" bestFit="1" customWidth="1"/>
    <col min="11268" max="11268" width="10.28515625" style="109" bestFit="1" customWidth="1"/>
    <col min="11269" max="11270" width="8.7109375" style="109" customWidth="1"/>
    <col min="11271" max="11271" width="10" style="109" bestFit="1" customWidth="1"/>
    <col min="11272" max="11272" width="7.7109375" style="109" customWidth="1"/>
    <col min="11273" max="11273" width="10" style="109" bestFit="1" customWidth="1"/>
    <col min="11274" max="11274" width="14.85546875" style="109" customWidth="1"/>
    <col min="11275" max="11520" width="9.140625" style="109"/>
    <col min="11521" max="11521" width="104.42578125" style="109" customWidth="1"/>
    <col min="11522" max="11523" width="10" style="109" bestFit="1" customWidth="1"/>
    <col min="11524" max="11524" width="10.28515625" style="109" bestFit="1" customWidth="1"/>
    <col min="11525" max="11526" width="8.7109375" style="109" customWidth="1"/>
    <col min="11527" max="11527" width="10" style="109" bestFit="1" customWidth="1"/>
    <col min="11528" max="11528" width="7.7109375" style="109" customWidth="1"/>
    <col min="11529" max="11529" width="10" style="109" bestFit="1" customWidth="1"/>
    <col min="11530" max="11530" width="14.85546875" style="109" customWidth="1"/>
    <col min="11531" max="11776" width="9.140625" style="109"/>
    <col min="11777" max="11777" width="104.42578125" style="109" customWidth="1"/>
    <col min="11778" max="11779" width="10" style="109" bestFit="1" customWidth="1"/>
    <col min="11780" max="11780" width="10.28515625" style="109" bestFit="1" customWidth="1"/>
    <col min="11781" max="11782" width="8.7109375" style="109" customWidth="1"/>
    <col min="11783" max="11783" width="10" style="109" bestFit="1" customWidth="1"/>
    <col min="11784" max="11784" width="7.7109375" style="109" customWidth="1"/>
    <col min="11785" max="11785" width="10" style="109" bestFit="1" customWidth="1"/>
    <col min="11786" max="11786" width="14.85546875" style="109" customWidth="1"/>
    <col min="11787" max="12032" width="9.140625" style="109"/>
    <col min="12033" max="12033" width="104.42578125" style="109" customWidth="1"/>
    <col min="12034" max="12035" width="10" style="109" bestFit="1" customWidth="1"/>
    <col min="12036" max="12036" width="10.28515625" style="109" bestFit="1" customWidth="1"/>
    <col min="12037" max="12038" width="8.7109375" style="109" customWidth="1"/>
    <col min="12039" max="12039" width="10" style="109" bestFit="1" customWidth="1"/>
    <col min="12040" max="12040" width="7.7109375" style="109" customWidth="1"/>
    <col min="12041" max="12041" width="10" style="109" bestFit="1" customWidth="1"/>
    <col min="12042" max="12042" width="14.85546875" style="109" customWidth="1"/>
    <col min="12043" max="12288" width="9.140625" style="109"/>
    <col min="12289" max="12289" width="104.42578125" style="109" customWidth="1"/>
    <col min="12290" max="12291" width="10" style="109" bestFit="1" customWidth="1"/>
    <col min="12292" max="12292" width="10.28515625" style="109" bestFit="1" customWidth="1"/>
    <col min="12293" max="12294" width="8.7109375" style="109" customWidth="1"/>
    <col min="12295" max="12295" width="10" style="109" bestFit="1" customWidth="1"/>
    <col min="12296" max="12296" width="7.7109375" style="109" customWidth="1"/>
    <col min="12297" max="12297" width="10" style="109" bestFit="1" customWidth="1"/>
    <col min="12298" max="12298" width="14.85546875" style="109" customWidth="1"/>
    <col min="12299" max="12544" width="9.140625" style="109"/>
    <col min="12545" max="12545" width="104.42578125" style="109" customWidth="1"/>
    <col min="12546" max="12547" width="10" style="109" bestFit="1" customWidth="1"/>
    <col min="12548" max="12548" width="10.28515625" style="109" bestFit="1" customWidth="1"/>
    <col min="12549" max="12550" width="8.7109375" style="109" customWidth="1"/>
    <col min="12551" max="12551" width="10" style="109" bestFit="1" customWidth="1"/>
    <col min="12552" max="12552" width="7.7109375" style="109" customWidth="1"/>
    <col min="12553" max="12553" width="10" style="109" bestFit="1" customWidth="1"/>
    <col min="12554" max="12554" width="14.85546875" style="109" customWidth="1"/>
    <col min="12555" max="12800" width="9.140625" style="109"/>
    <col min="12801" max="12801" width="104.42578125" style="109" customWidth="1"/>
    <col min="12802" max="12803" width="10" style="109" bestFit="1" customWidth="1"/>
    <col min="12804" max="12804" width="10.28515625" style="109" bestFit="1" customWidth="1"/>
    <col min="12805" max="12806" width="8.7109375" style="109" customWidth="1"/>
    <col min="12807" max="12807" width="10" style="109" bestFit="1" customWidth="1"/>
    <col min="12808" max="12808" width="7.7109375" style="109" customWidth="1"/>
    <col min="12809" max="12809" width="10" style="109" bestFit="1" customWidth="1"/>
    <col min="12810" max="12810" width="14.85546875" style="109" customWidth="1"/>
    <col min="12811" max="13056" width="9.140625" style="109"/>
    <col min="13057" max="13057" width="104.42578125" style="109" customWidth="1"/>
    <col min="13058" max="13059" width="10" style="109" bestFit="1" customWidth="1"/>
    <col min="13060" max="13060" width="10.28515625" style="109" bestFit="1" customWidth="1"/>
    <col min="13061" max="13062" width="8.7109375" style="109" customWidth="1"/>
    <col min="13063" max="13063" width="10" style="109" bestFit="1" customWidth="1"/>
    <col min="13064" max="13064" width="7.7109375" style="109" customWidth="1"/>
    <col min="13065" max="13065" width="10" style="109" bestFit="1" customWidth="1"/>
    <col min="13066" max="13066" width="14.85546875" style="109" customWidth="1"/>
    <col min="13067" max="13312" width="9.140625" style="109"/>
    <col min="13313" max="13313" width="104.42578125" style="109" customWidth="1"/>
    <col min="13314" max="13315" width="10" style="109" bestFit="1" customWidth="1"/>
    <col min="13316" max="13316" width="10.28515625" style="109" bestFit="1" customWidth="1"/>
    <col min="13317" max="13318" width="8.7109375" style="109" customWidth="1"/>
    <col min="13319" max="13319" width="10" style="109" bestFit="1" customWidth="1"/>
    <col min="13320" max="13320" width="7.7109375" style="109" customWidth="1"/>
    <col min="13321" max="13321" width="10" style="109" bestFit="1" customWidth="1"/>
    <col min="13322" max="13322" width="14.85546875" style="109" customWidth="1"/>
    <col min="13323" max="13568" width="9.140625" style="109"/>
    <col min="13569" max="13569" width="104.42578125" style="109" customWidth="1"/>
    <col min="13570" max="13571" width="10" style="109" bestFit="1" customWidth="1"/>
    <col min="13572" max="13572" width="10.28515625" style="109" bestFit="1" customWidth="1"/>
    <col min="13573" max="13574" width="8.7109375" style="109" customWidth="1"/>
    <col min="13575" max="13575" width="10" style="109" bestFit="1" customWidth="1"/>
    <col min="13576" max="13576" width="7.7109375" style="109" customWidth="1"/>
    <col min="13577" max="13577" width="10" style="109" bestFit="1" customWidth="1"/>
    <col min="13578" max="13578" width="14.85546875" style="109" customWidth="1"/>
    <col min="13579" max="13824" width="9.140625" style="109"/>
    <col min="13825" max="13825" width="104.42578125" style="109" customWidth="1"/>
    <col min="13826" max="13827" width="10" style="109" bestFit="1" customWidth="1"/>
    <col min="13828" max="13828" width="10.28515625" style="109" bestFit="1" customWidth="1"/>
    <col min="13829" max="13830" width="8.7109375" style="109" customWidth="1"/>
    <col min="13831" max="13831" width="10" style="109" bestFit="1" customWidth="1"/>
    <col min="13832" max="13832" width="7.7109375" style="109" customWidth="1"/>
    <col min="13833" max="13833" width="10" style="109" bestFit="1" customWidth="1"/>
    <col min="13834" max="13834" width="14.85546875" style="109" customWidth="1"/>
    <col min="13835" max="14080" width="9.140625" style="109"/>
    <col min="14081" max="14081" width="104.42578125" style="109" customWidth="1"/>
    <col min="14082" max="14083" width="10" style="109" bestFit="1" customWidth="1"/>
    <col min="14084" max="14084" width="10.28515625" style="109" bestFit="1" customWidth="1"/>
    <col min="14085" max="14086" width="8.7109375" style="109" customWidth="1"/>
    <col min="14087" max="14087" width="10" style="109" bestFit="1" customWidth="1"/>
    <col min="14088" max="14088" width="7.7109375" style="109" customWidth="1"/>
    <col min="14089" max="14089" width="10" style="109" bestFit="1" customWidth="1"/>
    <col min="14090" max="14090" width="14.85546875" style="109" customWidth="1"/>
    <col min="14091" max="14336" width="9.140625" style="109"/>
    <col min="14337" max="14337" width="104.42578125" style="109" customWidth="1"/>
    <col min="14338" max="14339" width="10" style="109" bestFit="1" customWidth="1"/>
    <col min="14340" max="14340" width="10.28515625" style="109" bestFit="1" customWidth="1"/>
    <col min="14341" max="14342" width="8.7109375" style="109" customWidth="1"/>
    <col min="14343" max="14343" width="10" style="109" bestFit="1" customWidth="1"/>
    <col min="14344" max="14344" width="7.7109375" style="109" customWidth="1"/>
    <col min="14345" max="14345" width="10" style="109" bestFit="1" customWidth="1"/>
    <col min="14346" max="14346" width="14.85546875" style="109" customWidth="1"/>
    <col min="14347" max="14592" width="9.140625" style="109"/>
    <col min="14593" max="14593" width="104.42578125" style="109" customWidth="1"/>
    <col min="14594" max="14595" width="10" style="109" bestFit="1" customWidth="1"/>
    <col min="14596" max="14596" width="10.28515625" style="109" bestFit="1" customWidth="1"/>
    <col min="14597" max="14598" width="8.7109375" style="109" customWidth="1"/>
    <col min="14599" max="14599" width="10" style="109" bestFit="1" customWidth="1"/>
    <col min="14600" max="14600" width="7.7109375" style="109" customWidth="1"/>
    <col min="14601" max="14601" width="10" style="109" bestFit="1" customWidth="1"/>
    <col min="14602" max="14602" width="14.85546875" style="109" customWidth="1"/>
    <col min="14603" max="14848" width="9.140625" style="109"/>
    <col min="14849" max="14849" width="104.42578125" style="109" customWidth="1"/>
    <col min="14850" max="14851" width="10" style="109" bestFit="1" customWidth="1"/>
    <col min="14852" max="14852" width="10.28515625" style="109" bestFit="1" customWidth="1"/>
    <col min="14853" max="14854" width="8.7109375" style="109" customWidth="1"/>
    <col min="14855" max="14855" width="10" style="109" bestFit="1" customWidth="1"/>
    <col min="14856" max="14856" width="7.7109375" style="109" customWidth="1"/>
    <col min="14857" max="14857" width="10" style="109" bestFit="1" customWidth="1"/>
    <col min="14858" max="14858" width="14.85546875" style="109" customWidth="1"/>
    <col min="14859" max="15104" width="9.140625" style="109"/>
    <col min="15105" max="15105" width="104.42578125" style="109" customWidth="1"/>
    <col min="15106" max="15107" width="10" style="109" bestFit="1" customWidth="1"/>
    <col min="15108" max="15108" width="10.28515625" style="109" bestFit="1" customWidth="1"/>
    <col min="15109" max="15110" width="8.7109375" style="109" customWidth="1"/>
    <col min="15111" max="15111" width="10" style="109" bestFit="1" customWidth="1"/>
    <col min="15112" max="15112" width="7.7109375" style="109" customWidth="1"/>
    <col min="15113" max="15113" width="10" style="109" bestFit="1" customWidth="1"/>
    <col min="15114" max="15114" width="14.85546875" style="109" customWidth="1"/>
    <col min="15115" max="15360" width="9.140625" style="109"/>
    <col min="15361" max="15361" width="104.42578125" style="109" customWidth="1"/>
    <col min="15362" max="15363" width="10" style="109" bestFit="1" customWidth="1"/>
    <col min="15364" max="15364" width="10.28515625" style="109" bestFit="1" customWidth="1"/>
    <col min="15365" max="15366" width="8.7109375" style="109" customWidth="1"/>
    <col min="15367" max="15367" width="10" style="109" bestFit="1" customWidth="1"/>
    <col min="15368" max="15368" width="7.7109375" style="109" customWidth="1"/>
    <col min="15369" max="15369" width="10" style="109" bestFit="1" customWidth="1"/>
    <col min="15370" max="15370" width="14.85546875" style="109" customWidth="1"/>
    <col min="15371" max="15616" width="9.140625" style="109"/>
    <col min="15617" max="15617" width="104.42578125" style="109" customWidth="1"/>
    <col min="15618" max="15619" width="10" style="109" bestFit="1" customWidth="1"/>
    <col min="15620" max="15620" width="10.28515625" style="109" bestFit="1" customWidth="1"/>
    <col min="15621" max="15622" width="8.7109375" style="109" customWidth="1"/>
    <col min="15623" max="15623" width="10" style="109" bestFit="1" customWidth="1"/>
    <col min="15624" max="15624" width="7.7109375" style="109" customWidth="1"/>
    <col min="15625" max="15625" width="10" style="109" bestFit="1" customWidth="1"/>
    <col min="15626" max="15626" width="14.85546875" style="109" customWidth="1"/>
    <col min="15627" max="15872" width="9.140625" style="109"/>
    <col min="15873" max="15873" width="104.42578125" style="109" customWidth="1"/>
    <col min="15874" max="15875" width="10" style="109" bestFit="1" customWidth="1"/>
    <col min="15876" max="15876" width="10.28515625" style="109" bestFit="1" customWidth="1"/>
    <col min="15877" max="15878" width="8.7109375" style="109" customWidth="1"/>
    <col min="15879" max="15879" width="10" style="109" bestFit="1" customWidth="1"/>
    <col min="15880" max="15880" width="7.7109375" style="109" customWidth="1"/>
    <col min="15881" max="15881" width="10" style="109" bestFit="1" customWidth="1"/>
    <col min="15882" max="15882" width="14.85546875" style="109" customWidth="1"/>
    <col min="15883" max="16128" width="9.140625" style="109"/>
    <col min="16129" max="16129" width="104.42578125" style="109" customWidth="1"/>
    <col min="16130" max="16131" width="10" style="109" bestFit="1" customWidth="1"/>
    <col min="16132" max="16132" width="10.28515625" style="109" bestFit="1" customWidth="1"/>
    <col min="16133" max="16134" width="8.7109375" style="109" customWidth="1"/>
    <col min="16135" max="16135" width="10" style="109" bestFit="1" customWidth="1"/>
    <col min="16136" max="16136" width="7.7109375" style="109" customWidth="1"/>
    <col min="16137" max="16137" width="10" style="109" bestFit="1" customWidth="1"/>
    <col min="16138" max="16138" width="14.85546875" style="109" customWidth="1"/>
    <col min="16139" max="16384" width="9.140625" style="109"/>
  </cols>
  <sheetData>
    <row r="1" spans="1:19" ht="30" customHeight="1">
      <c r="A1" s="1129" t="s">
        <v>395</v>
      </c>
      <c r="B1" s="1129"/>
      <c r="C1" s="1129"/>
      <c r="D1" s="1129"/>
      <c r="E1" s="1129"/>
      <c r="F1" s="1129"/>
      <c r="G1" s="1129"/>
      <c r="H1" s="1129"/>
      <c r="I1" s="1129"/>
      <c r="J1" s="1129"/>
      <c r="K1" s="1"/>
      <c r="L1" s="1"/>
      <c r="M1" s="1"/>
      <c r="N1" s="1"/>
      <c r="O1" s="1"/>
      <c r="P1" s="1"/>
      <c r="Q1" s="1"/>
      <c r="R1" s="1"/>
      <c r="S1" s="1"/>
    </row>
    <row r="2" spans="1:19" ht="18">
      <c r="A2" s="1130" t="s">
        <v>713</v>
      </c>
      <c r="B2" s="1130"/>
      <c r="C2" s="1130"/>
      <c r="D2" s="1130"/>
      <c r="E2" s="1130"/>
      <c r="F2" s="1130"/>
      <c r="G2" s="1130"/>
      <c r="H2" s="1130"/>
      <c r="I2" s="1130"/>
      <c r="J2" s="1130"/>
      <c r="K2" s="1"/>
      <c r="L2" s="1"/>
      <c r="M2" s="1"/>
      <c r="N2" s="1"/>
      <c r="O2" s="1"/>
      <c r="P2" s="1"/>
      <c r="Q2" s="1"/>
      <c r="R2" s="1"/>
      <c r="S2" s="1"/>
    </row>
    <row r="3" spans="1:19" ht="18">
      <c r="A3" s="1130" t="s">
        <v>1513</v>
      </c>
      <c r="B3" s="1130"/>
      <c r="C3" s="1130"/>
      <c r="D3" s="1130"/>
      <c r="E3" s="1130"/>
      <c r="F3" s="1130"/>
      <c r="G3" s="1130"/>
      <c r="H3" s="1130"/>
      <c r="I3" s="1130"/>
      <c r="J3" s="1130"/>
      <c r="K3" s="1"/>
      <c r="L3" s="1"/>
      <c r="M3" s="1"/>
      <c r="N3" s="1"/>
      <c r="O3" s="1"/>
      <c r="P3" s="1"/>
      <c r="Q3" s="1"/>
      <c r="R3" s="1"/>
      <c r="S3" s="1"/>
    </row>
    <row r="4" spans="1:19" ht="30" customHeight="1">
      <c r="A4" s="1131" t="s">
        <v>2</v>
      </c>
      <c r="B4" s="1131"/>
      <c r="C4" s="1131"/>
      <c r="D4" s="1131"/>
      <c r="E4" s="1131"/>
      <c r="F4" s="1131"/>
      <c r="G4" s="1131"/>
      <c r="H4" s="1131"/>
      <c r="I4" s="1131"/>
      <c r="J4" s="1131"/>
      <c r="K4" s="1"/>
      <c r="L4" s="1"/>
      <c r="M4" s="1"/>
      <c r="N4" s="1"/>
      <c r="O4" s="1"/>
      <c r="P4" s="1"/>
      <c r="Q4" s="1"/>
      <c r="R4" s="1"/>
      <c r="S4" s="1"/>
    </row>
    <row r="5" spans="1:19" ht="3.75" customHeight="1">
      <c r="A5" s="1"/>
      <c r="B5" s="1"/>
      <c r="C5" s="1"/>
      <c r="D5" s="1"/>
      <c r="E5" s="1"/>
      <c r="F5" s="1"/>
      <c r="G5" s="1"/>
      <c r="H5" s="1"/>
      <c r="I5" s="1"/>
      <c r="J5" s="1"/>
      <c r="K5" s="1"/>
      <c r="L5" s="1"/>
      <c r="M5" s="1"/>
      <c r="N5" s="1"/>
      <c r="O5" s="1"/>
      <c r="P5" s="1"/>
      <c r="Q5" s="1"/>
      <c r="R5" s="1"/>
      <c r="S5" s="1"/>
    </row>
    <row r="6" spans="1:19" ht="30" customHeight="1" thickBot="1">
      <c r="A6" s="122"/>
      <c r="B6" s="122" t="s">
        <v>396</v>
      </c>
      <c r="C6" s="122" t="s">
        <v>428</v>
      </c>
      <c r="D6" s="122" t="s">
        <v>429</v>
      </c>
      <c r="E6" s="122" t="s">
        <v>430</v>
      </c>
      <c r="F6" s="122" t="s">
        <v>431</v>
      </c>
      <c r="G6" s="122" t="s">
        <v>432</v>
      </c>
      <c r="H6" s="122" t="s">
        <v>433</v>
      </c>
      <c r="I6" s="122" t="s">
        <v>434</v>
      </c>
      <c r="J6" s="121" t="s">
        <v>712</v>
      </c>
      <c r="K6" s="205"/>
      <c r="L6" s="205"/>
      <c r="M6" s="205"/>
      <c r="N6" s="205"/>
      <c r="O6" s="205"/>
      <c r="P6" s="205"/>
      <c r="Q6" s="205"/>
      <c r="R6" s="205"/>
      <c r="S6" s="205"/>
    </row>
    <row r="7" spans="1:19">
      <c r="A7" s="120" t="s">
        <v>8</v>
      </c>
      <c r="B7" s="107">
        <v>1175928.0635599999</v>
      </c>
      <c r="C7" s="107">
        <v>3397650.3545999997</v>
      </c>
      <c r="D7" s="107">
        <v>2304751.7947199997</v>
      </c>
      <c r="E7" s="107">
        <v>80076.284180000002</v>
      </c>
      <c r="F7" s="107">
        <v>572613.01916999999</v>
      </c>
      <c r="G7" s="107">
        <v>1182919.1319300001</v>
      </c>
      <c r="H7" s="107">
        <v>43816.243849999999</v>
      </c>
      <c r="I7" s="107">
        <v>1515272.85118</v>
      </c>
      <c r="J7" s="107">
        <v>10273027.74319</v>
      </c>
      <c r="K7" s="1"/>
      <c r="L7" s="1"/>
      <c r="M7" s="1"/>
      <c r="N7" s="1"/>
      <c r="O7" s="1"/>
      <c r="P7" s="1"/>
      <c r="Q7" s="1"/>
      <c r="R7" s="1"/>
      <c r="S7" s="1"/>
    </row>
    <row r="8" spans="1:19">
      <c r="A8" s="15" t="s">
        <v>9</v>
      </c>
      <c r="B8" s="106">
        <v>21418.29016</v>
      </c>
      <c r="C8" s="106">
        <v>163051.17025999998</v>
      </c>
      <c r="D8" s="106">
        <v>176976.40672999999</v>
      </c>
      <c r="E8" s="106">
        <v>1930.9147700000001</v>
      </c>
      <c r="F8" s="106">
        <v>87653.67240000001</v>
      </c>
      <c r="G8" s="106">
        <v>42375.837850000004</v>
      </c>
      <c r="H8" s="106">
        <v>12324.43174</v>
      </c>
      <c r="I8" s="106">
        <v>179946.70766999997</v>
      </c>
      <c r="J8" s="106">
        <v>685677.43158000009</v>
      </c>
      <c r="K8" s="1"/>
      <c r="L8" s="1"/>
      <c r="M8" s="1"/>
      <c r="N8" s="1"/>
      <c r="O8" s="1"/>
      <c r="P8" s="1"/>
      <c r="Q8" s="1"/>
      <c r="R8" s="1"/>
      <c r="S8" s="1"/>
    </row>
    <row r="9" spans="1:19">
      <c r="A9" s="17" t="s">
        <v>10</v>
      </c>
      <c r="B9" s="105">
        <v>6492.1557000000003</v>
      </c>
      <c r="C9" s="105">
        <v>45625.76498</v>
      </c>
      <c r="D9" s="105">
        <v>42255.702369999999</v>
      </c>
      <c r="E9" s="105">
        <v>340.62218000000001</v>
      </c>
      <c r="F9" s="105">
        <v>7327.31531</v>
      </c>
      <c r="G9" s="105">
        <v>10544.193009999999</v>
      </c>
      <c r="H9" s="105">
        <v>1386.75981</v>
      </c>
      <c r="I9" s="105">
        <v>11050.66467</v>
      </c>
      <c r="J9" s="105">
        <v>125023.17803</v>
      </c>
      <c r="K9" s="1"/>
      <c r="L9" s="1"/>
      <c r="M9" s="1"/>
      <c r="N9" s="1"/>
      <c r="O9" s="1"/>
      <c r="P9" s="1"/>
      <c r="Q9" s="1"/>
      <c r="R9" s="1"/>
      <c r="S9" s="1"/>
    </row>
    <row r="10" spans="1:19">
      <c r="A10" s="17" t="s">
        <v>11</v>
      </c>
      <c r="B10" s="105">
        <v>8274.4498700000004</v>
      </c>
      <c r="C10" s="105">
        <v>42001.466799999995</v>
      </c>
      <c r="D10" s="105">
        <v>16855.619760000001</v>
      </c>
      <c r="E10" s="105">
        <v>979.10933999999997</v>
      </c>
      <c r="F10" s="105">
        <v>11162.31445</v>
      </c>
      <c r="G10" s="105">
        <v>10510.515079999999</v>
      </c>
      <c r="H10" s="105">
        <v>3212.86112</v>
      </c>
      <c r="I10" s="105">
        <v>14101.75416</v>
      </c>
      <c r="J10" s="105">
        <v>107098.09058</v>
      </c>
      <c r="K10" s="1"/>
      <c r="L10" s="1"/>
      <c r="M10" s="1"/>
      <c r="N10" s="1"/>
      <c r="O10" s="1"/>
      <c r="P10" s="1"/>
      <c r="Q10" s="1"/>
      <c r="R10" s="1"/>
      <c r="S10" s="1"/>
    </row>
    <row r="11" spans="1:19">
      <c r="A11" s="17" t="s">
        <v>12</v>
      </c>
      <c r="B11" s="105">
        <v>6579.8934900000004</v>
      </c>
      <c r="C11" s="105">
        <v>69728.309510000006</v>
      </c>
      <c r="D11" s="105">
        <v>117698.66656999999</v>
      </c>
      <c r="E11" s="105">
        <v>611.18325000000004</v>
      </c>
      <c r="F11" s="105">
        <v>69164.04264</v>
      </c>
      <c r="G11" s="105">
        <v>14527.592650000001</v>
      </c>
      <c r="H11" s="105">
        <v>7724.8108099999999</v>
      </c>
      <c r="I11" s="105">
        <v>153725.27713999999</v>
      </c>
      <c r="J11" s="105">
        <v>439759.77606</v>
      </c>
      <c r="K11" s="1"/>
      <c r="L11" s="1"/>
      <c r="M11" s="1"/>
      <c r="N11" s="1"/>
      <c r="O11" s="1"/>
      <c r="P11" s="1"/>
      <c r="Q11" s="1"/>
      <c r="R11" s="1"/>
      <c r="S11" s="1"/>
    </row>
    <row r="12" spans="1:19">
      <c r="A12" s="17" t="s">
        <v>13</v>
      </c>
      <c r="B12" s="105">
        <v>0</v>
      </c>
      <c r="C12" s="105">
        <v>0</v>
      </c>
      <c r="D12" s="105">
        <v>0</v>
      </c>
      <c r="E12" s="105">
        <v>0</v>
      </c>
      <c r="F12" s="105">
        <v>0</v>
      </c>
      <c r="G12" s="105">
        <v>0</v>
      </c>
      <c r="H12" s="105">
        <v>0</v>
      </c>
      <c r="I12" s="105">
        <v>0</v>
      </c>
      <c r="J12" s="105">
        <v>0</v>
      </c>
      <c r="K12" s="1"/>
      <c r="L12" s="1"/>
      <c r="M12" s="1"/>
      <c r="N12" s="1"/>
      <c r="O12" s="1"/>
      <c r="P12" s="1"/>
      <c r="Q12" s="1"/>
      <c r="R12" s="1"/>
      <c r="S12" s="1"/>
    </row>
    <row r="13" spans="1:19">
      <c r="A13" s="17" t="s">
        <v>14</v>
      </c>
      <c r="B13" s="105">
        <v>0</v>
      </c>
      <c r="C13" s="105">
        <v>5695.6289699999998</v>
      </c>
      <c r="D13" s="105">
        <v>165.25802999999999</v>
      </c>
      <c r="E13" s="105">
        <v>0</v>
      </c>
      <c r="F13" s="105">
        <v>0</v>
      </c>
      <c r="G13" s="105">
        <v>6475.1696400000001</v>
      </c>
      <c r="H13" s="105">
        <v>0</v>
      </c>
      <c r="I13" s="105">
        <v>1069.0117</v>
      </c>
      <c r="J13" s="105">
        <v>13405.06834</v>
      </c>
      <c r="K13" s="1"/>
      <c r="L13" s="1"/>
      <c r="M13" s="1"/>
      <c r="N13" s="1"/>
      <c r="O13" s="1"/>
      <c r="P13" s="1"/>
      <c r="Q13" s="1"/>
      <c r="R13" s="1"/>
      <c r="S13" s="1"/>
    </row>
    <row r="14" spans="1:19">
      <c r="A14" s="11" t="s">
        <v>15</v>
      </c>
      <c r="B14" s="105">
        <v>53.657959999999996</v>
      </c>
      <c r="C14" s="105">
        <v>0</v>
      </c>
      <c r="D14" s="105">
        <v>1.1599999999999999</v>
      </c>
      <c r="E14" s="105">
        <v>0</v>
      </c>
      <c r="F14" s="105">
        <v>0</v>
      </c>
      <c r="G14" s="105">
        <v>318.36746999999997</v>
      </c>
      <c r="H14" s="105">
        <v>0</v>
      </c>
      <c r="I14" s="105">
        <v>0</v>
      </c>
      <c r="J14" s="105">
        <v>373.18543</v>
      </c>
      <c r="K14" s="1"/>
      <c r="L14" s="1"/>
      <c r="M14" s="1"/>
      <c r="N14" s="1"/>
      <c r="O14" s="1"/>
      <c r="P14" s="1"/>
      <c r="Q14" s="1"/>
      <c r="R14" s="1"/>
      <c r="S14" s="1"/>
    </row>
    <row r="15" spans="1:19">
      <c r="A15" s="17" t="s">
        <v>16</v>
      </c>
      <c r="B15" s="105">
        <v>18.133140000000001</v>
      </c>
      <c r="C15" s="105">
        <v>0</v>
      </c>
      <c r="D15" s="105">
        <v>0</v>
      </c>
      <c r="E15" s="105">
        <v>0</v>
      </c>
      <c r="F15" s="105">
        <v>0</v>
      </c>
      <c r="G15" s="105">
        <v>0</v>
      </c>
      <c r="H15" s="105">
        <v>0</v>
      </c>
      <c r="I15" s="105">
        <v>0</v>
      </c>
      <c r="J15" s="105">
        <v>18.133140000000001</v>
      </c>
      <c r="K15" s="1"/>
      <c r="L15" s="1"/>
      <c r="M15" s="1"/>
      <c r="N15" s="1"/>
      <c r="O15" s="1"/>
      <c r="P15" s="1"/>
      <c r="Q15" s="1"/>
      <c r="R15" s="1"/>
      <c r="S15" s="1"/>
    </row>
    <row r="16" spans="1:19">
      <c r="A16" s="17" t="s">
        <v>17</v>
      </c>
      <c r="B16" s="105">
        <v>0</v>
      </c>
      <c r="C16" s="105">
        <v>0</v>
      </c>
      <c r="D16" s="105">
        <v>0</v>
      </c>
      <c r="E16" s="105">
        <v>0</v>
      </c>
      <c r="F16" s="105">
        <v>0</v>
      </c>
      <c r="G16" s="105">
        <v>0</v>
      </c>
      <c r="H16" s="105">
        <v>0</v>
      </c>
      <c r="I16" s="105">
        <v>0</v>
      </c>
      <c r="J16" s="105">
        <v>0</v>
      </c>
      <c r="K16" s="1"/>
      <c r="L16" s="1"/>
      <c r="M16" s="1"/>
      <c r="N16" s="1"/>
      <c r="O16" s="1"/>
      <c r="P16" s="1"/>
      <c r="Q16" s="1"/>
      <c r="R16" s="1"/>
      <c r="S16" s="1"/>
    </row>
    <row r="17" spans="1:19">
      <c r="A17" s="15" t="s">
        <v>18</v>
      </c>
      <c r="B17" s="106">
        <v>35937.79552</v>
      </c>
      <c r="C17" s="106">
        <v>156320.08769999997</v>
      </c>
      <c r="D17" s="106">
        <v>93774.640650000001</v>
      </c>
      <c r="E17" s="106">
        <v>3112.6811600000001</v>
      </c>
      <c r="F17" s="106">
        <v>1691.7374499999999</v>
      </c>
      <c r="G17" s="106">
        <v>26751.359649999999</v>
      </c>
      <c r="H17" s="106">
        <v>5006.4149000000007</v>
      </c>
      <c r="I17" s="106">
        <v>96933.168720000001</v>
      </c>
      <c r="J17" s="106">
        <v>419527.88575000002</v>
      </c>
      <c r="K17" s="1"/>
      <c r="L17" s="1"/>
      <c r="M17" s="1"/>
      <c r="N17" s="1"/>
      <c r="O17" s="1"/>
      <c r="P17" s="1"/>
      <c r="Q17" s="1"/>
      <c r="R17" s="1"/>
      <c r="S17" s="1"/>
    </row>
    <row r="18" spans="1:19">
      <c r="A18" s="17" t="s">
        <v>19</v>
      </c>
      <c r="B18" s="105">
        <v>0</v>
      </c>
      <c r="C18" s="105">
        <v>0</v>
      </c>
      <c r="D18" s="105">
        <v>0</v>
      </c>
      <c r="E18" s="105">
        <v>0</v>
      </c>
      <c r="F18" s="105">
        <v>0</v>
      </c>
      <c r="G18" s="105">
        <v>0</v>
      </c>
      <c r="H18" s="105">
        <v>0</v>
      </c>
      <c r="I18" s="105">
        <v>0</v>
      </c>
      <c r="J18" s="105">
        <v>0</v>
      </c>
      <c r="K18" s="1"/>
      <c r="L18" s="1"/>
      <c r="M18" s="1"/>
      <c r="N18" s="1"/>
      <c r="O18" s="1"/>
      <c r="P18" s="1"/>
      <c r="Q18" s="1"/>
      <c r="R18" s="1"/>
      <c r="S18" s="1"/>
    </row>
    <row r="19" spans="1:19">
      <c r="A19" s="17" t="s">
        <v>20</v>
      </c>
      <c r="B19" s="105">
        <v>25436.086429999999</v>
      </c>
      <c r="C19" s="105">
        <v>90119.975019999998</v>
      </c>
      <c r="D19" s="105">
        <v>24311.585940000001</v>
      </c>
      <c r="E19" s="105">
        <v>926.26512000000002</v>
      </c>
      <c r="F19" s="105">
        <v>0</v>
      </c>
      <c r="G19" s="105">
        <v>23019.96255</v>
      </c>
      <c r="H19" s="105">
        <v>4817.1717800000006</v>
      </c>
      <c r="I19" s="105">
        <v>84103.531780000005</v>
      </c>
      <c r="J19" s="105">
        <v>252734.57862000001</v>
      </c>
      <c r="K19" s="1"/>
      <c r="L19" s="1"/>
      <c r="M19" s="1"/>
      <c r="N19" s="1"/>
      <c r="O19" s="1"/>
      <c r="P19" s="1"/>
      <c r="Q19" s="1"/>
      <c r="R19" s="1"/>
      <c r="S19" s="1"/>
    </row>
    <row r="20" spans="1:19">
      <c r="A20" s="17" t="s">
        <v>21</v>
      </c>
      <c r="B20" s="105">
        <v>0</v>
      </c>
      <c r="C20" s="105">
        <v>0</v>
      </c>
      <c r="D20" s="105">
        <v>0</v>
      </c>
      <c r="E20" s="105">
        <v>0</v>
      </c>
      <c r="F20" s="105">
        <v>0</v>
      </c>
      <c r="G20" s="105">
        <v>0</v>
      </c>
      <c r="H20" s="105">
        <v>0</v>
      </c>
      <c r="I20" s="105">
        <v>0</v>
      </c>
      <c r="J20" s="105">
        <v>0</v>
      </c>
      <c r="K20" s="1"/>
      <c r="L20" s="1"/>
      <c r="M20" s="1"/>
      <c r="N20" s="1"/>
      <c r="O20" s="1"/>
      <c r="P20" s="1"/>
      <c r="Q20" s="1"/>
      <c r="R20" s="1"/>
      <c r="S20" s="1"/>
    </row>
    <row r="21" spans="1:19">
      <c r="A21" s="17" t="s">
        <v>22</v>
      </c>
      <c r="B21" s="105">
        <v>0</v>
      </c>
      <c r="C21" s="105">
        <v>0</v>
      </c>
      <c r="D21" s="105">
        <v>0</v>
      </c>
      <c r="E21" s="105">
        <v>0</v>
      </c>
      <c r="F21" s="105">
        <v>0</v>
      </c>
      <c r="G21" s="105">
        <v>0</v>
      </c>
      <c r="H21" s="105">
        <v>0</v>
      </c>
      <c r="I21" s="105">
        <v>0</v>
      </c>
      <c r="J21" s="105">
        <v>0</v>
      </c>
      <c r="K21" s="1"/>
      <c r="L21" s="1"/>
      <c r="M21" s="1"/>
      <c r="N21" s="1"/>
      <c r="O21" s="1"/>
      <c r="P21" s="1"/>
      <c r="Q21" s="1"/>
      <c r="R21" s="1"/>
      <c r="S21" s="1"/>
    </row>
    <row r="22" spans="1:19">
      <c r="A22" s="11" t="s">
        <v>23</v>
      </c>
      <c r="B22" s="105">
        <v>7928.4077900000002</v>
      </c>
      <c r="C22" s="105">
        <v>52400.58726</v>
      </c>
      <c r="D22" s="105">
        <v>66262.092059999995</v>
      </c>
      <c r="E22" s="105">
        <v>2137.4899799999998</v>
      </c>
      <c r="F22" s="105">
        <v>12.85338</v>
      </c>
      <c r="G22" s="105">
        <v>127.54156</v>
      </c>
      <c r="H22" s="105">
        <v>13.226430000000001</v>
      </c>
      <c r="I22" s="105">
        <v>8682.0227100000011</v>
      </c>
      <c r="J22" s="105">
        <v>137564.22116999998</v>
      </c>
      <c r="K22" s="1"/>
      <c r="L22" s="1"/>
      <c r="M22" s="1"/>
      <c r="N22" s="1"/>
      <c r="O22" s="1"/>
      <c r="P22" s="1"/>
      <c r="Q22" s="1"/>
      <c r="R22" s="1"/>
      <c r="S22" s="1"/>
    </row>
    <row r="23" spans="1:19">
      <c r="A23" s="17" t="s">
        <v>24</v>
      </c>
      <c r="B23" s="105">
        <v>2470.4811299999997</v>
      </c>
      <c r="C23" s="105">
        <v>17081.742890000001</v>
      </c>
      <c r="D23" s="105">
        <v>3154.9570899999999</v>
      </c>
      <c r="E23" s="105">
        <v>48.92606</v>
      </c>
      <c r="F23" s="105">
        <v>1678.8840700000001</v>
      </c>
      <c r="G23" s="105">
        <v>3603.85554</v>
      </c>
      <c r="H23" s="105">
        <v>98.919470000000004</v>
      </c>
      <c r="I23" s="105">
        <v>4005.1263199999999</v>
      </c>
      <c r="J23" s="105">
        <v>32142.89257</v>
      </c>
      <c r="K23" s="1"/>
      <c r="L23" s="1"/>
      <c r="M23" s="1"/>
      <c r="N23" s="1"/>
      <c r="O23" s="1"/>
      <c r="P23" s="1"/>
      <c r="Q23" s="1"/>
      <c r="R23" s="1"/>
      <c r="S23" s="1"/>
    </row>
    <row r="24" spans="1:19">
      <c r="A24" s="17" t="s">
        <v>25</v>
      </c>
      <c r="B24" s="105">
        <v>102.82017</v>
      </c>
      <c r="C24" s="105">
        <v>147.78253000000001</v>
      </c>
      <c r="D24" s="105">
        <v>46.005559999999996</v>
      </c>
      <c r="E24" s="105">
        <v>0</v>
      </c>
      <c r="F24" s="105">
        <v>0</v>
      </c>
      <c r="G24" s="105">
        <v>0</v>
      </c>
      <c r="H24" s="105">
        <v>77.097220000000007</v>
      </c>
      <c r="I24" s="105">
        <v>142.48791</v>
      </c>
      <c r="J24" s="105">
        <v>516.19339000000002</v>
      </c>
      <c r="K24" s="1"/>
      <c r="L24" s="1"/>
      <c r="M24" s="1"/>
      <c r="N24" s="1"/>
      <c r="O24" s="1"/>
      <c r="P24" s="1"/>
      <c r="Q24" s="1"/>
      <c r="R24" s="1"/>
      <c r="S24" s="1"/>
    </row>
    <row r="25" spans="1:19">
      <c r="A25" s="17" t="s">
        <v>26</v>
      </c>
      <c r="B25" s="105">
        <v>0</v>
      </c>
      <c r="C25" s="105">
        <v>-3430</v>
      </c>
      <c r="D25" s="105">
        <v>0</v>
      </c>
      <c r="E25" s="105">
        <v>0</v>
      </c>
      <c r="F25" s="105">
        <v>0</v>
      </c>
      <c r="G25" s="105">
        <v>0</v>
      </c>
      <c r="H25" s="105">
        <v>0</v>
      </c>
      <c r="I25" s="105">
        <v>0</v>
      </c>
      <c r="J25" s="105">
        <v>-3430</v>
      </c>
      <c r="K25" s="1"/>
      <c r="L25" s="1"/>
      <c r="M25" s="1"/>
      <c r="N25" s="1"/>
      <c r="O25" s="1"/>
      <c r="P25" s="1"/>
      <c r="Q25" s="1"/>
      <c r="R25" s="1"/>
      <c r="S25" s="1"/>
    </row>
    <row r="26" spans="1:19">
      <c r="A26" s="15" t="s">
        <v>27</v>
      </c>
      <c r="B26" s="106">
        <v>949022.65804000001</v>
      </c>
      <c r="C26" s="106">
        <v>2683524.0746200001</v>
      </c>
      <c r="D26" s="106">
        <v>1766325.8729600001</v>
      </c>
      <c r="E26" s="106">
        <v>68895.736059999996</v>
      </c>
      <c r="F26" s="106">
        <v>474345.07079000003</v>
      </c>
      <c r="G26" s="106">
        <v>857745.76176999998</v>
      </c>
      <c r="H26" s="106">
        <v>16035.67849</v>
      </c>
      <c r="I26" s="106">
        <v>1126762.42102</v>
      </c>
      <c r="J26" s="106">
        <v>7942657.2737499997</v>
      </c>
      <c r="K26" s="1"/>
      <c r="L26" s="1"/>
      <c r="M26" s="1"/>
      <c r="N26" s="1"/>
      <c r="O26" s="1"/>
      <c r="P26" s="1"/>
      <c r="Q26" s="1"/>
      <c r="R26" s="1"/>
      <c r="S26" s="1"/>
    </row>
    <row r="27" spans="1:19">
      <c r="A27" s="24" t="s">
        <v>28</v>
      </c>
      <c r="B27" s="105">
        <v>810179.14339999994</v>
      </c>
      <c r="C27" s="105">
        <v>2698574.9884099998</v>
      </c>
      <c r="D27" s="105">
        <v>1742731.14916</v>
      </c>
      <c r="E27" s="105">
        <v>60326.089220000002</v>
      </c>
      <c r="F27" s="105">
        <v>468484.28698000003</v>
      </c>
      <c r="G27" s="105">
        <v>787035.04388000001</v>
      </c>
      <c r="H27" s="105">
        <v>16037.081749999999</v>
      </c>
      <c r="I27" s="105">
        <v>1085105.6477300001</v>
      </c>
      <c r="J27" s="105">
        <v>7668473.4305299995</v>
      </c>
      <c r="K27" s="1"/>
      <c r="L27" s="1"/>
      <c r="M27" s="1"/>
      <c r="N27" s="1"/>
      <c r="O27" s="1"/>
      <c r="P27" s="1"/>
      <c r="Q27" s="1"/>
      <c r="R27" s="1"/>
      <c r="S27" s="1"/>
    </row>
    <row r="28" spans="1:19">
      <c r="A28" s="17" t="s">
        <v>29</v>
      </c>
      <c r="B28" s="105">
        <v>666603.37527999992</v>
      </c>
      <c r="C28" s="105">
        <v>2526739.05161</v>
      </c>
      <c r="D28" s="105">
        <v>1628232.19377</v>
      </c>
      <c r="E28" s="105">
        <v>39482.513630000001</v>
      </c>
      <c r="F28" s="105">
        <v>453848.84079000005</v>
      </c>
      <c r="G28" s="105">
        <v>660749.75375999999</v>
      </c>
      <c r="H28" s="105">
        <v>14817.07825</v>
      </c>
      <c r="I28" s="105">
        <v>1022290.69001</v>
      </c>
      <c r="J28" s="105">
        <v>7012763.4971000003</v>
      </c>
      <c r="K28" s="1"/>
      <c r="L28" s="1"/>
      <c r="M28" s="1"/>
      <c r="N28" s="1"/>
      <c r="O28" s="1"/>
      <c r="P28" s="1"/>
      <c r="Q28" s="1"/>
      <c r="R28" s="1"/>
      <c r="S28" s="1"/>
    </row>
    <row r="29" spans="1:19">
      <c r="A29" s="17" t="s">
        <v>30</v>
      </c>
      <c r="B29" s="105">
        <v>126306.95595999999</v>
      </c>
      <c r="C29" s="105">
        <v>125343.52191</v>
      </c>
      <c r="D29" s="105">
        <v>95474.798719999992</v>
      </c>
      <c r="E29" s="105">
        <v>19840.140489999998</v>
      </c>
      <c r="F29" s="105">
        <v>8675.072189999999</v>
      </c>
      <c r="G29" s="105">
        <v>115163.47212999999</v>
      </c>
      <c r="H29" s="105">
        <v>802.54479000000003</v>
      </c>
      <c r="I29" s="105">
        <v>51604.509050000001</v>
      </c>
      <c r="J29" s="105">
        <v>543211.01523999998</v>
      </c>
      <c r="K29" s="1"/>
      <c r="L29" s="1"/>
      <c r="M29" s="1"/>
      <c r="N29" s="1"/>
      <c r="O29" s="1"/>
      <c r="P29" s="1"/>
      <c r="Q29" s="1"/>
      <c r="R29" s="1"/>
      <c r="S29" s="1"/>
    </row>
    <row r="30" spans="1:19">
      <c r="A30" s="17" t="s">
        <v>31</v>
      </c>
      <c r="B30" s="105">
        <v>17268.812160000001</v>
      </c>
      <c r="C30" s="105">
        <v>46492.41489</v>
      </c>
      <c r="D30" s="105">
        <v>19024.15667</v>
      </c>
      <c r="E30" s="105">
        <v>1003.4350999999999</v>
      </c>
      <c r="F30" s="105">
        <v>5960.3739999999998</v>
      </c>
      <c r="G30" s="105">
        <v>11121.81799</v>
      </c>
      <c r="H30" s="105">
        <v>417.45871</v>
      </c>
      <c r="I30" s="105">
        <v>11210.44867</v>
      </c>
      <c r="J30" s="105">
        <v>112498.91819</v>
      </c>
      <c r="K30" s="1"/>
      <c r="L30" s="1"/>
      <c r="M30" s="1"/>
      <c r="N30" s="1"/>
      <c r="O30" s="1"/>
      <c r="P30" s="1"/>
      <c r="Q30" s="1"/>
      <c r="R30" s="1"/>
      <c r="S30" s="1"/>
    </row>
    <row r="31" spans="1:19">
      <c r="A31" s="24" t="s">
        <v>32</v>
      </c>
      <c r="B31" s="105">
        <v>11594.562820000001</v>
      </c>
      <c r="C31" s="105">
        <v>24108.234170000003</v>
      </c>
      <c r="D31" s="105">
        <v>28214.568239999997</v>
      </c>
      <c r="E31" s="105">
        <v>39.225370000000005</v>
      </c>
      <c r="F31" s="105">
        <v>4885.3358600000001</v>
      </c>
      <c r="G31" s="105">
        <v>12816.993779999999</v>
      </c>
      <c r="H31" s="105">
        <v>305.06743999999998</v>
      </c>
      <c r="I31" s="105">
        <v>15540.317640000001</v>
      </c>
      <c r="J31" s="105">
        <v>97504.305319999999</v>
      </c>
      <c r="K31" s="1"/>
      <c r="L31" s="1"/>
      <c r="M31" s="1"/>
      <c r="N31" s="1"/>
      <c r="O31" s="1"/>
      <c r="P31" s="1"/>
      <c r="Q31" s="1"/>
      <c r="R31" s="1"/>
      <c r="S31" s="1"/>
    </row>
    <row r="32" spans="1:19">
      <c r="A32" s="17" t="s">
        <v>33</v>
      </c>
      <c r="B32" s="105">
        <v>6433.41435</v>
      </c>
      <c r="C32" s="105">
        <v>19678.699230000002</v>
      </c>
      <c r="D32" s="105">
        <v>20611.350170000002</v>
      </c>
      <c r="E32" s="105">
        <v>20.977450000000001</v>
      </c>
      <c r="F32" s="105">
        <v>3773.7979799999998</v>
      </c>
      <c r="G32" s="105">
        <v>7353.2060300000003</v>
      </c>
      <c r="H32" s="105">
        <v>279.16950000000003</v>
      </c>
      <c r="I32" s="105">
        <v>15060.804179999999</v>
      </c>
      <c r="J32" s="105">
        <v>73211.418890000001</v>
      </c>
      <c r="K32" s="1"/>
      <c r="L32" s="1"/>
      <c r="M32" s="1"/>
      <c r="N32" s="1"/>
      <c r="O32" s="1"/>
      <c r="P32" s="1"/>
      <c r="Q32" s="1"/>
      <c r="R32" s="1"/>
      <c r="S32" s="1"/>
    </row>
    <row r="33" spans="1:19">
      <c r="A33" s="17" t="s">
        <v>34</v>
      </c>
      <c r="B33" s="105">
        <v>4764.3943099999997</v>
      </c>
      <c r="C33" s="105">
        <v>2990.2248</v>
      </c>
      <c r="D33" s="105">
        <v>5255.8527000000004</v>
      </c>
      <c r="E33" s="105">
        <v>7.6177799999999998</v>
      </c>
      <c r="F33" s="105">
        <v>519.30681000000004</v>
      </c>
      <c r="G33" s="105">
        <v>4925.6293800000003</v>
      </c>
      <c r="H33" s="105">
        <v>12.096200000000001</v>
      </c>
      <c r="I33" s="105">
        <v>388.62169</v>
      </c>
      <c r="J33" s="105">
        <v>18863.743670000003</v>
      </c>
      <c r="K33" s="1"/>
      <c r="L33" s="1"/>
      <c r="M33" s="1"/>
      <c r="N33" s="1"/>
      <c r="O33" s="1"/>
      <c r="P33" s="1"/>
      <c r="Q33" s="1"/>
      <c r="R33" s="1"/>
      <c r="S33" s="1"/>
    </row>
    <row r="34" spans="1:19">
      <c r="A34" s="18" t="s">
        <v>35</v>
      </c>
      <c r="B34" s="105">
        <v>396.75415999999996</v>
      </c>
      <c r="C34" s="105">
        <v>1439.3101399999998</v>
      </c>
      <c r="D34" s="105">
        <v>2347.36537</v>
      </c>
      <c r="E34" s="105">
        <v>10.630139999999999</v>
      </c>
      <c r="F34" s="105">
        <v>592.23106999999993</v>
      </c>
      <c r="G34" s="105">
        <v>538.15836999999999</v>
      </c>
      <c r="H34" s="105">
        <v>13.801740000000001</v>
      </c>
      <c r="I34" s="105">
        <v>90.891770000000008</v>
      </c>
      <c r="J34" s="105">
        <v>5429.1427599999997</v>
      </c>
      <c r="K34" s="1"/>
      <c r="L34" s="1"/>
      <c r="M34" s="1"/>
      <c r="N34" s="1"/>
      <c r="O34" s="1"/>
      <c r="P34" s="1"/>
      <c r="Q34" s="1"/>
      <c r="R34" s="1"/>
      <c r="S34" s="1"/>
    </row>
    <row r="35" spans="1:19">
      <c r="A35" s="24" t="s">
        <v>36</v>
      </c>
      <c r="B35" s="105">
        <v>11971.09304</v>
      </c>
      <c r="C35" s="105">
        <v>28857.963030000003</v>
      </c>
      <c r="D35" s="105">
        <v>18790.625789999998</v>
      </c>
      <c r="E35" s="105">
        <v>952.37378000000001</v>
      </c>
      <c r="F35" s="105">
        <v>11828.235919999999</v>
      </c>
      <c r="G35" s="105">
        <v>12938.26484</v>
      </c>
      <c r="H35" s="105">
        <v>268.09022999999996</v>
      </c>
      <c r="I35" s="105">
        <v>32261.830180000001</v>
      </c>
      <c r="J35" s="105">
        <v>117868.47681000001</v>
      </c>
      <c r="K35" s="1"/>
      <c r="L35" s="1"/>
      <c r="M35" s="1"/>
      <c r="N35" s="1"/>
      <c r="O35" s="1"/>
      <c r="P35" s="1"/>
      <c r="Q35" s="1"/>
      <c r="R35" s="1"/>
      <c r="S35" s="1"/>
    </row>
    <row r="36" spans="1:19">
      <c r="A36" s="17" t="s">
        <v>37</v>
      </c>
      <c r="B36" s="105">
        <v>8692.8743000000013</v>
      </c>
      <c r="C36" s="105">
        <v>18094.63264</v>
      </c>
      <c r="D36" s="105">
        <v>10323.33106</v>
      </c>
      <c r="E36" s="105">
        <v>209.84119000000001</v>
      </c>
      <c r="F36" s="105">
        <v>8731.4785399999982</v>
      </c>
      <c r="G36" s="105">
        <v>7892.7803099999992</v>
      </c>
      <c r="H36" s="105">
        <v>200.18520999999998</v>
      </c>
      <c r="I36" s="105">
        <v>28891.640589999999</v>
      </c>
      <c r="J36" s="105">
        <v>83036.76384</v>
      </c>
      <c r="K36" s="1"/>
      <c r="L36" s="1"/>
      <c r="M36" s="1"/>
      <c r="N36" s="1"/>
      <c r="O36" s="1"/>
      <c r="P36" s="1"/>
      <c r="Q36" s="1"/>
      <c r="R36" s="1"/>
      <c r="S36" s="1"/>
    </row>
    <row r="37" spans="1:19">
      <c r="A37" s="17" t="s">
        <v>38</v>
      </c>
      <c r="B37" s="105">
        <v>2948.2879400000002</v>
      </c>
      <c r="C37" s="105">
        <v>8657.9920999999995</v>
      </c>
      <c r="D37" s="105">
        <v>7704.6541399999996</v>
      </c>
      <c r="E37" s="105">
        <v>585.06862999999998</v>
      </c>
      <c r="F37" s="105">
        <v>1777.44031</v>
      </c>
      <c r="G37" s="105">
        <v>4748.1376799999998</v>
      </c>
      <c r="H37" s="105">
        <v>45.75658</v>
      </c>
      <c r="I37" s="105">
        <v>2389.2907599999999</v>
      </c>
      <c r="J37" s="105">
        <v>28856.628140000001</v>
      </c>
      <c r="K37" s="1"/>
      <c r="L37" s="1"/>
      <c r="M37" s="1"/>
      <c r="N37" s="1"/>
      <c r="O37" s="1"/>
      <c r="P37" s="1"/>
      <c r="Q37" s="1"/>
      <c r="R37" s="1"/>
      <c r="S37" s="1"/>
    </row>
    <row r="38" spans="1:19">
      <c r="A38" s="17" t="s">
        <v>39</v>
      </c>
      <c r="B38" s="105">
        <v>329.93079999999998</v>
      </c>
      <c r="C38" s="105">
        <v>2105.3382900000001</v>
      </c>
      <c r="D38" s="105">
        <v>762.64058999999997</v>
      </c>
      <c r="E38" s="105">
        <v>157.46395999999999</v>
      </c>
      <c r="F38" s="105">
        <v>1319.3170700000001</v>
      </c>
      <c r="G38" s="105">
        <v>297.34684999999996</v>
      </c>
      <c r="H38" s="105">
        <v>22.148439999999997</v>
      </c>
      <c r="I38" s="105">
        <v>980.89882999999998</v>
      </c>
      <c r="J38" s="105">
        <v>5975.0848299999998</v>
      </c>
      <c r="K38" s="1"/>
      <c r="L38" s="1"/>
      <c r="M38" s="1"/>
      <c r="N38" s="1"/>
      <c r="O38" s="1"/>
      <c r="P38" s="1"/>
      <c r="Q38" s="1"/>
      <c r="R38" s="1"/>
      <c r="S38" s="1"/>
    </row>
    <row r="39" spans="1:19">
      <c r="A39" s="24" t="s">
        <v>40</v>
      </c>
      <c r="B39" s="105">
        <v>142422.61828</v>
      </c>
      <c r="C39" s="105">
        <v>85382.383650000003</v>
      </c>
      <c r="D39" s="105">
        <v>65637.614480000004</v>
      </c>
      <c r="E39" s="105">
        <v>9119.670689999999</v>
      </c>
      <c r="F39" s="105">
        <v>11001.71566</v>
      </c>
      <c r="G39" s="105">
        <v>70695.412450000003</v>
      </c>
      <c r="H39" s="105">
        <v>1798.18523</v>
      </c>
      <c r="I39" s="105">
        <v>76521.955669999996</v>
      </c>
      <c r="J39" s="105">
        <v>462579.55611</v>
      </c>
      <c r="K39" s="1"/>
      <c r="L39" s="1"/>
      <c r="M39" s="1"/>
      <c r="N39" s="1"/>
      <c r="O39" s="1"/>
      <c r="P39" s="1"/>
      <c r="Q39" s="1"/>
      <c r="R39" s="1"/>
      <c r="S39" s="1"/>
    </row>
    <row r="40" spans="1:19">
      <c r="A40" s="18" t="s">
        <v>41</v>
      </c>
      <c r="B40" s="105">
        <v>51393.560600000004</v>
      </c>
      <c r="C40" s="105">
        <v>45138.025200000004</v>
      </c>
      <c r="D40" s="105">
        <v>16918.25448</v>
      </c>
      <c r="E40" s="105">
        <v>1198.8317099999999</v>
      </c>
      <c r="F40" s="105">
        <v>6930.2080500000002</v>
      </c>
      <c r="G40" s="105">
        <v>17791.372920000002</v>
      </c>
      <c r="H40" s="105">
        <v>1102.82619</v>
      </c>
      <c r="I40" s="105">
        <v>59525.038740000004</v>
      </c>
      <c r="J40" s="105">
        <v>199998.11788999999</v>
      </c>
      <c r="K40" s="1"/>
      <c r="L40" s="1"/>
      <c r="M40" s="1"/>
      <c r="N40" s="1"/>
      <c r="O40" s="1"/>
      <c r="P40" s="1"/>
      <c r="Q40" s="1"/>
      <c r="R40" s="1"/>
      <c r="S40" s="1"/>
    </row>
    <row r="41" spans="1:19">
      <c r="A41" s="17" t="s">
        <v>42</v>
      </c>
      <c r="B41" s="105">
        <v>38990.188070000004</v>
      </c>
      <c r="C41" s="105">
        <v>1156.1873899999998</v>
      </c>
      <c r="D41" s="105">
        <v>9638.3582499999993</v>
      </c>
      <c r="E41" s="105">
        <v>6646.7637999999997</v>
      </c>
      <c r="F41" s="105">
        <v>1165.8445800000002</v>
      </c>
      <c r="G41" s="105">
        <v>9811.9307599999993</v>
      </c>
      <c r="H41" s="105">
        <v>105.12232</v>
      </c>
      <c r="I41" s="105">
        <v>9073.9282700000003</v>
      </c>
      <c r="J41" s="105">
        <v>76588.323439999993</v>
      </c>
      <c r="K41" s="1"/>
      <c r="L41" s="1"/>
      <c r="M41" s="1"/>
      <c r="N41" s="1"/>
      <c r="O41" s="1"/>
      <c r="P41" s="1"/>
      <c r="Q41" s="1"/>
      <c r="R41" s="1"/>
      <c r="S41" s="1"/>
    </row>
    <row r="42" spans="1:19">
      <c r="A42" s="17" t="s">
        <v>43</v>
      </c>
      <c r="B42" s="105">
        <v>2373.2822700000002</v>
      </c>
      <c r="C42" s="105">
        <v>230.03587999999999</v>
      </c>
      <c r="D42" s="105">
        <v>56.103190000000005</v>
      </c>
      <c r="E42" s="105">
        <v>0.22819999999999999</v>
      </c>
      <c r="F42" s="105">
        <v>9.7044500000000014</v>
      </c>
      <c r="G42" s="105">
        <v>119.48124</v>
      </c>
      <c r="H42" s="105">
        <v>0</v>
      </c>
      <c r="I42" s="105">
        <v>56.584050000000005</v>
      </c>
      <c r="J42" s="105">
        <v>2845.4192799999996</v>
      </c>
      <c r="K42" s="1"/>
      <c r="L42" s="1"/>
      <c r="M42" s="1"/>
      <c r="N42" s="1"/>
      <c r="O42" s="1"/>
      <c r="P42" s="1"/>
      <c r="Q42" s="1"/>
      <c r="R42" s="1"/>
      <c r="S42" s="1"/>
    </row>
    <row r="43" spans="1:19">
      <c r="A43" s="17" t="s">
        <v>44</v>
      </c>
      <c r="B43" s="105">
        <v>3913.3966600000003</v>
      </c>
      <c r="C43" s="105">
        <v>30.454639999999998</v>
      </c>
      <c r="D43" s="105">
        <v>198.85977</v>
      </c>
      <c r="E43" s="105">
        <v>1.7096199999999999</v>
      </c>
      <c r="F43" s="105">
        <v>6.47011</v>
      </c>
      <c r="G43" s="105">
        <v>109.44551</v>
      </c>
      <c r="H43" s="105">
        <v>0</v>
      </c>
      <c r="I43" s="105">
        <v>21.657150000000001</v>
      </c>
      <c r="J43" s="105">
        <v>4281.9934599999997</v>
      </c>
      <c r="K43" s="1"/>
      <c r="L43" s="1"/>
      <c r="M43" s="1"/>
      <c r="N43" s="1"/>
      <c r="O43" s="1"/>
      <c r="P43" s="1"/>
      <c r="Q43" s="1"/>
      <c r="R43" s="1"/>
      <c r="S43" s="1"/>
    </row>
    <row r="44" spans="1:19">
      <c r="A44" s="17" t="s">
        <v>45</v>
      </c>
      <c r="B44" s="105">
        <v>0</v>
      </c>
      <c r="C44" s="105">
        <v>88.963210000000004</v>
      </c>
      <c r="D44" s="105">
        <v>8.3541600000000003</v>
      </c>
      <c r="E44" s="105">
        <v>0</v>
      </c>
      <c r="F44" s="105">
        <v>0.87124999999999997</v>
      </c>
      <c r="G44" s="105">
        <v>6.3250600000000006</v>
      </c>
      <c r="H44" s="105">
        <v>0</v>
      </c>
      <c r="I44" s="105">
        <v>0</v>
      </c>
      <c r="J44" s="105">
        <v>104.51367999999999</v>
      </c>
      <c r="K44" s="1"/>
      <c r="L44" s="1"/>
      <c r="M44" s="1"/>
      <c r="N44" s="1"/>
      <c r="O44" s="1"/>
      <c r="P44" s="1"/>
      <c r="Q44" s="1"/>
      <c r="R44" s="1"/>
      <c r="S44" s="1"/>
    </row>
    <row r="45" spans="1:19">
      <c r="A45" s="19" t="s">
        <v>46</v>
      </c>
      <c r="B45" s="105">
        <v>7.3900299999999994</v>
      </c>
      <c r="C45" s="105">
        <v>9.2237999999999989</v>
      </c>
      <c r="D45" s="105">
        <v>56.670780000000001</v>
      </c>
      <c r="E45" s="105">
        <v>0</v>
      </c>
      <c r="F45" s="105">
        <v>0</v>
      </c>
      <c r="G45" s="105">
        <v>13.34628</v>
      </c>
      <c r="H45" s="105">
        <v>0</v>
      </c>
      <c r="I45" s="105">
        <v>150.63394</v>
      </c>
      <c r="J45" s="105">
        <v>237.26482999999999</v>
      </c>
      <c r="K45" s="1"/>
      <c r="L45" s="1"/>
      <c r="M45" s="1"/>
      <c r="N45" s="1"/>
      <c r="O45" s="1"/>
      <c r="P45" s="1"/>
      <c r="Q45" s="1"/>
      <c r="R45" s="1"/>
      <c r="S45" s="1"/>
    </row>
    <row r="46" spans="1:19">
      <c r="A46" s="18" t="s">
        <v>47</v>
      </c>
      <c r="B46" s="105">
        <v>28602.270109999998</v>
      </c>
      <c r="C46" s="105">
        <v>10908.57127</v>
      </c>
      <c r="D46" s="105">
        <v>17408.096920000004</v>
      </c>
      <c r="E46" s="105">
        <v>286.27203000000003</v>
      </c>
      <c r="F46" s="105">
        <v>368.09064000000001</v>
      </c>
      <c r="G46" s="105">
        <v>15511.94391</v>
      </c>
      <c r="H46" s="105">
        <v>337.09769</v>
      </c>
      <c r="I46" s="105">
        <v>1833.84431</v>
      </c>
      <c r="J46" s="105">
        <v>75256.186879999994</v>
      </c>
      <c r="K46" s="1"/>
      <c r="L46" s="1"/>
      <c r="M46" s="1"/>
      <c r="N46" s="1"/>
      <c r="O46" s="1"/>
      <c r="P46" s="1"/>
      <c r="Q46" s="1"/>
      <c r="R46" s="1"/>
      <c r="S46" s="1"/>
    </row>
    <row r="47" spans="1:19">
      <c r="A47" s="17" t="s">
        <v>48</v>
      </c>
      <c r="B47" s="105">
        <v>16095.698910000001</v>
      </c>
      <c r="C47" s="105">
        <v>27401.812859999998</v>
      </c>
      <c r="D47" s="105">
        <v>20752.183499999999</v>
      </c>
      <c r="E47" s="105">
        <v>976.79696000000001</v>
      </c>
      <c r="F47" s="105">
        <v>2485.5408900000002</v>
      </c>
      <c r="G47" s="105">
        <v>26205.647410000001</v>
      </c>
      <c r="H47" s="105">
        <v>253.13902999999999</v>
      </c>
      <c r="I47" s="105">
        <v>5571.8223099999996</v>
      </c>
      <c r="J47" s="105">
        <v>99742.641870000007</v>
      </c>
      <c r="K47" s="1"/>
      <c r="L47" s="1"/>
      <c r="M47" s="1"/>
      <c r="N47" s="1"/>
      <c r="O47" s="1"/>
      <c r="P47" s="1"/>
      <c r="Q47" s="1"/>
      <c r="R47" s="1"/>
      <c r="S47" s="1"/>
    </row>
    <row r="48" spans="1:19">
      <c r="A48" s="17" t="s">
        <v>49</v>
      </c>
      <c r="B48" s="105">
        <v>300.73815000000002</v>
      </c>
      <c r="C48" s="105">
        <v>125.66825</v>
      </c>
      <c r="D48" s="105">
        <v>111.98738</v>
      </c>
      <c r="E48" s="105">
        <v>0</v>
      </c>
      <c r="F48" s="105">
        <v>0.86450000000000005</v>
      </c>
      <c r="G48" s="105">
        <v>49.917180000000002</v>
      </c>
      <c r="H48" s="105">
        <v>0</v>
      </c>
      <c r="I48" s="105">
        <v>0</v>
      </c>
      <c r="J48" s="105">
        <v>589.17545999999993</v>
      </c>
      <c r="K48" s="1"/>
      <c r="L48" s="1"/>
      <c r="M48" s="1"/>
      <c r="N48" s="1"/>
      <c r="O48" s="1"/>
      <c r="P48" s="1"/>
      <c r="Q48" s="1"/>
      <c r="R48" s="1"/>
      <c r="S48" s="1"/>
    </row>
    <row r="49" spans="1:19">
      <c r="A49" s="17" t="s">
        <v>50</v>
      </c>
      <c r="B49" s="105">
        <v>356.02871000000005</v>
      </c>
      <c r="C49" s="105">
        <v>200.64885999999998</v>
      </c>
      <c r="D49" s="105">
        <v>411.58322999999996</v>
      </c>
      <c r="E49" s="105">
        <v>9.0683700000000016</v>
      </c>
      <c r="F49" s="105">
        <v>34.121190000000006</v>
      </c>
      <c r="G49" s="105">
        <v>534.49077</v>
      </c>
      <c r="H49" s="105">
        <v>0</v>
      </c>
      <c r="I49" s="105">
        <v>17.236669999999997</v>
      </c>
      <c r="J49" s="105">
        <v>1563.1777999999999</v>
      </c>
      <c r="K49" s="1"/>
      <c r="L49" s="1"/>
      <c r="M49" s="1"/>
      <c r="N49" s="1"/>
      <c r="O49" s="1"/>
      <c r="P49" s="1"/>
      <c r="Q49" s="1"/>
      <c r="R49" s="1"/>
      <c r="S49" s="1"/>
    </row>
    <row r="50" spans="1:19">
      <c r="A50" s="17" t="s">
        <v>51</v>
      </c>
      <c r="B50" s="105">
        <v>390.06477000000001</v>
      </c>
      <c r="C50" s="105">
        <v>0</v>
      </c>
      <c r="D50" s="105">
        <v>0</v>
      </c>
      <c r="E50" s="105">
        <v>0</v>
      </c>
      <c r="F50" s="105">
        <v>0</v>
      </c>
      <c r="G50" s="105">
        <v>82.901130000000009</v>
      </c>
      <c r="H50" s="105">
        <v>0</v>
      </c>
      <c r="I50" s="105">
        <v>68.975580000000008</v>
      </c>
      <c r="J50" s="105">
        <v>541.94147999999996</v>
      </c>
      <c r="K50" s="1"/>
      <c r="L50" s="1"/>
      <c r="M50" s="1"/>
      <c r="N50" s="1"/>
      <c r="O50" s="1"/>
      <c r="P50" s="1"/>
      <c r="Q50" s="1"/>
      <c r="R50" s="1"/>
      <c r="S50" s="1"/>
    </row>
    <row r="51" spans="1:19">
      <c r="A51" s="19" t="s">
        <v>52</v>
      </c>
      <c r="B51" s="105">
        <v>0</v>
      </c>
      <c r="C51" s="105">
        <v>92.792289999999994</v>
      </c>
      <c r="D51" s="105">
        <v>77.162820000000011</v>
      </c>
      <c r="E51" s="105">
        <v>0</v>
      </c>
      <c r="F51" s="105">
        <v>0</v>
      </c>
      <c r="G51" s="105">
        <v>458.61028000000005</v>
      </c>
      <c r="H51" s="105">
        <v>0</v>
      </c>
      <c r="I51" s="105">
        <v>202.23464999999999</v>
      </c>
      <c r="J51" s="105">
        <v>830.80004000000008</v>
      </c>
      <c r="K51" s="1"/>
      <c r="L51" s="1"/>
      <c r="M51" s="1"/>
      <c r="N51" s="1"/>
      <c r="O51" s="1"/>
      <c r="P51" s="1"/>
      <c r="Q51" s="1"/>
      <c r="R51" s="1"/>
      <c r="S51" s="1"/>
    </row>
    <row r="52" spans="1:19">
      <c r="A52" s="119" t="s">
        <v>53</v>
      </c>
      <c r="B52" s="105">
        <v>-27144.7595</v>
      </c>
      <c r="C52" s="105">
        <v>-153399.49463999999</v>
      </c>
      <c r="D52" s="105">
        <v>-89048.084709999996</v>
      </c>
      <c r="E52" s="105">
        <v>-1541.623</v>
      </c>
      <c r="F52" s="105">
        <v>-21854.503629999999</v>
      </c>
      <c r="G52" s="105">
        <v>-25739.95318</v>
      </c>
      <c r="H52" s="105">
        <v>-2372.7461600000001</v>
      </c>
      <c r="I52" s="105">
        <v>-82667.330199999997</v>
      </c>
      <c r="J52" s="105">
        <v>-403768.49501999997</v>
      </c>
      <c r="K52" s="1"/>
      <c r="L52" s="1"/>
      <c r="M52" s="1"/>
      <c r="N52" s="1"/>
      <c r="O52" s="1"/>
      <c r="P52" s="1"/>
      <c r="Q52" s="1"/>
      <c r="R52" s="1"/>
      <c r="S52" s="1"/>
    </row>
    <row r="53" spans="1:19">
      <c r="A53" s="17" t="s">
        <v>54</v>
      </c>
      <c r="B53" s="105">
        <v>-5013.0212000000001</v>
      </c>
      <c r="C53" s="105">
        <v>-25428.423839999999</v>
      </c>
      <c r="D53" s="105">
        <v>-20287.333289999999</v>
      </c>
      <c r="E53" s="105">
        <v>-182.53285</v>
      </c>
      <c r="F53" s="105">
        <v>-2445.9422799999998</v>
      </c>
      <c r="G53" s="105">
        <v>-3756.3349900000003</v>
      </c>
      <c r="H53" s="105">
        <v>-211.07285000000002</v>
      </c>
      <c r="I53" s="105">
        <v>-13677.403829999999</v>
      </c>
      <c r="J53" s="105">
        <v>-71002.065129999988</v>
      </c>
      <c r="K53" s="1"/>
      <c r="L53" s="1"/>
      <c r="M53" s="1"/>
      <c r="N53" s="1"/>
      <c r="O53" s="1"/>
      <c r="P53" s="1"/>
      <c r="Q53" s="1"/>
      <c r="R53" s="1"/>
      <c r="S53" s="1"/>
    </row>
    <row r="54" spans="1:19">
      <c r="A54" s="17" t="s">
        <v>55</v>
      </c>
      <c r="B54" s="105">
        <v>-1064.6453999999999</v>
      </c>
      <c r="C54" s="105">
        <v>-5205.1237099999998</v>
      </c>
      <c r="D54" s="105">
        <v>-2692.8970299999996</v>
      </c>
      <c r="E54" s="105">
        <v>-54.090209999999999</v>
      </c>
      <c r="F54" s="105">
        <v>-86.016559999999998</v>
      </c>
      <c r="G54" s="105">
        <v>-2060.91858</v>
      </c>
      <c r="H54" s="105">
        <v>-20.822590000000002</v>
      </c>
      <c r="I54" s="105">
        <v>-895.77515000000005</v>
      </c>
      <c r="J54" s="105">
        <v>-12080.28923</v>
      </c>
      <c r="K54" s="1"/>
      <c r="L54" s="1"/>
      <c r="M54" s="1"/>
      <c r="N54" s="1"/>
      <c r="O54" s="1"/>
      <c r="P54" s="1"/>
      <c r="Q54" s="1"/>
      <c r="R54" s="1"/>
      <c r="S54" s="1"/>
    </row>
    <row r="55" spans="1:19">
      <c r="A55" s="17" t="s">
        <v>56</v>
      </c>
      <c r="B55" s="105">
        <v>-1288.3509299999998</v>
      </c>
      <c r="C55" s="105">
        <v>-12721.54674</v>
      </c>
      <c r="D55" s="105">
        <v>-17035.61346</v>
      </c>
      <c r="E55" s="105">
        <v>-10.52294</v>
      </c>
      <c r="F55" s="105">
        <v>-3035.4733900000001</v>
      </c>
      <c r="G55" s="105">
        <v>-3925.8056499999998</v>
      </c>
      <c r="H55" s="105">
        <v>-258.87056999999999</v>
      </c>
      <c r="I55" s="105">
        <v>-10616.647800000001</v>
      </c>
      <c r="J55" s="105">
        <v>-48892.831479999993</v>
      </c>
      <c r="K55" s="1"/>
      <c r="L55" s="1"/>
      <c r="M55" s="1"/>
      <c r="N55" s="1"/>
      <c r="O55" s="1"/>
      <c r="P55" s="1"/>
      <c r="Q55" s="1"/>
      <c r="R55" s="1"/>
      <c r="S55" s="1"/>
    </row>
    <row r="56" spans="1:19">
      <c r="A56" s="17" t="s">
        <v>57</v>
      </c>
      <c r="B56" s="105">
        <v>-718.76419999999996</v>
      </c>
      <c r="C56" s="105">
        <v>-1640.8554199999999</v>
      </c>
      <c r="D56" s="105">
        <v>-3801.7917000000002</v>
      </c>
      <c r="E56" s="105">
        <v>-6.02257</v>
      </c>
      <c r="F56" s="105">
        <v>-376.24279999999999</v>
      </c>
      <c r="G56" s="105">
        <v>-2489.03368</v>
      </c>
      <c r="H56" s="105">
        <v>-23.985979999999998</v>
      </c>
      <c r="I56" s="105">
        <v>-150.35435000000001</v>
      </c>
      <c r="J56" s="105">
        <v>-9207.0506999999998</v>
      </c>
      <c r="K56" s="1"/>
      <c r="L56" s="1"/>
      <c r="M56" s="1"/>
      <c r="N56" s="1"/>
      <c r="O56" s="1"/>
      <c r="P56" s="1"/>
      <c r="Q56" s="1"/>
      <c r="R56" s="1"/>
      <c r="S56" s="1"/>
    </row>
    <row r="57" spans="1:19">
      <c r="A57" s="17" t="s">
        <v>58</v>
      </c>
      <c r="B57" s="105">
        <v>-2153.3722799999996</v>
      </c>
      <c r="C57" s="105">
        <v>-14619.168890000001</v>
      </c>
      <c r="D57" s="105">
        <v>-6959.2061800000001</v>
      </c>
      <c r="E57" s="105">
        <v>-104.92060000000001</v>
      </c>
      <c r="F57" s="105">
        <v>-7982.9272999999994</v>
      </c>
      <c r="G57" s="105">
        <v>-3504.5318500000003</v>
      </c>
      <c r="H57" s="105">
        <v>-162.67510000000001</v>
      </c>
      <c r="I57" s="105">
        <v>-14834.835519999999</v>
      </c>
      <c r="J57" s="105">
        <v>-50321.637719999999</v>
      </c>
      <c r="K57" s="1"/>
      <c r="L57" s="1"/>
      <c r="M57" s="1"/>
      <c r="N57" s="1"/>
      <c r="O57" s="1"/>
      <c r="P57" s="1"/>
      <c r="Q57" s="1"/>
      <c r="R57" s="1"/>
      <c r="S57" s="1"/>
    </row>
    <row r="58" spans="1:19">
      <c r="A58" s="17" t="s">
        <v>59</v>
      </c>
      <c r="B58" s="105">
        <v>-781.40926000000002</v>
      </c>
      <c r="C58" s="105">
        <v>-6261.0714800000005</v>
      </c>
      <c r="D58" s="105">
        <v>-4932.7215300000007</v>
      </c>
      <c r="E58" s="105">
        <v>-358.36878000000002</v>
      </c>
      <c r="F58" s="105">
        <v>-1777.44037</v>
      </c>
      <c r="G58" s="105">
        <v>-1970.6646599999999</v>
      </c>
      <c r="H58" s="105">
        <v>-41.129069999999999</v>
      </c>
      <c r="I58" s="105">
        <v>-929.35468999999989</v>
      </c>
      <c r="J58" s="105">
        <v>-17052.15984</v>
      </c>
      <c r="K58" s="1"/>
      <c r="L58" s="1"/>
      <c r="M58" s="1"/>
      <c r="N58" s="1"/>
      <c r="O58" s="1"/>
      <c r="P58" s="1"/>
      <c r="Q58" s="1"/>
      <c r="R58" s="1"/>
      <c r="S58" s="1"/>
    </row>
    <row r="59" spans="1:19">
      <c r="A59" s="17" t="s">
        <v>60</v>
      </c>
      <c r="B59" s="105">
        <v>-15504.842000000001</v>
      </c>
      <c r="C59" s="105">
        <v>-63318.815009999998</v>
      </c>
      <c r="D59" s="105">
        <v>-30005.190999999999</v>
      </c>
      <c r="E59" s="105">
        <v>-792.55399999999997</v>
      </c>
      <c r="F59" s="105">
        <v>-3542.0399500000003</v>
      </c>
      <c r="G59" s="105">
        <v>-2539.2759799999999</v>
      </c>
      <c r="H59" s="105">
        <v>-1654.19</v>
      </c>
      <c r="I59" s="105">
        <v>-40604.709390000004</v>
      </c>
      <c r="J59" s="105">
        <v>-157961.61733000001</v>
      </c>
      <c r="K59" s="1"/>
      <c r="L59" s="1"/>
      <c r="M59" s="1"/>
      <c r="N59" s="1"/>
      <c r="O59" s="1"/>
      <c r="P59" s="1"/>
      <c r="Q59" s="1"/>
      <c r="R59" s="1"/>
      <c r="S59" s="1"/>
    </row>
    <row r="60" spans="1:19">
      <c r="A60" s="17" t="s">
        <v>61</v>
      </c>
      <c r="B60" s="105">
        <v>0</v>
      </c>
      <c r="C60" s="105">
        <v>-21082.940899999998</v>
      </c>
      <c r="D60" s="105">
        <v>-225.49557999999999</v>
      </c>
      <c r="E60" s="105">
        <v>0</v>
      </c>
      <c r="F60" s="105">
        <v>-181.10051999999999</v>
      </c>
      <c r="G60" s="105">
        <v>-5007.8</v>
      </c>
      <c r="H60" s="105">
        <v>0</v>
      </c>
      <c r="I60" s="105">
        <v>0</v>
      </c>
      <c r="J60" s="105">
        <v>-26497.337</v>
      </c>
      <c r="K60" s="1"/>
      <c r="L60" s="1"/>
      <c r="M60" s="1"/>
      <c r="N60" s="1"/>
      <c r="O60" s="1"/>
      <c r="P60" s="1"/>
      <c r="Q60" s="1"/>
      <c r="R60" s="1"/>
      <c r="S60" s="1"/>
    </row>
    <row r="61" spans="1:19">
      <c r="A61" s="17" t="s">
        <v>62</v>
      </c>
      <c r="B61" s="105">
        <v>0</v>
      </c>
      <c r="C61" s="105">
        <v>0</v>
      </c>
      <c r="D61" s="105">
        <v>0</v>
      </c>
      <c r="E61" s="105">
        <v>0</v>
      </c>
      <c r="F61" s="105">
        <v>0</v>
      </c>
      <c r="G61" s="105">
        <v>0</v>
      </c>
      <c r="H61" s="105">
        <v>0</v>
      </c>
      <c r="I61" s="105">
        <v>0</v>
      </c>
      <c r="J61" s="105">
        <v>0</v>
      </c>
      <c r="K61" s="1"/>
      <c r="L61" s="1"/>
      <c r="M61" s="1"/>
      <c r="N61" s="1"/>
      <c r="O61" s="1"/>
      <c r="P61" s="1"/>
      <c r="Q61" s="1"/>
      <c r="R61" s="1"/>
      <c r="S61" s="1"/>
    </row>
    <row r="62" spans="1:19">
      <c r="A62" s="17" t="s">
        <v>63</v>
      </c>
      <c r="B62" s="105">
        <v>0</v>
      </c>
      <c r="C62" s="105">
        <v>0</v>
      </c>
      <c r="D62" s="105">
        <v>0</v>
      </c>
      <c r="E62" s="105">
        <v>0</v>
      </c>
      <c r="F62" s="105">
        <v>0</v>
      </c>
      <c r="G62" s="105">
        <v>0</v>
      </c>
      <c r="H62" s="105">
        <v>0</v>
      </c>
      <c r="I62" s="105">
        <v>0</v>
      </c>
      <c r="J62" s="105">
        <v>0</v>
      </c>
      <c r="K62" s="1"/>
      <c r="L62" s="1"/>
      <c r="M62" s="1"/>
      <c r="N62" s="1"/>
      <c r="O62" s="1"/>
      <c r="P62" s="1"/>
      <c r="Q62" s="1"/>
      <c r="R62" s="1"/>
      <c r="S62" s="1"/>
    </row>
    <row r="63" spans="1:19">
      <c r="A63" s="17" t="s">
        <v>64</v>
      </c>
      <c r="B63" s="105">
        <v>0</v>
      </c>
      <c r="C63" s="105">
        <v>0</v>
      </c>
      <c r="D63" s="105">
        <v>0</v>
      </c>
      <c r="E63" s="105">
        <v>-7.0775500000000005</v>
      </c>
      <c r="F63" s="105">
        <v>0</v>
      </c>
      <c r="G63" s="105">
        <v>0</v>
      </c>
      <c r="H63" s="105">
        <v>0</v>
      </c>
      <c r="I63" s="105">
        <v>-20.452720000000003</v>
      </c>
      <c r="J63" s="105">
        <v>-27.530270000000002</v>
      </c>
      <c r="K63" s="1"/>
      <c r="L63" s="1"/>
      <c r="M63" s="1"/>
      <c r="N63" s="1"/>
      <c r="O63" s="1"/>
      <c r="P63" s="1"/>
      <c r="Q63" s="1"/>
      <c r="R63" s="1"/>
      <c r="S63" s="1"/>
    </row>
    <row r="64" spans="1:19">
      <c r="A64" s="17" t="s">
        <v>65</v>
      </c>
      <c r="B64" s="105">
        <v>0</v>
      </c>
      <c r="C64" s="105">
        <v>0</v>
      </c>
      <c r="D64" s="105">
        <v>0</v>
      </c>
      <c r="E64" s="105">
        <v>-16.64059</v>
      </c>
      <c r="F64" s="105">
        <v>0</v>
      </c>
      <c r="G64" s="105">
        <v>0</v>
      </c>
      <c r="H64" s="105">
        <v>0</v>
      </c>
      <c r="I64" s="105">
        <v>-164.72918999999999</v>
      </c>
      <c r="J64" s="105">
        <v>-181.36977999999999</v>
      </c>
      <c r="K64" s="1"/>
      <c r="L64" s="1"/>
      <c r="M64" s="1"/>
      <c r="N64" s="1"/>
      <c r="O64" s="1"/>
      <c r="P64" s="1"/>
      <c r="Q64" s="1"/>
      <c r="R64" s="1"/>
      <c r="S64" s="1"/>
    </row>
    <row r="65" spans="1:19">
      <c r="A65" s="17" t="s">
        <v>66</v>
      </c>
      <c r="B65" s="105">
        <v>-266.39690999999999</v>
      </c>
      <c r="C65" s="105">
        <v>-375.02044000000001</v>
      </c>
      <c r="D65" s="105">
        <v>-636.53300999999999</v>
      </c>
      <c r="E65" s="105">
        <v>0</v>
      </c>
      <c r="F65" s="105">
        <v>-53.428440000000002</v>
      </c>
      <c r="G65" s="105">
        <v>-70.186520000000002</v>
      </c>
      <c r="H65" s="105">
        <v>0</v>
      </c>
      <c r="I65" s="105">
        <v>-48.968830000000004</v>
      </c>
      <c r="J65" s="105">
        <v>-1450.53415</v>
      </c>
      <c r="K65" s="1"/>
      <c r="L65" s="1"/>
      <c r="M65" s="1"/>
      <c r="N65" s="1"/>
      <c r="O65" s="1"/>
      <c r="P65" s="1"/>
      <c r="Q65" s="1"/>
      <c r="R65" s="1"/>
      <c r="S65" s="1"/>
    </row>
    <row r="66" spans="1:19">
      <c r="A66" s="17" t="s">
        <v>67</v>
      </c>
      <c r="B66" s="105">
        <v>-140.11063000000001</v>
      </c>
      <c r="C66" s="105">
        <v>-938.22831000000008</v>
      </c>
      <c r="D66" s="105">
        <v>-1823.6623200000001</v>
      </c>
      <c r="E66" s="105">
        <v>-0.14757000000000001</v>
      </c>
      <c r="F66" s="105">
        <v>-450.24725999999998</v>
      </c>
      <c r="G66" s="105">
        <v>-269.52226000000002</v>
      </c>
      <c r="H66" s="105">
        <v>0</v>
      </c>
      <c r="I66" s="105">
        <v>-54.768830000000001</v>
      </c>
      <c r="J66" s="105">
        <v>-3676.6871800000004</v>
      </c>
      <c r="K66" s="1"/>
      <c r="L66" s="1"/>
      <c r="M66" s="1"/>
      <c r="N66" s="1"/>
      <c r="O66" s="1"/>
      <c r="P66" s="1"/>
      <c r="Q66" s="1"/>
      <c r="R66" s="1"/>
      <c r="S66" s="1"/>
    </row>
    <row r="67" spans="1:19">
      <c r="A67" s="17" t="s">
        <v>68</v>
      </c>
      <c r="B67" s="105">
        <v>-126.78417999999999</v>
      </c>
      <c r="C67" s="105">
        <v>-261.97183999999999</v>
      </c>
      <c r="D67" s="105">
        <v>-118.65373</v>
      </c>
      <c r="E67" s="105">
        <v>0</v>
      </c>
      <c r="F67" s="105">
        <v>-604.81044999999995</v>
      </c>
      <c r="G67" s="105">
        <v>-12.387139999999999</v>
      </c>
      <c r="H67" s="105">
        <v>0</v>
      </c>
      <c r="I67" s="105">
        <v>-141.55403000000001</v>
      </c>
      <c r="J67" s="105">
        <v>-1266.16137</v>
      </c>
      <c r="K67" s="1"/>
      <c r="L67" s="1"/>
      <c r="M67" s="1"/>
      <c r="N67" s="1"/>
      <c r="O67" s="1"/>
      <c r="P67" s="1"/>
      <c r="Q67" s="1"/>
      <c r="R67" s="1"/>
      <c r="S67" s="1"/>
    </row>
    <row r="68" spans="1:19">
      <c r="A68" s="17" t="s">
        <v>69</v>
      </c>
      <c r="B68" s="105">
        <v>-87.062509999999989</v>
      </c>
      <c r="C68" s="105">
        <v>-1546.3280600000001</v>
      </c>
      <c r="D68" s="105">
        <v>-528.98587999999995</v>
      </c>
      <c r="E68" s="105">
        <v>-8.7453400000000006</v>
      </c>
      <c r="F68" s="105">
        <v>-1318.83431</v>
      </c>
      <c r="G68" s="105">
        <v>-133.49187000000001</v>
      </c>
      <c r="H68" s="105">
        <v>0</v>
      </c>
      <c r="I68" s="105">
        <v>-527.77586999999994</v>
      </c>
      <c r="J68" s="105">
        <v>-4151.2238399999997</v>
      </c>
      <c r="K68" s="1"/>
      <c r="L68" s="1"/>
      <c r="M68" s="1"/>
      <c r="N68" s="1"/>
      <c r="O68" s="1"/>
      <c r="P68" s="1"/>
      <c r="Q68" s="1"/>
      <c r="R68" s="1"/>
      <c r="S68" s="1"/>
    </row>
    <row r="69" spans="1:19">
      <c r="A69" s="15" t="s">
        <v>70</v>
      </c>
      <c r="B69" s="106">
        <v>14829.445009999999</v>
      </c>
      <c r="C69" s="106">
        <v>24254.806960000002</v>
      </c>
      <c r="D69" s="106">
        <v>8720.9774099999995</v>
      </c>
      <c r="E69" s="106">
        <v>1025.52666</v>
      </c>
      <c r="F69" s="106">
        <v>2515.5549999999998</v>
      </c>
      <c r="G69" s="106">
        <v>10532.439410000001</v>
      </c>
      <c r="H69" s="106">
        <v>6395.9446399999997</v>
      </c>
      <c r="I69" s="106">
        <v>7854.4199600000002</v>
      </c>
      <c r="J69" s="106">
        <v>76129.115049999993</v>
      </c>
      <c r="K69" s="1"/>
      <c r="L69" s="1"/>
      <c r="M69" s="1"/>
      <c r="N69" s="1"/>
      <c r="O69" s="1"/>
      <c r="P69" s="1"/>
      <c r="Q69" s="1"/>
      <c r="R69" s="1"/>
      <c r="S69" s="1"/>
    </row>
    <row r="70" spans="1:19">
      <c r="A70" s="17" t="s">
        <v>71</v>
      </c>
      <c r="B70" s="105">
        <v>0</v>
      </c>
      <c r="C70" s="105">
        <v>0</v>
      </c>
      <c r="D70" s="105">
        <v>0</v>
      </c>
      <c r="E70" s="105">
        <v>0</v>
      </c>
      <c r="F70" s="105">
        <v>0</v>
      </c>
      <c r="G70" s="105">
        <v>0</v>
      </c>
      <c r="H70" s="105">
        <v>0</v>
      </c>
      <c r="I70" s="105">
        <v>0</v>
      </c>
      <c r="J70" s="105">
        <v>0</v>
      </c>
      <c r="K70" s="1"/>
      <c r="L70" s="1"/>
      <c r="M70" s="1"/>
      <c r="N70" s="1"/>
      <c r="O70" s="1"/>
      <c r="P70" s="1"/>
      <c r="Q70" s="1"/>
      <c r="R70" s="1"/>
      <c r="S70" s="1"/>
    </row>
    <row r="71" spans="1:19">
      <c r="A71" s="17" t="s">
        <v>72</v>
      </c>
      <c r="B71" s="105">
        <v>1684.8273200000001</v>
      </c>
      <c r="C71" s="105">
        <v>21747.125059999998</v>
      </c>
      <c r="D71" s="105">
        <v>3236.47937</v>
      </c>
      <c r="E71" s="105">
        <v>233.07004000000001</v>
      </c>
      <c r="F71" s="105">
        <v>1169.95065</v>
      </c>
      <c r="G71" s="105">
        <v>1602.0019499999999</v>
      </c>
      <c r="H71" s="105">
        <v>804.65717000000006</v>
      </c>
      <c r="I71" s="105">
        <v>1410.44802</v>
      </c>
      <c r="J71" s="105">
        <v>31888.559579999997</v>
      </c>
      <c r="K71" s="1"/>
      <c r="L71" s="1"/>
      <c r="M71" s="1"/>
      <c r="N71" s="1"/>
      <c r="O71" s="1"/>
      <c r="P71" s="1"/>
      <c r="Q71" s="1"/>
      <c r="R71" s="1"/>
      <c r="S71" s="1"/>
    </row>
    <row r="72" spans="1:19">
      <c r="A72" s="17" t="s">
        <v>73</v>
      </c>
      <c r="B72" s="105">
        <v>13144.617689999999</v>
      </c>
      <c r="C72" s="105">
        <v>32745.478199999998</v>
      </c>
      <c r="D72" s="105">
        <v>5570.2725399999999</v>
      </c>
      <c r="E72" s="105">
        <v>2235.7567000000004</v>
      </c>
      <c r="F72" s="105">
        <v>1917.35745</v>
      </c>
      <c r="G72" s="105">
        <v>12003.392300000001</v>
      </c>
      <c r="H72" s="105">
        <v>5989.9188800000002</v>
      </c>
      <c r="I72" s="105">
        <v>7687.5361600000006</v>
      </c>
      <c r="J72" s="105">
        <v>81294.329920000004</v>
      </c>
      <c r="K72" s="1"/>
      <c r="L72" s="1"/>
      <c r="M72" s="1"/>
      <c r="N72" s="1"/>
      <c r="O72" s="1"/>
      <c r="P72" s="1"/>
      <c r="Q72" s="1"/>
      <c r="R72" s="1"/>
      <c r="S72" s="1"/>
    </row>
    <row r="73" spans="1:19">
      <c r="A73" s="17" t="s">
        <v>74</v>
      </c>
      <c r="B73" s="105">
        <v>0</v>
      </c>
      <c r="C73" s="105">
        <v>0</v>
      </c>
      <c r="D73" s="105">
        <v>0</v>
      </c>
      <c r="E73" s="105">
        <v>0</v>
      </c>
      <c r="F73" s="105">
        <v>0</v>
      </c>
      <c r="G73" s="105">
        <v>0</v>
      </c>
      <c r="H73" s="105">
        <v>0</v>
      </c>
      <c r="I73" s="105">
        <v>0</v>
      </c>
      <c r="J73" s="105">
        <v>0</v>
      </c>
      <c r="K73" s="1"/>
      <c r="L73" s="1"/>
      <c r="M73" s="1"/>
      <c r="N73" s="1"/>
      <c r="O73" s="1"/>
      <c r="P73" s="1"/>
      <c r="Q73" s="1"/>
      <c r="R73" s="1"/>
      <c r="S73" s="1"/>
    </row>
    <row r="74" spans="1:19">
      <c r="A74" s="17" t="s">
        <v>75</v>
      </c>
      <c r="B74" s="105">
        <v>0</v>
      </c>
      <c r="C74" s="105">
        <v>-30237.796300000002</v>
      </c>
      <c r="D74" s="105">
        <v>-85.774500000000003</v>
      </c>
      <c r="E74" s="105">
        <v>-1443.30008</v>
      </c>
      <c r="F74" s="105">
        <v>-571.75310000000002</v>
      </c>
      <c r="G74" s="105">
        <v>-3072.9548399999999</v>
      </c>
      <c r="H74" s="105">
        <v>-398.63140999999996</v>
      </c>
      <c r="I74" s="105">
        <v>-1243.56422</v>
      </c>
      <c r="J74" s="105">
        <v>-37053.774450000004</v>
      </c>
      <c r="K74" s="1"/>
      <c r="L74" s="1"/>
      <c r="M74" s="1"/>
      <c r="N74" s="1"/>
      <c r="O74" s="1"/>
      <c r="P74" s="1"/>
      <c r="Q74" s="1"/>
      <c r="R74" s="1"/>
      <c r="S74" s="1"/>
    </row>
    <row r="75" spans="1:19">
      <c r="A75" s="15" t="s">
        <v>76</v>
      </c>
      <c r="B75" s="106">
        <v>3.0000000000000001E-3</v>
      </c>
      <c r="C75" s="106">
        <v>206.21394000000001</v>
      </c>
      <c r="D75" s="106">
        <v>441.25619</v>
      </c>
      <c r="E75" s="106">
        <v>3.0000000000000001E-3</v>
      </c>
      <c r="F75" s="106">
        <v>1E-3</v>
      </c>
      <c r="G75" s="106">
        <v>129.58430999999999</v>
      </c>
      <c r="H75" s="106">
        <v>0</v>
      </c>
      <c r="I75" s="106">
        <v>936.25831999999991</v>
      </c>
      <c r="J75" s="106">
        <v>1713.3197600000001</v>
      </c>
      <c r="K75" s="1"/>
      <c r="L75" s="1"/>
      <c r="M75" s="1"/>
      <c r="N75" s="1"/>
      <c r="O75" s="1"/>
      <c r="P75" s="1"/>
      <c r="Q75" s="1"/>
      <c r="R75" s="1"/>
      <c r="S75" s="1"/>
    </row>
    <row r="76" spans="1:19">
      <c r="A76" s="17" t="s">
        <v>77</v>
      </c>
      <c r="B76" s="105">
        <v>0</v>
      </c>
      <c r="C76" s="105">
        <v>0</v>
      </c>
      <c r="D76" s="105">
        <v>0</v>
      </c>
      <c r="E76" s="105">
        <v>0</v>
      </c>
      <c r="F76" s="105">
        <v>0</v>
      </c>
      <c r="G76" s="105">
        <v>0</v>
      </c>
      <c r="H76" s="105">
        <v>0</v>
      </c>
      <c r="I76" s="105">
        <v>0</v>
      </c>
      <c r="J76" s="105">
        <v>0</v>
      </c>
      <c r="K76" s="1"/>
      <c r="L76" s="1"/>
      <c r="M76" s="1"/>
      <c r="N76" s="1"/>
      <c r="O76" s="1"/>
      <c r="P76" s="1"/>
      <c r="Q76" s="1"/>
      <c r="R76" s="1"/>
      <c r="S76" s="1"/>
    </row>
    <row r="77" spans="1:19">
      <c r="A77" s="17" t="s">
        <v>78</v>
      </c>
      <c r="B77" s="105">
        <v>1339.88752</v>
      </c>
      <c r="C77" s="105">
        <v>456.13028000000003</v>
      </c>
      <c r="D77" s="105">
        <v>1234.7248200000001</v>
      </c>
      <c r="E77" s="105">
        <v>48.442419999999998</v>
      </c>
      <c r="F77" s="105">
        <v>243.34889999999999</v>
      </c>
      <c r="G77" s="105">
        <v>2151.2263700000003</v>
      </c>
      <c r="H77" s="105">
        <v>0</v>
      </c>
      <c r="I77" s="105">
        <v>1454.5953300000001</v>
      </c>
      <c r="J77" s="105">
        <v>6928.3556399999998</v>
      </c>
      <c r="K77" s="1"/>
      <c r="L77" s="1"/>
      <c r="M77" s="1"/>
      <c r="N77" s="1"/>
      <c r="O77" s="1"/>
      <c r="P77" s="1"/>
      <c r="Q77" s="1"/>
      <c r="R77" s="1"/>
      <c r="S77" s="1"/>
    </row>
    <row r="78" spans="1:19">
      <c r="A78" s="17" t="s">
        <v>79</v>
      </c>
      <c r="B78" s="105">
        <v>0</v>
      </c>
      <c r="C78" s="105">
        <v>0</v>
      </c>
      <c r="D78" s="105">
        <v>308.66775000000001</v>
      </c>
      <c r="E78" s="105">
        <v>0</v>
      </c>
      <c r="F78" s="105">
        <v>0</v>
      </c>
      <c r="G78" s="105">
        <v>409.85546999999997</v>
      </c>
      <c r="H78" s="105">
        <v>0</v>
      </c>
      <c r="I78" s="105">
        <v>36.027239999999999</v>
      </c>
      <c r="J78" s="105">
        <v>754.55045999999993</v>
      </c>
      <c r="K78" s="1"/>
      <c r="L78" s="1"/>
      <c r="M78" s="1"/>
      <c r="N78" s="1"/>
      <c r="O78" s="1"/>
      <c r="P78" s="1"/>
      <c r="Q78" s="1"/>
      <c r="R78" s="1"/>
      <c r="S78" s="1"/>
    </row>
    <row r="79" spans="1:19">
      <c r="A79" s="17" t="s">
        <v>80</v>
      </c>
      <c r="B79" s="105">
        <v>0</v>
      </c>
      <c r="C79" s="105">
        <v>0</v>
      </c>
      <c r="D79" s="105">
        <v>0</v>
      </c>
      <c r="E79" s="105">
        <v>0</v>
      </c>
      <c r="F79" s="105">
        <v>0</v>
      </c>
      <c r="G79" s="105">
        <v>1E-3</v>
      </c>
      <c r="H79" s="105">
        <v>0</v>
      </c>
      <c r="I79" s="105">
        <v>0</v>
      </c>
      <c r="J79" s="105">
        <v>1E-3</v>
      </c>
      <c r="K79" s="1"/>
      <c r="L79" s="1"/>
      <c r="M79" s="1"/>
      <c r="N79" s="1"/>
      <c r="O79" s="1"/>
      <c r="P79" s="1"/>
      <c r="Q79" s="1"/>
      <c r="R79" s="1"/>
      <c r="S79" s="1"/>
    </row>
    <row r="80" spans="1:19">
      <c r="A80" s="17" t="s">
        <v>81</v>
      </c>
      <c r="B80" s="105">
        <v>-1339.8845200000001</v>
      </c>
      <c r="C80" s="105">
        <v>-249.91633999999999</v>
      </c>
      <c r="D80" s="105">
        <v>-1102.1363799999999</v>
      </c>
      <c r="E80" s="105">
        <v>-48.439419999999998</v>
      </c>
      <c r="F80" s="105">
        <v>-243.34789999999998</v>
      </c>
      <c r="G80" s="105">
        <v>-2431.4985299999998</v>
      </c>
      <c r="H80" s="105">
        <v>0</v>
      </c>
      <c r="I80" s="105">
        <v>-554.36424999999997</v>
      </c>
      <c r="J80" s="105">
        <v>-5969.58734</v>
      </c>
      <c r="K80" s="1"/>
      <c r="L80" s="1"/>
      <c r="M80" s="1"/>
      <c r="N80" s="1"/>
      <c r="O80" s="1"/>
      <c r="P80" s="1"/>
      <c r="Q80" s="1"/>
      <c r="R80" s="1"/>
      <c r="S80" s="1"/>
    </row>
    <row r="81" spans="1:19">
      <c r="A81" s="15" t="s">
        <v>82</v>
      </c>
      <c r="B81" s="106">
        <v>145208.41687000002</v>
      </c>
      <c r="C81" s="106">
        <v>304506.13329000003</v>
      </c>
      <c r="D81" s="106">
        <v>182508.34909</v>
      </c>
      <c r="E81" s="106">
        <v>1120.0013600000002</v>
      </c>
      <c r="F81" s="106">
        <v>43.652999999999999</v>
      </c>
      <c r="G81" s="106">
        <v>228206.73707</v>
      </c>
      <c r="H81" s="106">
        <v>2251.3904300000004</v>
      </c>
      <c r="I81" s="106">
        <v>85034.841780000002</v>
      </c>
      <c r="J81" s="106">
        <v>948879.52289000002</v>
      </c>
      <c r="K81" s="1"/>
      <c r="L81" s="1"/>
      <c r="M81" s="1"/>
      <c r="N81" s="1"/>
      <c r="O81" s="1"/>
      <c r="P81" s="1"/>
      <c r="Q81" s="1"/>
      <c r="R81" s="1"/>
      <c r="S81" s="1"/>
    </row>
    <row r="82" spans="1:19">
      <c r="A82" s="17" t="s">
        <v>19</v>
      </c>
      <c r="B82" s="105">
        <v>0</v>
      </c>
      <c r="C82" s="105">
        <v>0</v>
      </c>
      <c r="D82" s="105">
        <v>0</v>
      </c>
      <c r="E82" s="105">
        <v>0</v>
      </c>
      <c r="F82" s="105">
        <v>0</v>
      </c>
      <c r="G82" s="105">
        <v>0</v>
      </c>
      <c r="H82" s="105">
        <v>0</v>
      </c>
      <c r="I82" s="105">
        <v>0</v>
      </c>
      <c r="J82" s="105">
        <v>0</v>
      </c>
      <c r="K82" s="1"/>
      <c r="L82" s="1"/>
      <c r="M82" s="1"/>
      <c r="N82" s="1"/>
      <c r="O82" s="1"/>
      <c r="P82" s="1"/>
      <c r="Q82" s="1"/>
      <c r="R82" s="1"/>
      <c r="S82" s="1"/>
    </row>
    <row r="83" spans="1:19">
      <c r="A83" s="17" t="s">
        <v>20</v>
      </c>
      <c r="B83" s="105">
        <v>0</v>
      </c>
      <c r="C83" s="105">
        <v>41144</v>
      </c>
      <c r="D83" s="105">
        <v>0</v>
      </c>
      <c r="E83" s="105">
        <v>0</v>
      </c>
      <c r="F83" s="105">
        <v>0</v>
      </c>
      <c r="G83" s="105">
        <v>12000</v>
      </c>
      <c r="H83" s="105">
        <v>0</v>
      </c>
      <c r="I83" s="105">
        <v>0</v>
      </c>
      <c r="J83" s="105">
        <v>53144</v>
      </c>
      <c r="K83" s="1"/>
      <c r="L83" s="1"/>
      <c r="M83" s="1"/>
      <c r="N83" s="1"/>
      <c r="O83" s="1"/>
      <c r="P83" s="1"/>
      <c r="Q83" s="1"/>
      <c r="R83" s="1"/>
      <c r="S83" s="1"/>
    </row>
    <row r="84" spans="1:19">
      <c r="A84" s="17" t="s">
        <v>21</v>
      </c>
      <c r="B84" s="105">
        <v>0</v>
      </c>
      <c r="C84" s="105">
        <v>0</v>
      </c>
      <c r="D84" s="105">
        <v>0</v>
      </c>
      <c r="E84" s="105">
        <v>0</v>
      </c>
      <c r="F84" s="105">
        <v>0</v>
      </c>
      <c r="G84" s="105">
        <v>0</v>
      </c>
      <c r="H84" s="105">
        <v>0</v>
      </c>
      <c r="I84" s="105">
        <v>0</v>
      </c>
      <c r="J84" s="105">
        <v>0</v>
      </c>
      <c r="K84" s="1"/>
      <c r="L84" s="1"/>
      <c r="M84" s="1"/>
      <c r="N84" s="1"/>
      <c r="O84" s="1"/>
      <c r="P84" s="1"/>
      <c r="Q84" s="1"/>
      <c r="R84" s="1"/>
      <c r="S84" s="1"/>
    </row>
    <row r="85" spans="1:19">
      <c r="A85" s="17" t="s">
        <v>22</v>
      </c>
      <c r="B85" s="105">
        <v>0</v>
      </c>
      <c r="C85" s="105">
        <v>0</v>
      </c>
      <c r="D85" s="105">
        <v>0</v>
      </c>
      <c r="E85" s="105">
        <v>0</v>
      </c>
      <c r="F85" s="105">
        <v>0</v>
      </c>
      <c r="G85" s="105">
        <v>0</v>
      </c>
      <c r="H85" s="105">
        <v>0</v>
      </c>
      <c r="I85" s="105">
        <v>0</v>
      </c>
      <c r="J85" s="105">
        <v>0</v>
      </c>
      <c r="K85" s="1"/>
      <c r="L85" s="1"/>
      <c r="M85" s="1"/>
      <c r="N85" s="1"/>
      <c r="O85" s="1"/>
      <c r="P85" s="1"/>
      <c r="Q85" s="1"/>
      <c r="R85" s="1"/>
      <c r="S85" s="1"/>
    </row>
    <row r="86" spans="1:19">
      <c r="A86" s="17" t="s">
        <v>83</v>
      </c>
      <c r="B86" s="105">
        <v>0</v>
      </c>
      <c r="C86" s="105">
        <v>362.5</v>
      </c>
      <c r="D86" s="105">
        <v>569.70000000000005</v>
      </c>
      <c r="E86" s="105">
        <v>0</v>
      </c>
      <c r="F86" s="105">
        <v>0</v>
      </c>
      <c r="G86" s="105">
        <v>292.10000000000002</v>
      </c>
      <c r="H86" s="105">
        <v>0</v>
      </c>
      <c r="I86" s="105">
        <v>692.3</v>
      </c>
      <c r="J86" s="105">
        <v>1916.6</v>
      </c>
      <c r="K86" s="1"/>
      <c r="L86" s="1"/>
      <c r="M86" s="1"/>
      <c r="N86" s="1"/>
      <c r="O86" s="1"/>
      <c r="P86" s="1"/>
      <c r="Q86" s="1"/>
      <c r="R86" s="1"/>
      <c r="S86" s="1"/>
    </row>
    <row r="87" spans="1:19">
      <c r="A87" s="17" t="s">
        <v>23</v>
      </c>
      <c r="B87" s="105">
        <v>175.54104999999998</v>
      </c>
      <c r="C87" s="105">
        <v>53.508000000000003</v>
      </c>
      <c r="D87" s="105">
        <v>125.98922</v>
      </c>
      <c r="E87" s="105">
        <v>110.13681</v>
      </c>
      <c r="F87" s="105">
        <v>85.406999999999996</v>
      </c>
      <c r="G87" s="105">
        <v>273.52136999999999</v>
      </c>
      <c r="H87" s="105">
        <v>12.603540000000001</v>
      </c>
      <c r="I87" s="105">
        <v>0</v>
      </c>
      <c r="J87" s="105">
        <v>836.70699000000002</v>
      </c>
      <c r="K87" s="1"/>
      <c r="L87" s="1"/>
      <c r="M87" s="1"/>
      <c r="N87" s="1"/>
      <c r="O87" s="1"/>
      <c r="P87" s="1"/>
      <c r="Q87" s="1"/>
      <c r="R87" s="1"/>
      <c r="S87" s="1"/>
    </row>
    <row r="88" spans="1:19">
      <c r="A88" s="17" t="s">
        <v>24</v>
      </c>
      <c r="B88" s="105">
        <v>145150.11562999999</v>
      </c>
      <c r="C88" s="105">
        <v>261387.61397000001</v>
      </c>
      <c r="D88" s="105">
        <v>181794.62968000001</v>
      </c>
      <c r="E88" s="105">
        <v>1009.86455</v>
      </c>
      <c r="F88" s="105">
        <v>11.73</v>
      </c>
      <c r="G88" s="105">
        <v>215553.28819999998</v>
      </c>
      <c r="H88" s="105">
        <v>2246.5884300000002</v>
      </c>
      <c r="I88" s="105">
        <v>84342.54178</v>
      </c>
      <c r="J88" s="105">
        <v>891496.37224000006</v>
      </c>
      <c r="K88" s="1"/>
      <c r="L88" s="1"/>
      <c r="M88" s="1"/>
      <c r="N88" s="1"/>
      <c r="O88" s="1"/>
      <c r="P88" s="1"/>
      <c r="Q88" s="1"/>
      <c r="R88" s="1"/>
      <c r="S88" s="1"/>
    </row>
    <row r="89" spans="1:19">
      <c r="A89" s="17" t="s">
        <v>84</v>
      </c>
      <c r="B89" s="105">
        <v>0</v>
      </c>
      <c r="C89" s="105">
        <v>1585.36933</v>
      </c>
      <c r="D89" s="105">
        <v>103.43444000000001</v>
      </c>
      <c r="E89" s="105">
        <v>0</v>
      </c>
      <c r="F89" s="105">
        <v>0</v>
      </c>
      <c r="G89" s="105">
        <v>189.71167000000003</v>
      </c>
      <c r="H89" s="105">
        <v>0</v>
      </c>
      <c r="I89" s="105">
        <v>0</v>
      </c>
      <c r="J89" s="105">
        <v>1878.5154399999999</v>
      </c>
      <c r="K89" s="1"/>
      <c r="L89" s="1"/>
      <c r="M89" s="1"/>
      <c r="N89" s="1"/>
      <c r="O89" s="1"/>
      <c r="P89" s="1"/>
      <c r="Q89" s="1"/>
      <c r="R89" s="1"/>
      <c r="S89" s="1"/>
    </row>
    <row r="90" spans="1:19">
      <c r="A90" s="17" t="s">
        <v>85</v>
      </c>
      <c r="B90" s="105">
        <v>-117.23980999999999</v>
      </c>
      <c r="C90" s="105">
        <v>-26.85801</v>
      </c>
      <c r="D90" s="105">
        <v>-85.404250000000005</v>
      </c>
      <c r="E90" s="105">
        <v>0</v>
      </c>
      <c r="F90" s="105">
        <v>-53.484000000000002</v>
      </c>
      <c r="G90" s="105">
        <v>-101.88417</v>
      </c>
      <c r="H90" s="105">
        <v>-7.8015400000000001</v>
      </c>
      <c r="I90" s="105">
        <v>0</v>
      </c>
      <c r="J90" s="105">
        <v>-392.67178000000001</v>
      </c>
      <c r="K90" s="1"/>
      <c r="L90" s="1"/>
      <c r="M90" s="1"/>
      <c r="N90" s="1"/>
      <c r="O90" s="1"/>
      <c r="P90" s="1"/>
      <c r="Q90" s="1"/>
      <c r="R90" s="1"/>
      <c r="S90" s="1"/>
    </row>
    <row r="91" spans="1:19">
      <c r="A91" s="15" t="s">
        <v>86</v>
      </c>
      <c r="B91" s="106">
        <v>7983.5182800000002</v>
      </c>
      <c r="C91" s="106">
        <v>57218.645880000004</v>
      </c>
      <c r="D91" s="106">
        <v>63564.195049999995</v>
      </c>
      <c r="E91" s="106">
        <v>3767.75594</v>
      </c>
      <c r="F91" s="106">
        <v>4870.5470100000002</v>
      </c>
      <c r="G91" s="106">
        <v>14206.644970000001</v>
      </c>
      <c r="H91" s="106">
        <v>1349.9195300000001</v>
      </c>
      <c r="I91" s="106">
        <v>13597.866199999999</v>
      </c>
      <c r="J91" s="106">
        <v>166559.09286</v>
      </c>
      <c r="K91" s="1"/>
      <c r="L91" s="1"/>
      <c r="M91" s="1"/>
      <c r="N91" s="1"/>
      <c r="O91" s="1"/>
      <c r="P91" s="1"/>
      <c r="Q91" s="1"/>
      <c r="R91" s="1"/>
      <c r="S91" s="1"/>
    </row>
    <row r="92" spans="1:19">
      <c r="A92" s="17" t="s">
        <v>87</v>
      </c>
      <c r="B92" s="105">
        <v>148.40985000000001</v>
      </c>
      <c r="C92" s="105">
        <v>9362.2161099999994</v>
      </c>
      <c r="D92" s="105">
        <v>11173.8267</v>
      </c>
      <c r="E92" s="105">
        <v>1803.92912</v>
      </c>
      <c r="F92" s="105">
        <v>0</v>
      </c>
      <c r="G92" s="105">
        <v>3786.5541800000001</v>
      </c>
      <c r="H92" s="105">
        <v>359</v>
      </c>
      <c r="I92" s="105">
        <v>1102.4639999999999</v>
      </c>
      <c r="J92" s="105">
        <v>27736.399960000002</v>
      </c>
      <c r="K92" s="1"/>
      <c r="L92" s="1"/>
      <c r="M92" s="1"/>
      <c r="N92" s="1"/>
      <c r="O92" s="1"/>
      <c r="P92" s="1"/>
      <c r="Q92" s="1"/>
      <c r="R92" s="1"/>
      <c r="S92" s="1"/>
    </row>
    <row r="93" spans="1:19">
      <c r="A93" s="17" t="s">
        <v>88</v>
      </c>
      <c r="B93" s="105">
        <v>4590.9670599999999</v>
      </c>
      <c r="C93" s="105">
        <v>25452.917510000003</v>
      </c>
      <c r="D93" s="105">
        <v>26786.456050000001</v>
      </c>
      <c r="E93" s="105">
        <v>1700.36724</v>
      </c>
      <c r="F93" s="105">
        <v>0</v>
      </c>
      <c r="G93" s="105">
        <v>2987.8794800000001</v>
      </c>
      <c r="H93" s="105">
        <v>440.96677</v>
      </c>
      <c r="I93" s="105">
        <v>3778.60869</v>
      </c>
      <c r="J93" s="105">
        <v>65738.162799999991</v>
      </c>
      <c r="K93" s="1"/>
      <c r="L93" s="1"/>
      <c r="M93" s="1"/>
      <c r="N93" s="1"/>
      <c r="O93" s="1"/>
      <c r="P93" s="1"/>
      <c r="Q93" s="1"/>
      <c r="R93" s="1"/>
      <c r="S93" s="1"/>
    </row>
    <row r="94" spans="1:19">
      <c r="A94" s="17" t="s">
        <v>89</v>
      </c>
      <c r="B94" s="105">
        <v>554.75427999999999</v>
      </c>
      <c r="C94" s="105">
        <v>4719.6265400000002</v>
      </c>
      <c r="D94" s="105">
        <v>4761.0119000000004</v>
      </c>
      <c r="E94" s="105">
        <v>69.603649999999988</v>
      </c>
      <c r="F94" s="105">
        <v>1858.33377</v>
      </c>
      <c r="G94" s="105">
        <v>1774.09953</v>
      </c>
      <c r="H94" s="105">
        <v>100.71894</v>
      </c>
      <c r="I94" s="105">
        <v>951.73969999999997</v>
      </c>
      <c r="J94" s="105">
        <v>14789.88831</v>
      </c>
      <c r="K94" s="1"/>
      <c r="L94" s="1"/>
      <c r="M94" s="1"/>
      <c r="N94" s="1"/>
      <c r="O94" s="1"/>
      <c r="P94" s="1"/>
      <c r="Q94" s="1"/>
      <c r="R94" s="1"/>
      <c r="S94" s="1"/>
    </row>
    <row r="95" spans="1:19">
      <c r="A95" s="17" t="s">
        <v>90</v>
      </c>
      <c r="B95" s="105">
        <v>546.77892000000008</v>
      </c>
      <c r="C95" s="105">
        <v>4570.64858</v>
      </c>
      <c r="D95" s="105">
        <v>6396.7128499999999</v>
      </c>
      <c r="E95" s="105">
        <v>52.126640000000002</v>
      </c>
      <c r="F95" s="105">
        <v>547.70121999999992</v>
      </c>
      <c r="G95" s="105">
        <v>963.52841000000001</v>
      </c>
      <c r="H95" s="105">
        <v>47.917070000000002</v>
      </c>
      <c r="I95" s="105">
        <v>4246.2742099999996</v>
      </c>
      <c r="J95" s="105">
        <v>17371.687899999997</v>
      </c>
      <c r="K95" s="1"/>
      <c r="L95" s="1"/>
      <c r="M95" s="1"/>
      <c r="N95" s="1"/>
      <c r="O95" s="1"/>
      <c r="P95" s="1"/>
      <c r="Q95" s="1"/>
      <c r="R95" s="1"/>
      <c r="S95" s="1"/>
    </row>
    <row r="96" spans="1:19">
      <c r="A96" s="17" t="s">
        <v>91</v>
      </c>
      <c r="B96" s="105">
        <v>954.17193000000009</v>
      </c>
      <c r="C96" s="105">
        <v>4518.2674100000004</v>
      </c>
      <c r="D96" s="105">
        <v>11569.32524</v>
      </c>
      <c r="E96" s="105">
        <v>108.42021000000001</v>
      </c>
      <c r="F96" s="105">
        <v>2313.6472799999997</v>
      </c>
      <c r="G96" s="105">
        <v>1941.7602899999999</v>
      </c>
      <c r="H96" s="105">
        <v>399.46024</v>
      </c>
      <c r="I96" s="105">
        <v>3518.7285999999999</v>
      </c>
      <c r="J96" s="105">
        <v>25323.781199999998</v>
      </c>
      <c r="K96" s="1"/>
      <c r="L96" s="1"/>
      <c r="M96" s="1"/>
      <c r="N96" s="1"/>
      <c r="O96" s="1"/>
      <c r="P96" s="1"/>
      <c r="Q96" s="1"/>
      <c r="R96" s="1"/>
      <c r="S96" s="1"/>
    </row>
    <row r="97" spans="1:19">
      <c r="A97" s="17" t="s">
        <v>92</v>
      </c>
      <c r="B97" s="105">
        <v>1125.0348899999999</v>
      </c>
      <c r="C97" s="105">
        <v>8594.9697300000007</v>
      </c>
      <c r="D97" s="105">
        <v>2861.3788500000001</v>
      </c>
      <c r="E97" s="105">
        <v>33.309080000000002</v>
      </c>
      <c r="F97" s="105">
        <v>150.86473999999998</v>
      </c>
      <c r="G97" s="105">
        <v>987.83435999999995</v>
      </c>
      <c r="H97" s="105">
        <v>2E-3</v>
      </c>
      <c r="I97" s="105">
        <v>5.0999999999999997E-2</v>
      </c>
      <c r="J97" s="105">
        <v>13753.444650000001</v>
      </c>
      <c r="K97" s="1"/>
      <c r="L97" s="1"/>
      <c r="M97" s="1"/>
      <c r="N97" s="1"/>
      <c r="O97" s="1"/>
      <c r="P97" s="1"/>
      <c r="Q97" s="1"/>
      <c r="R97" s="1"/>
      <c r="S97" s="1"/>
    </row>
    <row r="98" spans="1:19">
      <c r="A98" s="17" t="s">
        <v>93</v>
      </c>
      <c r="B98" s="105">
        <v>63.401350000000001</v>
      </c>
      <c r="C98" s="105">
        <v>0</v>
      </c>
      <c r="D98" s="105">
        <v>0</v>
      </c>
      <c r="E98" s="105">
        <v>0</v>
      </c>
      <c r="F98" s="105">
        <v>0</v>
      </c>
      <c r="G98" s="105">
        <v>0</v>
      </c>
      <c r="H98" s="105">
        <v>1.8545099999999999</v>
      </c>
      <c r="I98" s="105">
        <v>0</v>
      </c>
      <c r="J98" s="105">
        <v>65.255859999999998</v>
      </c>
      <c r="K98" s="1"/>
      <c r="L98" s="1"/>
      <c r="M98" s="1"/>
      <c r="N98" s="1"/>
      <c r="O98" s="1"/>
      <c r="P98" s="1"/>
      <c r="Q98" s="1"/>
      <c r="R98" s="1"/>
      <c r="S98" s="1"/>
    </row>
    <row r="99" spans="1:19">
      <c r="A99" s="17" t="s">
        <v>94</v>
      </c>
      <c r="B99" s="105">
        <v>0</v>
      </c>
      <c r="C99" s="105">
        <v>0</v>
      </c>
      <c r="D99" s="105">
        <v>0</v>
      </c>
      <c r="E99" s="105">
        <v>0</v>
      </c>
      <c r="F99" s="105">
        <v>0</v>
      </c>
      <c r="G99" s="105">
        <v>1764.9887200000001</v>
      </c>
      <c r="H99" s="105">
        <v>0</v>
      </c>
      <c r="I99" s="105">
        <v>0</v>
      </c>
      <c r="J99" s="105">
        <v>1764.9887200000001</v>
      </c>
      <c r="K99" s="1"/>
      <c r="L99" s="1"/>
      <c r="M99" s="1"/>
      <c r="N99" s="1"/>
      <c r="O99" s="1"/>
      <c r="P99" s="1"/>
      <c r="Q99" s="1"/>
      <c r="R99" s="1"/>
      <c r="S99" s="1"/>
    </row>
    <row r="100" spans="1:19">
      <c r="A100" s="17" t="s">
        <v>95</v>
      </c>
      <c r="B100" s="105">
        <v>0</v>
      </c>
      <c r="C100" s="105">
        <v>0</v>
      </c>
      <c r="D100" s="105">
        <v>15.483459999999999</v>
      </c>
      <c r="E100" s="105">
        <v>0</v>
      </c>
      <c r="F100" s="105">
        <v>0</v>
      </c>
      <c r="G100" s="105">
        <v>0</v>
      </c>
      <c r="H100" s="105">
        <v>0</v>
      </c>
      <c r="I100" s="105">
        <v>0</v>
      </c>
      <c r="J100" s="105">
        <v>15.483459999999999</v>
      </c>
      <c r="K100" s="1"/>
      <c r="L100" s="1"/>
      <c r="M100" s="1"/>
      <c r="N100" s="1"/>
      <c r="O100" s="1"/>
      <c r="P100" s="1"/>
      <c r="Q100" s="1"/>
      <c r="R100" s="1"/>
      <c r="S100" s="1"/>
    </row>
    <row r="101" spans="1:19">
      <c r="A101" s="15" t="s">
        <v>96</v>
      </c>
      <c r="B101" s="106">
        <v>1527.93668</v>
      </c>
      <c r="C101" s="106">
        <v>8569.2219499999992</v>
      </c>
      <c r="D101" s="106">
        <v>12440.09664</v>
      </c>
      <c r="E101" s="106">
        <v>223.66523000000001</v>
      </c>
      <c r="F101" s="106">
        <v>1492.78252</v>
      </c>
      <c r="G101" s="106">
        <v>2970.7669000000001</v>
      </c>
      <c r="H101" s="106">
        <v>452.46411999999998</v>
      </c>
      <c r="I101" s="106">
        <v>4207.1675100000002</v>
      </c>
      <c r="J101" s="106">
        <v>31884.101549999999</v>
      </c>
      <c r="K101" s="1"/>
      <c r="L101" s="1"/>
      <c r="M101" s="1"/>
      <c r="N101" s="1"/>
      <c r="O101" s="1"/>
      <c r="P101" s="1"/>
      <c r="Q101" s="1"/>
      <c r="R101" s="1"/>
      <c r="S101" s="1"/>
    </row>
    <row r="102" spans="1:19">
      <c r="A102" s="17" t="s">
        <v>97</v>
      </c>
      <c r="B102" s="105">
        <v>371.30095</v>
      </c>
      <c r="C102" s="105">
        <v>3857.52306</v>
      </c>
      <c r="D102" s="105">
        <v>1817.6113500000001</v>
      </c>
      <c r="E102" s="105">
        <v>50.84545</v>
      </c>
      <c r="F102" s="105">
        <v>511.50655999999998</v>
      </c>
      <c r="G102" s="105">
        <v>96.666039999999995</v>
      </c>
      <c r="H102" s="105">
        <v>39.805120000000002</v>
      </c>
      <c r="I102" s="105">
        <v>118.6353</v>
      </c>
      <c r="J102" s="105">
        <v>6863.89383</v>
      </c>
      <c r="K102" s="1"/>
      <c r="L102" s="1"/>
      <c r="M102" s="1"/>
      <c r="N102" s="1"/>
      <c r="O102" s="1"/>
      <c r="P102" s="1"/>
      <c r="Q102" s="1"/>
      <c r="R102" s="1"/>
      <c r="S102" s="1"/>
    </row>
    <row r="103" spans="1:19">
      <c r="A103" s="17" t="s">
        <v>98</v>
      </c>
      <c r="B103" s="105">
        <v>401.77298999999999</v>
      </c>
      <c r="C103" s="105">
        <v>2759.8382700000002</v>
      </c>
      <c r="D103" s="105">
        <v>4002.6575699999999</v>
      </c>
      <c r="E103" s="105">
        <v>18.303060000000002</v>
      </c>
      <c r="F103" s="105">
        <v>236.85242000000002</v>
      </c>
      <c r="G103" s="105">
        <v>1290.3838899999998</v>
      </c>
      <c r="H103" s="105">
        <v>178.72601999999998</v>
      </c>
      <c r="I103" s="105">
        <v>2626.9029</v>
      </c>
      <c r="J103" s="105">
        <v>11515.437119999999</v>
      </c>
      <c r="K103" s="1"/>
      <c r="L103" s="1"/>
      <c r="M103" s="1"/>
      <c r="N103" s="1"/>
      <c r="O103" s="1"/>
      <c r="P103" s="1"/>
      <c r="Q103" s="1"/>
      <c r="R103" s="1"/>
      <c r="S103" s="1"/>
    </row>
    <row r="104" spans="1:19">
      <c r="A104" s="17" t="s">
        <v>99</v>
      </c>
      <c r="B104" s="105">
        <v>6.9999999999999999E-4</v>
      </c>
      <c r="C104" s="105">
        <v>1837.4396999999999</v>
      </c>
      <c r="D104" s="105">
        <v>0</v>
      </c>
      <c r="E104" s="105">
        <v>27.44369</v>
      </c>
      <c r="F104" s="105">
        <v>52.171709999999997</v>
      </c>
      <c r="G104" s="105">
        <v>6.8339999999999998E-2</v>
      </c>
      <c r="H104" s="105">
        <v>0</v>
      </c>
      <c r="I104" s="105">
        <v>43.782679999999999</v>
      </c>
      <c r="J104" s="105">
        <v>1960.9068200000002</v>
      </c>
      <c r="K104" s="1"/>
      <c r="L104" s="1"/>
      <c r="M104" s="1"/>
      <c r="N104" s="1"/>
      <c r="O104" s="1"/>
      <c r="P104" s="1"/>
      <c r="Q104" s="1"/>
      <c r="R104" s="1"/>
      <c r="S104" s="1"/>
    </row>
    <row r="105" spans="1:19">
      <c r="A105" s="17" t="s">
        <v>100</v>
      </c>
      <c r="B105" s="105">
        <v>754.86204000000009</v>
      </c>
      <c r="C105" s="105">
        <v>273.24959999999999</v>
      </c>
      <c r="D105" s="105">
        <v>6619.8277199999993</v>
      </c>
      <c r="E105" s="105">
        <v>127.07303</v>
      </c>
      <c r="F105" s="105">
        <v>692.25182999999993</v>
      </c>
      <c r="G105" s="105">
        <v>1583.6486299999999</v>
      </c>
      <c r="H105" s="105">
        <v>233.93298000000001</v>
      </c>
      <c r="I105" s="105">
        <v>1417.8466299999998</v>
      </c>
      <c r="J105" s="105">
        <v>11702.69246</v>
      </c>
      <c r="K105" s="1"/>
      <c r="L105" s="1"/>
      <c r="M105" s="1"/>
      <c r="N105" s="1"/>
      <c r="O105" s="1"/>
      <c r="P105" s="1"/>
      <c r="Q105" s="1"/>
      <c r="R105" s="1"/>
      <c r="S105" s="1"/>
    </row>
    <row r="106" spans="1:19">
      <c r="A106" s="19" t="s">
        <v>101</v>
      </c>
      <c r="B106" s="105">
        <v>0</v>
      </c>
      <c r="C106" s="105">
        <v>-158.82867999999999</v>
      </c>
      <c r="D106" s="105">
        <v>0</v>
      </c>
      <c r="E106" s="105">
        <v>0</v>
      </c>
      <c r="F106" s="105">
        <v>0</v>
      </c>
      <c r="G106" s="105">
        <v>0</v>
      </c>
      <c r="H106" s="105">
        <v>0</v>
      </c>
      <c r="I106" s="105">
        <v>0</v>
      </c>
      <c r="J106" s="105">
        <v>-158.82867999999999</v>
      </c>
      <c r="K106" s="1"/>
      <c r="L106" s="1"/>
      <c r="M106" s="1"/>
      <c r="N106" s="1"/>
      <c r="O106" s="1"/>
      <c r="P106" s="1"/>
      <c r="Q106" s="1"/>
      <c r="R106" s="1"/>
      <c r="S106" s="1"/>
    </row>
    <row r="107" spans="1:19">
      <c r="A107" s="15" t="s">
        <v>102</v>
      </c>
      <c r="B107" s="106">
        <v>0</v>
      </c>
      <c r="C107" s="106">
        <v>0</v>
      </c>
      <c r="D107" s="106">
        <v>0</v>
      </c>
      <c r="E107" s="106">
        <v>0</v>
      </c>
      <c r="F107" s="106">
        <v>0</v>
      </c>
      <c r="G107" s="106">
        <v>0</v>
      </c>
      <c r="H107" s="106">
        <v>0</v>
      </c>
      <c r="I107" s="106">
        <v>0</v>
      </c>
      <c r="J107" s="106">
        <v>0</v>
      </c>
      <c r="K107" s="1"/>
      <c r="L107" s="1"/>
      <c r="M107" s="1"/>
      <c r="N107" s="1"/>
      <c r="O107" s="1"/>
      <c r="P107" s="1"/>
      <c r="Q107" s="1"/>
      <c r="R107" s="1"/>
      <c r="S107" s="1"/>
    </row>
    <row r="108" spans="1:19">
      <c r="A108" s="17" t="s">
        <v>103</v>
      </c>
      <c r="B108" s="105">
        <v>0</v>
      </c>
      <c r="C108" s="105">
        <v>0</v>
      </c>
      <c r="D108" s="105">
        <v>0</v>
      </c>
      <c r="E108" s="105">
        <v>0</v>
      </c>
      <c r="F108" s="105">
        <v>0</v>
      </c>
      <c r="G108" s="105">
        <v>0</v>
      </c>
      <c r="H108" s="105">
        <v>0</v>
      </c>
      <c r="I108" s="105">
        <v>0</v>
      </c>
      <c r="J108" s="105">
        <v>0</v>
      </c>
      <c r="K108" s="1"/>
      <c r="L108" s="1"/>
      <c r="M108" s="1"/>
      <c r="N108" s="1"/>
      <c r="O108" s="1"/>
      <c r="P108" s="1"/>
      <c r="Q108" s="1"/>
      <c r="R108" s="1"/>
      <c r="S108" s="1"/>
    </row>
    <row r="109" spans="1:19">
      <c r="A109" s="17" t="s">
        <v>104</v>
      </c>
      <c r="B109" s="105">
        <v>0</v>
      </c>
      <c r="C109" s="105">
        <v>0</v>
      </c>
      <c r="D109" s="105">
        <v>0</v>
      </c>
      <c r="E109" s="105">
        <v>0</v>
      </c>
      <c r="F109" s="105">
        <v>0</v>
      </c>
      <c r="G109" s="105">
        <v>0</v>
      </c>
      <c r="H109" s="105">
        <v>0</v>
      </c>
      <c r="I109" s="105">
        <v>0</v>
      </c>
      <c r="J109" s="105">
        <v>0</v>
      </c>
      <c r="K109" s="1"/>
      <c r="L109" s="1"/>
      <c r="M109" s="1"/>
      <c r="N109" s="1"/>
      <c r="O109" s="1"/>
      <c r="P109" s="1"/>
      <c r="Q109" s="1"/>
      <c r="R109" s="1"/>
      <c r="S109" s="1"/>
    </row>
    <row r="110" spans="1:19">
      <c r="A110" s="17" t="s">
        <v>105</v>
      </c>
      <c r="B110" s="105">
        <v>0</v>
      </c>
      <c r="C110" s="105">
        <v>0</v>
      </c>
      <c r="D110" s="105">
        <v>0</v>
      </c>
      <c r="E110" s="105">
        <v>0</v>
      </c>
      <c r="F110" s="105">
        <v>0</v>
      </c>
      <c r="G110" s="105">
        <v>0</v>
      </c>
      <c r="H110" s="105">
        <v>0</v>
      </c>
      <c r="I110" s="105">
        <v>0</v>
      </c>
      <c r="J110" s="105">
        <v>0</v>
      </c>
      <c r="K110" s="1"/>
      <c r="L110" s="1"/>
      <c r="M110" s="1"/>
      <c r="N110" s="1"/>
      <c r="O110" s="1"/>
      <c r="P110" s="1"/>
      <c r="Q110" s="1"/>
      <c r="R110" s="1"/>
      <c r="S110" s="1"/>
    </row>
    <row r="111" spans="1:19">
      <c r="A111" s="17" t="s">
        <v>106</v>
      </c>
      <c r="B111" s="105">
        <v>0</v>
      </c>
      <c r="C111" s="105">
        <v>0</v>
      </c>
      <c r="D111" s="105">
        <v>0</v>
      </c>
      <c r="E111" s="105">
        <v>0</v>
      </c>
      <c r="F111" s="105">
        <v>0</v>
      </c>
      <c r="G111" s="105">
        <v>0</v>
      </c>
      <c r="H111" s="105">
        <v>0</v>
      </c>
      <c r="I111" s="105">
        <v>0</v>
      </c>
      <c r="J111" s="105">
        <v>0</v>
      </c>
      <c r="K111" s="1"/>
      <c r="L111" s="1"/>
      <c r="M111" s="1"/>
      <c r="N111" s="1"/>
      <c r="O111" s="1"/>
      <c r="P111" s="1"/>
      <c r="Q111" s="1"/>
      <c r="R111" s="1"/>
      <c r="S111" s="1"/>
    </row>
    <row r="112" spans="1:19">
      <c r="A112" s="17" t="s">
        <v>107</v>
      </c>
      <c r="B112" s="105">
        <v>0</v>
      </c>
      <c r="C112" s="105">
        <v>0</v>
      </c>
      <c r="D112" s="105">
        <v>0</v>
      </c>
      <c r="E112" s="105">
        <v>0</v>
      </c>
      <c r="F112" s="105">
        <v>0</v>
      </c>
      <c r="G112" s="105">
        <v>0</v>
      </c>
      <c r="H112" s="105">
        <v>0</v>
      </c>
      <c r="I112" s="105">
        <v>0</v>
      </c>
      <c r="J112" s="105">
        <v>0</v>
      </c>
      <c r="K112" s="1"/>
      <c r="L112" s="1"/>
      <c r="M112" s="1"/>
      <c r="N112" s="1"/>
      <c r="O112" s="1"/>
      <c r="P112" s="1"/>
      <c r="Q112" s="1"/>
      <c r="R112" s="1"/>
      <c r="S112" s="1"/>
    </row>
    <row r="113" spans="1:19">
      <c r="A113" s="19" t="s">
        <v>108</v>
      </c>
      <c r="B113" s="105">
        <v>0</v>
      </c>
      <c r="C113" s="105">
        <v>0</v>
      </c>
      <c r="D113" s="105">
        <v>0</v>
      </c>
      <c r="E113" s="105">
        <v>0</v>
      </c>
      <c r="F113" s="105">
        <v>0</v>
      </c>
      <c r="G113" s="105">
        <v>0</v>
      </c>
      <c r="H113" s="105">
        <v>0</v>
      </c>
      <c r="I113" s="105">
        <v>0</v>
      </c>
      <c r="J113" s="105">
        <v>0</v>
      </c>
      <c r="K113" s="1"/>
      <c r="L113" s="1"/>
      <c r="M113" s="1"/>
      <c r="N113" s="1"/>
      <c r="O113" s="1"/>
      <c r="P113" s="1"/>
      <c r="Q113" s="1"/>
      <c r="R113" s="1"/>
      <c r="S113" s="1"/>
    </row>
    <row r="114" spans="1:19">
      <c r="A114" s="15" t="s">
        <v>109</v>
      </c>
      <c r="B114" s="106">
        <v>1074878.8493900001</v>
      </c>
      <c r="C114" s="106">
        <v>2905339.6049699998</v>
      </c>
      <c r="D114" s="106">
        <v>1805987.6986</v>
      </c>
      <c r="E114" s="106">
        <v>65958.068270000003</v>
      </c>
      <c r="F114" s="106">
        <v>492505.86366999999</v>
      </c>
      <c r="G114" s="106">
        <v>1077493.2605899998</v>
      </c>
      <c r="H114" s="106">
        <v>40512.61868</v>
      </c>
      <c r="I114" s="106">
        <v>1322025.62647</v>
      </c>
      <c r="J114" s="106">
        <v>8784701.5906399991</v>
      </c>
      <c r="K114" s="1"/>
      <c r="L114" s="1"/>
      <c r="M114" s="1"/>
      <c r="N114" s="1"/>
      <c r="O114" s="1"/>
      <c r="P114" s="1"/>
      <c r="Q114" s="1"/>
      <c r="R114" s="1"/>
      <c r="S114" s="1"/>
    </row>
    <row r="115" spans="1:19">
      <c r="A115" s="15" t="s">
        <v>110</v>
      </c>
      <c r="B115" s="106">
        <v>83845.005940000003</v>
      </c>
      <c r="C115" s="106">
        <v>850995.19412</v>
      </c>
      <c r="D115" s="106">
        <v>354993.32938999997</v>
      </c>
      <c r="E115" s="106">
        <v>49.257989999999999</v>
      </c>
      <c r="F115" s="106">
        <v>67352.231249999997</v>
      </c>
      <c r="G115" s="106">
        <v>40468.748909999995</v>
      </c>
      <c r="H115" s="106">
        <v>0</v>
      </c>
      <c r="I115" s="106">
        <v>208097.36933000002</v>
      </c>
      <c r="J115" s="106">
        <v>1605801.13693</v>
      </c>
      <c r="K115" s="1"/>
      <c r="L115" s="1"/>
      <c r="M115" s="1"/>
      <c r="N115" s="1"/>
      <c r="O115" s="1"/>
      <c r="P115" s="1"/>
      <c r="Q115" s="1"/>
      <c r="R115" s="1"/>
      <c r="S115" s="1"/>
    </row>
    <row r="116" spans="1:19">
      <c r="A116" s="17" t="s">
        <v>111</v>
      </c>
      <c r="B116" s="105">
        <v>0</v>
      </c>
      <c r="C116" s="105">
        <v>9.1</v>
      </c>
      <c r="D116" s="105">
        <v>546.04734999999994</v>
      </c>
      <c r="E116" s="105">
        <v>49.257989999999999</v>
      </c>
      <c r="F116" s="105">
        <v>0</v>
      </c>
      <c r="G116" s="105">
        <v>0</v>
      </c>
      <c r="H116" s="105">
        <v>0</v>
      </c>
      <c r="I116" s="105">
        <v>0</v>
      </c>
      <c r="J116" s="105">
        <v>604.40534000000002</v>
      </c>
      <c r="K116" s="1"/>
      <c r="L116" s="1"/>
      <c r="M116" s="1"/>
      <c r="N116" s="1"/>
      <c r="O116" s="1"/>
      <c r="P116" s="1"/>
      <c r="Q116" s="1"/>
      <c r="R116" s="1"/>
      <c r="S116" s="1"/>
    </row>
    <row r="117" spans="1:19">
      <c r="A117" s="17" t="s">
        <v>112</v>
      </c>
      <c r="B117" s="105">
        <v>0</v>
      </c>
      <c r="C117" s="105">
        <v>0</v>
      </c>
      <c r="D117" s="105">
        <v>0</v>
      </c>
      <c r="E117" s="105">
        <v>0</v>
      </c>
      <c r="F117" s="105">
        <v>0</v>
      </c>
      <c r="G117" s="105">
        <v>0</v>
      </c>
      <c r="H117" s="105">
        <v>0</v>
      </c>
      <c r="I117" s="105">
        <v>0</v>
      </c>
      <c r="J117" s="105">
        <v>0</v>
      </c>
      <c r="K117" s="1"/>
      <c r="L117" s="1"/>
      <c r="M117" s="1"/>
      <c r="N117" s="1"/>
      <c r="O117" s="1"/>
      <c r="P117" s="1"/>
      <c r="Q117" s="1"/>
      <c r="R117" s="1"/>
      <c r="S117" s="1"/>
    </row>
    <row r="118" spans="1:19">
      <c r="A118" s="17" t="s">
        <v>113</v>
      </c>
      <c r="B118" s="105">
        <v>0</v>
      </c>
      <c r="C118" s="105">
        <v>9.1</v>
      </c>
      <c r="D118" s="105">
        <v>546.04734999999994</v>
      </c>
      <c r="E118" s="105">
        <v>49.257989999999999</v>
      </c>
      <c r="F118" s="105">
        <v>0</v>
      </c>
      <c r="G118" s="105">
        <v>0</v>
      </c>
      <c r="H118" s="105">
        <v>0</v>
      </c>
      <c r="I118" s="105">
        <v>0</v>
      </c>
      <c r="J118" s="105">
        <v>604.40534000000002</v>
      </c>
      <c r="K118" s="1"/>
      <c r="L118" s="1"/>
      <c r="M118" s="1"/>
      <c r="N118" s="1"/>
      <c r="O118" s="1"/>
      <c r="P118" s="1"/>
      <c r="Q118" s="1"/>
      <c r="R118" s="1"/>
      <c r="S118" s="1"/>
    </row>
    <row r="119" spans="1:19">
      <c r="A119" s="17" t="s">
        <v>114</v>
      </c>
      <c r="B119" s="105">
        <v>25433.30818</v>
      </c>
      <c r="C119" s="105">
        <v>325811.82673000003</v>
      </c>
      <c r="D119" s="105">
        <v>108659.77345000001</v>
      </c>
      <c r="E119" s="105">
        <v>0</v>
      </c>
      <c r="F119" s="105">
        <v>49419.849849999999</v>
      </c>
      <c r="G119" s="105">
        <v>18127.34924</v>
      </c>
      <c r="H119" s="105">
        <v>0</v>
      </c>
      <c r="I119" s="105">
        <v>89832.330489999993</v>
      </c>
      <c r="J119" s="105">
        <v>617284.43794000009</v>
      </c>
      <c r="K119" s="1"/>
      <c r="L119" s="1"/>
      <c r="M119" s="1"/>
      <c r="N119" s="1"/>
      <c r="O119" s="1"/>
      <c r="P119" s="1"/>
      <c r="Q119" s="1"/>
      <c r="R119" s="1"/>
      <c r="S119" s="1"/>
    </row>
    <row r="120" spans="1:19">
      <c r="A120" s="17" t="s">
        <v>115</v>
      </c>
      <c r="B120" s="105">
        <v>57249.341670000002</v>
      </c>
      <c r="C120" s="105">
        <v>0</v>
      </c>
      <c r="D120" s="105">
        <v>0</v>
      </c>
      <c r="E120" s="105">
        <v>0</v>
      </c>
      <c r="F120" s="105">
        <v>17642.47046</v>
      </c>
      <c r="G120" s="105">
        <v>2273.9198300000003</v>
      </c>
      <c r="H120" s="105">
        <v>0</v>
      </c>
      <c r="I120" s="105">
        <v>0</v>
      </c>
      <c r="J120" s="105">
        <v>77165.73195999999</v>
      </c>
      <c r="K120" s="1"/>
      <c r="L120" s="1"/>
      <c r="M120" s="1"/>
      <c r="N120" s="1"/>
      <c r="O120" s="1"/>
      <c r="P120" s="1"/>
      <c r="Q120" s="1"/>
      <c r="R120" s="1"/>
      <c r="S120" s="1"/>
    </row>
    <row r="121" spans="1:19">
      <c r="A121" s="18" t="s">
        <v>116</v>
      </c>
      <c r="B121" s="105">
        <v>317.72957000000002</v>
      </c>
      <c r="C121" s="105">
        <v>0</v>
      </c>
      <c r="D121" s="105">
        <v>0</v>
      </c>
      <c r="E121" s="105">
        <v>0</v>
      </c>
      <c r="F121" s="105">
        <v>200.81225000000001</v>
      </c>
      <c r="G121" s="105">
        <v>205.01982999999998</v>
      </c>
      <c r="H121" s="105">
        <v>0</v>
      </c>
      <c r="I121" s="105">
        <v>0</v>
      </c>
      <c r="J121" s="105">
        <v>723.56164999999999</v>
      </c>
      <c r="K121" s="1"/>
      <c r="L121" s="1"/>
      <c r="M121" s="1"/>
      <c r="N121" s="1"/>
      <c r="O121" s="1"/>
      <c r="P121" s="1"/>
      <c r="Q121" s="1"/>
      <c r="R121" s="1"/>
      <c r="S121" s="1"/>
    </row>
    <row r="122" spans="1:19">
      <c r="A122" s="19" t="s">
        <v>117</v>
      </c>
      <c r="B122" s="105">
        <v>239.71734000000001</v>
      </c>
      <c r="C122" s="105">
        <v>0</v>
      </c>
      <c r="D122" s="105">
        <v>0</v>
      </c>
      <c r="E122" s="105">
        <v>0</v>
      </c>
      <c r="F122" s="105">
        <v>143.6</v>
      </c>
      <c r="G122" s="105">
        <v>0</v>
      </c>
      <c r="H122" s="105">
        <v>0</v>
      </c>
      <c r="I122" s="105">
        <v>0</v>
      </c>
      <c r="J122" s="105">
        <v>383.31734</v>
      </c>
      <c r="K122" s="1"/>
      <c r="L122" s="1"/>
      <c r="M122" s="1"/>
      <c r="N122" s="1"/>
      <c r="O122" s="1"/>
      <c r="P122" s="1"/>
      <c r="Q122" s="1"/>
      <c r="R122" s="1"/>
      <c r="S122" s="1"/>
    </row>
    <row r="123" spans="1:19">
      <c r="A123" s="19" t="s">
        <v>118</v>
      </c>
      <c r="B123" s="105">
        <v>189.9</v>
      </c>
      <c r="C123" s="105">
        <v>0</v>
      </c>
      <c r="D123" s="105">
        <v>0</v>
      </c>
      <c r="E123" s="105">
        <v>0</v>
      </c>
      <c r="F123" s="105">
        <v>82.410550000000001</v>
      </c>
      <c r="G123" s="105">
        <v>0</v>
      </c>
      <c r="H123" s="105">
        <v>0</v>
      </c>
      <c r="I123" s="105">
        <v>0</v>
      </c>
      <c r="J123" s="105">
        <v>272.31054999999998</v>
      </c>
      <c r="K123" s="1"/>
      <c r="L123" s="1"/>
      <c r="M123" s="1"/>
      <c r="N123" s="1"/>
      <c r="O123" s="1"/>
      <c r="P123" s="1"/>
      <c r="Q123" s="1"/>
      <c r="R123" s="1"/>
      <c r="S123" s="1"/>
    </row>
    <row r="124" spans="1:19">
      <c r="A124" s="19" t="s">
        <v>119</v>
      </c>
      <c r="B124" s="105">
        <v>5148.6004299999995</v>
      </c>
      <c r="C124" s="105">
        <v>0</v>
      </c>
      <c r="D124" s="105">
        <v>0</v>
      </c>
      <c r="E124" s="105">
        <v>0</v>
      </c>
      <c r="F124" s="105">
        <v>644.56166000000007</v>
      </c>
      <c r="G124" s="105">
        <v>0</v>
      </c>
      <c r="H124" s="105">
        <v>0</v>
      </c>
      <c r="I124" s="105">
        <v>0</v>
      </c>
      <c r="J124" s="105">
        <v>5793.1620899999998</v>
      </c>
      <c r="K124" s="1"/>
      <c r="L124" s="1"/>
      <c r="M124" s="1"/>
      <c r="N124" s="1"/>
      <c r="O124" s="1"/>
      <c r="P124" s="1"/>
      <c r="Q124" s="1"/>
      <c r="R124" s="1"/>
      <c r="S124" s="1"/>
    </row>
    <row r="125" spans="1:19">
      <c r="A125" s="19" t="s">
        <v>120</v>
      </c>
      <c r="B125" s="105">
        <v>14248.259109999999</v>
      </c>
      <c r="C125" s="105">
        <v>0</v>
      </c>
      <c r="D125" s="105">
        <v>0</v>
      </c>
      <c r="E125" s="105">
        <v>0</v>
      </c>
      <c r="F125" s="105">
        <v>1162.5139999999999</v>
      </c>
      <c r="G125" s="105">
        <v>0</v>
      </c>
      <c r="H125" s="105">
        <v>0</v>
      </c>
      <c r="I125" s="105">
        <v>0</v>
      </c>
      <c r="J125" s="105">
        <v>15410.77311</v>
      </c>
      <c r="K125" s="1"/>
      <c r="L125" s="1"/>
      <c r="M125" s="1"/>
      <c r="N125" s="1"/>
      <c r="O125" s="1"/>
      <c r="P125" s="1"/>
      <c r="Q125" s="1"/>
      <c r="R125" s="1"/>
      <c r="S125" s="1"/>
    </row>
    <row r="126" spans="1:19">
      <c r="A126" s="19" t="s">
        <v>121</v>
      </c>
      <c r="B126" s="105">
        <v>10866.61153</v>
      </c>
      <c r="C126" s="105">
        <v>0</v>
      </c>
      <c r="D126" s="105">
        <v>0</v>
      </c>
      <c r="E126" s="105">
        <v>0</v>
      </c>
      <c r="F126" s="105">
        <v>12380.654</v>
      </c>
      <c r="G126" s="105">
        <v>2062.3000000000002</v>
      </c>
      <c r="H126" s="105">
        <v>0</v>
      </c>
      <c r="I126" s="105">
        <v>0</v>
      </c>
      <c r="J126" s="105">
        <v>25309.56553</v>
      </c>
      <c r="K126" s="1"/>
      <c r="L126" s="1"/>
      <c r="M126" s="1"/>
      <c r="N126" s="1"/>
      <c r="O126" s="1"/>
      <c r="P126" s="1"/>
      <c r="Q126" s="1"/>
      <c r="R126" s="1"/>
      <c r="S126" s="1"/>
    </row>
    <row r="127" spans="1:19">
      <c r="A127" s="20" t="s">
        <v>122</v>
      </c>
      <c r="B127" s="105">
        <v>25827.92369</v>
      </c>
      <c r="C127" s="105">
        <v>0</v>
      </c>
      <c r="D127" s="105">
        <v>0</v>
      </c>
      <c r="E127" s="105">
        <v>0</v>
      </c>
      <c r="F127" s="105">
        <v>2060</v>
      </c>
      <c r="G127" s="105">
        <v>6.6</v>
      </c>
      <c r="H127" s="105">
        <v>0</v>
      </c>
      <c r="I127" s="105">
        <v>0</v>
      </c>
      <c r="J127" s="105">
        <v>27894.523690000002</v>
      </c>
      <c r="K127" s="1"/>
      <c r="L127" s="1"/>
      <c r="M127" s="1"/>
      <c r="N127" s="1"/>
      <c r="O127" s="1"/>
      <c r="P127" s="1"/>
      <c r="Q127" s="1"/>
      <c r="R127" s="1"/>
      <c r="S127" s="1"/>
    </row>
    <row r="128" spans="1:19">
      <c r="A128" s="21" t="s">
        <v>123</v>
      </c>
      <c r="B128" s="105">
        <v>410.6</v>
      </c>
      <c r="C128" s="105">
        <v>0</v>
      </c>
      <c r="D128" s="105">
        <v>0</v>
      </c>
      <c r="E128" s="105">
        <v>0</v>
      </c>
      <c r="F128" s="105">
        <v>967.91800000000001</v>
      </c>
      <c r="G128" s="105">
        <v>0</v>
      </c>
      <c r="H128" s="105">
        <v>0</v>
      </c>
      <c r="I128" s="105">
        <v>0</v>
      </c>
      <c r="J128" s="105">
        <v>1378.518</v>
      </c>
      <c r="K128" s="1"/>
      <c r="L128" s="1"/>
      <c r="M128" s="1"/>
      <c r="N128" s="1"/>
      <c r="O128" s="1"/>
      <c r="P128" s="1"/>
      <c r="Q128" s="1"/>
      <c r="R128" s="1"/>
      <c r="S128" s="1"/>
    </row>
    <row r="129" spans="1:19">
      <c r="A129" s="22" t="s">
        <v>124</v>
      </c>
      <c r="B129" s="105">
        <v>237.64353</v>
      </c>
      <c r="C129" s="105">
        <v>1184.63015</v>
      </c>
      <c r="D129" s="105">
        <v>486.10784999999998</v>
      </c>
      <c r="E129" s="105">
        <v>0</v>
      </c>
      <c r="F129" s="105">
        <v>8.1485299999999992</v>
      </c>
      <c r="G129" s="105">
        <v>7.0703800000000001</v>
      </c>
      <c r="H129" s="105">
        <v>0</v>
      </c>
      <c r="I129" s="105">
        <v>58.61992</v>
      </c>
      <c r="J129" s="105">
        <v>1982.22036</v>
      </c>
      <c r="K129" s="1"/>
      <c r="L129" s="1"/>
      <c r="M129" s="1"/>
      <c r="N129" s="1"/>
      <c r="O129" s="1"/>
      <c r="P129" s="1"/>
      <c r="Q129" s="1"/>
      <c r="R129" s="1"/>
      <c r="S129" s="1"/>
    </row>
    <row r="130" spans="1:19">
      <c r="A130" s="17" t="s">
        <v>125</v>
      </c>
      <c r="B130" s="105">
        <v>0</v>
      </c>
      <c r="C130" s="105">
        <v>495101.31979000004</v>
      </c>
      <c r="D130" s="105">
        <v>229615.16634</v>
      </c>
      <c r="E130" s="105">
        <v>0</v>
      </c>
      <c r="F130" s="105">
        <v>0</v>
      </c>
      <c r="G130" s="105">
        <v>19896.264469999998</v>
      </c>
      <c r="H130" s="105">
        <v>0</v>
      </c>
      <c r="I130" s="105">
        <v>113679.44914</v>
      </c>
      <c r="J130" s="105">
        <v>858292.19973999995</v>
      </c>
      <c r="K130" s="1"/>
      <c r="L130" s="1"/>
      <c r="M130" s="1"/>
      <c r="N130" s="1"/>
      <c r="O130" s="1"/>
      <c r="P130" s="1"/>
      <c r="Q130" s="1"/>
      <c r="R130" s="1"/>
      <c r="S130" s="1"/>
    </row>
    <row r="131" spans="1:19">
      <c r="A131" s="17" t="s">
        <v>126</v>
      </c>
      <c r="B131" s="105">
        <v>924.71256000000005</v>
      </c>
      <c r="C131" s="105">
        <v>28888.317449999999</v>
      </c>
      <c r="D131" s="105">
        <v>15686.234400000001</v>
      </c>
      <c r="E131" s="105">
        <v>0</v>
      </c>
      <c r="F131" s="105">
        <v>281.76240999999999</v>
      </c>
      <c r="G131" s="105">
        <v>164.14498999999998</v>
      </c>
      <c r="H131" s="105">
        <v>0</v>
      </c>
      <c r="I131" s="105">
        <v>4526.9697800000004</v>
      </c>
      <c r="J131" s="105">
        <v>50472.141590000007</v>
      </c>
      <c r="K131" s="1"/>
      <c r="L131" s="1"/>
      <c r="M131" s="1"/>
      <c r="N131" s="1"/>
      <c r="O131" s="1"/>
      <c r="P131" s="1"/>
      <c r="Q131" s="1"/>
      <c r="R131" s="1"/>
      <c r="S131" s="1"/>
    </row>
    <row r="132" spans="1:19">
      <c r="A132" s="15" t="s">
        <v>127</v>
      </c>
      <c r="B132" s="106">
        <v>1.48854</v>
      </c>
      <c r="C132" s="106">
        <v>5.29704</v>
      </c>
      <c r="D132" s="106">
        <v>5.6926199999999998</v>
      </c>
      <c r="E132" s="106">
        <v>0</v>
      </c>
      <c r="F132" s="106">
        <v>6.8366300000000004</v>
      </c>
      <c r="G132" s="106">
        <v>0</v>
      </c>
      <c r="H132" s="106">
        <v>0</v>
      </c>
      <c r="I132" s="106">
        <v>0</v>
      </c>
      <c r="J132" s="106">
        <v>19.314830000000001</v>
      </c>
      <c r="K132" s="1"/>
      <c r="L132" s="1"/>
      <c r="M132" s="1"/>
      <c r="N132" s="1"/>
      <c r="O132" s="1"/>
      <c r="P132" s="1"/>
      <c r="Q132" s="1"/>
      <c r="R132" s="1"/>
      <c r="S132" s="1"/>
    </row>
    <row r="133" spans="1:19">
      <c r="A133" s="15" t="s">
        <v>128</v>
      </c>
      <c r="B133" s="106">
        <v>0</v>
      </c>
      <c r="C133" s="106">
        <v>0</v>
      </c>
      <c r="D133" s="106">
        <v>0</v>
      </c>
      <c r="E133" s="106">
        <v>0</v>
      </c>
      <c r="F133" s="106">
        <v>0</v>
      </c>
      <c r="G133" s="106">
        <v>0</v>
      </c>
      <c r="H133" s="106">
        <v>0</v>
      </c>
      <c r="I133" s="106">
        <v>0</v>
      </c>
      <c r="J133" s="106">
        <v>0</v>
      </c>
      <c r="K133" s="1"/>
      <c r="L133" s="1"/>
      <c r="M133" s="1"/>
      <c r="N133" s="1"/>
      <c r="O133" s="1"/>
      <c r="P133" s="1"/>
      <c r="Q133" s="1"/>
      <c r="R133" s="1"/>
      <c r="S133" s="1"/>
    </row>
    <row r="134" spans="1:19">
      <c r="A134" s="17" t="s">
        <v>129</v>
      </c>
      <c r="B134" s="105">
        <v>0</v>
      </c>
      <c r="C134" s="105">
        <v>0</v>
      </c>
      <c r="D134" s="105">
        <v>0</v>
      </c>
      <c r="E134" s="105">
        <v>0</v>
      </c>
      <c r="F134" s="105">
        <v>0</v>
      </c>
      <c r="G134" s="105">
        <v>0</v>
      </c>
      <c r="H134" s="105">
        <v>0</v>
      </c>
      <c r="I134" s="105">
        <v>0</v>
      </c>
      <c r="J134" s="105">
        <v>0</v>
      </c>
      <c r="K134" s="1"/>
      <c r="L134" s="1"/>
      <c r="M134" s="1"/>
      <c r="N134" s="1"/>
      <c r="O134" s="1"/>
      <c r="P134" s="1"/>
      <c r="Q134" s="1"/>
      <c r="R134" s="1"/>
      <c r="S134" s="1"/>
    </row>
    <row r="135" spans="1:19">
      <c r="A135" s="17" t="s">
        <v>130</v>
      </c>
      <c r="B135" s="105">
        <v>0</v>
      </c>
      <c r="C135" s="105">
        <v>0</v>
      </c>
      <c r="D135" s="105">
        <v>0</v>
      </c>
      <c r="E135" s="105">
        <v>0</v>
      </c>
      <c r="F135" s="105">
        <v>0</v>
      </c>
      <c r="G135" s="105">
        <v>0</v>
      </c>
      <c r="H135" s="105">
        <v>0</v>
      </c>
      <c r="I135" s="105">
        <v>0</v>
      </c>
      <c r="J135" s="105">
        <v>0</v>
      </c>
      <c r="K135" s="1"/>
      <c r="L135" s="1"/>
      <c r="M135" s="1"/>
      <c r="N135" s="1"/>
      <c r="O135" s="1"/>
      <c r="P135" s="1"/>
      <c r="Q135" s="1"/>
      <c r="R135" s="1"/>
      <c r="S135" s="1"/>
    </row>
    <row r="136" spans="1:19">
      <c r="A136" s="17" t="s">
        <v>131</v>
      </c>
      <c r="B136" s="105">
        <v>0</v>
      </c>
      <c r="C136" s="105">
        <v>0</v>
      </c>
      <c r="D136" s="105">
        <v>0</v>
      </c>
      <c r="E136" s="105">
        <v>0</v>
      </c>
      <c r="F136" s="105">
        <v>0</v>
      </c>
      <c r="G136" s="105">
        <v>0</v>
      </c>
      <c r="H136" s="105">
        <v>0</v>
      </c>
      <c r="I136" s="105">
        <v>0</v>
      </c>
      <c r="J136" s="105">
        <v>0</v>
      </c>
      <c r="K136" s="1"/>
      <c r="L136" s="1"/>
      <c r="M136" s="1"/>
      <c r="N136" s="1"/>
      <c r="O136" s="1"/>
      <c r="P136" s="1"/>
      <c r="Q136" s="1"/>
      <c r="R136" s="1"/>
      <c r="S136" s="1"/>
    </row>
    <row r="137" spans="1:19">
      <c r="A137" s="17" t="s">
        <v>132</v>
      </c>
      <c r="B137" s="105">
        <v>0</v>
      </c>
      <c r="C137" s="105">
        <v>0</v>
      </c>
      <c r="D137" s="105">
        <v>0</v>
      </c>
      <c r="E137" s="105">
        <v>0</v>
      </c>
      <c r="F137" s="105">
        <v>0</v>
      </c>
      <c r="G137" s="105">
        <v>0</v>
      </c>
      <c r="H137" s="105">
        <v>0</v>
      </c>
      <c r="I137" s="105">
        <v>0</v>
      </c>
      <c r="J137" s="105">
        <v>0</v>
      </c>
      <c r="K137" s="1"/>
      <c r="L137" s="1"/>
      <c r="M137" s="1"/>
      <c r="N137" s="1"/>
      <c r="O137" s="1"/>
      <c r="P137" s="1"/>
      <c r="Q137" s="1"/>
      <c r="R137" s="1"/>
      <c r="S137" s="1"/>
    </row>
    <row r="138" spans="1:19">
      <c r="A138" s="17" t="s">
        <v>133</v>
      </c>
      <c r="B138" s="105">
        <v>0</v>
      </c>
      <c r="C138" s="105">
        <v>0</v>
      </c>
      <c r="D138" s="105">
        <v>0</v>
      </c>
      <c r="E138" s="105">
        <v>0</v>
      </c>
      <c r="F138" s="105">
        <v>0</v>
      </c>
      <c r="G138" s="105">
        <v>0</v>
      </c>
      <c r="H138" s="105">
        <v>0</v>
      </c>
      <c r="I138" s="105">
        <v>0</v>
      </c>
      <c r="J138" s="105">
        <v>0</v>
      </c>
      <c r="K138" s="1"/>
      <c r="L138" s="1"/>
      <c r="M138" s="1"/>
      <c r="N138" s="1"/>
      <c r="O138" s="1"/>
      <c r="P138" s="1"/>
      <c r="Q138" s="1"/>
      <c r="R138" s="1"/>
      <c r="S138" s="1"/>
    </row>
    <row r="139" spans="1:19">
      <c r="A139" s="17" t="s">
        <v>134</v>
      </c>
      <c r="B139" s="105">
        <v>0</v>
      </c>
      <c r="C139" s="105">
        <v>0</v>
      </c>
      <c r="D139" s="105">
        <v>0</v>
      </c>
      <c r="E139" s="105">
        <v>0</v>
      </c>
      <c r="F139" s="105">
        <v>0</v>
      </c>
      <c r="G139" s="105">
        <v>0</v>
      </c>
      <c r="H139" s="105">
        <v>0</v>
      </c>
      <c r="I139" s="105">
        <v>0</v>
      </c>
      <c r="J139" s="105">
        <v>0</v>
      </c>
      <c r="K139" s="1"/>
      <c r="L139" s="1"/>
      <c r="M139" s="1"/>
      <c r="N139" s="1"/>
      <c r="O139" s="1"/>
      <c r="P139" s="1"/>
      <c r="Q139" s="1"/>
      <c r="R139" s="1"/>
      <c r="S139" s="1"/>
    </row>
    <row r="140" spans="1:19">
      <c r="A140" s="15" t="s">
        <v>135</v>
      </c>
      <c r="B140" s="106">
        <v>703205.67591999995</v>
      </c>
      <c r="C140" s="106">
        <v>1541478.09051</v>
      </c>
      <c r="D140" s="106">
        <v>1121850.15714</v>
      </c>
      <c r="E140" s="106">
        <v>60507.388549999996</v>
      </c>
      <c r="F140" s="106">
        <v>244598.08192</v>
      </c>
      <c r="G140" s="106">
        <v>833248.69374000002</v>
      </c>
      <c r="H140" s="106">
        <v>35533.836090000004</v>
      </c>
      <c r="I140" s="106">
        <v>571120.48805999989</v>
      </c>
      <c r="J140" s="106">
        <v>5111542.4119300004</v>
      </c>
      <c r="K140" s="1"/>
      <c r="L140" s="1"/>
      <c r="M140" s="1"/>
      <c r="N140" s="1"/>
      <c r="O140" s="1"/>
      <c r="P140" s="1"/>
      <c r="Q140" s="1"/>
      <c r="R140" s="1"/>
      <c r="S140" s="1"/>
    </row>
    <row r="141" spans="1:19">
      <c r="A141" s="17" t="s">
        <v>136</v>
      </c>
      <c r="B141" s="105">
        <v>0</v>
      </c>
      <c r="C141" s="105">
        <v>0</v>
      </c>
      <c r="D141" s="105">
        <v>0</v>
      </c>
      <c r="E141" s="105">
        <v>0</v>
      </c>
      <c r="F141" s="105">
        <v>0</v>
      </c>
      <c r="G141" s="105">
        <v>0</v>
      </c>
      <c r="H141" s="105">
        <v>0</v>
      </c>
      <c r="I141" s="105">
        <v>0</v>
      </c>
      <c r="J141" s="105">
        <v>0</v>
      </c>
      <c r="K141" s="1"/>
      <c r="L141" s="1"/>
      <c r="M141" s="1"/>
      <c r="N141" s="1"/>
      <c r="O141" s="1"/>
      <c r="P141" s="1"/>
      <c r="Q141" s="1"/>
      <c r="R141" s="1"/>
      <c r="S141" s="1"/>
    </row>
    <row r="142" spans="1:19">
      <c r="A142" s="17" t="s">
        <v>137</v>
      </c>
      <c r="B142" s="105">
        <v>144782.42926</v>
      </c>
      <c r="C142" s="105">
        <v>253473.51772</v>
      </c>
      <c r="D142" s="105">
        <v>179981.52924999999</v>
      </c>
      <c r="E142" s="105">
        <v>1000</v>
      </c>
      <c r="F142" s="105">
        <v>0</v>
      </c>
      <c r="G142" s="105">
        <v>214419.47328999999</v>
      </c>
      <c r="H142" s="105">
        <v>2115.4602799999998</v>
      </c>
      <c r="I142" s="105">
        <v>84059.574779999995</v>
      </c>
      <c r="J142" s="105">
        <v>879831.98458000005</v>
      </c>
      <c r="K142" s="1"/>
      <c r="L142" s="1"/>
      <c r="M142" s="1"/>
      <c r="N142" s="1"/>
      <c r="O142" s="1"/>
      <c r="P142" s="1"/>
      <c r="Q142" s="1"/>
      <c r="R142" s="1"/>
      <c r="S142" s="1"/>
    </row>
    <row r="143" spans="1:19">
      <c r="A143" s="17" t="s">
        <v>138</v>
      </c>
      <c r="B143" s="105">
        <v>0</v>
      </c>
      <c r="C143" s="105">
        <v>0</v>
      </c>
      <c r="D143" s="105">
        <v>0</v>
      </c>
      <c r="E143" s="105">
        <v>0</v>
      </c>
      <c r="F143" s="105">
        <v>0</v>
      </c>
      <c r="G143" s="105">
        <v>0</v>
      </c>
      <c r="H143" s="105">
        <v>0</v>
      </c>
      <c r="I143" s="105">
        <v>0</v>
      </c>
      <c r="J143" s="105">
        <v>0</v>
      </c>
      <c r="K143" s="1"/>
      <c r="L143" s="1"/>
      <c r="M143" s="1"/>
      <c r="N143" s="1"/>
      <c r="O143" s="1"/>
      <c r="P143" s="1"/>
      <c r="Q143" s="1"/>
      <c r="R143" s="1"/>
      <c r="S143" s="1"/>
    </row>
    <row r="144" spans="1:19">
      <c r="A144" s="17" t="s">
        <v>139</v>
      </c>
      <c r="B144" s="105">
        <v>338337.91433</v>
      </c>
      <c r="C144" s="105">
        <v>285988.07033999998</v>
      </c>
      <c r="D144" s="105">
        <v>79841.086230000001</v>
      </c>
      <c r="E144" s="105">
        <v>29386.12412</v>
      </c>
      <c r="F144" s="105">
        <v>143811.97472</v>
      </c>
      <c r="G144" s="105">
        <v>216462.07961000002</v>
      </c>
      <c r="H144" s="105">
        <v>6565.2578700000004</v>
      </c>
      <c r="I144" s="105">
        <v>121800.4238</v>
      </c>
      <c r="J144" s="105">
        <v>1222192.93102</v>
      </c>
      <c r="K144" s="1"/>
      <c r="L144" s="1"/>
      <c r="M144" s="1"/>
      <c r="N144" s="1"/>
      <c r="O144" s="1"/>
      <c r="P144" s="1"/>
      <c r="Q144" s="1"/>
      <c r="R144" s="1"/>
      <c r="S144" s="1"/>
    </row>
    <row r="145" spans="1:19">
      <c r="A145" s="11" t="s">
        <v>140</v>
      </c>
      <c r="B145" s="105">
        <v>101226.78243000001</v>
      </c>
      <c r="C145" s="105">
        <v>800406.87634000008</v>
      </c>
      <c r="D145" s="105">
        <v>752254.92865000002</v>
      </c>
      <c r="E145" s="105">
        <v>19311.004710000001</v>
      </c>
      <c r="F145" s="105">
        <v>88540.480290000007</v>
      </c>
      <c r="G145" s="105">
        <v>205055.82923</v>
      </c>
      <c r="H145" s="105">
        <v>20002.014070000001</v>
      </c>
      <c r="I145" s="105">
        <v>270525.66667000001</v>
      </c>
      <c r="J145" s="105">
        <v>2257323.5823899996</v>
      </c>
      <c r="K145" s="1"/>
      <c r="L145" s="1"/>
      <c r="M145" s="1"/>
      <c r="N145" s="1"/>
      <c r="O145" s="1"/>
      <c r="P145" s="1"/>
      <c r="Q145" s="1"/>
      <c r="R145" s="1"/>
      <c r="S145" s="1"/>
    </row>
    <row r="146" spans="1:19">
      <c r="A146" s="17" t="s">
        <v>141</v>
      </c>
      <c r="B146" s="105">
        <v>0</v>
      </c>
      <c r="C146" s="105">
        <v>0</v>
      </c>
      <c r="D146" s="105">
        <v>0</v>
      </c>
      <c r="E146" s="105">
        <v>686</v>
      </c>
      <c r="F146" s="105">
        <v>0</v>
      </c>
      <c r="G146" s="105">
        <v>0</v>
      </c>
      <c r="H146" s="105">
        <v>0</v>
      </c>
      <c r="I146" s="105">
        <v>0</v>
      </c>
      <c r="J146" s="105">
        <v>686</v>
      </c>
      <c r="K146" s="1"/>
      <c r="L146" s="1"/>
      <c r="M146" s="1"/>
      <c r="N146" s="1"/>
      <c r="O146" s="1"/>
      <c r="P146" s="1"/>
      <c r="Q146" s="1"/>
      <c r="R146" s="1"/>
      <c r="S146" s="1"/>
    </row>
    <row r="147" spans="1:19">
      <c r="A147" s="17" t="s">
        <v>142</v>
      </c>
      <c r="B147" s="105">
        <v>112704.36745999999</v>
      </c>
      <c r="C147" s="105">
        <v>184044.0245</v>
      </c>
      <c r="D147" s="105">
        <v>99276.294510000007</v>
      </c>
      <c r="E147" s="105">
        <v>8244.6054800000002</v>
      </c>
      <c r="F147" s="105">
        <v>10491.533079999999</v>
      </c>
      <c r="G147" s="105">
        <v>188696.93121000001</v>
      </c>
      <c r="H147" s="105">
        <v>6609.6273300000003</v>
      </c>
      <c r="I147" s="105">
        <v>87027.492859999998</v>
      </c>
      <c r="J147" s="105">
        <v>697094.87642999995</v>
      </c>
      <c r="K147" s="1"/>
      <c r="L147" s="1"/>
      <c r="M147" s="1"/>
      <c r="N147" s="1"/>
      <c r="O147" s="1"/>
      <c r="P147" s="1"/>
      <c r="Q147" s="1"/>
      <c r="R147" s="1"/>
      <c r="S147" s="1"/>
    </row>
    <row r="148" spans="1:19">
      <c r="A148" s="17" t="s">
        <v>143</v>
      </c>
      <c r="B148" s="105">
        <v>6154.1824400000005</v>
      </c>
      <c r="C148" s="105">
        <v>17565.601609999998</v>
      </c>
      <c r="D148" s="105">
        <v>10496.318499999999</v>
      </c>
      <c r="E148" s="105">
        <v>1879.6542400000001</v>
      </c>
      <c r="F148" s="105">
        <v>1754.09383</v>
      </c>
      <c r="G148" s="105">
        <v>8614.3804</v>
      </c>
      <c r="H148" s="105">
        <v>241.47654</v>
      </c>
      <c r="I148" s="105">
        <v>7707.3299500000003</v>
      </c>
      <c r="J148" s="105">
        <v>54413.037509999995</v>
      </c>
      <c r="K148" s="1"/>
      <c r="L148" s="1"/>
      <c r="M148" s="1"/>
      <c r="N148" s="1"/>
      <c r="O148" s="1"/>
      <c r="P148" s="1"/>
      <c r="Q148" s="1"/>
      <c r="R148" s="1"/>
      <c r="S148" s="1"/>
    </row>
    <row r="149" spans="1:19">
      <c r="A149" s="15" t="s">
        <v>144</v>
      </c>
      <c r="B149" s="106">
        <v>13544.95076</v>
      </c>
      <c r="C149" s="106">
        <v>87250.735750000007</v>
      </c>
      <c r="D149" s="106">
        <v>43250.283729999996</v>
      </c>
      <c r="E149" s="106">
        <v>2107.9424300000001</v>
      </c>
      <c r="F149" s="106">
        <v>12421.636390000001</v>
      </c>
      <c r="G149" s="106">
        <v>32835.851600000002</v>
      </c>
      <c r="H149" s="106">
        <v>4814.9617400000006</v>
      </c>
      <c r="I149" s="106">
        <v>43669.955820000003</v>
      </c>
      <c r="J149" s="106">
        <v>239896.31821999999</v>
      </c>
      <c r="K149" s="1"/>
      <c r="L149" s="1"/>
      <c r="M149" s="1"/>
      <c r="N149" s="1"/>
      <c r="O149" s="1"/>
      <c r="P149" s="1"/>
      <c r="Q149" s="1"/>
      <c r="R149" s="1"/>
      <c r="S149" s="1"/>
    </row>
    <row r="150" spans="1:19">
      <c r="A150" s="17" t="s">
        <v>71</v>
      </c>
      <c r="B150" s="105">
        <v>53.296150000000004</v>
      </c>
      <c r="C150" s="105">
        <v>0</v>
      </c>
      <c r="D150" s="105">
        <v>286.28474</v>
      </c>
      <c r="E150" s="105">
        <v>0</v>
      </c>
      <c r="F150" s="105">
        <v>12.248620000000001</v>
      </c>
      <c r="G150" s="105">
        <v>400.72712999999999</v>
      </c>
      <c r="H150" s="105">
        <v>0</v>
      </c>
      <c r="I150" s="105">
        <v>0</v>
      </c>
      <c r="J150" s="105">
        <v>752.55664000000002</v>
      </c>
      <c r="K150" s="1"/>
      <c r="L150" s="1"/>
      <c r="M150" s="1"/>
      <c r="N150" s="1"/>
      <c r="O150" s="1"/>
      <c r="P150" s="1"/>
      <c r="Q150" s="1"/>
      <c r="R150" s="1"/>
      <c r="S150" s="1"/>
    </row>
    <row r="151" spans="1:19">
      <c r="A151" s="17" t="s">
        <v>73</v>
      </c>
      <c r="B151" s="105">
        <v>3945.3542200000002</v>
      </c>
      <c r="C151" s="105">
        <v>7970.4386500000001</v>
      </c>
      <c r="D151" s="105">
        <v>9572.4438900000005</v>
      </c>
      <c r="E151" s="105">
        <v>1114.25343</v>
      </c>
      <c r="F151" s="105">
        <v>2029.7345399999999</v>
      </c>
      <c r="G151" s="105">
        <v>22960.356030000003</v>
      </c>
      <c r="H151" s="105">
        <v>4269.7050499999996</v>
      </c>
      <c r="I151" s="105">
        <v>14658.566989999999</v>
      </c>
      <c r="J151" s="105">
        <v>66520.852799999993</v>
      </c>
      <c r="K151" s="1"/>
      <c r="L151" s="1"/>
      <c r="M151" s="1"/>
      <c r="N151" s="1"/>
      <c r="O151" s="1"/>
      <c r="P151" s="1"/>
      <c r="Q151" s="1"/>
      <c r="R151" s="1"/>
      <c r="S151" s="1"/>
    </row>
    <row r="152" spans="1:19">
      <c r="A152" s="17" t="s">
        <v>145</v>
      </c>
      <c r="B152" s="105">
        <v>9372.0488699999987</v>
      </c>
      <c r="C152" s="105">
        <v>75051.049079999997</v>
      </c>
      <c r="D152" s="105">
        <v>33266.190760000005</v>
      </c>
      <c r="E152" s="105">
        <v>991.37481000000002</v>
      </c>
      <c r="F152" s="105">
        <v>8687.2607799999987</v>
      </c>
      <c r="G152" s="105">
        <v>8521.2074700000012</v>
      </c>
      <c r="H152" s="105">
        <v>545.03397999999993</v>
      </c>
      <c r="I152" s="105">
        <v>28972.762710000003</v>
      </c>
      <c r="J152" s="105">
        <v>165406.92846</v>
      </c>
      <c r="K152" s="1"/>
      <c r="L152" s="1"/>
      <c r="M152" s="1"/>
      <c r="N152" s="1"/>
      <c r="O152" s="1"/>
      <c r="P152" s="1"/>
      <c r="Q152" s="1"/>
      <c r="R152" s="1"/>
      <c r="S152" s="1"/>
    </row>
    <row r="153" spans="1:19">
      <c r="A153" s="17" t="s">
        <v>99</v>
      </c>
      <c r="B153" s="105">
        <v>174.25152</v>
      </c>
      <c r="C153" s="105">
        <v>4229.24802</v>
      </c>
      <c r="D153" s="105">
        <v>125.36434</v>
      </c>
      <c r="E153" s="105">
        <v>2.31419</v>
      </c>
      <c r="F153" s="105">
        <v>1692.3924500000001</v>
      </c>
      <c r="G153" s="105">
        <v>953.56097</v>
      </c>
      <c r="H153" s="105">
        <v>0.22271000000000002</v>
      </c>
      <c r="I153" s="105">
        <v>38.62612</v>
      </c>
      <c r="J153" s="105">
        <v>7215.9803200000006</v>
      </c>
      <c r="K153" s="1"/>
      <c r="L153" s="1"/>
      <c r="M153" s="1"/>
      <c r="N153" s="1"/>
      <c r="O153" s="1"/>
      <c r="P153" s="1"/>
      <c r="Q153" s="1"/>
      <c r="R153" s="1"/>
      <c r="S153" s="1"/>
    </row>
    <row r="154" spans="1:19">
      <c r="A154" s="17" t="s">
        <v>146</v>
      </c>
      <c r="B154" s="105">
        <v>0</v>
      </c>
      <c r="C154" s="105">
        <v>0</v>
      </c>
      <c r="D154" s="105">
        <v>0</v>
      </c>
      <c r="E154" s="105">
        <v>0</v>
      </c>
      <c r="F154" s="105">
        <v>0</v>
      </c>
      <c r="G154" s="105">
        <v>0</v>
      </c>
      <c r="H154" s="105">
        <v>0</v>
      </c>
      <c r="I154" s="105">
        <v>0</v>
      </c>
      <c r="J154" s="105">
        <v>0</v>
      </c>
      <c r="K154" s="1"/>
      <c r="L154" s="1"/>
      <c r="M154" s="1"/>
      <c r="N154" s="1"/>
      <c r="O154" s="1"/>
      <c r="P154" s="1"/>
      <c r="Q154" s="1"/>
      <c r="R154" s="1"/>
      <c r="S154" s="1"/>
    </row>
    <row r="155" spans="1:19">
      <c r="A155" s="15" t="s">
        <v>147</v>
      </c>
      <c r="B155" s="106">
        <v>22224.655999999999</v>
      </c>
      <c r="C155" s="106">
        <v>85152.552840000004</v>
      </c>
      <c r="D155" s="106">
        <v>18863.735760000003</v>
      </c>
      <c r="E155" s="106">
        <v>555.87281999999993</v>
      </c>
      <c r="F155" s="106">
        <v>10840.09057</v>
      </c>
      <c r="G155" s="106">
        <v>13093.405199999999</v>
      </c>
      <c r="H155" s="106">
        <v>163.82085000000001</v>
      </c>
      <c r="I155" s="106">
        <v>19747.93636</v>
      </c>
      <c r="J155" s="106">
        <v>170642.0704</v>
      </c>
      <c r="K155" s="1"/>
      <c r="L155" s="1"/>
      <c r="M155" s="1"/>
      <c r="N155" s="1"/>
      <c r="O155" s="1"/>
      <c r="P155" s="1"/>
      <c r="Q155" s="1"/>
      <c r="R155" s="1"/>
      <c r="S155" s="1"/>
    </row>
    <row r="156" spans="1:19">
      <c r="A156" s="17" t="s">
        <v>148</v>
      </c>
      <c r="B156" s="105">
        <v>0</v>
      </c>
      <c r="C156" s="105">
        <v>0</v>
      </c>
      <c r="D156" s="105">
        <v>0</v>
      </c>
      <c r="E156" s="105">
        <v>0</v>
      </c>
      <c r="F156" s="105">
        <v>0</v>
      </c>
      <c r="G156" s="105">
        <v>0</v>
      </c>
      <c r="H156" s="105">
        <v>0</v>
      </c>
      <c r="I156" s="105">
        <v>0</v>
      </c>
      <c r="J156" s="105">
        <v>0</v>
      </c>
      <c r="K156" s="1"/>
      <c r="L156" s="1"/>
      <c r="M156" s="1"/>
      <c r="N156" s="1"/>
      <c r="O156" s="1"/>
      <c r="P156" s="1"/>
      <c r="Q156" s="1"/>
      <c r="R156" s="1"/>
      <c r="S156" s="1"/>
    </row>
    <row r="157" spans="1:19">
      <c r="A157" s="17" t="s">
        <v>149</v>
      </c>
      <c r="B157" s="105">
        <v>0</v>
      </c>
      <c r="C157" s="105">
        <v>0</v>
      </c>
      <c r="D157" s="105">
        <v>0</v>
      </c>
      <c r="E157" s="105">
        <v>0</v>
      </c>
      <c r="F157" s="105">
        <v>0</v>
      </c>
      <c r="G157" s="105">
        <v>0</v>
      </c>
      <c r="H157" s="105">
        <v>0</v>
      </c>
      <c r="I157" s="105">
        <v>0</v>
      </c>
      <c r="J157" s="105">
        <v>0</v>
      </c>
      <c r="K157" s="1"/>
      <c r="L157" s="1"/>
      <c r="M157" s="1"/>
      <c r="N157" s="1"/>
      <c r="O157" s="1"/>
      <c r="P157" s="1"/>
      <c r="Q157" s="1"/>
      <c r="R157" s="1"/>
      <c r="S157" s="1"/>
    </row>
    <row r="158" spans="1:19">
      <c r="A158" s="17" t="s">
        <v>150</v>
      </c>
      <c r="B158" s="105">
        <v>18018.027999999998</v>
      </c>
      <c r="C158" s="105">
        <v>15639.005060000001</v>
      </c>
      <c r="D158" s="105">
        <v>0</v>
      </c>
      <c r="E158" s="105">
        <v>0</v>
      </c>
      <c r="F158" s="105">
        <v>3542.0400499999996</v>
      </c>
      <c r="G158" s="105">
        <v>7241.2439899999999</v>
      </c>
      <c r="H158" s="105">
        <v>0</v>
      </c>
      <c r="I158" s="105">
        <v>5705.3987900000002</v>
      </c>
      <c r="J158" s="105">
        <v>50145.715889999999</v>
      </c>
      <c r="K158" s="1"/>
      <c r="L158" s="1"/>
      <c r="M158" s="1"/>
      <c r="N158" s="1"/>
      <c r="O158" s="1"/>
      <c r="P158" s="1"/>
      <c r="Q158" s="1"/>
      <c r="R158" s="1"/>
      <c r="S158" s="1"/>
    </row>
    <row r="159" spans="1:19">
      <c r="A159" s="17" t="s">
        <v>151</v>
      </c>
      <c r="B159" s="105">
        <v>0</v>
      </c>
      <c r="C159" s="105">
        <v>0</v>
      </c>
      <c r="D159" s="105">
        <v>0</v>
      </c>
      <c r="E159" s="105">
        <v>0</v>
      </c>
      <c r="F159" s="105">
        <v>0</v>
      </c>
      <c r="G159" s="105">
        <v>0</v>
      </c>
      <c r="H159" s="105">
        <v>0</v>
      </c>
      <c r="I159" s="105">
        <v>0</v>
      </c>
      <c r="J159" s="105">
        <v>0</v>
      </c>
      <c r="K159" s="1"/>
      <c r="L159" s="1"/>
      <c r="M159" s="1"/>
      <c r="N159" s="1"/>
      <c r="O159" s="1"/>
      <c r="P159" s="1"/>
      <c r="Q159" s="1"/>
      <c r="R159" s="1"/>
      <c r="S159" s="1"/>
    </row>
    <row r="160" spans="1:19">
      <c r="A160" s="17" t="s">
        <v>152</v>
      </c>
      <c r="B160" s="105">
        <v>4206.6279999999997</v>
      </c>
      <c r="C160" s="105">
        <v>29526.066629999998</v>
      </c>
      <c r="D160" s="105">
        <v>17608.402020000001</v>
      </c>
      <c r="E160" s="105">
        <v>555.87281999999993</v>
      </c>
      <c r="F160" s="105">
        <v>5316.9976100000003</v>
      </c>
      <c r="G160" s="105">
        <v>5852.1612100000002</v>
      </c>
      <c r="H160" s="105">
        <v>163.82085000000001</v>
      </c>
      <c r="I160" s="105">
        <v>10642.887050000001</v>
      </c>
      <c r="J160" s="105">
        <v>73872.836190000002</v>
      </c>
      <c r="K160" s="1"/>
      <c r="L160" s="1"/>
      <c r="M160" s="1"/>
      <c r="N160" s="1"/>
      <c r="O160" s="1"/>
      <c r="P160" s="1"/>
      <c r="Q160" s="1"/>
      <c r="R160" s="1"/>
      <c r="S160" s="1"/>
    </row>
    <row r="161" spans="1:19">
      <c r="A161" s="17" t="s">
        <v>153</v>
      </c>
      <c r="B161" s="105">
        <v>0</v>
      </c>
      <c r="C161" s="105">
        <v>39987.48115</v>
      </c>
      <c r="D161" s="105">
        <v>1255.33374</v>
      </c>
      <c r="E161" s="105">
        <v>0</v>
      </c>
      <c r="F161" s="105">
        <v>1981.0529099999999</v>
      </c>
      <c r="G161" s="105">
        <v>0</v>
      </c>
      <c r="H161" s="105">
        <v>0</v>
      </c>
      <c r="I161" s="105">
        <v>3399.6505200000001</v>
      </c>
      <c r="J161" s="105">
        <v>46623.518320000003</v>
      </c>
      <c r="K161" s="1"/>
      <c r="L161" s="1"/>
      <c r="M161" s="1"/>
      <c r="N161" s="1"/>
      <c r="O161" s="1"/>
      <c r="P161" s="1"/>
      <c r="Q161" s="1"/>
      <c r="R161" s="1"/>
      <c r="S161" s="1"/>
    </row>
    <row r="162" spans="1:19">
      <c r="A162" s="15" t="s">
        <v>154</v>
      </c>
      <c r="B162" s="106">
        <v>238901.76102000001</v>
      </c>
      <c r="C162" s="106">
        <v>319537.73470999999</v>
      </c>
      <c r="D162" s="106">
        <v>267024.49995999999</v>
      </c>
      <c r="E162" s="106">
        <v>0</v>
      </c>
      <c r="F162" s="106">
        <v>157286.98691000001</v>
      </c>
      <c r="G162" s="106">
        <v>154687.53406999999</v>
      </c>
      <c r="H162" s="106">
        <v>0</v>
      </c>
      <c r="I162" s="106">
        <v>444389.58523999999</v>
      </c>
      <c r="J162" s="106">
        <v>1581828.1019100002</v>
      </c>
      <c r="K162" s="1"/>
      <c r="L162" s="1"/>
      <c r="M162" s="1"/>
      <c r="N162" s="1"/>
      <c r="O162" s="1"/>
      <c r="P162" s="1"/>
      <c r="Q162" s="1"/>
      <c r="R162" s="1"/>
      <c r="S162" s="1"/>
    </row>
    <row r="163" spans="1:19">
      <c r="A163" s="17" t="s">
        <v>155</v>
      </c>
      <c r="B163" s="105">
        <v>0</v>
      </c>
      <c r="C163" s="105">
        <v>0</v>
      </c>
      <c r="D163" s="105">
        <v>70000</v>
      </c>
      <c r="E163" s="105">
        <v>0</v>
      </c>
      <c r="F163" s="105">
        <v>0</v>
      </c>
      <c r="G163" s="105">
        <v>0</v>
      </c>
      <c r="H163" s="105">
        <v>0</v>
      </c>
      <c r="I163" s="105">
        <v>0</v>
      </c>
      <c r="J163" s="105">
        <v>70000</v>
      </c>
      <c r="K163" s="1"/>
      <c r="L163" s="1"/>
      <c r="M163" s="1"/>
      <c r="N163" s="1"/>
      <c r="O163" s="1"/>
      <c r="P163" s="1"/>
      <c r="Q163" s="1"/>
      <c r="R163" s="1"/>
      <c r="S163" s="1"/>
    </row>
    <row r="164" spans="1:19">
      <c r="A164" s="17" t="s">
        <v>156</v>
      </c>
      <c r="B164" s="105">
        <v>0</v>
      </c>
      <c r="C164" s="105">
        <v>0</v>
      </c>
      <c r="D164" s="105">
        <v>0</v>
      </c>
      <c r="E164" s="105">
        <v>0</v>
      </c>
      <c r="F164" s="105">
        <v>0</v>
      </c>
      <c r="G164" s="105">
        <v>0</v>
      </c>
      <c r="H164" s="105">
        <v>0</v>
      </c>
      <c r="I164" s="105">
        <v>0</v>
      </c>
      <c r="J164" s="105">
        <v>0</v>
      </c>
      <c r="K164" s="1"/>
      <c r="L164" s="1"/>
      <c r="M164" s="1"/>
      <c r="N164" s="1"/>
      <c r="O164" s="1"/>
      <c r="P164" s="1"/>
      <c r="Q164" s="1"/>
      <c r="R164" s="1"/>
      <c r="S164" s="1"/>
    </row>
    <row r="165" spans="1:19">
      <c r="A165" s="11" t="s">
        <v>157</v>
      </c>
      <c r="B165" s="105">
        <v>222639.12171000001</v>
      </c>
      <c r="C165" s="105">
        <v>301769.36456999998</v>
      </c>
      <c r="D165" s="105">
        <v>190000</v>
      </c>
      <c r="E165" s="105">
        <v>0</v>
      </c>
      <c r="F165" s="105">
        <v>151263.61093999998</v>
      </c>
      <c r="G165" s="105">
        <v>147080.30134999999</v>
      </c>
      <c r="H165" s="105">
        <v>0</v>
      </c>
      <c r="I165" s="105">
        <v>412669.63511999999</v>
      </c>
      <c r="J165" s="105">
        <v>1425422.03369</v>
      </c>
      <c r="K165" s="1"/>
      <c r="L165" s="1"/>
      <c r="M165" s="1"/>
      <c r="N165" s="1"/>
      <c r="O165" s="1"/>
      <c r="P165" s="1"/>
      <c r="Q165" s="1"/>
      <c r="R165" s="1"/>
      <c r="S165" s="1"/>
    </row>
    <row r="166" spans="1:19">
      <c r="A166" s="17" t="s">
        <v>158</v>
      </c>
      <c r="B166" s="105">
        <v>16262.63931</v>
      </c>
      <c r="C166" s="105">
        <v>17768.370139999999</v>
      </c>
      <c r="D166" s="105">
        <v>7024.4999600000001</v>
      </c>
      <c r="E166" s="105">
        <v>0</v>
      </c>
      <c r="F166" s="105">
        <v>6023.3759700000001</v>
      </c>
      <c r="G166" s="105">
        <v>7607.23272</v>
      </c>
      <c r="H166" s="105">
        <v>0</v>
      </c>
      <c r="I166" s="105">
        <v>31719.950120000001</v>
      </c>
      <c r="J166" s="105">
        <v>86406.068220000001</v>
      </c>
      <c r="K166" s="1"/>
      <c r="L166" s="1"/>
      <c r="M166" s="1"/>
      <c r="N166" s="1"/>
      <c r="O166" s="1"/>
      <c r="P166" s="1"/>
      <c r="Q166" s="1"/>
      <c r="R166" s="1"/>
      <c r="S166" s="1"/>
    </row>
    <row r="167" spans="1:19">
      <c r="A167" s="15" t="s">
        <v>159</v>
      </c>
      <c r="B167" s="106">
        <v>13155.311210000002</v>
      </c>
      <c r="C167" s="106">
        <v>20920</v>
      </c>
      <c r="D167" s="106">
        <v>0</v>
      </c>
      <c r="E167" s="106">
        <v>2737.6064799999999</v>
      </c>
      <c r="F167" s="106">
        <v>0</v>
      </c>
      <c r="G167" s="106">
        <v>3159.0270699999996</v>
      </c>
      <c r="H167" s="106">
        <v>0</v>
      </c>
      <c r="I167" s="106">
        <v>35000.291659999995</v>
      </c>
      <c r="J167" s="106">
        <v>74972.236420000001</v>
      </c>
      <c r="K167" s="1"/>
      <c r="L167" s="1"/>
      <c r="M167" s="1"/>
      <c r="N167" s="1"/>
      <c r="O167" s="1"/>
      <c r="P167" s="1"/>
      <c r="Q167" s="1"/>
      <c r="R167" s="1"/>
      <c r="S167" s="1"/>
    </row>
    <row r="168" spans="1:19">
      <c r="A168" s="17" t="s">
        <v>160</v>
      </c>
      <c r="B168" s="105">
        <v>12896.8</v>
      </c>
      <c r="C168" s="105">
        <v>0</v>
      </c>
      <c r="D168" s="105">
        <v>0</v>
      </c>
      <c r="E168" s="105">
        <v>2737.6064799999999</v>
      </c>
      <c r="F168" s="105">
        <v>0</v>
      </c>
      <c r="G168" s="105">
        <v>3063.6640899999998</v>
      </c>
      <c r="H168" s="105">
        <v>0</v>
      </c>
      <c r="I168" s="105">
        <v>34300</v>
      </c>
      <c r="J168" s="105">
        <v>52998.070570000003</v>
      </c>
      <c r="K168" s="1"/>
      <c r="L168" s="1"/>
      <c r="M168" s="1"/>
      <c r="N168" s="1"/>
      <c r="O168" s="1"/>
      <c r="P168" s="1"/>
      <c r="Q168" s="1"/>
      <c r="R168" s="1"/>
      <c r="S168" s="1"/>
    </row>
    <row r="169" spans="1:19">
      <c r="A169" s="17" t="s">
        <v>161</v>
      </c>
      <c r="B169" s="105">
        <v>0</v>
      </c>
      <c r="C169" s="105">
        <v>0</v>
      </c>
      <c r="D169" s="105">
        <v>0</v>
      </c>
      <c r="E169" s="105">
        <v>0</v>
      </c>
      <c r="F169" s="105">
        <v>0</v>
      </c>
      <c r="G169" s="105">
        <v>0</v>
      </c>
      <c r="H169" s="105">
        <v>0</v>
      </c>
      <c r="I169" s="105">
        <v>0</v>
      </c>
      <c r="J169" s="105">
        <v>0</v>
      </c>
      <c r="K169" s="1"/>
      <c r="L169" s="1"/>
      <c r="M169" s="1"/>
      <c r="N169" s="1"/>
      <c r="O169" s="1"/>
      <c r="P169" s="1"/>
      <c r="Q169" s="1"/>
      <c r="R169" s="1"/>
      <c r="S169" s="1"/>
    </row>
    <row r="170" spans="1:19">
      <c r="A170" s="17" t="s">
        <v>162</v>
      </c>
      <c r="B170" s="105">
        <v>0</v>
      </c>
      <c r="C170" s="105">
        <v>0</v>
      </c>
      <c r="D170" s="105">
        <v>0</v>
      </c>
      <c r="E170" s="105">
        <v>2737.6064799999999</v>
      </c>
      <c r="F170" s="105">
        <v>0</v>
      </c>
      <c r="G170" s="105">
        <v>0</v>
      </c>
      <c r="H170" s="105">
        <v>0</v>
      </c>
      <c r="I170" s="105">
        <v>0</v>
      </c>
      <c r="J170" s="105">
        <v>2737.6064799999999</v>
      </c>
      <c r="K170" s="1"/>
      <c r="L170" s="1"/>
      <c r="M170" s="1"/>
      <c r="N170" s="1"/>
      <c r="O170" s="1"/>
      <c r="P170" s="1"/>
      <c r="Q170" s="1"/>
      <c r="R170" s="1"/>
      <c r="S170" s="1"/>
    </row>
    <row r="171" spans="1:19">
      <c r="A171" s="17" t="s">
        <v>163</v>
      </c>
      <c r="B171" s="105">
        <v>12896.8</v>
      </c>
      <c r="C171" s="105">
        <v>0</v>
      </c>
      <c r="D171" s="105">
        <v>0</v>
      </c>
      <c r="E171" s="105">
        <v>0</v>
      </c>
      <c r="F171" s="105">
        <v>0</v>
      </c>
      <c r="G171" s="105">
        <v>3063.6640899999998</v>
      </c>
      <c r="H171" s="105">
        <v>0</v>
      </c>
      <c r="I171" s="105">
        <v>34300</v>
      </c>
      <c r="J171" s="105">
        <v>50260.464090000001</v>
      </c>
      <c r="K171" s="1"/>
      <c r="L171" s="1"/>
      <c r="M171" s="1"/>
      <c r="N171" s="1"/>
      <c r="O171" s="1"/>
      <c r="P171" s="1"/>
      <c r="Q171" s="1"/>
      <c r="R171" s="1"/>
      <c r="S171" s="1"/>
    </row>
    <row r="172" spans="1:19">
      <c r="A172" s="17" t="s">
        <v>164</v>
      </c>
      <c r="B172" s="105">
        <v>0</v>
      </c>
      <c r="C172" s="105">
        <v>0</v>
      </c>
      <c r="D172" s="105">
        <v>0</v>
      </c>
      <c r="E172" s="105">
        <v>0</v>
      </c>
      <c r="F172" s="105">
        <v>0</v>
      </c>
      <c r="G172" s="105">
        <v>0</v>
      </c>
      <c r="H172" s="105">
        <v>0</v>
      </c>
      <c r="I172" s="105">
        <v>0</v>
      </c>
      <c r="J172" s="105">
        <v>0</v>
      </c>
      <c r="K172" s="1"/>
      <c r="L172" s="1"/>
      <c r="M172" s="1"/>
      <c r="N172" s="1"/>
      <c r="O172" s="1"/>
      <c r="P172" s="1"/>
      <c r="Q172" s="1"/>
      <c r="R172" s="1"/>
      <c r="S172" s="1"/>
    </row>
    <row r="173" spans="1:19">
      <c r="A173" s="17" t="s">
        <v>165</v>
      </c>
      <c r="B173" s="105">
        <v>0</v>
      </c>
      <c r="C173" s="105">
        <v>0</v>
      </c>
      <c r="D173" s="105">
        <v>0</v>
      </c>
      <c r="E173" s="105">
        <v>0</v>
      </c>
      <c r="F173" s="105">
        <v>0</v>
      </c>
      <c r="G173" s="105">
        <v>0</v>
      </c>
      <c r="H173" s="105">
        <v>0</v>
      </c>
      <c r="I173" s="105">
        <v>0</v>
      </c>
      <c r="J173" s="105">
        <v>0</v>
      </c>
      <c r="K173" s="1"/>
      <c r="L173" s="1"/>
      <c r="M173" s="1"/>
      <c r="N173" s="1"/>
      <c r="O173" s="1"/>
      <c r="P173" s="1"/>
      <c r="Q173" s="1"/>
      <c r="R173" s="1"/>
      <c r="S173" s="1"/>
    </row>
    <row r="174" spans="1:19">
      <c r="A174" s="17" t="s">
        <v>166</v>
      </c>
      <c r="B174" s="105">
        <v>0</v>
      </c>
      <c r="C174" s="105">
        <v>20920</v>
      </c>
      <c r="D174" s="105">
        <v>0</v>
      </c>
      <c r="E174" s="105">
        <v>0</v>
      </c>
      <c r="F174" s="105">
        <v>0</v>
      </c>
      <c r="G174" s="105">
        <v>0</v>
      </c>
      <c r="H174" s="105">
        <v>0</v>
      </c>
      <c r="I174" s="105">
        <v>0</v>
      </c>
      <c r="J174" s="105">
        <v>20920</v>
      </c>
      <c r="K174" s="1"/>
      <c r="L174" s="1"/>
      <c r="M174" s="1"/>
      <c r="N174" s="1"/>
      <c r="O174" s="1"/>
      <c r="P174" s="1"/>
      <c r="Q174" s="1"/>
      <c r="R174" s="1"/>
      <c r="S174" s="1"/>
    </row>
    <row r="175" spans="1:19">
      <c r="A175" s="17" t="s">
        <v>167</v>
      </c>
      <c r="B175" s="105">
        <v>258.51121000000001</v>
      </c>
      <c r="C175" s="105">
        <v>0</v>
      </c>
      <c r="D175" s="105">
        <v>0</v>
      </c>
      <c r="E175" s="105">
        <v>0</v>
      </c>
      <c r="F175" s="105">
        <v>0</v>
      </c>
      <c r="G175" s="105">
        <v>95.362979999999993</v>
      </c>
      <c r="H175" s="105">
        <v>0</v>
      </c>
      <c r="I175" s="105">
        <v>700.29165999999998</v>
      </c>
      <c r="J175" s="105">
        <v>1054.1658500000001</v>
      </c>
      <c r="K175" s="1"/>
      <c r="L175" s="1"/>
      <c r="M175" s="1"/>
      <c r="N175" s="1"/>
      <c r="O175" s="1"/>
      <c r="P175" s="1"/>
      <c r="Q175" s="1"/>
      <c r="R175" s="1"/>
      <c r="S175" s="1"/>
    </row>
    <row r="176" spans="1:19">
      <c r="A176" s="15" t="s">
        <v>168</v>
      </c>
      <c r="B176" s="106">
        <v>101049.21417000001</v>
      </c>
      <c r="C176" s="106">
        <v>492310.74962999998</v>
      </c>
      <c r="D176" s="106">
        <v>498764.09612</v>
      </c>
      <c r="E176" s="106">
        <v>14118.215920000001</v>
      </c>
      <c r="F176" s="106">
        <v>80107.155499999993</v>
      </c>
      <c r="G176" s="106">
        <v>105425.87134</v>
      </c>
      <c r="H176" s="106">
        <v>3303.6251699999998</v>
      </c>
      <c r="I176" s="106">
        <v>193247.22487999999</v>
      </c>
      <c r="J176" s="106">
        <v>1488326.15273</v>
      </c>
      <c r="K176" s="1"/>
      <c r="L176" s="1"/>
      <c r="M176" s="1"/>
      <c r="N176" s="1"/>
      <c r="O176" s="1"/>
      <c r="P176" s="1"/>
      <c r="Q176" s="1"/>
      <c r="R176" s="1"/>
      <c r="S176" s="1"/>
    </row>
    <row r="177" spans="1:19">
      <c r="A177" s="24" t="s">
        <v>169</v>
      </c>
      <c r="B177" s="105">
        <v>86891.290720000005</v>
      </c>
      <c r="C177" s="105">
        <v>420173.49056999997</v>
      </c>
      <c r="D177" s="105">
        <v>446113.14704000001</v>
      </c>
      <c r="E177" s="105">
        <v>13881.529369999998</v>
      </c>
      <c r="F177" s="105">
        <v>66833.190969999996</v>
      </c>
      <c r="G177" s="105">
        <v>115547.105</v>
      </c>
      <c r="H177" s="105">
        <v>6196.9311900000002</v>
      </c>
      <c r="I177" s="105">
        <v>174718.00368999998</v>
      </c>
      <c r="J177" s="105">
        <v>1330354.6885499998</v>
      </c>
      <c r="K177" s="1"/>
      <c r="L177" s="1"/>
      <c r="M177" s="1"/>
      <c r="N177" s="1"/>
      <c r="O177" s="1"/>
      <c r="P177" s="1"/>
      <c r="Q177" s="1"/>
      <c r="R177" s="1"/>
      <c r="S177" s="1"/>
    </row>
    <row r="178" spans="1:19">
      <c r="A178" s="17" t="s">
        <v>170</v>
      </c>
      <c r="B178" s="105">
        <v>86891.290720000005</v>
      </c>
      <c r="C178" s="105">
        <v>420173.49056999997</v>
      </c>
      <c r="D178" s="105">
        <v>446113.14704000001</v>
      </c>
      <c r="E178" s="105">
        <v>13881.529369999998</v>
      </c>
      <c r="F178" s="105">
        <v>66833.190969999996</v>
      </c>
      <c r="G178" s="105">
        <v>115547.105</v>
      </c>
      <c r="H178" s="105">
        <v>6196.9311900000002</v>
      </c>
      <c r="I178" s="105">
        <v>174718.00368999998</v>
      </c>
      <c r="J178" s="105">
        <v>1330354.6885499998</v>
      </c>
      <c r="K178" s="1"/>
      <c r="L178" s="1"/>
      <c r="M178" s="1"/>
      <c r="N178" s="1"/>
      <c r="O178" s="1"/>
      <c r="P178" s="1"/>
      <c r="Q178" s="1"/>
      <c r="R178" s="1"/>
      <c r="S178" s="1"/>
    </row>
    <row r="179" spans="1:19">
      <c r="A179" s="17" t="s">
        <v>171</v>
      </c>
      <c r="B179" s="105">
        <v>0</v>
      </c>
      <c r="C179" s="105">
        <v>0</v>
      </c>
      <c r="D179" s="105">
        <v>0</v>
      </c>
      <c r="E179" s="105">
        <v>0</v>
      </c>
      <c r="F179" s="105">
        <v>0</v>
      </c>
      <c r="G179" s="105">
        <v>0</v>
      </c>
      <c r="H179" s="105">
        <v>0</v>
      </c>
      <c r="I179" s="105">
        <v>0</v>
      </c>
      <c r="J179" s="105">
        <v>0</v>
      </c>
      <c r="K179" s="1"/>
      <c r="L179" s="1"/>
      <c r="M179" s="1"/>
      <c r="N179" s="1"/>
      <c r="O179" s="1"/>
      <c r="P179" s="1"/>
      <c r="Q179" s="1"/>
      <c r="R179" s="1"/>
      <c r="S179" s="1"/>
    </row>
    <row r="180" spans="1:19">
      <c r="A180" s="17" t="s">
        <v>172</v>
      </c>
      <c r="B180" s="105">
        <v>0</v>
      </c>
      <c r="C180" s="105">
        <v>0</v>
      </c>
      <c r="D180" s="105">
        <v>0</v>
      </c>
      <c r="E180" s="105">
        <v>0</v>
      </c>
      <c r="F180" s="105">
        <v>0</v>
      </c>
      <c r="G180" s="105">
        <v>0</v>
      </c>
      <c r="H180" s="105">
        <v>0</v>
      </c>
      <c r="I180" s="105">
        <v>0</v>
      </c>
      <c r="J180" s="105">
        <v>0</v>
      </c>
      <c r="K180" s="1"/>
      <c r="L180" s="1"/>
      <c r="M180" s="1"/>
      <c r="N180" s="1"/>
      <c r="O180" s="1"/>
      <c r="P180" s="1"/>
      <c r="Q180" s="1"/>
      <c r="R180" s="1"/>
      <c r="S180" s="1"/>
    </row>
    <row r="181" spans="1:19">
      <c r="A181" s="24" t="s">
        <v>173</v>
      </c>
      <c r="B181" s="105">
        <v>1593.3363400000001</v>
      </c>
      <c r="C181" s="105">
        <v>0</v>
      </c>
      <c r="D181" s="105">
        <v>0</v>
      </c>
      <c r="E181" s="105">
        <v>0</v>
      </c>
      <c r="F181" s="105">
        <v>0</v>
      </c>
      <c r="G181" s="105">
        <v>0</v>
      </c>
      <c r="H181" s="105">
        <v>204.12700000000001</v>
      </c>
      <c r="I181" s="105">
        <v>0</v>
      </c>
      <c r="J181" s="105">
        <v>1797.46334</v>
      </c>
      <c r="K181" s="1"/>
      <c r="L181" s="1"/>
      <c r="M181" s="1"/>
      <c r="N181" s="1"/>
      <c r="O181" s="1"/>
      <c r="P181" s="1"/>
      <c r="Q181" s="1"/>
      <c r="R181" s="1"/>
      <c r="S181" s="1"/>
    </row>
    <row r="182" spans="1:19">
      <c r="A182" s="17" t="s">
        <v>174</v>
      </c>
      <c r="B182" s="105">
        <v>0</v>
      </c>
      <c r="C182" s="105">
        <v>0</v>
      </c>
      <c r="D182" s="105">
        <v>0</v>
      </c>
      <c r="E182" s="105">
        <v>0</v>
      </c>
      <c r="F182" s="105">
        <v>0</v>
      </c>
      <c r="G182" s="105">
        <v>0</v>
      </c>
      <c r="H182" s="105">
        <v>0</v>
      </c>
      <c r="I182" s="105">
        <v>0</v>
      </c>
      <c r="J182" s="105">
        <v>0</v>
      </c>
      <c r="K182" s="1"/>
      <c r="L182" s="1"/>
      <c r="M182" s="1"/>
      <c r="N182" s="1"/>
      <c r="O182" s="1"/>
      <c r="P182" s="1"/>
      <c r="Q182" s="1"/>
      <c r="R182" s="1"/>
      <c r="S182" s="1"/>
    </row>
    <row r="183" spans="1:19">
      <c r="A183" s="17" t="s">
        <v>175</v>
      </c>
      <c r="B183" s="105">
        <v>1.5739400000000001</v>
      </c>
      <c r="C183" s="105">
        <v>0</v>
      </c>
      <c r="D183" s="105">
        <v>0</v>
      </c>
      <c r="E183" s="105">
        <v>0</v>
      </c>
      <c r="F183" s="105">
        <v>0</v>
      </c>
      <c r="G183" s="105">
        <v>0</v>
      </c>
      <c r="H183" s="105">
        <v>0</v>
      </c>
      <c r="I183" s="105">
        <v>0</v>
      </c>
      <c r="J183" s="105">
        <v>1.5739400000000001</v>
      </c>
      <c r="K183" s="1"/>
      <c r="L183" s="1"/>
      <c r="M183" s="1"/>
      <c r="N183" s="1"/>
      <c r="O183" s="1"/>
      <c r="P183" s="1"/>
      <c r="Q183" s="1"/>
      <c r="R183" s="1"/>
      <c r="S183" s="1"/>
    </row>
    <row r="184" spans="1:19">
      <c r="A184" s="17" t="s">
        <v>176</v>
      </c>
      <c r="B184" s="105">
        <v>1591.7623999999998</v>
      </c>
      <c r="C184" s="105">
        <v>0</v>
      </c>
      <c r="D184" s="105">
        <v>0</v>
      </c>
      <c r="E184" s="105">
        <v>0</v>
      </c>
      <c r="F184" s="105">
        <v>0</v>
      </c>
      <c r="G184" s="105">
        <v>0</v>
      </c>
      <c r="H184" s="105">
        <v>204.12700000000001</v>
      </c>
      <c r="I184" s="105">
        <v>0</v>
      </c>
      <c r="J184" s="105">
        <v>1795.8893999999998</v>
      </c>
      <c r="K184" s="1"/>
      <c r="L184" s="1"/>
      <c r="M184" s="1"/>
      <c r="N184" s="1"/>
      <c r="O184" s="1"/>
      <c r="P184" s="1"/>
      <c r="Q184" s="1"/>
      <c r="R184" s="1"/>
      <c r="S184" s="1"/>
    </row>
    <row r="185" spans="1:19">
      <c r="A185" s="24" t="s">
        <v>177</v>
      </c>
      <c r="B185" s="105">
        <v>0</v>
      </c>
      <c r="C185" s="105">
        <v>0</v>
      </c>
      <c r="D185" s="105">
        <v>0</v>
      </c>
      <c r="E185" s="105">
        <v>0</v>
      </c>
      <c r="F185" s="105">
        <v>0</v>
      </c>
      <c r="G185" s="105">
        <v>0</v>
      </c>
      <c r="H185" s="105">
        <v>0</v>
      </c>
      <c r="I185" s="105">
        <v>0</v>
      </c>
      <c r="J185" s="105">
        <v>0</v>
      </c>
      <c r="K185" s="1"/>
      <c r="L185" s="1"/>
      <c r="M185" s="1"/>
      <c r="N185" s="1"/>
      <c r="O185" s="1"/>
      <c r="P185" s="1"/>
      <c r="Q185" s="1"/>
      <c r="R185" s="1"/>
      <c r="S185" s="1"/>
    </row>
    <row r="186" spans="1:19">
      <c r="A186" s="17" t="s">
        <v>178</v>
      </c>
      <c r="B186" s="105">
        <v>0</v>
      </c>
      <c r="C186" s="105">
        <v>0</v>
      </c>
      <c r="D186" s="105">
        <v>0</v>
      </c>
      <c r="E186" s="105">
        <v>0</v>
      </c>
      <c r="F186" s="105">
        <v>0</v>
      </c>
      <c r="G186" s="105">
        <v>0</v>
      </c>
      <c r="H186" s="105">
        <v>0</v>
      </c>
      <c r="I186" s="105">
        <v>0</v>
      </c>
      <c r="J186" s="105">
        <v>0</v>
      </c>
      <c r="K186" s="1"/>
      <c r="L186" s="1"/>
      <c r="M186" s="1"/>
      <c r="N186" s="1"/>
      <c r="O186" s="1"/>
      <c r="P186" s="1"/>
      <c r="Q186" s="1"/>
      <c r="R186" s="1"/>
      <c r="S186" s="1"/>
    </row>
    <row r="187" spans="1:19">
      <c r="A187" s="24" t="s">
        <v>179</v>
      </c>
      <c r="B187" s="105">
        <v>10922.50719</v>
      </c>
      <c r="C187" s="105">
        <v>54615.619650000001</v>
      </c>
      <c r="D187" s="105">
        <v>47918.663549999997</v>
      </c>
      <c r="E187" s="105">
        <v>106.98844</v>
      </c>
      <c r="F187" s="105">
        <v>9905.8238799999999</v>
      </c>
      <c r="G187" s="105">
        <v>587.53939000000003</v>
      </c>
      <c r="H187" s="105">
        <v>360.50473999999997</v>
      </c>
      <c r="I187" s="105">
        <v>18956.23803</v>
      </c>
      <c r="J187" s="105">
        <v>143373.88487000001</v>
      </c>
      <c r="K187" s="1"/>
      <c r="L187" s="1"/>
      <c r="M187" s="1"/>
      <c r="N187" s="1"/>
      <c r="O187" s="1"/>
      <c r="P187" s="1"/>
      <c r="Q187" s="1"/>
      <c r="R187" s="1"/>
      <c r="S187" s="1"/>
    </row>
    <row r="188" spans="1:19">
      <c r="A188" s="17" t="s">
        <v>180</v>
      </c>
      <c r="B188" s="105">
        <v>7477.1163699999997</v>
      </c>
      <c r="C188" s="105">
        <v>27307.809819999999</v>
      </c>
      <c r="D188" s="105">
        <v>22360.945920000002</v>
      </c>
      <c r="E188" s="105">
        <v>53.494219999999999</v>
      </c>
      <c r="F188" s="105">
        <v>6997.9483799999998</v>
      </c>
      <c r="G188" s="105">
        <v>0</v>
      </c>
      <c r="H188" s="105">
        <v>288.65853999999996</v>
      </c>
      <c r="I188" s="105">
        <v>10564.428599999999</v>
      </c>
      <c r="J188" s="105">
        <v>75050.401849999995</v>
      </c>
      <c r="K188" s="1"/>
      <c r="L188" s="1"/>
      <c r="M188" s="1"/>
      <c r="N188" s="1"/>
      <c r="O188" s="1"/>
      <c r="P188" s="1"/>
      <c r="Q188" s="1"/>
      <c r="R188" s="1"/>
      <c r="S188" s="1"/>
    </row>
    <row r="189" spans="1:19">
      <c r="A189" s="17" t="s">
        <v>181</v>
      </c>
      <c r="B189" s="105">
        <v>3445.3908199999996</v>
      </c>
      <c r="C189" s="105">
        <v>27307.809829999998</v>
      </c>
      <c r="D189" s="105">
        <v>25557.717629999999</v>
      </c>
      <c r="E189" s="105">
        <v>53.494219999999999</v>
      </c>
      <c r="F189" s="105">
        <v>2907.8755000000001</v>
      </c>
      <c r="G189" s="105">
        <v>587.53939000000003</v>
      </c>
      <c r="H189" s="105">
        <v>71.846199999999996</v>
      </c>
      <c r="I189" s="105">
        <v>8391.8094299999993</v>
      </c>
      <c r="J189" s="105">
        <v>68323.48302</v>
      </c>
      <c r="K189" s="1"/>
      <c r="L189" s="1"/>
      <c r="M189" s="1"/>
      <c r="N189" s="1"/>
      <c r="O189" s="1"/>
      <c r="P189" s="1"/>
      <c r="Q189" s="1"/>
      <c r="R189" s="1"/>
      <c r="S189" s="1"/>
    </row>
    <row r="190" spans="1:19">
      <c r="A190" s="17" t="s">
        <v>182</v>
      </c>
      <c r="B190" s="105">
        <v>0</v>
      </c>
      <c r="C190" s="105">
        <v>0</v>
      </c>
      <c r="D190" s="105">
        <v>0</v>
      </c>
      <c r="E190" s="105">
        <v>0</v>
      </c>
      <c r="F190" s="105">
        <v>0</v>
      </c>
      <c r="G190" s="105">
        <v>0</v>
      </c>
      <c r="H190" s="105">
        <v>0</v>
      </c>
      <c r="I190" s="105">
        <v>0</v>
      </c>
      <c r="J190" s="105">
        <v>0</v>
      </c>
      <c r="K190" s="1"/>
      <c r="L190" s="1"/>
      <c r="M190" s="1"/>
      <c r="N190" s="1"/>
      <c r="O190" s="1"/>
      <c r="P190" s="1"/>
      <c r="Q190" s="1"/>
      <c r="R190" s="1"/>
      <c r="S190" s="1"/>
    </row>
    <row r="191" spans="1:19">
      <c r="A191" s="24" t="s">
        <v>183</v>
      </c>
      <c r="B191" s="105">
        <v>1642.0799199999999</v>
      </c>
      <c r="C191" s="105">
        <v>17521.63941</v>
      </c>
      <c r="D191" s="105">
        <v>4732.2855300000001</v>
      </c>
      <c r="E191" s="105">
        <v>129.69811000000001</v>
      </c>
      <c r="F191" s="105">
        <v>3368.1406499999998</v>
      </c>
      <c r="G191" s="105">
        <v>-10708.773050000002</v>
      </c>
      <c r="H191" s="105">
        <v>-3457.9377599999998</v>
      </c>
      <c r="I191" s="105">
        <v>-427.01684</v>
      </c>
      <c r="J191" s="105">
        <v>12800.115970000001</v>
      </c>
      <c r="K191" s="1"/>
      <c r="L191" s="1"/>
      <c r="M191" s="1"/>
      <c r="N191" s="1"/>
      <c r="O191" s="1"/>
      <c r="P191" s="1"/>
      <c r="Q191" s="1"/>
      <c r="R191" s="1"/>
      <c r="S191" s="1"/>
    </row>
    <row r="192" spans="1:19">
      <c r="A192" s="17" t="s">
        <v>184</v>
      </c>
      <c r="B192" s="105">
        <v>0</v>
      </c>
      <c r="C192" s="105">
        <v>0</v>
      </c>
      <c r="D192" s="105">
        <v>0</v>
      </c>
      <c r="E192" s="105">
        <v>0</v>
      </c>
      <c r="F192" s="105">
        <v>0</v>
      </c>
      <c r="G192" s="105">
        <v>-12072.588400000001</v>
      </c>
      <c r="H192" s="105">
        <v>-2253.0574700000002</v>
      </c>
      <c r="I192" s="105">
        <v>-3640.9521099999997</v>
      </c>
      <c r="J192" s="105">
        <v>-17966.597979999999</v>
      </c>
      <c r="K192" s="1"/>
      <c r="L192" s="1"/>
      <c r="M192" s="1"/>
      <c r="N192" s="1"/>
      <c r="O192" s="1"/>
      <c r="P192" s="1"/>
      <c r="Q192" s="1"/>
      <c r="R192" s="1"/>
      <c r="S192" s="1"/>
    </row>
    <row r="193" spans="1:19">
      <c r="A193" s="118" t="s">
        <v>185</v>
      </c>
      <c r="B193" s="105">
        <v>1642.0799199999999</v>
      </c>
      <c r="C193" s="105">
        <v>17521.63941</v>
      </c>
      <c r="D193" s="105">
        <v>4732.2855300000001</v>
      </c>
      <c r="E193" s="105">
        <v>129.69811000000001</v>
      </c>
      <c r="F193" s="105">
        <v>3368.1406499999998</v>
      </c>
      <c r="G193" s="105">
        <v>1363.8153500000001</v>
      </c>
      <c r="H193" s="105">
        <v>-1204.8802900000001</v>
      </c>
      <c r="I193" s="105">
        <v>3213.9352699999999</v>
      </c>
      <c r="J193" s="105">
        <v>30766.713949999998</v>
      </c>
      <c r="K193" s="1"/>
      <c r="L193" s="1"/>
      <c r="M193" s="1"/>
      <c r="N193" s="1"/>
      <c r="O193" s="1"/>
      <c r="P193" s="1"/>
      <c r="Q193" s="1"/>
      <c r="R193" s="1"/>
      <c r="S193" s="1"/>
    </row>
    <row r="194" spans="1:19">
      <c r="A194" s="14" t="s">
        <v>186</v>
      </c>
      <c r="B194" s="106">
        <v>1175928.0635599999</v>
      </c>
      <c r="C194" s="106">
        <v>3397650.3545999997</v>
      </c>
      <c r="D194" s="106">
        <v>2304751.7947199997</v>
      </c>
      <c r="E194" s="106">
        <v>80076.284189999991</v>
      </c>
      <c r="F194" s="106">
        <v>572613.01916999999</v>
      </c>
      <c r="G194" s="106">
        <v>1182919.1319300001</v>
      </c>
      <c r="H194" s="106">
        <v>43816.243849999999</v>
      </c>
      <c r="I194" s="106">
        <v>1515272.8513499999</v>
      </c>
      <c r="J194" s="106">
        <v>10273027.74337</v>
      </c>
      <c r="K194" s="1"/>
      <c r="L194" s="1"/>
      <c r="M194" s="1"/>
      <c r="N194" s="1"/>
      <c r="O194" s="1"/>
      <c r="P194" s="1"/>
      <c r="Q194" s="1"/>
      <c r="R194" s="1"/>
      <c r="S194" s="1"/>
    </row>
    <row r="195" spans="1:19">
      <c r="A195" s="15" t="s">
        <v>187</v>
      </c>
      <c r="B195" s="106">
        <v>0</v>
      </c>
      <c r="C195" s="106">
        <v>0</v>
      </c>
      <c r="D195" s="106">
        <v>230</v>
      </c>
      <c r="E195" s="106">
        <v>0</v>
      </c>
      <c r="F195" s="106">
        <v>0</v>
      </c>
      <c r="G195" s="106">
        <v>0</v>
      </c>
      <c r="H195" s="106">
        <v>0</v>
      </c>
      <c r="I195" s="106">
        <v>13590.28053</v>
      </c>
      <c r="J195" s="106">
        <v>13820.28053</v>
      </c>
      <c r="K195" s="1"/>
      <c r="L195" s="1"/>
      <c r="M195" s="1"/>
      <c r="N195" s="1"/>
      <c r="O195" s="1"/>
      <c r="P195" s="1"/>
      <c r="Q195" s="1"/>
      <c r="R195" s="1"/>
      <c r="S195" s="1"/>
    </row>
    <row r="196" spans="1:19">
      <c r="A196" s="24" t="s">
        <v>188</v>
      </c>
      <c r="B196" s="105">
        <v>0</v>
      </c>
      <c r="C196" s="105">
        <v>0</v>
      </c>
      <c r="D196" s="105">
        <v>0</v>
      </c>
      <c r="E196" s="105">
        <v>0</v>
      </c>
      <c r="F196" s="105">
        <v>0</v>
      </c>
      <c r="G196" s="105">
        <v>0</v>
      </c>
      <c r="H196" s="105">
        <v>0</v>
      </c>
      <c r="I196" s="105">
        <v>0</v>
      </c>
      <c r="J196" s="105">
        <v>0</v>
      </c>
      <c r="K196" s="1"/>
      <c r="L196" s="1"/>
      <c r="M196" s="1"/>
      <c r="N196" s="1"/>
      <c r="O196" s="1"/>
      <c r="P196" s="1"/>
      <c r="Q196" s="1"/>
      <c r="R196" s="1"/>
      <c r="S196" s="1"/>
    </row>
    <row r="197" spans="1:19">
      <c r="A197" s="17" t="s">
        <v>189</v>
      </c>
      <c r="B197" s="105">
        <v>0</v>
      </c>
      <c r="C197" s="105">
        <v>0</v>
      </c>
      <c r="D197" s="105">
        <v>0</v>
      </c>
      <c r="E197" s="105">
        <v>0</v>
      </c>
      <c r="F197" s="105">
        <v>0</v>
      </c>
      <c r="G197" s="105">
        <v>0</v>
      </c>
      <c r="H197" s="105">
        <v>0</v>
      </c>
      <c r="I197" s="105">
        <v>0</v>
      </c>
      <c r="J197" s="105">
        <v>0</v>
      </c>
      <c r="K197" s="1"/>
      <c r="L197" s="1"/>
      <c r="M197" s="1"/>
      <c r="N197" s="1"/>
      <c r="O197" s="1"/>
      <c r="P197" s="1"/>
      <c r="Q197" s="1"/>
      <c r="R197" s="1"/>
      <c r="S197" s="1"/>
    </row>
    <row r="198" spans="1:19">
      <c r="A198" s="17" t="s">
        <v>190</v>
      </c>
      <c r="B198" s="105">
        <v>0</v>
      </c>
      <c r="C198" s="105">
        <v>0</v>
      </c>
      <c r="D198" s="105">
        <v>0</v>
      </c>
      <c r="E198" s="105">
        <v>0</v>
      </c>
      <c r="F198" s="105">
        <v>0</v>
      </c>
      <c r="G198" s="105">
        <v>0</v>
      </c>
      <c r="H198" s="105">
        <v>0</v>
      </c>
      <c r="I198" s="105">
        <v>0</v>
      </c>
      <c r="J198" s="105">
        <v>0</v>
      </c>
      <c r="K198" s="1"/>
      <c r="L198" s="1"/>
      <c r="M198" s="1"/>
      <c r="N198" s="1"/>
      <c r="O198" s="1"/>
      <c r="P198" s="1"/>
      <c r="Q198" s="1"/>
      <c r="R198" s="1"/>
      <c r="S198" s="1"/>
    </row>
    <row r="199" spans="1:19">
      <c r="A199" s="17" t="s">
        <v>191</v>
      </c>
      <c r="B199" s="105">
        <v>0</v>
      </c>
      <c r="C199" s="105">
        <v>0</v>
      </c>
      <c r="D199" s="105">
        <v>0</v>
      </c>
      <c r="E199" s="105">
        <v>0</v>
      </c>
      <c r="F199" s="105">
        <v>0</v>
      </c>
      <c r="G199" s="105">
        <v>0</v>
      </c>
      <c r="H199" s="105">
        <v>0</v>
      </c>
      <c r="I199" s="105">
        <v>0</v>
      </c>
      <c r="J199" s="105">
        <v>0</v>
      </c>
      <c r="K199" s="1"/>
      <c r="L199" s="1"/>
      <c r="M199" s="1"/>
      <c r="N199" s="1"/>
      <c r="O199" s="1"/>
      <c r="P199" s="1"/>
      <c r="Q199" s="1"/>
      <c r="R199" s="1"/>
      <c r="S199" s="1"/>
    </row>
    <row r="200" spans="1:19">
      <c r="A200" s="17" t="s">
        <v>192</v>
      </c>
      <c r="B200" s="105">
        <v>0</v>
      </c>
      <c r="C200" s="105">
        <v>0</v>
      </c>
      <c r="D200" s="105">
        <v>0</v>
      </c>
      <c r="E200" s="105">
        <v>0</v>
      </c>
      <c r="F200" s="105">
        <v>0</v>
      </c>
      <c r="G200" s="105">
        <v>0</v>
      </c>
      <c r="H200" s="105">
        <v>0</v>
      </c>
      <c r="I200" s="105">
        <v>0</v>
      </c>
      <c r="J200" s="105">
        <v>0</v>
      </c>
      <c r="K200" s="1"/>
      <c r="L200" s="1"/>
      <c r="M200" s="1"/>
      <c r="N200" s="1"/>
      <c r="O200" s="1"/>
      <c r="P200" s="1"/>
      <c r="Q200" s="1"/>
      <c r="R200" s="1"/>
      <c r="S200" s="1"/>
    </row>
    <row r="201" spans="1:19">
      <c r="A201" s="17" t="s">
        <v>193</v>
      </c>
      <c r="B201" s="105">
        <v>0</v>
      </c>
      <c r="C201" s="105">
        <v>0</v>
      </c>
      <c r="D201" s="105">
        <v>0</v>
      </c>
      <c r="E201" s="105">
        <v>0</v>
      </c>
      <c r="F201" s="105">
        <v>0</v>
      </c>
      <c r="G201" s="105">
        <v>0</v>
      </c>
      <c r="H201" s="105">
        <v>0</v>
      </c>
      <c r="I201" s="105">
        <v>0</v>
      </c>
      <c r="J201" s="105">
        <v>0</v>
      </c>
      <c r="K201" s="1"/>
      <c r="L201" s="1"/>
      <c r="M201" s="1"/>
      <c r="N201" s="1"/>
      <c r="O201" s="1"/>
      <c r="P201" s="1"/>
      <c r="Q201" s="1"/>
      <c r="R201" s="1"/>
      <c r="S201" s="1"/>
    </row>
    <row r="202" spans="1:19">
      <c r="A202" s="24" t="s">
        <v>194</v>
      </c>
      <c r="B202" s="105">
        <v>0</v>
      </c>
      <c r="C202" s="105">
        <v>0</v>
      </c>
      <c r="D202" s="105">
        <v>0</v>
      </c>
      <c r="E202" s="105">
        <v>0</v>
      </c>
      <c r="F202" s="105">
        <v>0</v>
      </c>
      <c r="G202" s="105">
        <v>0</v>
      </c>
      <c r="H202" s="105">
        <v>0</v>
      </c>
      <c r="I202" s="105">
        <v>0</v>
      </c>
      <c r="J202" s="105">
        <v>0</v>
      </c>
      <c r="K202" s="1"/>
      <c r="L202" s="1"/>
      <c r="M202" s="1"/>
      <c r="N202" s="1"/>
      <c r="O202" s="1"/>
      <c r="P202" s="1"/>
      <c r="Q202" s="1"/>
      <c r="R202" s="1"/>
      <c r="S202" s="1"/>
    </row>
    <row r="203" spans="1:19">
      <c r="A203" s="17" t="s">
        <v>195</v>
      </c>
      <c r="B203" s="105">
        <v>0</v>
      </c>
      <c r="C203" s="105">
        <v>0</v>
      </c>
      <c r="D203" s="105">
        <v>0</v>
      </c>
      <c r="E203" s="105">
        <v>0</v>
      </c>
      <c r="F203" s="105">
        <v>0</v>
      </c>
      <c r="G203" s="105">
        <v>0</v>
      </c>
      <c r="H203" s="105">
        <v>0</v>
      </c>
      <c r="I203" s="105">
        <v>0</v>
      </c>
      <c r="J203" s="105">
        <v>0</v>
      </c>
      <c r="K203" s="1"/>
      <c r="L203" s="1"/>
      <c r="M203" s="1"/>
      <c r="N203" s="1"/>
      <c r="O203" s="1"/>
      <c r="P203" s="1"/>
      <c r="Q203" s="1"/>
      <c r="R203" s="1"/>
      <c r="S203" s="1"/>
    </row>
    <row r="204" spans="1:19">
      <c r="A204" s="17" t="s">
        <v>196</v>
      </c>
      <c r="B204" s="105">
        <v>0</v>
      </c>
      <c r="C204" s="105">
        <v>0</v>
      </c>
      <c r="D204" s="105">
        <v>0</v>
      </c>
      <c r="E204" s="105">
        <v>0</v>
      </c>
      <c r="F204" s="105">
        <v>0</v>
      </c>
      <c r="G204" s="105">
        <v>0</v>
      </c>
      <c r="H204" s="105">
        <v>0</v>
      </c>
      <c r="I204" s="105">
        <v>0</v>
      </c>
      <c r="J204" s="105">
        <v>0</v>
      </c>
      <c r="K204" s="1"/>
      <c r="L204" s="1"/>
      <c r="M204" s="1"/>
      <c r="N204" s="1"/>
      <c r="O204" s="1"/>
      <c r="P204" s="1"/>
      <c r="Q204" s="1"/>
      <c r="R204" s="1"/>
      <c r="S204" s="1"/>
    </row>
    <row r="205" spans="1:19">
      <c r="A205" s="11" t="s">
        <v>197</v>
      </c>
      <c r="B205" s="105">
        <v>0</v>
      </c>
      <c r="C205" s="105">
        <v>0</v>
      </c>
      <c r="D205" s="105">
        <v>0</v>
      </c>
      <c r="E205" s="105">
        <v>0</v>
      </c>
      <c r="F205" s="105">
        <v>0</v>
      </c>
      <c r="G205" s="105">
        <v>0</v>
      </c>
      <c r="H205" s="105">
        <v>0</v>
      </c>
      <c r="I205" s="105">
        <v>0</v>
      </c>
      <c r="J205" s="105">
        <v>0</v>
      </c>
      <c r="K205" s="1"/>
      <c r="L205" s="1"/>
      <c r="M205" s="1"/>
      <c r="N205" s="1"/>
      <c r="O205" s="1"/>
      <c r="P205" s="1"/>
      <c r="Q205" s="1"/>
      <c r="R205" s="1"/>
      <c r="S205" s="1"/>
    </row>
    <row r="206" spans="1:19">
      <c r="A206" s="17" t="s">
        <v>198</v>
      </c>
      <c r="B206" s="105">
        <v>0</v>
      </c>
      <c r="C206" s="105">
        <v>0</v>
      </c>
      <c r="D206" s="105">
        <v>0</v>
      </c>
      <c r="E206" s="105">
        <v>0</v>
      </c>
      <c r="F206" s="105">
        <v>0</v>
      </c>
      <c r="G206" s="105">
        <v>0</v>
      </c>
      <c r="H206" s="105">
        <v>0</v>
      </c>
      <c r="I206" s="105">
        <v>0</v>
      </c>
      <c r="J206" s="105">
        <v>0</v>
      </c>
      <c r="K206" s="1"/>
      <c r="L206" s="1"/>
      <c r="M206" s="1"/>
      <c r="N206" s="1"/>
      <c r="O206" s="1"/>
      <c r="P206" s="1"/>
      <c r="Q206" s="1"/>
      <c r="R206" s="1"/>
      <c r="S206" s="1"/>
    </row>
    <row r="207" spans="1:19">
      <c r="A207" s="17" t="s">
        <v>199</v>
      </c>
      <c r="B207" s="105">
        <v>0</v>
      </c>
      <c r="C207" s="105">
        <v>0</v>
      </c>
      <c r="D207" s="105">
        <v>0</v>
      </c>
      <c r="E207" s="105">
        <v>0</v>
      </c>
      <c r="F207" s="105">
        <v>0</v>
      </c>
      <c r="G207" s="105">
        <v>0</v>
      </c>
      <c r="H207" s="105">
        <v>0</v>
      </c>
      <c r="I207" s="105">
        <v>0</v>
      </c>
      <c r="J207" s="105">
        <v>0</v>
      </c>
      <c r="K207" s="1"/>
      <c r="L207" s="1"/>
      <c r="M207" s="1"/>
      <c r="N207" s="1"/>
      <c r="O207" s="1"/>
      <c r="P207" s="1"/>
      <c r="Q207" s="1"/>
      <c r="R207" s="1"/>
      <c r="S207" s="1"/>
    </row>
    <row r="208" spans="1:19">
      <c r="A208" s="24" t="s">
        <v>200</v>
      </c>
      <c r="B208" s="105">
        <v>0</v>
      </c>
      <c r="C208" s="105">
        <v>0</v>
      </c>
      <c r="D208" s="105">
        <v>0</v>
      </c>
      <c r="E208" s="105">
        <v>0</v>
      </c>
      <c r="F208" s="105">
        <v>0</v>
      </c>
      <c r="G208" s="105">
        <v>0</v>
      </c>
      <c r="H208" s="105">
        <v>0</v>
      </c>
      <c r="I208" s="105">
        <v>0</v>
      </c>
      <c r="J208" s="105">
        <v>0</v>
      </c>
      <c r="K208" s="1"/>
      <c r="L208" s="1"/>
      <c r="M208" s="1"/>
      <c r="N208" s="1"/>
      <c r="O208" s="1"/>
      <c r="P208" s="1"/>
      <c r="Q208" s="1"/>
      <c r="R208" s="1"/>
      <c r="S208" s="1"/>
    </row>
    <row r="209" spans="1:19">
      <c r="A209" s="24" t="s">
        <v>201</v>
      </c>
      <c r="B209" s="105">
        <v>0</v>
      </c>
      <c r="C209" s="105">
        <v>0</v>
      </c>
      <c r="D209" s="105">
        <v>0</v>
      </c>
      <c r="E209" s="105">
        <v>0</v>
      </c>
      <c r="F209" s="105">
        <v>0</v>
      </c>
      <c r="G209" s="105">
        <v>0</v>
      </c>
      <c r="H209" s="105">
        <v>0</v>
      </c>
      <c r="I209" s="105">
        <v>0</v>
      </c>
      <c r="J209" s="105">
        <v>0</v>
      </c>
      <c r="K209" s="1"/>
      <c r="L209" s="1"/>
      <c r="M209" s="1"/>
      <c r="N209" s="1"/>
      <c r="O209" s="1"/>
      <c r="P209" s="1"/>
      <c r="Q209" s="1"/>
      <c r="R209" s="1"/>
      <c r="S209" s="1"/>
    </row>
    <row r="210" spans="1:19">
      <c r="A210" s="17" t="s">
        <v>202</v>
      </c>
      <c r="B210" s="105">
        <v>0</v>
      </c>
      <c r="C210" s="105">
        <v>0</v>
      </c>
      <c r="D210" s="105">
        <v>0</v>
      </c>
      <c r="E210" s="105">
        <v>0</v>
      </c>
      <c r="F210" s="105">
        <v>0</v>
      </c>
      <c r="G210" s="105">
        <v>0</v>
      </c>
      <c r="H210" s="105">
        <v>0</v>
      </c>
      <c r="I210" s="105">
        <v>0</v>
      </c>
      <c r="J210" s="105">
        <v>0</v>
      </c>
      <c r="K210" s="1"/>
      <c r="L210" s="1"/>
      <c r="M210" s="1"/>
      <c r="N210" s="1"/>
      <c r="O210" s="1"/>
      <c r="P210" s="1"/>
      <c r="Q210" s="1"/>
      <c r="R210" s="1"/>
      <c r="S210" s="1"/>
    </row>
    <row r="211" spans="1:19">
      <c r="A211" s="17" t="s">
        <v>203</v>
      </c>
      <c r="B211" s="105">
        <v>0</v>
      </c>
      <c r="C211" s="105">
        <v>0</v>
      </c>
      <c r="D211" s="105">
        <v>0</v>
      </c>
      <c r="E211" s="105">
        <v>0</v>
      </c>
      <c r="F211" s="105">
        <v>0</v>
      </c>
      <c r="G211" s="105">
        <v>0</v>
      </c>
      <c r="H211" s="105">
        <v>0</v>
      </c>
      <c r="I211" s="105">
        <v>0</v>
      </c>
      <c r="J211" s="105">
        <v>0</v>
      </c>
      <c r="K211" s="1"/>
      <c r="L211" s="1"/>
      <c r="M211" s="1"/>
      <c r="N211" s="1"/>
      <c r="O211" s="1"/>
      <c r="P211" s="1"/>
      <c r="Q211" s="1"/>
      <c r="R211" s="1"/>
      <c r="S211" s="1"/>
    </row>
    <row r="212" spans="1:19">
      <c r="A212" s="17" t="s">
        <v>204</v>
      </c>
      <c r="B212" s="105">
        <v>0</v>
      </c>
      <c r="C212" s="105">
        <v>0</v>
      </c>
      <c r="D212" s="105">
        <v>0</v>
      </c>
      <c r="E212" s="105">
        <v>0</v>
      </c>
      <c r="F212" s="105">
        <v>0</v>
      </c>
      <c r="G212" s="105">
        <v>0</v>
      </c>
      <c r="H212" s="105">
        <v>0</v>
      </c>
      <c r="I212" s="105">
        <v>0</v>
      </c>
      <c r="J212" s="105">
        <v>0</v>
      </c>
      <c r="K212" s="1"/>
      <c r="L212" s="1"/>
      <c r="M212" s="1"/>
      <c r="N212" s="1"/>
      <c r="O212" s="1"/>
      <c r="P212" s="1"/>
      <c r="Q212" s="1"/>
      <c r="R212" s="1"/>
      <c r="S212" s="1"/>
    </row>
    <row r="213" spans="1:19">
      <c r="A213" s="17" t="s">
        <v>205</v>
      </c>
      <c r="B213" s="105">
        <v>0</v>
      </c>
      <c r="C213" s="105">
        <v>0</v>
      </c>
      <c r="D213" s="105">
        <v>0</v>
      </c>
      <c r="E213" s="105">
        <v>0</v>
      </c>
      <c r="F213" s="105">
        <v>0</v>
      </c>
      <c r="G213" s="105">
        <v>0</v>
      </c>
      <c r="H213" s="105">
        <v>0</v>
      </c>
      <c r="I213" s="105">
        <v>0</v>
      </c>
      <c r="J213" s="105">
        <v>0</v>
      </c>
      <c r="K213" s="1"/>
      <c r="L213" s="1"/>
      <c r="M213" s="1"/>
      <c r="N213" s="1"/>
      <c r="O213" s="1"/>
      <c r="P213" s="1"/>
      <c r="Q213" s="1"/>
      <c r="R213" s="1"/>
      <c r="S213" s="1"/>
    </row>
    <row r="214" spans="1:19">
      <c r="A214" s="24" t="s">
        <v>206</v>
      </c>
      <c r="B214" s="105">
        <v>0</v>
      </c>
      <c r="C214" s="105">
        <v>0</v>
      </c>
      <c r="D214" s="105">
        <v>230</v>
      </c>
      <c r="E214" s="105">
        <v>0</v>
      </c>
      <c r="F214" s="105">
        <v>0</v>
      </c>
      <c r="G214" s="105">
        <v>0</v>
      </c>
      <c r="H214" s="105">
        <v>0</v>
      </c>
      <c r="I214" s="105">
        <v>13590.28053</v>
      </c>
      <c r="J214" s="105">
        <v>13820.28053</v>
      </c>
      <c r="K214" s="1"/>
      <c r="L214" s="1"/>
      <c r="M214" s="1"/>
      <c r="N214" s="1"/>
      <c r="O214" s="1"/>
      <c r="P214" s="1"/>
      <c r="Q214" s="1"/>
      <c r="R214" s="1"/>
      <c r="S214" s="1"/>
    </row>
    <row r="215" spans="1:19">
      <c r="A215" s="15" t="s">
        <v>207</v>
      </c>
      <c r="B215" s="106">
        <v>1508135.7035699999</v>
      </c>
      <c r="C215" s="106">
        <v>2935699.1018400001</v>
      </c>
      <c r="D215" s="106">
        <v>3248312.3080700003</v>
      </c>
      <c r="E215" s="106">
        <v>284723.67544000002</v>
      </c>
      <c r="F215" s="106">
        <v>386964.70186999999</v>
      </c>
      <c r="G215" s="106">
        <v>1198211.9582</v>
      </c>
      <c r="H215" s="106">
        <v>3827.3856900000001</v>
      </c>
      <c r="I215" s="106">
        <v>1442951.71206</v>
      </c>
      <c r="J215" s="106">
        <v>11008826.546739999</v>
      </c>
      <c r="K215" s="1"/>
      <c r="L215" s="1"/>
      <c r="M215" s="1"/>
      <c r="N215" s="1"/>
      <c r="O215" s="1"/>
      <c r="P215" s="1"/>
      <c r="Q215" s="1"/>
      <c r="R215" s="1"/>
      <c r="S215" s="1"/>
    </row>
    <row r="216" spans="1:19">
      <c r="A216" s="24" t="s">
        <v>208</v>
      </c>
      <c r="B216" s="105">
        <v>2.0991999999999997</v>
      </c>
      <c r="C216" s="105">
        <v>1698.4972700000001</v>
      </c>
      <c r="D216" s="105">
        <v>0</v>
      </c>
      <c r="E216" s="105">
        <v>3897.0683799999997</v>
      </c>
      <c r="F216" s="105">
        <v>0</v>
      </c>
      <c r="G216" s="105">
        <v>9723.4372700000004</v>
      </c>
      <c r="H216" s="105">
        <v>31.94801</v>
      </c>
      <c r="I216" s="105">
        <v>5258.8896699999996</v>
      </c>
      <c r="J216" s="105">
        <v>20611.9398</v>
      </c>
      <c r="K216" s="1"/>
      <c r="L216" s="1"/>
      <c r="M216" s="1"/>
      <c r="N216" s="1"/>
      <c r="O216" s="1"/>
      <c r="P216" s="1"/>
      <c r="Q216" s="1"/>
      <c r="R216" s="1"/>
      <c r="S216" s="1"/>
    </row>
    <row r="217" spans="1:19">
      <c r="A217" s="17" t="s">
        <v>209</v>
      </c>
      <c r="B217" s="105">
        <v>0</v>
      </c>
      <c r="C217" s="105">
        <v>0</v>
      </c>
      <c r="D217" s="105">
        <v>0</v>
      </c>
      <c r="E217" s="105">
        <v>0</v>
      </c>
      <c r="F217" s="105">
        <v>0</v>
      </c>
      <c r="G217" s="105">
        <v>0</v>
      </c>
      <c r="H217" s="105">
        <v>0</v>
      </c>
      <c r="I217" s="105">
        <v>0</v>
      </c>
      <c r="J217" s="105">
        <v>0</v>
      </c>
      <c r="K217" s="1"/>
      <c r="L217" s="1"/>
      <c r="M217" s="1"/>
      <c r="N217" s="1"/>
      <c r="O217" s="1"/>
      <c r="P217" s="1"/>
      <c r="Q217" s="1"/>
      <c r="R217" s="1"/>
      <c r="S217" s="1"/>
    </row>
    <row r="218" spans="1:19">
      <c r="A218" s="17" t="s">
        <v>210</v>
      </c>
      <c r="B218" s="105">
        <v>0</v>
      </c>
      <c r="C218" s="105">
        <v>0</v>
      </c>
      <c r="D218" s="105">
        <v>0</v>
      </c>
      <c r="E218" s="105">
        <v>0</v>
      </c>
      <c r="F218" s="105">
        <v>0</v>
      </c>
      <c r="G218" s="105">
        <v>0</v>
      </c>
      <c r="H218" s="105">
        <v>0</v>
      </c>
      <c r="I218" s="105">
        <v>0</v>
      </c>
      <c r="J218" s="105">
        <v>0</v>
      </c>
      <c r="K218" s="1"/>
      <c r="L218" s="1"/>
      <c r="M218" s="1"/>
      <c r="N218" s="1"/>
      <c r="O218" s="1"/>
      <c r="P218" s="1"/>
      <c r="Q218" s="1"/>
      <c r="R218" s="1"/>
      <c r="S218" s="1"/>
    </row>
    <row r="219" spans="1:19">
      <c r="A219" s="17" t="s">
        <v>211</v>
      </c>
      <c r="B219" s="105">
        <v>2.0991999999999997</v>
      </c>
      <c r="C219" s="105">
        <v>1698.4972700000001</v>
      </c>
      <c r="D219" s="105">
        <v>0</v>
      </c>
      <c r="E219" s="105">
        <v>3897.0683799999997</v>
      </c>
      <c r="F219" s="105">
        <v>0</v>
      </c>
      <c r="G219" s="105">
        <v>9723.4372700000004</v>
      </c>
      <c r="H219" s="105">
        <v>31.94801</v>
      </c>
      <c r="I219" s="105">
        <v>5258.8896699999996</v>
      </c>
      <c r="J219" s="105">
        <v>20611.9398</v>
      </c>
      <c r="K219" s="1"/>
      <c r="L219" s="1"/>
      <c r="M219" s="1"/>
      <c r="N219" s="1"/>
      <c r="O219" s="1"/>
      <c r="P219" s="1"/>
      <c r="Q219" s="1"/>
      <c r="R219" s="1"/>
      <c r="S219" s="1"/>
    </row>
    <row r="220" spans="1:19">
      <c r="A220" s="24" t="s">
        <v>212</v>
      </c>
      <c r="B220" s="105">
        <v>12442.567070000001</v>
      </c>
      <c r="C220" s="105">
        <v>0</v>
      </c>
      <c r="D220" s="105">
        <v>0</v>
      </c>
      <c r="E220" s="105">
        <v>157.77518000000001</v>
      </c>
      <c r="F220" s="105">
        <v>0</v>
      </c>
      <c r="G220" s="105">
        <v>0</v>
      </c>
      <c r="H220" s="105">
        <v>0</v>
      </c>
      <c r="I220" s="105">
        <v>0</v>
      </c>
      <c r="J220" s="105">
        <v>12600.34225</v>
      </c>
      <c r="K220" s="1"/>
      <c r="L220" s="1"/>
      <c r="M220" s="1"/>
      <c r="N220" s="1"/>
      <c r="O220" s="1"/>
      <c r="P220" s="1"/>
      <c r="Q220" s="1"/>
      <c r="R220" s="1"/>
      <c r="S220" s="1"/>
    </row>
    <row r="221" spans="1:19">
      <c r="A221" s="18" t="s">
        <v>213</v>
      </c>
      <c r="B221" s="105">
        <v>0</v>
      </c>
      <c r="C221" s="105">
        <v>0</v>
      </c>
      <c r="D221" s="105">
        <v>0</v>
      </c>
      <c r="E221" s="105">
        <v>0</v>
      </c>
      <c r="F221" s="105">
        <v>0</v>
      </c>
      <c r="G221" s="105">
        <v>0</v>
      </c>
      <c r="H221" s="105">
        <v>0</v>
      </c>
      <c r="I221" s="105">
        <v>0</v>
      </c>
      <c r="J221" s="105">
        <v>0</v>
      </c>
      <c r="K221" s="1"/>
      <c r="L221" s="1"/>
      <c r="M221" s="1"/>
      <c r="N221" s="1"/>
      <c r="O221" s="1"/>
      <c r="P221" s="1"/>
      <c r="Q221" s="1"/>
      <c r="R221" s="1"/>
      <c r="S221" s="1"/>
    </row>
    <row r="222" spans="1:19">
      <c r="A222" s="17" t="s">
        <v>214</v>
      </c>
      <c r="B222" s="105">
        <v>12442.567070000001</v>
      </c>
      <c r="C222" s="105">
        <v>0</v>
      </c>
      <c r="D222" s="105">
        <v>0</v>
      </c>
      <c r="E222" s="105">
        <v>0</v>
      </c>
      <c r="F222" s="105">
        <v>0</v>
      </c>
      <c r="G222" s="105">
        <v>0</v>
      </c>
      <c r="H222" s="105">
        <v>0</v>
      </c>
      <c r="I222" s="105">
        <v>0</v>
      </c>
      <c r="J222" s="105">
        <v>12442.567070000001</v>
      </c>
      <c r="K222" s="1"/>
      <c r="L222" s="1"/>
      <c r="M222" s="1"/>
      <c r="N222" s="1"/>
      <c r="O222" s="1"/>
      <c r="P222" s="1"/>
      <c r="Q222" s="1"/>
      <c r="R222" s="1"/>
      <c r="S222" s="1"/>
    </row>
    <row r="223" spans="1:19">
      <c r="A223" s="17" t="s">
        <v>215</v>
      </c>
      <c r="B223" s="105">
        <v>0</v>
      </c>
      <c r="C223" s="105">
        <v>0</v>
      </c>
      <c r="D223" s="105">
        <v>0</v>
      </c>
      <c r="E223" s="105">
        <v>0</v>
      </c>
      <c r="F223" s="105">
        <v>0</v>
      </c>
      <c r="G223" s="105">
        <v>0</v>
      </c>
      <c r="H223" s="105">
        <v>0</v>
      </c>
      <c r="I223" s="105">
        <v>0</v>
      </c>
      <c r="J223" s="105">
        <v>0</v>
      </c>
      <c r="K223" s="1"/>
      <c r="L223" s="1"/>
      <c r="M223" s="1"/>
      <c r="N223" s="1"/>
      <c r="O223" s="1"/>
      <c r="P223" s="1"/>
      <c r="Q223" s="1"/>
      <c r="R223" s="1"/>
      <c r="S223" s="1"/>
    </row>
    <row r="224" spans="1:19">
      <c r="A224" s="17" t="s">
        <v>216</v>
      </c>
      <c r="B224" s="105">
        <v>0</v>
      </c>
      <c r="C224" s="105">
        <v>0</v>
      </c>
      <c r="D224" s="105">
        <v>0</v>
      </c>
      <c r="E224" s="105">
        <v>0</v>
      </c>
      <c r="F224" s="105">
        <v>0</v>
      </c>
      <c r="G224" s="105">
        <v>0</v>
      </c>
      <c r="H224" s="105">
        <v>0</v>
      </c>
      <c r="I224" s="105">
        <v>0</v>
      </c>
      <c r="J224" s="105">
        <v>0</v>
      </c>
      <c r="K224" s="1"/>
      <c r="L224" s="1"/>
      <c r="M224" s="1"/>
      <c r="N224" s="1"/>
      <c r="O224" s="1"/>
      <c r="P224" s="1"/>
      <c r="Q224" s="1"/>
      <c r="R224" s="1"/>
      <c r="S224" s="1"/>
    </row>
    <row r="225" spans="1:19">
      <c r="A225" s="17" t="s">
        <v>217</v>
      </c>
      <c r="B225" s="105">
        <v>0</v>
      </c>
      <c r="C225" s="105">
        <v>0</v>
      </c>
      <c r="D225" s="105">
        <v>0</v>
      </c>
      <c r="E225" s="105">
        <v>157.77518000000001</v>
      </c>
      <c r="F225" s="105">
        <v>0</v>
      </c>
      <c r="G225" s="105">
        <v>0</v>
      </c>
      <c r="H225" s="105">
        <v>0</v>
      </c>
      <c r="I225" s="105">
        <v>0</v>
      </c>
      <c r="J225" s="105">
        <v>157.77518000000001</v>
      </c>
      <c r="K225" s="1"/>
      <c r="L225" s="1"/>
      <c r="M225" s="1"/>
      <c r="N225" s="1"/>
      <c r="O225" s="1"/>
      <c r="P225" s="1"/>
      <c r="Q225" s="1"/>
      <c r="R225" s="1"/>
      <c r="S225" s="1"/>
    </row>
    <row r="226" spans="1:19">
      <c r="A226" s="24" t="s">
        <v>218</v>
      </c>
      <c r="B226" s="105">
        <v>50.822150000000001</v>
      </c>
      <c r="C226" s="105">
        <v>0</v>
      </c>
      <c r="D226" s="105">
        <v>0</v>
      </c>
      <c r="E226" s="105">
        <v>0</v>
      </c>
      <c r="F226" s="105">
        <v>0</v>
      </c>
      <c r="G226" s="105">
        <v>0</v>
      </c>
      <c r="H226" s="105">
        <v>0</v>
      </c>
      <c r="I226" s="105">
        <v>0</v>
      </c>
      <c r="J226" s="105">
        <v>50.822150000000001</v>
      </c>
      <c r="K226" s="1"/>
      <c r="L226" s="1"/>
      <c r="M226" s="1"/>
      <c r="N226" s="1"/>
      <c r="O226" s="1"/>
      <c r="P226" s="1"/>
      <c r="Q226" s="1"/>
      <c r="R226" s="1"/>
      <c r="S226" s="1"/>
    </row>
    <row r="227" spans="1:19">
      <c r="A227" s="17" t="s">
        <v>219</v>
      </c>
      <c r="B227" s="105">
        <v>50.822150000000001</v>
      </c>
      <c r="C227" s="105">
        <v>0</v>
      </c>
      <c r="D227" s="105">
        <v>0</v>
      </c>
      <c r="E227" s="105">
        <v>0</v>
      </c>
      <c r="F227" s="105">
        <v>0</v>
      </c>
      <c r="G227" s="105">
        <v>0</v>
      </c>
      <c r="H227" s="105">
        <v>0</v>
      </c>
      <c r="I227" s="105">
        <v>0</v>
      </c>
      <c r="J227" s="105">
        <v>50.822150000000001</v>
      </c>
      <c r="K227" s="1"/>
      <c r="L227" s="1"/>
      <c r="M227" s="1"/>
      <c r="N227" s="1"/>
      <c r="O227" s="1"/>
      <c r="P227" s="1"/>
      <c r="Q227" s="1"/>
      <c r="R227" s="1"/>
      <c r="S227" s="1"/>
    </row>
    <row r="228" spans="1:19">
      <c r="A228" s="17" t="s">
        <v>220</v>
      </c>
      <c r="B228" s="105">
        <v>0</v>
      </c>
      <c r="C228" s="105">
        <v>0</v>
      </c>
      <c r="D228" s="105">
        <v>0</v>
      </c>
      <c r="E228" s="105">
        <v>0</v>
      </c>
      <c r="F228" s="105">
        <v>0</v>
      </c>
      <c r="G228" s="105">
        <v>0</v>
      </c>
      <c r="H228" s="105">
        <v>0</v>
      </c>
      <c r="I228" s="105">
        <v>0</v>
      </c>
      <c r="J228" s="105">
        <v>0</v>
      </c>
      <c r="K228" s="1"/>
      <c r="L228" s="1"/>
      <c r="M228" s="1"/>
      <c r="N228" s="1"/>
      <c r="O228" s="1"/>
      <c r="P228" s="1"/>
      <c r="Q228" s="1"/>
      <c r="R228" s="1"/>
      <c r="S228" s="1"/>
    </row>
    <row r="229" spans="1:19">
      <c r="A229" s="24" t="s">
        <v>221</v>
      </c>
      <c r="B229" s="105">
        <v>0</v>
      </c>
      <c r="C229" s="105">
        <v>0</v>
      </c>
      <c r="D229" s="105">
        <v>0</v>
      </c>
      <c r="E229" s="105">
        <v>0</v>
      </c>
      <c r="F229" s="105">
        <v>0</v>
      </c>
      <c r="G229" s="105">
        <v>0</v>
      </c>
      <c r="H229" s="105">
        <v>0</v>
      </c>
      <c r="I229" s="105">
        <v>0</v>
      </c>
      <c r="J229" s="105">
        <v>0</v>
      </c>
      <c r="K229" s="1"/>
      <c r="L229" s="1"/>
      <c r="M229" s="1"/>
      <c r="N229" s="1"/>
      <c r="O229" s="1"/>
      <c r="P229" s="1"/>
      <c r="Q229" s="1"/>
      <c r="R229" s="1"/>
      <c r="S229" s="1"/>
    </row>
    <row r="230" spans="1:19">
      <c r="A230" s="17" t="s">
        <v>222</v>
      </c>
      <c r="B230" s="105">
        <v>0</v>
      </c>
      <c r="C230" s="105">
        <v>0</v>
      </c>
      <c r="D230" s="105">
        <v>0</v>
      </c>
      <c r="E230" s="105">
        <v>0</v>
      </c>
      <c r="F230" s="105">
        <v>0</v>
      </c>
      <c r="G230" s="105">
        <v>0</v>
      </c>
      <c r="H230" s="105">
        <v>0</v>
      </c>
      <c r="I230" s="105">
        <v>0</v>
      </c>
      <c r="J230" s="105">
        <v>0</v>
      </c>
      <c r="K230" s="1"/>
      <c r="L230" s="1"/>
      <c r="M230" s="1"/>
      <c r="N230" s="1"/>
      <c r="O230" s="1"/>
      <c r="P230" s="1"/>
      <c r="Q230" s="1"/>
      <c r="R230" s="1"/>
      <c r="S230" s="1"/>
    </row>
    <row r="231" spans="1:19">
      <c r="A231" s="17" t="s">
        <v>223</v>
      </c>
      <c r="B231" s="105">
        <v>0</v>
      </c>
      <c r="C231" s="105">
        <v>0</v>
      </c>
      <c r="D231" s="105">
        <v>0</v>
      </c>
      <c r="E231" s="105">
        <v>0</v>
      </c>
      <c r="F231" s="105">
        <v>0</v>
      </c>
      <c r="G231" s="105">
        <v>0</v>
      </c>
      <c r="H231" s="105">
        <v>0</v>
      </c>
      <c r="I231" s="105">
        <v>0</v>
      </c>
      <c r="J231" s="105">
        <v>0</v>
      </c>
      <c r="K231" s="1"/>
      <c r="L231" s="1"/>
      <c r="M231" s="1"/>
      <c r="N231" s="1"/>
      <c r="O231" s="1"/>
      <c r="P231" s="1"/>
      <c r="Q231" s="1"/>
      <c r="R231" s="1"/>
      <c r="S231" s="1"/>
    </row>
    <row r="232" spans="1:19">
      <c r="A232" s="24" t="s">
        <v>224</v>
      </c>
      <c r="B232" s="105">
        <v>943750.01796000008</v>
      </c>
      <c r="C232" s="105">
        <v>1865684.83614</v>
      </c>
      <c r="D232" s="105">
        <v>3041880.8853200004</v>
      </c>
      <c r="E232" s="105">
        <v>204247.46241000001</v>
      </c>
      <c r="F232" s="105">
        <v>40227.774210000003</v>
      </c>
      <c r="G232" s="105">
        <v>566056.17235000001</v>
      </c>
      <c r="H232" s="105">
        <v>1292.78018</v>
      </c>
      <c r="I232" s="105">
        <v>701752.39120000007</v>
      </c>
      <c r="J232" s="105">
        <v>7364892.3197700009</v>
      </c>
      <c r="K232" s="1"/>
      <c r="L232" s="1"/>
      <c r="M232" s="1"/>
      <c r="N232" s="1"/>
      <c r="O232" s="1"/>
      <c r="P232" s="1"/>
      <c r="Q232" s="1"/>
      <c r="R232" s="1"/>
      <c r="S232" s="1"/>
    </row>
    <row r="233" spans="1:19">
      <c r="A233" s="17" t="s">
        <v>225</v>
      </c>
      <c r="B233" s="105">
        <v>564822.60654999991</v>
      </c>
      <c r="C233" s="105">
        <v>590857.59808000003</v>
      </c>
      <c r="D233" s="105">
        <v>1198911.1574300001</v>
      </c>
      <c r="E233" s="105">
        <v>99024.669900000008</v>
      </c>
      <c r="F233" s="105">
        <v>2321.2432699999999</v>
      </c>
      <c r="G233" s="105">
        <v>195310.18859000001</v>
      </c>
      <c r="H233" s="105">
        <v>721.69500000000005</v>
      </c>
      <c r="I233" s="105">
        <v>447199.63523000001</v>
      </c>
      <c r="J233" s="105">
        <v>3099168.7940500001</v>
      </c>
      <c r="K233" s="1"/>
      <c r="L233" s="1"/>
      <c r="M233" s="1"/>
      <c r="N233" s="1"/>
      <c r="O233" s="1"/>
      <c r="P233" s="1"/>
      <c r="Q233" s="1"/>
      <c r="R233" s="1"/>
      <c r="S233" s="1"/>
    </row>
    <row r="234" spans="1:19">
      <c r="A234" s="17" t="s">
        <v>226</v>
      </c>
      <c r="B234" s="105">
        <v>0</v>
      </c>
      <c r="C234" s="105">
        <v>0</v>
      </c>
      <c r="D234" s="105">
        <v>0</v>
      </c>
      <c r="E234" s="105">
        <v>0</v>
      </c>
      <c r="F234" s="105">
        <v>0</v>
      </c>
      <c r="G234" s="105">
        <v>0</v>
      </c>
      <c r="H234" s="105">
        <v>0</v>
      </c>
      <c r="I234" s="105">
        <v>0</v>
      </c>
      <c r="J234" s="105">
        <v>0</v>
      </c>
      <c r="K234" s="1"/>
      <c r="L234" s="1"/>
      <c r="M234" s="1"/>
      <c r="N234" s="1"/>
      <c r="O234" s="1"/>
      <c r="P234" s="1"/>
      <c r="Q234" s="1"/>
      <c r="R234" s="1"/>
      <c r="S234" s="1"/>
    </row>
    <row r="235" spans="1:19">
      <c r="A235" s="17" t="s">
        <v>227</v>
      </c>
      <c r="B235" s="105">
        <v>306402.75722000003</v>
      </c>
      <c r="C235" s="105">
        <v>938932.0610499999</v>
      </c>
      <c r="D235" s="105">
        <v>0</v>
      </c>
      <c r="E235" s="105">
        <v>38317.139350000005</v>
      </c>
      <c r="F235" s="105">
        <v>37906.530939999997</v>
      </c>
      <c r="G235" s="105">
        <v>319682.86552999995</v>
      </c>
      <c r="H235" s="105">
        <v>6.7000000000000004E-2</v>
      </c>
      <c r="I235" s="105">
        <v>254552.75597</v>
      </c>
      <c r="J235" s="105">
        <v>1895794.1770599999</v>
      </c>
      <c r="K235" s="1"/>
      <c r="L235" s="1"/>
      <c r="M235" s="1"/>
      <c r="N235" s="1"/>
      <c r="O235" s="1"/>
      <c r="P235" s="1"/>
      <c r="Q235" s="1"/>
      <c r="R235" s="1"/>
      <c r="S235" s="1"/>
    </row>
    <row r="236" spans="1:19">
      <c r="A236" s="17" t="s">
        <v>228</v>
      </c>
      <c r="B236" s="105">
        <v>0</v>
      </c>
      <c r="C236" s="105">
        <v>0</v>
      </c>
      <c r="D236" s="105">
        <v>0</v>
      </c>
      <c r="E236" s="105">
        <v>0</v>
      </c>
      <c r="F236" s="105">
        <v>0</v>
      </c>
      <c r="G236" s="105">
        <v>0</v>
      </c>
      <c r="H236" s="105">
        <v>0</v>
      </c>
      <c r="I236" s="105">
        <v>0</v>
      </c>
      <c r="J236" s="105">
        <v>0</v>
      </c>
      <c r="K236" s="1"/>
      <c r="L236" s="1"/>
      <c r="M236" s="1"/>
      <c r="N236" s="1"/>
      <c r="O236" s="1"/>
      <c r="P236" s="1"/>
      <c r="Q236" s="1"/>
      <c r="R236" s="1"/>
      <c r="S236" s="1"/>
    </row>
    <row r="237" spans="1:19">
      <c r="A237" s="17" t="s">
        <v>229</v>
      </c>
      <c r="B237" s="105">
        <v>30</v>
      </c>
      <c r="C237" s="105">
        <v>215789.5165</v>
      </c>
      <c r="D237" s="105">
        <v>0</v>
      </c>
      <c r="E237" s="105">
        <v>0</v>
      </c>
      <c r="F237" s="105">
        <v>0</v>
      </c>
      <c r="G237" s="105">
        <v>0</v>
      </c>
      <c r="H237" s="105">
        <v>0</v>
      </c>
      <c r="I237" s="105">
        <v>0</v>
      </c>
      <c r="J237" s="105">
        <v>215819.5165</v>
      </c>
      <c r="K237" s="1"/>
      <c r="L237" s="1"/>
      <c r="M237" s="1"/>
      <c r="N237" s="1"/>
      <c r="O237" s="1"/>
      <c r="P237" s="1"/>
      <c r="Q237" s="1"/>
      <c r="R237" s="1"/>
      <c r="S237" s="1"/>
    </row>
    <row r="238" spans="1:19">
      <c r="A238" s="17" t="s">
        <v>230</v>
      </c>
      <c r="B238" s="105">
        <v>0</v>
      </c>
      <c r="C238" s="105">
        <v>0</v>
      </c>
      <c r="D238" s="105">
        <v>0</v>
      </c>
      <c r="E238" s="105">
        <v>0</v>
      </c>
      <c r="F238" s="105">
        <v>0</v>
      </c>
      <c r="G238" s="105">
        <v>0</v>
      </c>
      <c r="H238" s="105">
        <v>0</v>
      </c>
      <c r="I238" s="105">
        <v>0</v>
      </c>
      <c r="J238" s="105">
        <v>0</v>
      </c>
      <c r="K238" s="1"/>
      <c r="L238" s="1"/>
      <c r="M238" s="1"/>
      <c r="N238" s="1"/>
      <c r="O238" s="1"/>
      <c r="P238" s="1"/>
      <c r="Q238" s="1"/>
      <c r="R238" s="1"/>
      <c r="S238" s="1"/>
    </row>
    <row r="239" spans="1:19">
      <c r="A239" s="17" t="s">
        <v>231</v>
      </c>
      <c r="B239" s="105">
        <v>0</v>
      </c>
      <c r="C239" s="105">
        <v>0</v>
      </c>
      <c r="D239" s="105">
        <v>0</v>
      </c>
      <c r="E239" s="105">
        <v>0</v>
      </c>
      <c r="F239" s="105">
        <v>0</v>
      </c>
      <c r="G239" s="105">
        <v>0</v>
      </c>
      <c r="H239" s="105">
        <v>0</v>
      </c>
      <c r="I239" s="105">
        <v>0</v>
      </c>
      <c r="J239" s="105">
        <v>0</v>
      </c>
      <c r="K239" s="1"/>
      <c r="L239" s="1"/>
      <c r="M239" s="1"/>
      <c r="N239" s="1"/>
      <c r="O239" s="1"/>
      <c r="P239" s="1"/>
      <c r="Q239" s="1"/>
      <c r="R239" s="1"/>
      <c r="S239" s="1"/>
    </row>
    <row r="240" spans="1:19">
      <c r="A240" s="17" t="s">
        <v>232</v>
      </c>
      <c r="B240" s="105">
        <v>72494.654190000001</v>
      </c>
      <c r="C240" s="105">
        <v>120105.66051</v>
      </c>
      <c r="D240" s="105">
        <v>1842969.7278900002</v>
      </c>
      <c r="E240" s="105">
        <v>66905.653160000002</v>
      </c>
      <c r="F240" s="105">
        <v>0</v>
      </c>
      <c r="G240" s="105">
        <v>51063.11823</v>
      </c>
      <c r="H240" s="105">
        <v>571.01818000000003</v>
      </c>
      <c r="I240" s="105">
        <v>0</v>
      </c>
      <c r="J240" s="105">
        <v>2154109.8321599998</v>
      </c>
      <c r="K240" s="1"/>
      <c r="L240" s="1"/>
      <c r="M240" s="1"/>
      <c r="N240" s="1"/>
      <c r="O240" s="1"/>
      <c r="P240" s="1"/>
      <c r="Q240" s="1"/>
      <c r="R240" s="1"/>
      <c r="S240" s="1"/>
    </row>
    <row r="241" spans="1:19">
      <c r="A241" s="24" t="s">
        <v>233</v>
      </c>
      <c r="B241" s="105">
        <v>238446.96965000001</v>
      </c>
      <c r="C241" s="105">
        <v>1068315.7684299999</v>
      </c>
      <c r="D241" s="105">
        <v>206431.42275</v>
      </c>
      <c r="E241" s="105">
        <v>76421.369470000005</v>
      </c>
      <c r="F241" s="105">
        <v>346736.92766000004</v>
      </c>
      <c r="G241" s="105">
        <v>277804.40386000002</v>
      </c>
      <c r="H241" s="105">
        <v>2502.6574999999998</v>
      </c>
      <c r="I241" s="105">
        <v>735940.43119000003</v>
      </c>
      <c r="J241" s="105">
        <v>2952599.9505100003</v>
      </c>
      <c r="K241" s="1"/>
      <c r="L241" s="1"/>
      <c r="M241" s="1"/>
      <c r="N241" s="1"/>
      <c r="O241" s="1"/>
      <c r="P241" s="1"/>
      <c r="Q241" s="1"/>
      <c r="R241" s="1"/>
      <c r="S241" s="1"/>
    </row>
    <row r="242" spans="1:19">
      <c r="A242" s="17" t="s">
        <v>234</v>
      </c>
      <c r="B242" s="105">
        <v>19967.6443</v>
      </c>
      <c r="C242" s="105">
        <v>11705.2009</v>
      </c>
      <c r="D242" s="105">
        <v>36110.582990000003</v>
      </c>
      <c r="E242" s="105">
        <v>37819.716119999997</v>
      </c>
      <c r="F242" s="105">
        <v>0</v>
      </c>
      <c r="G242" s="105">
        <v>18356.774219999999</v>
      </c>
      <c r="H242" s="105">
        <v>0</v>
      </c>
      <c r="I242" s="105">
        <v>0</v>
      </c>
      <c r="J242" s="105">
        <v>123959.91853</v>
      </c>
      <c r="K242" s="1"/>
      <c r="L242" s="1"/>
      <c r="M242" s="1"/>
      <c r="N242" s="1"/>
      <c r="O242" s="1"/>
      <c r="P242" s="1"/>
      <c r="Q242" s="1"/>
      <c r="R242" s="1"/>
      <c r="S242" s="1"/>
    </row>
    <row r="243" spans="1:19">
      <c r="A243" s="17" t="s">
        <v>235</v>
      </c>
      <c r="B243" s="105">
        <v>34392.62631</v>
      </c>
      <c r="C243" s="105">
        <v>20221.6855</v>
      </c>
      <c r="D243" s="105">
        <v>74696.260490000001</v>
      </c>
      <c r="E243" s="105">
        <v>0</v>
      </c>
      <c r="F243" s="105">
        <v>0</v>
      </c>
      <c r="G243" s="105">
        <v>41523.430799999995</v>
      </c>
      <c r="H243" s="105">
        <v>0</v>
      </c>
      <c r="I243" s="105">
        <v>405185.33299999998</v>
      </c>
      <c r="J243" s="105">
        <v>576019.33610000007</v>
      </c>
      <c r="K243" s="1"/>
      <c r="L243" s="1"/>
      <c r="M243" s="1"/>
      <c r="N243" s="1"/>
      <c r="O243" s="1"/>
      <c r="P243" s="1"/>
      <c r="Q243" s="1"/>
      <c r="R243" s="1"/>
      <c r="S243" s="1"/>
    </row>
    <row r="244" spans="1:19">
      <c r="A244" s="17" t="s">
        <v>236</v>
      </c>
      <c r="B244" s="105">
        <v>89030.537489999988</v>
      </c>
      <c r="C244" s="105">
        <v>243467.22446</v>
      </c>
      <c r="D244" s="105">
        <v>73863.219629999992</v>
      </c>
      <c r="E244" s="105">
        <v>15482.86211</v>
      </c>
      <c r="F244" s="105">
        <v>33660.977490000005</v>
      </c>
      <c r="G244" s="105">
        <v>114992.95883</v>
      </c>
      <c r="H244" s="105">
        <v>2498.8798199999997</v>
      </c>
      <c r="I244" s="105">
        <v>165668.59575000001</v>
      </c>
      <c r="J244" s="105">
        <v>738665.25558</v>
      </c>
      <c r="K244" s="1"/>
      <c r="L244" s="1"/>
      <c r="M244" s="1"/>
      <c r="N244" s="1"/>
      <c r="O244" s="1"/>
      <c r="P244" s="1"/>
      <c r="Q244" s="1"/>
      <c r="R244" s="1"/>
      <c r="S244" s="1"/>
    </row>
    <row r="245" spans="1:19">
      <c r="A245" s="17" t="s">
        <v>237</v>
      </c>
      <c r="B245" s="105">
        <v>11365.51708</v>
      </c>
      <c r="C245" s="105">
        <v>9635.2224600000009</v>
      </c>
      <c r="D245" s="105">
        <v>13187.60167</v>
      </c>
      <c r="E245" s="105">
        <v>825.50918999999999</v>
      </c>
      <c r="F245" s="105">
        <v>2654.8111200000003</v>
      </c>
      <c r="G245" s="105">
        <v>7913.5599199999997</v>
      </c>
      <c r="H245" s="105">
        <v>3.2296799999999997</v>
      </c>
      <c r="I245" s="105">
        <v>21306.227340000001</v>
      </c>
      <c r="J245" s="105">
        <v>66891.678459999996</v>
      </c>
      <c r="K245" s="1"/>
      <c r="L245" s="1"/>
      <c r="M245" s="1"/>
      <c r="N245" s="1"/>
      <c r="O245" s="1"/>
      <c r="P245" s="1"/>
      <c r="Q245" s="1"/>
      <c r="R245" s="1"/>
      <c r="S245" s="1"/>
    </row>
    <row r="246" spans="1:19">
      <c r="A246" s="11" t="s">
        <v>238</v>
      </c>
      <c r="B246" s="105">
        <v>0</v>
      </c>
      <c r="C246" s="105">
        <v>0</v>
      </c>
      <c r="D246" s="105">
        <v>0</v>
      </c>
      <c r="E246" s="105">
        <v>0</v>
      </c>
      <c r="F246" s="105">
        <v>0</v>
      </c>
      <c r="G246" s="105">
        <v>0</v>
      </c>
      <c r="H246" s="105">
        <v>0</v>
      </c>
      <c r="I246" s="105">
        <v>0</v>
      </c>
      <c r="J246" s="105">
        <v>0</v>
      </c>
      <c r="K246" s="1"/>
      <c r="L246" s="1"/>
      <c r="M246" s="1"/>
      <c r="N246" s="1"/>
      <c r="O246" s="1"/>
      <c r="P246" s="1"/>
      <c r="Q246" s="1"/>
      <c r="R246" s="1"/>
      <c r="S246" s="1"/>
    </row>
    <row r="247" spans="1:19">
      <c r="A247" s="17" t="s">
        <v>239</v>
      </c>
      <c r="B247" s="105">
        <v>83690.644469999999</v>
      </c>
      <c r="C247" s="105">
        <v>783286.43510999996</v>
      </c>
      <c r="D247" s="105">
        <v>8573.7579700000006</v>
      </c>
      <c r="E247" s="105">
        <v>22293.282050000002</v>
      </c>
      <c r="F247" s="105">
        <v>310421.13905</v>
      </c>
      <c r="G247" s="105">
        <v>95017.680090000009</v>
      </c>
      <c r="H247" s="105">
        <v>0.54800000000000004</v>
      </c>
      <c r="I247" s="105">
        <v>143780.2751</v>
      </c>
      <c r="J247" s="105">
        <v>1447063.7618399998</v>
      </c>
      <c r="K247" s="1"/>
      <c r="L247" s="1"/>
      <c r="M247" s="1"/>
      <c r="N247" s="1"/>
      <c r="O247" s="1"/>
      <c r="P247" s="1"/>
      <c r="Q247" s="1"/>
      <c r="R247" s="1"/>
      <c r="S247" s="1"/>
    </row>
    <row r="248" spans="1:19">
      <c r="A248" s="24" t="s">
        <v>240</v>
      </c>
      <c r="B248" s="105">
        <v>0</v>
      </c>
      <c r="C248" s="105">
        <v>0</v>
      </c>
      <c r="D248" s="105">
        <v>0</v>
      </c>
      <c r="E248" s="105">
        <v>0</v>
      </c>
      <c r="F248" s="105">
        <v>0</v>
      </c>
      <c r="G248" s="105">
        <v>0</v>
      </c>
      <c r="H248" s="105">
        <v>0</v>
      </c>
      <c r="I248" s="105">
        <v>0</v>
      </c>
      <c r="J248" s="105">
        <v>0</v>
      </c>
      <c r="K248" s="1"/>
      <c r="L248" s="1"/>
      <c r="M248" s="1"/>
      <c r="N248" s="1"/>
      <c r="O248" s="1"/>
      <c r="P248" s="1"/>
      <c r="Q248" s="1"/>
      <c r="R248" s="1"/>
      <c r="S248" s="1"/>
    </row>
    <row r="249" spans="1:19">
      <c r="A249" s="17" t="s">
        <v>241</v>
      </c>
      <c r="B249" s="105">
        <v>0</v>
      </c>
      <c r="C249" s="105">
        <v>0</v>
      </c>
      <c r="D249" s="105">
        <v>0</v>
      </c>
      <c r="E249" s="105">
        <v>0</v>
      </c>
      <c r="F249" s="105">
        <v>0</v>
      </c>
      <c r="G249" s="105">
        <v>0</v>
      </c>
      <c r="H249" s="105">
        <v>0</v>
      </c>
      <c r="I249" s="105">
        <v>0</v>
      </c>
      <c r="J249" s="105">
        <v>0</v>
      </c>
      <c r="K249" s="1"/>
      <c r="L249" s="1"/>
      <c r="M249" s="1"/>
      <c r="N249" s="1"/>
      <c r="O249" s="1"/>
      <c r="P249" s="1"/>
      <c r="Q249" s="1"/>
      <c r="R249" s="1"/>
      <c r="S249" s="1"/>
    </row>
    <row r="250" spans="1:19">
      <c r="A250" s="17" t="s">
        <v>242</v>
      </c>
      <c r="B250" s="105">
        <v>0</v>
      </c>
      <c r="C250" s="105">
        <v>0</v>
      </c>
      <c r="D250" s="105">
        <v>0</v>
      </c>
      <c r="E250" s="105">
        <v>0</v>
      </c>
      <c r="F250" s="105">
        <v>0</v>
      </c>
      <c r="G250" s="105">
        <v>0</v>
      </c>
      <c r="H250" s="105">
        <v>0</v>
      </c>
      <c r="I250" s="105">
        <v>0</v>
      </c>
      <c r="J250" s="105">
        <v>0</v>
      </c>
      <c r="K250" s="1"/>
      <c r="L250" s="1"/>
      <c r="M250" s="1"/>
      <c r="N250" s="1"/>
      <c r="O250" s="1"/>
      <c r="P250" s="1"/>
      <c r="Q250" s="1"/>
      <c r="R250" s="1"/>
      <c r="S250" s="1"/>
    </row>
    <row r="251" spans="1:19">
      <c r="A251" s="24" t="s">
        <v>243</v>
      </c>
      <c r="B251" s="105">
        <v>313443.22753999999</v>
      </c>
      <c r="C251" s="105">
        <v>0</v>
      </c>
      <c r="D251" s="105">
        <v>0</v>
      </c>
      <c r="E251" s="105">
        <v>0</v>
      </c>
      <c r="F251" s="105">
        <v>0</v>
      </c>
      <c r="G251" s="105">
        <v>344627.94472000003</v>
      </c>
      <c r="H251" s="105">
        <v>0</v>
      </c>
      <c r="I251" s="105">
        <v>0</v>
      </c>
      <c r="J251" s="105">
        <v>658071.17226000002</v>
      </c>
      <c r="K251" s="1"/>
      <c r="L251" s="1"/>
      <c r="M251" s="1"/>
      <c r="N251" s="1"/>
      <c r="O251" s="1"/>
      <c r="P251" s="1"/>
      <c r="Q251" s="1"/>
      <c r="R251" s="1"/>
      <c r="S251" s="1"/>
    </row>
    <row r="252" spans="1:19">
      <c r="A252" s="17" t="s">
        <v>241</v>
      </c>
      <c r="B252" s="105">
        <v>301684.60275999998</v>
      </c>
      <c r="C252" s="105">
        <v>0</v>
      </c>
      <c r="D252" s="105">
        <v>0</v>
      </c>
      <c r="E252" s="105">
        <v>0</v>
      </c>
      <c r="F252" s="105">
        <v>0</v>
      </c>
      <c r="G252" s="105">
        <v>340493.70726</v>
      </c>
      <c r="H252" s="105">
        <v>0</v>
      </c>
      <c r="I252" s="105">
        <v>0</v>
      </c>
      <c r="J252" s="105">
        <v>642178.31001999998</v>
      </c>
      <c r="K252" s="1"/>
      <c r="L252" s="1"/>
      <c r="M252" s="1"/>
      <c r="N252" s="1"/>
      <c r="O252" s="1"/>
      <c r="P252" s="1"/>
      <c r="Q252" s="1"/>
      <c r="R252" s="1"/>
      <c r="S252" s="1"/>
    </row>
    <row r="253" spans="1:19">
      <c r="A253" s="17" t="s">
        <v>242</v>
      </c>
      <c r="B253" s="105">
        <v>11758.62478</v>
      </c>
      <c r="C253" s="105">
        <v>0</v>
      </c>
      <c r="D253" s="105">
        <v>0</v>
      </c>
      <c r="E253" s="105">
        <v>0</v>
      </c>
      <c r="F253" s="105">
        <v>0</v>
      </c>
      <c r="G253" s="105">
        <v>4134.2374600000003</v>
      </c>
      <c r="H253" s="105">
        <v>0</v>
      </c>
      <c r="I253" s="105">
        <v>0</v>
      </c>
      <c r="J253" s="105">
        <v>15892.86224</v>
      </c>
      <c r="K253" s="1"/>
      <c r="L253" s="1"/>
      <c r="M253" s="1"/>
      <c r="N253" s="1"/>
      <c r="O253" s="1"/>
      <c r="P253" s="1"/>
      <c r="Q253" s="1"/>
      <c r="R253" s="1"/>
      <c r="S253" s="1"/>
    </row>
    <row r="254" spans="1:19">
      <c r="A254" s="15" t="s">
        <v>244</v>
      </c>
      <c r="B254" s="106">
        <v>101742.60125000001</v>
      </c>
      <c r="C254" s="106">
        <v>455797.79324999999</v>
      </c>
      <c r="D254" s="106">
        <v>243614.31390000001</v>
      </c>
      <c r="E254" s="106">
        <v>9489.8720399999984</v>
      </c>
      <c r="F254" s="106">
        <v>78149.601110000003</v>
      </c>
      <c r="G254" s="106">
        <v>138066.49169999998</v>
      </c>
      <c r="H254" s="106">
        <v>4490.6343399999996</v>
      </c>
      <c r="I254" s="106">
        <v>219300.70156000002</v>
      </c>
      <c r="J254" s="106">
        <v>1250652.0091500001</v>
      </c>
      <c r="K254" s="1"/>
      <c r="L254" s="1"/>
      <c r="M254" s="1"/>
      <c r="N254" s="1"/>
      <c r="O254" s="1"/>
      <c r="P254" s="1"/>
      <c r="Q254" s="1"/>
      <c r="R254" s="1"/>
      <c r="S254" s="1"/>
    </row>
    <row r="255" spans="1:19">
      <c r="A255" s="17" t="s">
        <v>245</v>
      </c>
      <c r="B255" s="105">
        <v>30.31598</v>
      </c>
      <c r="C255" s="105">
        <v>937.58319999999992</v>
      </c>
      <c r="D255" s="105">
        <v>2207.47694</v>
      </c>
      <c r="E255" s="105">
        <v>43.84601</v>
      </c>
      <c r="F255" s="105">
        <v>261.65407999999996</v>
      </c>
      <c r="G255" s="105">
        <v>0.79546000000000006</v>
      </c>
      <c r="H255" s="105">
        <v>0.70757999999999999</v>
      </c>
      <c r="I255" s="105">
        <v>1314.364</v>
      </c>
      <c r="J255" s="105">
        <v>4796.7432500000004</v>
      </c>
      <c r="K255" s="1"/>
      <c r="L255" s="1"/>
      <c r="M255" s="1"/>
      <c r="N255" s="1"/>
      <c r="O255" s="1"/>
      <c r="P255" s="1"/>
      <c r="Q255" s="1"/>
      <c r="R255" s="1"/>
      <c r="S255" s="1"/>
    </row>
    <row r="256" spans="1:19">
      <c r="A256" s="17" t="s">
        <v>246</v>
      </c>
      <c r="B256" s="105">
        <v>653.57878000000005</v>
      </c>
      <c r="C256" s="105">
        <v>2352.1362599999998</v>
      </c>
      <c r="D256" s="105">
        <v>2762.8900099999996</v>
      </c>
      <c r="E256" s="105">
        <v>42.945129999999999</v>
      </c>
      <c r="F256" s="105">
        <v>6.0326300000000002</v>
      </c>
      <c r="G256" s="105">
        <v>905.63333</v>
      </c>
      <c r="H256" s="105">
        <v>947.05007000000001</v>
      </c>
      <c r="I256" s="105">
        <v>1876.3082199999999</v>
      </c>
      <c r="J256" s="105">
        <v>9546.5744300000006</v>
      </c>
      <c r="K256" s="1"/>
      <c r="L256" s="1"/>
      <c r="M256" s="1"/>
      <c r="N256" s="1"/>
      <c r="O256" s="1"/>
      <c r="P256" s="1"/>
      <c r="Q256" s="1"/>
      <c r="R256" s="1"/>
      <c r="S256" s="1"/>
    </row>
    <row r="257" spans="1:19">
      <c r="A257" s="17" t="s">
        <v>247</v>
      </c>
      <c r="B257" s="105">
        <v>78351.362569999998</v>
      </c>
      <c r="C257" s="105">
        <v>431071.09256999998</v>
      </c>
      <c r="D257" s="105">
        <v>219642.21697000001</v>
      </c>
      <c r="E257" s="105">
        <v>6479.6005700000005</v>
      </c>
      <c r="F257" s="105">
        <v>75414.931420000008</v>
      </c>
      <c r="G257" s="105">
        <v>115274.00927</v>
      </c>
      <c r="H257" s="105">
        <v>3073.6477500000001</v>
      </c>
      <c r="I257" s="105">
        <v>200814.33912000002</v>
      </c>
      <c r="J257" s="105">
        <v>1130121.2002399999</v>
      </c>
      <c r="K257" s="1"/>
      <c r="L257" s="1"/>
      <c r="M257" s="1"/>
      <c r="N257" s="1"/>
      <c r="O257" s="1"/>
      <c r="P257" s="1"/>
      <c r="Q257" s="1"/>
      <c r="R257" s="1"/>
      <c r="S257" s="1"/>
    </row>
    <row r="258" spans="1:19">
      <c r="A258" s="17" t="s">
        <v>248</v>
      </c>
      <c r="B258" s="105">
        <v>15470.23057</v>
      </c>
      <c r="C258" s="105">
        <v>15264.578079999999</v>
      </c>
      <c r="D258" s="105">
        <v>15606.487429999999</v>
      </c>
      <c r="E258" s="105">
        <v>2909.7206800000004</v>
      </c>
      <c r="F258" s="105">
        <v>1294</v>
      </c>
      <c r="G258" s="105">
        <v>17475.839609999999</v>
      </c>
      <c r="H258" s="105">
        <v>132.60723000000002</v>
      </c>
      <c r="I258" s="105">
        <v>5631.5659800000003</v>
      </c>
      <c r="J258" s="105">
        <v>73785.029580000002</v>
      </c>
      <c r="K258" s="1"/>
      <c r="L258" s="1"/>
      <c r="M258" s="1"/>
      <c r="N258" s="1"/>
      <c r="O258" s="1"/>
      <c r="P258" s="1"/>
      <c r="Q258" s="1"/>
      <c r="R258" s="1"/>
      <c r="S258" s="1"/>
    </row>
    <row r="259" spans="1:19">
      <c r="A259" s="17" t="s">
        <v>249</v>
      </c>
      <c r="B259" s="105">
        <v>3384.5315599999999</v>
      </c>
      <c r="C259" s="105">
        <v>2164.7645699999998</v>
      </c>
      <c r="D259" s="105">
        <v>1453.18425</v>
      </c>
      <c r="E259" s="105">
        <v>6.8866099999999992</v>
      </c>
      <c r="F259" s="105">
        <v>392.76201000000003</v>
      </c>
      <c r="G259" s="105">
        <v>1595.28899</v>
      </c>
      <c r="H259" s="105">
        <v>336.62171000000001</v>
      </c>
      <c r="I259" s="105">
        <v>6379.5266500000007</v>
      </c>
      <c r="J259" s="105">
        <v>15713.566349999999</v>
      </c>
      <c r="K259" s="1"/>
      <c r="L259" s="1"/>
      <c r="M259" s="1"/>
      <c r="N259" s="1"/>
      <c r="O259" s="1"/>
      <c r="P259" s="1"/>
      <c r="Q259" s="1"/>
      <c r="R259" s="1"/>
      <c r="S259" s="1"/>
    </row>
    <row r="260" spans="1:19">
      <c r="A260" s="17" t="s">
        <v>250</v>
      </c>
      <c r="B260" s="105">
        <v>3598.30672</v>
      </c>
      <c r="C260" s="105">
        <v>314.63756999999998</v>
      </c>
      <c r="D260" s="105">
        <v>496.18930999999998</v>
      </c>
      <c r="E260" s="105">
        <v>6.6554399999999996</v>
      </c>
      <c r="F260" s="105">
        <v>77.019360000000006</v>
      </c>
      <c r="G260" s="105">
        <v>1407.6661299999998</v>
      </c>
      <c r="H260" s="105">
        <v>0</v>
      </c>
      <c r="I260" s="105">
        <v>1349.6037200000001</v>
      </c>
      <c r="J260" s="105">
        <v>7250.0782499999996</v>
      </c>
      <c r="K260" s="1"/>
      <c r="L260" s="1"/>
      <c r="M260" s="1"/>
      <c r="N260" s="1"/>
      <c r="O260" s="1"/>
      <c r="P260" s="1"/>
      <c r="Q260" s="1"/>
      <c r="R260" s="1"/>
      <c r="S260" s="1"/>
    </row>
    <row r="261" spans="1:19">
      <c r="A261" s="17" t="s">
        <v>251</v>
      </c>
      <c r="B261" s="105">
        <v>157.13970999999998</v>
      </c>
      <c r="C261" s="105">
        <v>1433.4092599999999</v>
      </c>
      <c r="D261" s="105">
        <v>852.61588000000006</v>
      </c>
      <c r="E261" s="105">
        <v>0.21759999999999999</v>
      </c>
      <c r="F261" s="105">
        <v>579.41846999999996</v>
      </c>
      <c r="G261" s="105">
        <v>354.41073</v>
      </c>
      <c r="H261" s="105">
        <v>0</v>
      </c>
      <c r="I261" s="105">
        <v>732.00295999999992</v>
      </c>
      <c r="J261" s="105">
        <v>4109.21461</v>
      </c>
      <c r="K261" s="1"/>
      <c r="L261" s="1"/>
      <c r="M261" s="1"/>
      <c r="N261" s="1"/>
      <c r="O261" s="1"/>
      <c r="P261" s="1"/>
      <c r="Q261" s="1"/>
      <c r="R261" s="1"/>
      <c r="S261" s="1"/>
    </row>
    <row r="262" spans="1:19">
      <c r="A262" s="17" t="s">
        <v>252</v>
      </c>
      <c r="B262" s="105">
        <v>92.971039999999988</v>
      </c>
      <c r="C262" s="105">
        <v>585.57580000000007</v>
      </c>
      <c r="D262" s="105">
        <v>515.02098000000001</v>
      </c>
      <c r="E262" s="105">
        <v>0</v>
      </c>
      <c r="F262" s="105">
        <v>123.78314</v>
      </c>
      <c r="G262" s="105">
        <v>557.76629000000003</v>
      </c>
      <c r="H262" s="105">
        <v>0</v>
      </c>
      <c r="I262" s="105">
        <v>296.41985999999997</v>
      </c>
      <c r="J262" s="105">
        <v>2171.5371099999998</v>
      </c>
      <c r="K262" s="1"/>
      <c r="L262" s="1"/>
      <c r="M262" s="1"/>
      <c r="N262" s="1"/>
      <c r="O262" s="1"/>
      <c r="P262" s="1"/>
      <c r="Q262" s="1"/>
      <c r="R262" s="1"/>
      <c r="S262" s="1"/>
    </row>
    <row r="263" spans="1:19">
      <c r="A263" s="17" t="s">
        <v>253</v>
      </c>
      <c r="B263" s="105">
        <v>0</v>
      </c>
      <c r="C263" s="105">
        <v>0</v>
      </c>
      <c r="D263" s="105">
        <v>0</v>
      </c>
      <c r="E263" s="105">
        <v>0</v>
      </c>
      <c r="F263" s="105">
        <v>0</v>
      </c>
      <c r="G263" s="105">
        <v>0</v>
      </c>
      <c r="H263" s="105">
        <v>0</v>
      </c>
      <c r="I263" s="105">
        <v>0</v>
      </c>
      <c r="J263" s="105">
        <v>0</v>
      </c>
      <c r="K263" s="1"/>
      <c r="L263" s="1"/>
      <c r="M263" s="1"/>
      <c r="N263" s="1"/>
      <c r="O263" s="1"/>
      <c r="P263" s="1"/>
      <c r="Q263" s="1"/>
      <c r="R263" s="1"/>
      <c r="S263" s="1"/>
    </row>
    <row r="264" spans="1:19">
      <c r="A264" s="17" t="s">
        <v>254</v>
      </c>
      <c r="B264" s="105">
        <v>0</v>
      </c>
      <c r="C264" s="105">
        <v>1674.01594</v>
      </c>
      <c r="D264" s="105">
        <v>78.232129999999998</v>
      </c>
      <c r="E264" s="105">
        <v>0</v>
      </c>
      <c r="F264" s="105">
        <v>0</v>
      </c>
      <c r="G264" s="105">
        <v>495.08188999999999</v>
      </c>
      <c r="H264" s="105">
        <v>0</v>
      </c>
      <c r="I264" s="105">
        <v>90</v>
      </c>
      <c r="J264" s="105">
        <v>2337.32996</v>
      </c>
      <c r="K264" s="1"/>
      <c r="L264" s="1"/>
      <c r="M264" s="1"/>
      <c r="N264" s="1"/>
      <c r="O264" s="1"/>
      <c r="P264" s="1"/>
      <c r="Q264" s="1"/>
      <c r="R264" s="1"/>
      <c r="S264" s="1"/>
    </row>
    <row r="265" spans="1:19">
      <c r="A265" s="17" t="s">
        <v>255</v>
      </c>
      <c r="B265" s="105">
        <v>4.16432</v>
      </c>
      <c r="C265" s="105">
        <v>0</v>
      </c>
      <c r="D265" s="105">
        <v>0</v>
      </c>
      <c r="E265" s="105">
        <v>0</v>
      </c>
      <c r="F265" s="105">
        <v>0</v>
      </c>
      <c r="G265" s="105">
        <v>0</v>
      </c>
      <c r="H265" s="105">
        <v>0</v>
      </c>
      <c r="I265" s="105">
        <v>816.57105000000001</v>
      </c>
      <c r="J265" s="105">
        <v>820.73536999999999</v>
      </c>
      <c r="K265" s="1"/>
      <c r="L265" s="1"/>
      <c r="M265" s="1"/>
      <c r="N265" s="1"/>
      <c r="O265" s="1"/>
      <c r="P265" s="1"/>
      <c r="Q265" s="1"/>
      <c r="R265" s="1"/>
      <c r="S265" s="1"/>
    </row>
    <row r="266" spans="1:19">
      <c r="A266" s="15" t="s">
        <v>256</v>
      </c>
      <c r="B266" s="106">
        <v>-39667.471509999996</v>
      </c>
      <c r="C266" s="106">
        <v>-102925.80148000001</v>
      </c>
      <c r="D266" s="106">
        <v>-65727.860109999994</v>
      </c>
      <c r="E266" s="106">
        <v>-2835.9585699999998</v>
      </c>
      <c r="F266" s="106">
        <v>-20040.407609999998</v>
      </c>
      <c r="G266" s="106">
        <v>-41298.131460000004</v>
      </c>
      <c r="H266" s="106">
        <v>-1537.1915900000001</v>
      </c>
      <c r="I266" s="106">
        <v>-48314.779060000001</v>
      </c>
      <c r="J266" s="106">
        <v>-322347.60138999997</v>
      </c>
      <c r="K266" s="1"/>
      <c r="L266" s="1"/>
      <c r="M266" s="1"/>
      <c r="N266" s="1"/>
      <c r="O266" s="1"/>
      <c r="P266" s="1"/>
      <c r="Q266" s="1"/>
      <c r="R266" s="1"/>
      <c r="S266" s="1"/>
    </row>
    <row r="267" spans="1:19">
      <c r="A267" s="17" t="s">
        <v>257</v>
      </c>
      <c r="B267" s="105">
        <v>-2826.6067499999999</v>
      </c>
      <c r="C267" s="105">
        <v>-23294.04335</v>
      </c>
      <c r="D267" s="105">
        <v>-11695.925449999999</v>
      </c>
      <c r="E267" s="105">
        <v>0</v>
      </c>
      <c r="F267" s="105">
        <v>-1483.9081000000001</v>
      </c>
      <c r="G267" s="105">
        <v>-1413.0233700000001</v>
      </c>
      <c r="H267" s="105">
        <v>0</v>
      </c>
      <c r="I267" s="105">
        <v>-6168.2724900000003</v>
      </c>
      <c r="J267" s="105">
        <v>-46881.77951</v>
      </c>
      <c r="K267" s="1"/>
      <c r="L267" s="1"/>
      <c r="M267" s="1"/>
      <c r="N267" s="1"/>
      <c r="O267" s="1"/>
      <c r="P267" s="1"/>
      <c r="Q267" s="1"/>
      <c r="R267" s="1"/>
      <c r="S267" s="1"/>
    </row>
    <row r="268" spans="1:19">
      <c r="A268" s="17" t="s">
        <v>258</v>
      </c>
      <c r="B268" s="105">
        <v>0</v>
      </c>
      <c r="C268" s="105">
        <v>0</v>
      </c>
      <c r="D268" s="105">
        <v>0</v>
      </c>
      <c r="E268" s="105">
        <v>0</v>
      </c>
      <c r="F268" s="105">
        <v>0</v>
      </c>
      <c r="G268" s="105">
        <v>0</v>
      </c>
      <c r="H268" s="105">
        <v>0</v>
      </c>
      <c r="I268" s="105">
        <v>0</v>
      </c>
      <c r="J268" s="105">
        <v>0</v>
      </c>
      <c r="K268" s="1"/>
      <c r="L268" s="1"/>
      <c r="M268" s="1"/>
      <c r="N268" s="1"/>
      <c r="O268" s="1"/>
      <c r="P268" s="1"/>
      <c r="Q268" s="1"/>
      <c r="R268" s="1"/>
      <c r="S268" s="1"/>
    </row>
    <row r="269" spans="1:19">
      <c r="A269" s="17" t="s">
        <v>259</v>
      </c>
      <c r="B269" s="105">
        <v>-25346.729620000002</v>
      </c>
      <c r="C269" s="105">
        <v>-51709.933239999998</v>
      </c>
      <c r="D269" s="105">
        <v>-37546.35972</v>
      </c>
      <c r="E269" s="105">
        <v>-2741.5197200000002</v>
      </c>
      <c r="F269" s="105">
        <v>-10410.108320000001</v>
      </c>
      <c r="G269" s="105">
        <v>-31155.959739999998</v>
      </c>
      <c r="H269" s="105">
        <v>-1537.1915900000001</v>
      </c>
      <c r="I269" s="105">
        <v>-19017.25532</v>
      </c>
      <c r="J269" s="105">
        <v>-179465.05727000002</v>
      </c>
      <c r="K269" s="1"/>
      <c r="L269" s="1"/>
      <c r="M269" s="1"/>
      <c r="N269" s="1"/>
      <c r="O269" s="1"/>
      <c r="P269" s="1"/>
      <c r="Q269" s="1"/>
      <c r="R269" s="1"/>
      <c r="S269" s="1"/>
    </row>
    <row r="270" spans="1:19">
      <c r="A270" s="17" t="s">
        <v>260</v>
      </c>
      <c r="B270" s="105">
        <v>-156.40799999999999</v>
      </c>
      <c r="C270" s="105">
        <v>-288.81464</v>
      </c>
      <c r="D270" s="105">
        <v>-894.44028000000003</v>
      </c>
      <c r="E270" s="105">
        <v>-94.438850000000002</v>
      </c>
      <c r="F270" s="105">
        <v>-16.12585</v>
      </c>
      <c r="G270" s="105">
        <v>-137.19999999999999</v>
      </c>
      <c r="H270" s="105">
        <v>0</v>
      </c>
      <c r="I270" s="105">
        <v>-943.44105000000002</v>
      </c>
      <c r="J270" s="105">
        <v>-2530.8686699999998</v>
      </c>
      <c r="K270" s="1"/>
      <c r="L270" s="1"/>
      <c r="M270" s="1"/>
      <c r="N270" s="1"/>
      <c r="O270" s="1"/>
      <c r="P270" s="1"/>
      <c r="Q270" s="1"/>
      <c r="R270" s="1"/>
      <c r="S270" s="1"/>
    </row>
    <row r="271" spans="1:19">
      <c r="A271" s="17" t="s">
        <v>261</v>
      </c>
      <c r="B271" s="105">
        <v>-10024.284039999999</v>
      </c>
      <c r="C271" s="105">
        <v>-21772.092420000001</v>
      </c>
      <c r="D271" s="105">
        <v>-15591.13466</v>
      </c>
      <c r="E271" s="105">
        <v>0</v>
      </c>
      <c r="F271" s="105">
        <v>-8130.2653399999999</v>
      </c>
      <c r="G271" s="105">
        <v>-8444.0841300000011</v>
      </c>
      <c r="H271" s="105">
        <v>0</v>
      </c>
      <c r="I271" s="105">
        <v>-17763.830409999999</v>
      </c>
      <c r="J271" s="105">
        <v>-81725.691000000006</v>
      </c>
      <c r="K271" s="1"/>
      <c r="L271" s="1"/>
      <c r="M271" s="1"/>
      <c r="N271" s="1"/>
      <c r="O271" s="1"/>
      <c r="P271" s="1"/>
      <c r="Q271" s="1"/>
      <c r="R271" s="1"/>
      <c r="S271" s="1"/>
    </row>
    <row r="272" spans="1:19">
      <c r="A272" s="18" t="s">
        <v>262</v>
      </c>
      <c r="B272" s="105">
        <v>-1312.1485600000001</v>
      </c>
      <c r="C272" s="105">
        <v>-1154.3773200000001</v>
      </c>
      <c r="D272" s="105">
        <v>0</v>
      </c>
      <c r="E272" s="105">
        <v>0</v>
      </c>
      <c r="F272" s="105">
        <v>0</v>
      </c>
      <c r="G272" s="105">
        <v>-147.86421999999999</v>
      </c>
      <c r="H272" s="105">
        <v>0</v>
      </c>
      <c r="I272" s="105">
        <v>-1982.45831</v>
      </c>
      <c r="J272" s="105">
        <v>-4596.8484100000005</v>
      </c>
      <c r="K272" s="1"/>
      <c r="L272" s="1"/>
      <c r="M272" s="1"/>
      <c r="N272" s="1"/>
      <c r="O272" s="1"/>
      <c r="P272" s="1"/>
      <c r="Q272" s="1"/>
      <c r="R272" s="1"/>
      <c r="S272" s="1"/>
    </row>
    <row r="273" spans="1:19">
      <c r="A273" s="18" t="s">
        <v>263</v>
      </c>
      <c r="B273" s="105">
        <v>-1.29454</v>
      </c>
      <c r="C273" s="105">
        <v>-4706.5405099999998</v>
      </c>
      <c r="D273" s="105">
        <v>0</v>
      </c>
      <c r="E273" s="105">
        <v>0</v>
      </c>
      <c r="F273" s="105">
        <v>0</v>
      </c>
      <c r="G273" s="105">
        <v>0</v>
      </c>
      <c r="H273" s="105">
        <v>0</v>
      </c>
      <c r="I273" s="105">
        <v>-2439.5214799999999</v>
      </c>
      <c r="J273" s="105">
        <v>-7147.35653</v>
      </c>
      <c r="K273" s="1"/>
      <c r="L273" s="1"/>
      <c r="M273" s="1"/>
      <c r="N273" s="1"/>
      <c r="O273" s="1"/>
      <c r="P273" s="1"/>
      <c r="Q273" s="1"/>
      <c r="R273" s="1"/>
      <c r="S273" s="1"/>
    </row>
    <row r="274" spans="1:19">
      <c r="A274" s="15" t="s">
        <v>264</v>
      </c>
      <c r="B274" s="106">
        <v>62075.129740000004</v>
      </c>
      <c r="C274" s="106">
        <v>352871.99176999996</v>
      </c>
      <c r="D274" s="106">
        <v>177886.45379</v>
      </c>
      <c r="E274" s="106">
        <v>6653.9134699999995</v>
      </c>
      <c r="F274" s="106">
        <v>58109.193500000001</v>
      </c>
      <c r="G274" s="106">
        <v>96768.360239999995</v>
      </c>
      <c r="H274" s="106">
        <v>2953.4427500000002</v>
      </c>
      <c r="I274" s="106">
        <v>170985.92249999999</v>
      </c>
      <c r="J274" s="106">
        <v>928304.40775999997</v>
      </c>
      <c r="K274" s="1"/>
      <c r="L274" s="1"/>
      <c r="M274" s="1"/>
      <c r="N274" s="1"/>
      <c r="O274" s="1"/>
      <c r="P274" s="1"/>
      <c r="Q274" s="1"/>
      <c r="R274" s="1"/>
      <c r="S274" s="1"/>
    </row>
    <row r="275" spans="1:19">
      <c r="A275" s="14" t="s">
        <v>265</v>
      </c>
      <c r="B275" s="106">
        <v>16907.238350000003</v>
      </c>
      <c r="C275" s="106">
        <v>5236.8510299999998</v>
      </c>
      <c r="D275" s="106">
        <v>11664.59238</v>
      </c>
      <c r="E275" s="106">
        <v>432.38684999999998</v>
      </c>
      <c r="F275" s="106">
        <v>2029.0474099999999</v>
      </c>
      <c r="G275" s="106">
        <v>11378.42108</v>
      </c>
      <c r="H275" s="106">
        <v>1411.2821999999999</v>
      </c>
      <c r="I275" s="106">
        <v>1429.2906799999998</v>
      </c>
      <c r="J275" s="106">
        <v>50489.109979999994</v>
      </c>
      <c r="K275" s="1"/>
      <c r="L275" s="1"/>
      <c r="M275" s="1"/>
      <c r="N275" s="1"/>
      <c r="O275" s="1"/>
      <c r="P275" s="1"/>
      <c r="Q275" s="1"/>
      <c r="R275" s="1"/>
      <c r="S275" s="1"/>
    </row>
    <row r="276" spans="1:19">
      <c r="A276" s="17" t="s">
        <v>266</v>
      </c>
      <c r="B276" s="105">
        <v>3433.5197000000003</v>
      </c>
      <c r="C276" s="105">
        <v>1853.65427</v>
      </c>
      <c r="D276" s="105">
        <v>8996.4609</v>
      </c>
      <c r="E276" s="105">
        <v>365.19807000000003</v>
      </c>
      <c r="F276" s="105">
        <v>1900.2759099999998</v>
      </c>
      <c r="G276" s="105">
        <v>4862.3284699999995</v>
      </c>
      <c r="H276" s="105">
        <v>53.584379999999996</v>
      </c>
      <c r="I276" s="105">
        <v>369.43790000000001</v>
      </c>
      <c r="J276" s="105">
        <v>21834.459600000002</v>
      </c>
      <c r="K276" s="1"/>
      <c r="L276" s="1"/>
      <c r="M276" s="1"/>
      <c r="N276" s="1"/>
      <c r="O276" s="1"/>
      <c r="P276" s="1"/>
      <c r="Q276" s="1"/>
      <c r="R276" s="1"/>
      <c r="S276" s="1"/>
    </row>
    <row r="277" spans="1:19">
      <c r="A277" s="17" t="s">
        <v>267</v>
      </c>
      <c r="B277" s="105">
        <v>777.89909</v>
      </c>
      <c r="C277" s="105">
        <v>784.63268999999991</v>
      </c>
      <c r="D277" s="105">
        <v>20.05735</v>
      </c>
      <c r="E277" s="105">
        <v>13.42435</v>
      </c>
      <c r="F277" s="105">
        <v>0.19903000000000001</v>
      </c>
      <c r="G277" s="105">
        <v>348.77393000000001</v>
      </c>
      <c r="H277" s="105">
        <v>1037.7813000000001</v>
      </c>
      <c r="I277" s="105">
        <v>29.162569999999999</v>
      </c>
      <c r="J277" s="105">
        <v>3011.9303100000002</v>
      </c>
      <c r="K277" s="1"/>
      <c r="L277" s="1"/>
      <c r="M277" s="1"/>
      <c r="N277" s="1"/>
      <c r="O277" s="1"/>
      <c r="P277" s="1"/>
      <c r="Q277" s="1"/>
      <c r="R277" s="1"/>
      <c r="S277" s="1"/>
    </row>
    <row r="278" spans="1:19">
      <c r="A278" s="17" t="s">
        <v>268</v>
      </c>
      <c r="B278" s="105">
        <v>8373.76</v>
      </c>
      <c r="C278" s="105">
        <v>40.635959999999997</v>
      </c>
      <c r="D278" s="105">
        <v>314.59634</v>
      </c>
      <c r="E278" s="105">
        <v>8.6999999999999994E-2</v>
      </c>
      <c r="F278" s="105">
        <v>0</v>
      </c>
      <c r="G278" s="105">
        <v>23.48911</v>
      </c>
      <c r="H278" s="105">
        <v>0</v>
      </c>
      <c r="I278" s="105">
        <v>0</v>
      </c>
      <c r="J278" s="105">
        <v>8752.5684099999999</v>
      </c>
      <c r="K278" s="1"/>
      <c r="L278" s="1"/>
      <c r="M278" s="1"/>
      <c r="N278" s="1"/>
      <c r="O278" s="1"/>
      <c r="P278" s="1"/>
      <c r="Q278" s="1"/>
      <c r="R278" s="1"/>
      <c r="S278" s="1"/>
    </row>
    <row r="279" spans="1:19">
      <c r="A279" s="17" t="s">
        <v>269</v>
      </c>
      <c r="B279" s="105">
        <v>0</v>
      </c>
      <c r="C279" s="105">
        <v>0</v>
      </c>
      <c r="D279" s="105">
        <v>74.099999999999994</v>
      </c>
      <c r="E279" s="105">
        <v>0</v>
      </c>
      <c r="F279" s="105">
        <v>0</v>
      </c>
      <c r="G279" s="105">
        <v>0</v>
      </c>
      <c r="H279" s="105">
        <v>0</v>
      </c>
      <c r="I279" s="105">
        <v>0</v>
      </c>
      <c r="J279" s="105">
        <v>74.099999999999994</v>
      </c>
      <c r="K279" s="1"/>
      <c r="L279" s="1"/>
      <c r="M279" s="1"/>
      <c r="N279" s="1"/>
      <c r="O279" s="1"/>
      <c r="P279" s="1"/>
      <c r="Q279" s="1"/>
      <c r="R279" s="1"/>
      <c r="S279" s="1"/>
    </row>
    <row r="280" spans="1:19">
      <c r="A280" s="116" t="s">
        <v>270</v>
      </c>
      <c r="B280" s="105">
        <v>4322.0595599999997</v>
      </c>
      <c r="C280" s="105">
        <v>2557.9281099999998</v>
      </c>
      <c r="D280" s="105">
        <v>2259.37779</v>
      </c>
      <c r="E280" s="105">
        <v>53.677430000000001</v>
      </c>
      <c r="F280" s="105">
        <v>128.57247000000001</v>
      </c>
      <c r="G280" s="105">
        <v>6143.8295699999999</v>
      </c>
      <c r="H280" s="105">
        <v>319.91651999999999</v>
      </c>
      <c r="I280" s="105">
        <v>1030.69021</v>
      </c>
      <c r="J280" s="105">
        <v>16816.051660000001</v>
      </c>
      <c r="K280" s="1"/>
      <c r="L280" s="1"/>
      <c r="M280" s="1"/>
      <c r="N280" s="1"/>
      <c r="O280" s="1"/>
      <c r="P280" s="1"/>
      <c r="Q280" s="1"/>
      <c r="R280" s="1"/>
      <c r="S280" s="1"/>
    </row>
    <row r="281" spans="1:19">
      <c r="A281" s="116" t="s">
        <v>271</v>
      </c>
      <c r="B281" s="105">
        <v>0</v>
      </c>
      <c r="C281" s="105">
        <v>0</v>
      </c>
      <c r="D281" s="105">
        <v>0</v>
      </c>
      <c r="E281" s="105">
        <v>0</v>
      </c>
      <c r="F281" s="105">
        <v>0</v>
      </c>
      <c r="G281" s="105">
        <v>0</v>
      </c>
      <c r="H281" s="105">
        <v>0</v>
      </c>
      <c r="I281" s="105">
        <v>0</v>
      </c>
      <c r="J281" s="105">
        <v>0</v>
      </c>
      <c r="K281" s="1"/>
      <c r="L281" s="1"/>
      <c r="M281" s="1"/>
      <c r="N281" s="1"/>
      <c r="O281" s="1"/>
      <c r="P281" s="1"/>
      <c r="Q281" s="1"/>
      <c r="R281" s="1"/>
      <c r="S281" s="1"/>
    </row>
    <row r="282" spans="1:19">
      <c r="A282" s="15" t="s">
        <v>272</v>
      </c>
      <c r="B282" s="106">
        <v>-17362.531660000001</v>
      </c>
      <c r="C282" s="106">
        <v>-24072.628710000001</v>
      </c>
      <c r="D282" s="106">
        <v>-10040.518550000001</v>
      </c>
      <c r="E282" s="106">
        <v>-230.47605999999999</v>
      </c>
      <c r="F282" s="106">
        <v>-311.13328000000001</v>
      </c>
      <c r="G282" s="106">
        <v>-13654.533710000002</v>
      </c>
      <c r="H282" s="106">
        <v>-1390.0415500000001</v>
      </c>
      <c r="I282" s="106">
        <v>-5225.0187900000001</v>
      </c>
      <c r="J282" s="106">
        <v>-72286.882310000001</v>
      </c>
      <c r="K282" s="1"/>
      <c r="L282" s="1"/>
      <c r="M282" s="1"/>
      <c r="N282" s="1"/>
      <c r="O282" s="1"/>
      <c r="P282" s="1"/>
      <c r="Q282" s="1"/>
      <c r="R282" s="1"/>
      <c r="S282" s="1"/>
    </row>
    <row r="283" spans="1:19">
      <c r="A283" s="17" t="s">
        <v>266</v>
      </c>
      <c r="B283" s="105">
        <v>-7910.0157300000001</v>
      </c>
      <c r="C283" s="105">
        <v>-8614.8369000000002</v>
      </c>
      <c r="D283" s="105">
        <v>-2925.0279999999998</v>
      </c>
      <c r="E283" s="105">
        <v>-183.34135000000001</v>
      </c>
      <c r="F283" s="105">
        <v>-205.48650000000001</v>
      </c>
      <c r="G283" s="105">
        <v>-5760.3883399999995</v>
      </c>
      <c r="H283" s="105">
        <v>-709.71745999999996</v>
      </c>
      <c r="I283" s="105">
        <v>-1935.7073</v>
      </c>
      <c r="J283" s="105">
        <v>-28244.521579999997</v>
      </c>
      <c r="K283" s="1"/>
      <c r="L283" s="1"/>
      <c r="M283" s="1"/>
      <c r="N283" s="1"/>
      <c r="O283" s="1"/>
      <c r="P283" s="1"/>
      <c r="Q283" s="1"/>
      <c r="R283" s="1"/>
      <c r="S283" s="1"/>
    </row>
    <row r="284" spans="1:19">
      <c r="A284" s="17" t="s">
        <v>273</v>
      </c>
      <c r="B284" s="105">
        <v>-7419.32672</v>
      </c>
      <c r="C284" s="105">
        <v>-173.20629</v>
      </c>
      <c r="D284" s="105">
        <v>-157.84592999999998</v>
      </c>
      <c r="E284" s="105">
        <v>-7.9423300000000001</v>
      </c>
      <c r="F284" s="105">
        <v>0</v>
      </c>
      <c r="G284" s="105">
        <v>-36.215629999999997</v>
      </c>
      <c r="H284" s="105">
        <v>0</v>
      </c>
      <c r="I284" s="105">
        <v>-519.27921000000003</v>
      </c>
      <c r="J284" s="105">
        <v>-8313.8161099999998</v>
      </c>
      <c r="K284" s="1"/>
      <c r="L284" s="1"/>
      <c r="M284" s="1"/>
      <c r="N284" s="1"/>
      <c r="O284" s="1"/>
      <c r="P284" s="1"/>
      <c r="Q284" s="1"/>
      <c r="R284" s="1"/>
      <c r="S284" s="1"/>
    </row>
    <row r="285" spans="1:19">
      <c r="A285" s="17" t="s">
        <v>274</v>
      </c>
      <c r="B285" s="105">
        <v>0</v>
      </c>
      <c r="C285" s="105">
        <v>0</v>
      </c>
      <c r="D285" s="105">
        <v>0</v>
      </c>
      <c r="E285" s="105">
        <v>0</v>
      </c>
      <c r="F285" s="105">
        <v>0</v>
      </c>
      <c r="G285" s="105">
        <v>0</v>
      </c>
      <c r="H285" s="105">
        <v>0</v>
      </c>
      <c r="I285" s="105">
        <v>0</v>
      </c>
      <c r="J285" s="105">
        <v>0</v>
      </c>
      <c r="K285" s="1"/>
      <c r="L285" s="1"/>
      <c r="M285" s="1"/>
      <c r="N285" s="1"/>
      <c r="O285" s="1"/>
      <c r="P285" s="1"/>
      <c r="Q285" s="1"/>
      <c r="R285" s="1"/>
      <c r="S285" s="1"/>
    </row>
    <row r="286" spans="1:19">
      <c r="A286" s="17" t="s">
        <v>275</v>
      </c>
      <c r="B286" s="105">
        <v>0</v>
      </c>
      <c r="C286" s="105">
        <v>0</v>
      </c>
      <c r="D286" s="105">
        <v>0</v>
      </c>
      <c r="E286" s="105">
        <v>0</v>
      </c>
      <c r="F286" s="105">
        <v>0</v>
      </c>
      <c r="G286" s="105">
        <v>0</v>
      </c>
      <c r="H286" s="105">
        <v>0</v>
      </c>
      <c r="I286" s="105">
        <v>0</v>
      </c>
      <c r="J286" s="105">
        <v>0</v>
      </c>
      <c r="K286" s="1"/>
      <c r="L286" s="1"/>
      <c r="M286" s="1"/>
      <c r="N286" s="1"/>
      <c r="O286" s="1"/>
      <c r="P286" s="1"/>
      <c r="Q286" s="1"/>
      <c r="R286" s="1"/>
      <c r="S286" s="1"/>
    </row>
    <row r="287" spans="1:19">
      <c r="A287" s="18" t="s">
        <v>276</v>
      </c>
      <c r="B287" s="105">
        <v>-2033.18921</v>
      </c>
      <c r="C287" s="105">
        <v>-15284.585519999999</v>
      </c>
      <c r="D287" s="105">
        <v>-6957.64462</v>
      </c>
      <c r="E287" s="105">
        <v>-39.19238</v>
      </c>
      <c r="F287" s="105">
        <v>-105.64677999999999</v>
      </c>
      <c r="G287" s="105">
        <v>-7857.9297400000005</v>
      </c>
      <c r="H287" s="105">
        <v>-680.32408999999996</v>
      </c>
      <c r="I287" s="105">
        <v>-2770.0322799999999</v>
      </c>
      <c r="J287" s="105">
        <v>-35728.544620000001</v>
      </c>
      <c r="K287" s="1"/>
      <c r="L287" s="1"/>
      <c r="M287" s="1"/>
      <c r="N287" s="1"/>
      <c r="O287" s="1"/>
      <c r="P287" s="1"/>
      <c r="Q287" s="1"/>
      <c r="R287" s="1"/>
      <c r="S287" s="1"/>
    </row>
    <row r="288" spans="1:19">
      <c r="A288" s="18" t="s">
        <v>277</v>
      </c>
      <c r="B288" s="105">
        <v>0</v>
      </c>
      <c r="C288" s="105">
        <v>0</v>
      </c>
      <c r="D288" s="105">
        <v>0</v>
      </c>
      <c r="E288" s="105">
        <v>0</v>
      </c>
      <c r="F288" s="105">
        <v>0</v>
      </c>
      <c r="G288" s="105">
        <v>0</v>
      </c>
      <c r="H288" s="105">
        <v>0</v>
      </c>
      <c r="I288" s="105">
        <v>0</v>
      </c>
      <c r="J288" s="105">
        <v>0</v>
      </c>
      <c r="K288" s="1"/>
      <c r="L288" s="1"/>
      <c r="M288" s="1"/>
      <c r="N288" s="1"/>
      <c r="O288" s="1"/>
      <c r="P288" s="1"/>
      <c r="Q288" s="1"/>
      <c r="R288" s="1"/>
      <c r="S288" s="1"/>
    </row>
    <row r="289" spans="1:19">
      <c r="A289" s="15" t="s">
        <v>278</v>
      </c>
      <c r="B289" s="106">
        <v>61619.836430000003</v>
      </c>
      <c r="C289" s="106">
        <v>334036.21408999996</v>
      </c>
      <c r="D289" s="106">
        <v>179510.52762000001</v>
      </c>
      <c r="E289" s="106">
        <v>6855.8242599999994</v>
      </c>
      <c r="F289" s="106">
        <v>59827.107630000006</v>
      </c>
      <c r="G289" s="106">
        <v>94492.247610000006</v>
      </c>
      <c r="H289" s="106">
        <v>2974.6833999999999</v>
      </c>
      <c r="I289" s="106">
        <v>167190.19438999999</v>
      </c>
      <c r="J289" s="106">
        <v>906506.63542999991</v>
      </c>
      <c r="K289" s="1"/>
      <c r="L289" s="1"/>
      <c r="M289" s="1"/>
      <c r="N289" s="1"/>
      <c r="O289" s="1"/>
      <c r="P289" s="1"/>
      <c r="Q289" s="1"/>
      <c r="R289" s="1"/>
      <c r="S289" s="1"/>
    </row>
    <row r="290" spans="1:19">
      <c r="A290" s="17" t="s">
        <v>279</v>
      </c>
      <c r="B290" s="105">
        <v>74065.822060000006</v>
      </c>
      <c r="C290" s="105">
        <v>61890.495840000003</v>
      </c>
      <c r="D290" s="105">
        <v>7064.4325399999998</v>
      </c>
      <c r="E290" s="105">
        <v>782.00459999999998</v>
      </c>
      <c r="F290" s="105">
        <v>13719.612560000001</v>
      </c>
      <c r="G290" s="105">
        <v>28453.421160000002</v>
      </c>
      <c r="H290" s="105">
        <v>191.31523000000001</v>
      </c>
      <c r="I290" s="105">
        <v>95919.769840000008</v>
      </c>
      <c r="J290" s="105">
        <v>282086.87383</v>
      </c>
      <c r="K290" s="1"/>
      <c r="L290" s="1"/>
      <c r="M290" s="1"/>
      <c r="N290" s="1"/>
      <c r="O290" s="1"/>
      <c r="P290" s="1"/>
      <c r="Q290" s="1"/>
      <c r="R290" s="1"/>
      <c r="S290" s="1"/>
    </row>
    <row r="291" spans="1:19">
      <c r="A291" s="17" t="s">
        <v>280</v>
      </c>
      <c r="B291" s="105">
        <v>1179.6005600000001</v>
      </c>
      <c r="C291" s="105">
        <v>9083.6013599999987</v>
      </c>
      <c r="D291" s="105">
        <v>1735.62077</v>
      </c>
      <c r="E291" s="105">
        <v>216.03931</v>
      </c>
      <c r="F291" s="105">
        <v>1057.4562100000001</v>
      </c>
      <c r="G291" s="105">
        <v>1711.8753200000001</v>
      </c>
      <c r="H291" s="105">
        <v>47.703389999999999</v>
      </c>
      <c r="I291" s="105">
        <v>11352.71571</v>
      </c>
      <c r="J291" s="105">
        <v>26384.61263</v>
      </c>
      <c r="K291" s="1"/>
      <c r="L291" s="1"/>
      <c r="M291" s="1"/>
      <c r="N291" s="1"/>
      <c r="O291" s="1"/>
      <c r="P291" s="1"/>
      <c r="Q291" s="1"/>
      <c r="R291" s="1"/>
      <c r="S291" s="1"/>
    </row>
    <row r="292" spans="1:19">
      <c r="A292" s="17" t="s">
        <v>281</v>
      </c>
      <c r="B292" s="105">
        <v>72886.2215</v>
      </c>
      <c r="C292" s="105">
        <v>52806.451479999996</v>
      </c>
      <c r="D292" s="105">
        <v>5328.8117699999993</v>
      </c>
      <c r="E292" s="105">
        <v>565.96528999999998</v>
      </c>
      <c r="F292" s="105">
        <v>12662.156349999999</v>
      </c>
      <c r="G292" s="105">
        <v>26741.545839999999</v>
      </c>
      <c r="H292" s="105">
        <v>143.61184</v>
      </c>
      <c r="I292" s="105">
        <v>83818.908129999996</v>
      </c>
      <c r="J292" s="105">
        <v>254953.6722</v>
      </c>
      <c r="K292" s="1"/>
      <c r="L292" s="1"/>
      <c r="M292" s="1"/>
      <c r="N292" s="1"/>
      <c r="O292" s="1"/>
      <c r="P292" s="1"/>
      <c r="Q292" s="1"/>
      <c r="R292" s="1"/>
      <c r="S292" s="1"/>
    </row>
    <row r="293" spans="1:19">
      <c r="A293" s="17" t="s">
        <v>282</v>
      </c>
      <c r="B293" s="105">
        <v>0</v>
      </c>
      <c r="C293" s="105">
        <v>0</v>
      </c>
      <c r="D293" s="105">
        <v>0</v>
      </c>
      <c r="E293" s="105">
        <v>0</v>
      </c>
      <c r="F293" s="105">
        <v>0</v>
      </c>
      <c r="G293" s="105">
        <v>0</v>
      </c>
      <c r="H293" s="105">
        <v>0</v>
      </c>
      <c r="I293" s="105">
        <v>748.14599999999996</v>
      </c>
      <c r="J293" s="105">
        <v>748.14599999999996</v>
      </c>
      <c r="K293" s="1"/>
      <c r="L293" s="1"/>
      <c r="M293" s="1"/>
      <c r="N293" s="1"/>
      <c r="O293" s="1"/>
      <c r="P293" s="1"/>
      <c r="Q293" s="1"/>
      <c r="R293" s="1"/>
      <c r="S293" s="1"/>
    </row>
    <row r="294" spans="1:19">
      <c r="A294" s="17" t="s">
        <v>283</v>
      </c>
      <c r="B294" s="105">
        <v>0</v>
      </c>
      <c r="C294" s="105">
        <v>0</v>
      </c>
      <c r="D294" s="105">
        <v>0</v>
      </c>
      <c r="E294" s="105">
        <v>0</v>
      </c>
      <c r="F294" s="105">
        <v>0</v>
      </c>
      <c r="G294" s="105">
        <v>0</v>
      </c>
      <c r="H294" s="105">
        <v>0</v>
      </c>
      <c r="I294" s="105">
        <v>0</v>
      </c>
      <c r="J294" s="105">
        <v>0</v>
      </c>
      <c r="K294" s="1"/>
      <c r="L294" s="1"/>
      <c r="M294" s="1"/>
      <c r="N294" s="1"/>
      <c r="O294" s="1"/>
      <c r="P294" s="1"/>
      <c r="Q294" s="1"/>
      <c r="R294" s="1"/>
      <c r="S294" s="1"/>
    </row>
    <row r="295" spans="1:19">
      <c r="A295" s="17" t="s">
        <v>284</v>
      </c>
      <c r="B295" s="105">
        <v>0</v>
      </c>
      <c r="C295" s="105">
        <v>0</v>
      </c>
      <c r="D295" s="105">
        <v>0</v>
      </c>
      <c r="E295" s="105">
        <v>0</v>
      </c>
      <c r="F295" s="105">
        <v>0</v>
      </c>
      <c r="G295" s="105">
        <v>0</v>
      </c>
      <c r="H295" s="105">
        <v>0</v>
      </c>
      <c r="I295" s="105">
        <v>0</v>
      </c>
      <c r="J295" s="105">
        <v>0</v>
      </c>
      <c r="K295" s="1"/>
      <c r="L295" s="1"/>
      <c r="M295" s="1"/>
      <c r="N295" s="1"/>
      <c r="O295" s="1"/>
      <c r="P295" s="1"/>
      <c r="Q295" s="1"/>
      <c r="R295" s="1"/>
      <c r="S295" s="1"/>
    </row>
    <row r="296" spans="1:19">
      <c r="A296" s="17" t="s">
        <v>285</v>
      </c>
      <c r="B296" s="105">
        <v>0</v>
      </c>
      <c r="C296" s="105">
        <v>0.443</v>
      </c>
      <c r="D296" s="105">
        <v>0</v>
      </c>
      <c r="E296" s="105">
        <v>0</v>
      </c>
      <c r="F296" s="105">
        <v>0</v>
      </c>
      <c r="G296" s="105">
        <v>0</v>
      </c>
      <c r="H296" s="105">
        <v>0</v>
      </c>
      <c r="I296" s="105">
        <v>0</v>
      </c>
      <c r="J296" s="105">
        <v>0.443</v>
      </c>
      <c r="K296" s="1"/>
      <c r="L296" s="1"/>
      <c r="M296" s="1"/>
      <c r="N296" s="1"/>
      <c r="O296" s="1"/>
      <c r="P296" s="1"/>
      <c r="Q296" s="1"/>
      <c r="R296" s="1"/>
      <c r="S296" s="1"/>
    </row>
    <row r="297" spans="1:19">
      <c r="A297" s="17" t="s">
        <v>286</v>
      </c>
      <c r="B297" s="105">
        <v>0</v>
      </c>
      <c r="C297" s="105">
        <v>0</v>
      </c>
      <c r="D297" s="105">
        <v>0</v>
      </c>
      <c r="E297" s="105">
        <v>0</v>
      </c>
      <c r="F297" s="105">
        <v>0</v>
      </c>
      <c r="G297" s="105">
        <v>0</v>
      </c>
      <c r="H297" s="105">
        <v>0</v>
      </c>
      <c r="I297" s="105">
        <v>0</v>
      </c>
      <c r="J297" s="105">
        <v>0</v>
      </c>
      <c r="K297" s="1"/>
      <c r="L297" s="1"/>
      <c r="M297" s="1"/>
      <c r="N297" s="1"/>
      <c r="O297" s="1"/>
      <c r="P297" s="1"/>
      <c r="Q297" s="1"/>
      <c r="R297" s="1"/>
      <c r="S297" s="1"/>
    </row>
    <row r="298" spans="1:19">
      <c r="A298" s="17" t="s">
        <v>287</v>
      </c>
      <c r="B298" s="105">
        <v>-83323.122260000004</v>
      </c>
      <c r="C298" s="105">
        <v>-126815.35512000001</v>
      </c>
      <c r="D298" s="105">
        <v>-35102.596140000001</v>
      </c>
      <c r="E298" s="105">
        <v>-765.61279000000002</v>
      </c>
      <c r="F298" s="105">
        <v>-23240.36479</v>
      </c>
      <c r="G298" s="105">
        <v>-44173.433369999999</v>
      </c>
      <c r="H298" s="105">
        <v>-362.87928999999997</v>
      </c>
      <c r="I298" s="105">
        <v>-139774.49741000001</v>
      </c>
      <c r="J298" s="105">
        <v>-453557.86116999999</v>
      </c>
      <c r="K298" s="1"/>
      <c r="L298" s="1"/>
      <c r="M298" s="1"/>
      <c r="N298" s="1"/>
      <c r="O298" s="1"/>
      <c r="P298" s="1"/>
      <c r="Q298" s="1"/>
      <c r="R298" s="1"/>
      <c r="S298" s="1"/>
    </row>
    <row r="299" spans="1:19">
      <c r="A299" s="17" t="s">
        <v>288</v>
      </c>
      <c r="B299" s="105">
        <v>-78751.68363</v>
      </c>
      <c r="C299" s="105">
        <v>-118933.96364</v>
      </c>
      <c r="D299" s="105">
        <v>-27690.741170000001</v>
      </c>
      <c r="E299" s="105">
        <v>-712.49893999999995</v>
      </c>
      <c r="F299" s="105">
        <v>-22990.084899999998</v>
      </c>
      <c r="G299" s="105">
        <v>-37799.320650000001</v>
      </c>
      <c r="H299" s="105">
        <v>-334.17270000000002</v>
      </c>
      <c r="I299" s="105">
        <v>-113747.70967</v>
      </c>
      <c r="J299" s="105">
        <v>-400960.1753</v>
      </c>
      <c r="K299" s="1"/>
      <c r="L299" s="1"/>
      <c r="M299" s="1"/>
      <c r="N299" s="1"/>
      <c r="O299" s="1"/>
      <c r="P299" s="1"/>
      <c r="Q299" s="1"/>
      <c r="R299" s="1"/>
      <c r="S299" s="1"/>
    </row>
    <row r="300" spans="1:19">
      <c r="A300" s="17" t="s">
        <v>289</v>
      </c>
      <c r="B300" s="105">
        <v>-565.34665000000007</v>
      </c>
      <c r="C300" s="105">
        <v>-50.192970000000003</v>
      </c>
      <c r="D300" s="105">
        <v>-16.475180000000002</v>
      </c>
      <c r="E300" s="105">
        <v>0</v>
      </c>
      <c r="F300" s="105">
        <v>-1.6799999999999999E-3</v>
      </c>
      <c r="G300" s="105">
        <v>0</v>
      </c>
      <c r="H300" s="105">
        <v>0</v>
      </c>
      <c r="I300" s="105">
        <v>-1267.7503999999999</v>
      </c>
      <c r="J300" s="105">
        <v>-1899.7668799999999</v>
      </c>
      <c r="K300" s="1"/>
      <c r="L300" s="1"/>
      <c r="M300" s="1"/>
      <c r="N300" s="1"/>
      <c r="O300" s="1"/>
      <c r="P300" s="1"/>
      <c r="Q300" s="1"/>
      <c r="R300" s="1"/>
      <c r="S300" s="1"/>
    </row>
    <row r="301" spans="1:19">
      <c r="A301" s="17" t="s">
        <v>290</v>
      </c>
      <c r="B301" s="105">
        <v>0</v>
      </c>
      <c r="C301" s="105">
        <v>0</v>
      </c>
      <c r="D301" s="105">
        <v>0</v>
      </c>
      <c r="E301" s="105">
        <v>0</v>
      </c>
      <c r="F301" s="105">
        <v>0</v>
      </c>
      <c r="G301" s="105">
        <v>0</v>
      </c>
      <c r="H301" s="105">
        <v>0</v>
      </c>
      <c r="I301" s="105">
        <v>0</v>
      </c>
      <c r="J301" s="105">
        <v>0</v>
      </c>
      <c r="K301" s="1"/>
      <c r="L301" s="1"/>
      <c r="M301" s="1"/>
      <c r="N301" s="1"/>
      <c r="O301" s="1"/>
      <c r="P301" s="1"/>
      <c r="Q301" s="1"/>
      <c r="R301" s="1"/>
      <c r="S301" s="1"/>
    </row>
    <row r="302" spans="1:19">
      <c r="A302" s="18" t="s">
        <v>291</v>
      </c>
      <c r="B302" s="105">
        <v>-4006.0919800000001</v>
      </c>
      <c r="C302" s="105">
        <v>-7657.9268300000003</v>
      </c>
      <c r="D302" s="105">
        <v>-7395.37979</v>
      </c>
      <c r="E302" s="105">
        <v>-53.113849999999999</v>
      </c>
      <c r="F302" s="105">
        <v>-250.27821</v>
      </c>
      <c r="G302" s="105">
        <v>-6374.1127200000001</v>
      </c>
      <c r="H302" s="105">
        <v>-28.706589999999998</v>
      </c>
      <c r="I302" s="105">
        <v>-24759.037339999999</v>
      </c>
      <c r="J302" s="105">
        <v>-50524.64731</v>
      </c>
      <c r="K302" s="1"/>
      <c r="L302" s="1"/>
      <c r="M302" s="1"/>
      <c r="N302" s="1"/>
      <c r="O302" s="1"/>
      <c r="P302" s="1"/>
      <c r="Q302" s="1"/>
      <c r="R302" s="1"/>
      <c r="S302" s="1"/>
    </row>
    <row r="303" spans="1:19">
      <c r="A303" s="11" t="s">
        <v>292</v>
      </c>
      <c r="B303" s="105">
        <v>0</v>
      </c>
      <c r="C303" s="105">
        <v>0</v>
      </c>
      <c r="D303" s="105">
        <v>0</v>
      </c>
      <c r="E303" s="105">
        <v>0</v>
      </c>
      <c r="F303" s="105">
        <v>0</v>
      </c>
      <c r="G303" s="105">
        <v>0</v>
      </c>
      <c r="H303" s="105">
        <v>0</v>
      </c>
      <c r="I303" s="105">
        <v>0</v>
      </c>
      <c r="J303" s="105">
        <v>0</v>
      </c>
      <c r="K303" s="1"/>
      <c r="L303" s="1"/>
      <c r="M303" s="1"/>
      <c r="N303" s="1"/>
      <c r="O303" s="1"/>
      <c r="P303" s="1"/>
      <c r="Q303" s="1"/>
      <c r="R303" s="1"/>
      <c r="S303" s="1"/>
    </row>
    <row r="304" spans="1:19">
      <c r="A304" s="17" t="s">
        <v>293</v>
      </c>
      <c r="B304" s="105">
        <v>0</v>
      </c>
      <c r="C304" s="105">
        <v>-173.27168</v>
      </c>
      <c r="D304" s="105">
        <v>0</v>
      </c>
      <c r="E304" s="105">
        <v>0</v>
      </c>
      <c r="F304" s="105">
        <v>0</v>
      </c>
      <c r="G304" s="105">
        <v>0</v>
      </c>
      <c r="H304" s="105">
        <v>0</v>
      </c>
      <c r="I304" s="105">
        <v>0</v>
      </c>
      <c r="J304" s="105">
        <v>-173.27168</v>
      </c>
      <c r="K304" s="1"/>
      <c r="L304" s="1"/>
      <c r="M304" s="1"/>
      <c r="N304" s="1"/>
      <c r="O304" s="1"/>
      <c r="P304" s="1"/>
      <c r="Q304" s="1"/>
      <c r="R304" s="1"/>
      <c r="S304" s="1"/>
    </row>
    <row r="305" spans="1:19">
      <c r="A305" s="15" t="s">
        <v>294</v>
      </c>
      <c r="B305" s="106">
        <v>52362.536229999998</v>
      </c>
      <c r="C305" s="106">
        <v>269111.35480999999</v>
      </c>
      <c r="D305" s="106">
        <v>151472.36402000001</v>
      </c>
      <c r="E305" s="106">
        <v>6872.2160700000004</v>
      </c>
      <c r="F305" s="106">
        <v>50306.3554</v>
      </c>
      <c r="G305" s="106">
        <v>78772.235400000005</v>
      </c>
      <c r="H305" s="106">
        <v>2803.1193399999997</v>
      </c>
      <c r="I305" s="106">
        <v>123335.46681999999</v>
      </c>
      <c r="J305" s="106">
        <v>735035.64809000003</v>
      </c>
      <c r="K305" s="1"/>
      <c r="L305" s="1"/>
      <c r="M305" s="1"/>
      <c r="N305" s="1"/>
      <c r="O305" s="1"/>
      <c r="P305" s="1"/>
      <c r="Q305" s="1"/>
      <c r="R305" s="1"/>
      <c r="S305" s="1"/>
    </row>
    <row r="306" spans="1:19">
      <c r="A306" s="15" t="s">
        <v>295</v>
      </c>
      <c r="B306" s="106">
        <v>-50569.804400000001</v>
      </c>
      <c r="C306" s="106">
        <v>-230050.45103</v>
      </c>
      <c r="D306" s="106">
        <v>-146797.89468</v>
      </c>
      <c r="E306" s="106">
        <v>-6731.59177</v>
      </c>
      <c r="F306" s="106">
        <v>-45708.952939999996</v>
      </c>
      <c r="G306" s="106">
        <v>-78040.078330000004</v>
      </c>
      <c r="H306" s="106">
        <v>-4007.8011299999998</v>
      </c>
      <c r="I306" s="106">
        <v>-119720.57594</v>
      </c>
      <c r="J306" s="106">
        <v>-681627.15022000007</v>
      </c>
      <c r="K306" s="1"/>
      <c r="L306" s="1"/>
      <c r="M306" s="1"/>
      <c r="N306" s="1"/>
      <c r="O306" s="1"/>
      <c r="P306" s="1"/>
      <c r="Q306" s="1"/>
      <c r="R306" s="1"/>
      <c r="S306" s="1"/>
    </row>
    <row r="307" spans="1:19">
      <c r="A307" s="17" t="s">
        <v>296</v>
      </c>
      <c r="B307" s="105">
        <v>-30831.862679999998</v>
      </c>
      <c r="C307" s="105">
        <v>-171232.44522999998</v>
      </c>
      <c r="D307" s="105">
        <v>-91788.754730000001</v>
      </c>
      <c r="E307" s="105">
        <v>-4132.1482900000001</v>
      </c>
      <c r="F307" s="105">
        <v>-30549.266370000001</v>
      </c>
      <c r="G307" s="105">
        <v>-49344.701209999999</v>
      </c>
      <c r="H307" s="105">
        <v>-2782.31259</v>
      </c>
      <c r="I307" s="105">
        <v>-71572.495009999999</v>
      </c>
      <c r="J307" s="105">
        <v>-452233.98611</v>
      </c>
      <c r="K307" s="1"/>
      <c r="L307" s="1"/>
      <c r="M307" s="1"/>
      <c r="N307" s="1"/>
      <c r="O307" s="1"/>
      <c r="P307" s="1"/>
      <c r="Q307" s="1"/>
      <c r="R307" s="1"/>
      <c r="S307" s="1"/>
    </row>
    <row r="308" spans="1:19">
      <c r="A308" s="17" t="s">
        <v>297</v>
      </c>
      <c r="B308" s="105">
        <v>-3833.1086</v>
      </c>
      <c r="C308" s="105">
        <v>-9547.78485</v>
      </c>
      <c r="D308" s="105">
        <v>-7223.5530899999994</v>
      </c>
      <c r="E308" s="105">
        <v>-766.54781000000003</v>
      </c>
      <c r="F308" s="105">
        <v>-2282.5819700000002</v>
      </c>
      <c r="G308" s="105">
        <v>-6322.68876</v>
      </c>
      <c r="H308" s="105">
        <v>-307.61819000000003</v>
      </c>
      <c r="I308" s="105">
        <v>-18391.45177</v>
      </c>
      <c r="J308" s="105">
        <v>-48675.335039999998</v>
      </c>
      <c r="K308" s="1"/>
      <c r="L308" s="1"/>
      <c r="M308" s="1"/>
      <c r="N308" s="1"/>
      <c r="O308" s="1"/>
      <c r="P308" s="1"/>
      <c r="Q308" s="1"/>
      <c r="R308" s="1"/>
      <c r="S308" s="1"/>
    </row>
    <row r="309" spans="1:19">
      <c r="A309" s="17" t="s">
        <v>298</v>
      </c>
      <c r="B309" s="105">
        <v>-389.11590999999999</v>
      </c>
      <c r="C309" s="105">
        <v>-2273.2628599999998</v>
      </c>
      <c r="D309" s="105">
        <v>-963.13315</v>
      </c>
      <c r="E309" s="105">
        <v>-132.20076999999998</v>
      </c>
      <c r="F309" s="105">
        <v>-430.38274000000001</v>
      </c>
      <c r="G309" s="105">
        <v>-599.26373999999998</v>
      </c>
      <c r="H309" s="105">
        <v>-49.299610000000001</v>
      </c>
      <c r="I309" s="105">
        <v>-632.27992000000006</v>
      </c>
      <c r="J309" s="105">
        <v>-5468.9387000000006</v>
      </c>
      <c r="K309" s="1"/>
      <c r="L309" s="1"/>
      <c r="M309" s="1"/>
      <c r="N309" s="1"/>
      <c r="O309" s="1"/>
      <c r="P309" s="1"/>
      <c r="Q309" s="1"/>
      <c r="R309" s="1"/>
      <c r="S309" s="1"/>
    </row>
    <row r="310" spans="1:19">
      <c r="A310" s="17" t="s">
        <v>299</v>
      </c>
      <c r="B310" s="105">
        <v>-1822.8427799999999</v>
      </c>
      <c r="C310" s="105">
        <v>-7544.29547</v>
      </c>
      <c r="D310" s="105">
        <v>-4830.67119</v>
      </c>
      <c r="E310" s="105">
        <v>-301.85068999999999</v>
      </c>
      <c r="F310" s="105">
        <v>-2259.3892799999999</v>
      </c>
      <c r="G310" s="105">
        <v>-3521.6954100000003</v>
      </c>
      <c r="H310" s="105">
        <v>-100.56941</v>
      </c>
      <c r="I310" s="105">
        <v>-4547.17605</v>
      </c>
      <c r="J310" s="105">
        <v>-24928.490280000002</v>
      </c>
      <c r="K310" s="1"/>
      <c r="L310" s="1"/>
      <c r="M310" s="1"/>
      <c r="N310" s="1"/>
      <c r="O310" s="1"/>
      <c r="P310" s="1"/>
      <c r="Q310" s="1"/>
      <c r="R310" s="1"/>
      <c r="S310" s="1"/>
    </row>
    <row r="311" spans="1:19">
      <c r="A311" s="17" t="s">
        <v>300</v>
      </c>
      <c r="B311" s="105">
        <v>-5295.3145999999997</v>
      </c>
      <c r="C311" s="105">
        <v>-2973.1258399999997</v>
      </c>
      <c r="D311" s="105">
        <v>-6988.3920799999996</v>
      </c>
      <c r="E311" s="105">
        <v>-341.71830999999997</v>
      </c>
      <c r="F311" s="105">
        <v>-2690.1738100000002</v>
      </c>
      <c r="G311" s="105">
        <v>-4890.8742000000002</v>
      </c>
      <c r="H311" s="105">
        <v>-155.48107000000002</v>
      </c>
      <c r="I311" s="105">
        <v>-7192.92472</v>
      </c>
      <c r="J311" s="105">
        <v>-30528.004629999999</v>
      </c>
      <c r="K311" s="1"/>
      <c r="L311" s="1"/>
      <c r="M311" s="1"/>
      <c r="N311" s="1"/>
      <c r="O311" s="1"/>
      <c r="P311" s="1"/>
      <c r="Q311" s="1"/>
      <c r="R311" s="1"/>
      <c r="S311" s="1"/>
    </row>
    <row r="312" spans="1:19">
      <c r="A312" s="17" t="s">
        <v>301</v>
      </c>
      <c r="B312" s="105">
        <v>-968.41237000000001</v>
      </c>
      <c r="C312" s="105">
        <v>-4549.2059500000005</v>
      </c>
      <c r="D312" s="105">
        <v>-1956.81206</v>
      </c>
      <c r="E312" s="105">
        <v>-194.59979000000001</v>
      </c>
      <c r="F312" s="105">
        <v>-503.21686</v>
      </c>
      <c r="G312" s="105">
        <v>-1245.8315600000001</v>
      </c>
      <c r="H312" s="105">
        <v>-38.94999</v>
      </c>
      <c r="I312" s="105">
        <v>-2438.7477699999999</v>
      </c>
      <c r="J312" s="105">
        <v>-11895.77635</v>
      </c>
      <c r="K312" s="1"/>
      <c r="L312" s="1"/>
      <c r="M312" s="1"/>
      <c r="N312" s="1"/>
      <c r="O312" s="1"/>
      <c r="P312" s="1"/>
      <c r="Q312" s="1"/>
      <c r="R312" s="1"/>
      <c r="S312" s="1"/>
    </row>
    <row r="313" spans="1:19">
      <c r="A313" s="17" t="s">
        <v>302</v>
      </c>
      <c r="B313" s="105">
        <v>-1183.4159099999999</v>
      </c>
      <c r="C313" s="105">
        <v>-5674.6992799999998</v>
      </c>
      <c r="D313" s="105">
        <v>-8800.1092799999988</v>
      </c>
      <c r="E313" s="105">
        <v>-128.33633</v>
      </c>
      <c r="F313" s="105">
        <v>-1250.9950200000001</v>
      </c>
      <c r="G313" s="105">
        <v>-2457.5263399999999</v>
      </c>
      <c r="H313" s="105">
        <v>-143.2543</v>
      </c>
      <c r="I313" s="105">
        <v>-2603.5986400000002</v>
      </c>
      <c r="J313" s="105">
        <v>-22241.935100000002</v>
      </c>
      <c r="K313" s="1"/>
      <c r="L313" s="1"/>
      <c r="M313" s="1"/>
      <c r="N313" s="1"/>
      <c r="O313" s="1"/>
      <c r="P313" s="1"/>
      <c r="Q313" s="1"/>
      <c r="R313" s="1"/>
      <c r="S313" s="1"/>
    </row>
    <row r="314" spans="1:19">
      <c r="A314" s="17" t="s">
        <v>303</v>
      </c>
      <c r="B314" s="105">
        <v>-814.63824999999997</v>
      </c>
      <c r="C314" s="105">
        <v>-751.85271999999998</v>
      </c>
      <c r="D314" s="105">
        <v>-6506.1977500000003</v>
      </c>
      <c r="E314" s="105">
        <v>-66.935419999999993</v>
      </c>
      <c r="F314" s="105">
        <v>-207.97429</v>
      </c>
      <c r="G314" s="105">
        <v>-1009.72736</v>
      </c>
      <c r="H314" s="105">
        <v>-127.47153999999999</v>
      </c>
      <c r="I314" s="105">
        <v>-1785.80951</v>
      </c>
      <c r="J314" s="105">
        <v>-11270.60684</v>
      </c>
      <c r="K314" s="1"/>
      <c r="L314" s="1"/>
      <c r="M314" s="1"/>
      <c r="N314" s="1"/>
      <c r="O314" s="1"/>
      <c r="P314" s="1"/>
      <c r="Q314" s="1"/>
      <c r="R314" s="1"/>
      <c r="S314" s="1"/>
    </row>
    <row r="315" spans="1:19">
      <c r="A315" s="17" t="s">
        <v>304</v>
      </c>
      <c r="B315" s="105">
        <v>-5431.0932999999995</v>
      </c>
      <c r="C315" s="105">
        <v>-25503.778829999999</v>
      </c>
      <c r="D315" s="105">
        <v>-17740.271350000003</v>
      </c>
      <c r="E315" s="105">
        <v>-667.25436000000002</v>
      </c>
      <c r="F315" s="105">
        <v>-5534.9726000000001</v>
      </c>
      <c r="G315" s="105">
        <v>-8647.7697499999995</v>
      </c>
      <c r="H315" s="105">
        <v>-302.84442999999999</v>
      </c>
      <c r="I315" s="105">
        <v>-10556.092550000001</v>
      </c>
      <c r="J315" s="105">
        <v>-74384.077170000004</v>
      </c>
      <c r="K315" s="1"/>
      <c r="L315" s="1"/>
      <c r="M315" s="1"/>
      <c r="N315" s="1"/>
      <c r="O315" s="1"/>
      <c r="P315" s="1"/>
      <c r="Q315" s="1"/>
      <c r="R315" s="1"/>
      <c r="S315" s="1"/>
    </row>
    <row r="316" spans="1:19">
      <c r="A316" s="14" t="s">
        <v>305</v>
      </c>
      <c r="B316" s="106">
        <v>1792.7318300000002</v>
      </c>
      <c r="C316" s="106">
        <v>39060.903780000001</v>
      </c>
      <c r="D316" s="106">
        <v>4674.4693399999996</v>
      </c>
      <c r="E316" s="106">
        <v>140.62429999999998</v>
      </c>
      <c r="F316" s="106">
        <v>4597.4024600000002</v>
      </c>
      <c r="G316" s="106">
        <v>732.15706999999998</v>
      </c>
      <c r="H316" s="106">
        <v>-1204.6817900000001</v>
      </c>
      <c r="I316" s="106">
        <v>3614.8908799999999</v>
      </c>
      <c r="J316" s="106">
        <v>53408.497869999999</v>
      </c>
      <c r="K316" s="1"/>
      <c r="L316" s="1"/>
      <c r="M316" s="1"/>
      <c r="N316" s="1"/>
      <c r="O316" s="1"/>
      <c r="P316" s="1"/>
      <c r="Q316" s="1"/>
      <c r="R316" s="1"/>
      <c r="S316" s="1"/>
    </row>
    <row r="317" spans="1:19">
      <c r="A317" s="18" t="s">
        <v>306</v>
      </c>
      <c r="B317" s="105">
        <v>0</v>
      </c>
      <c r="C317" s="105">
        <v>2.26539</v>
      </c>
      <c r="D317" s="105">
        <v>16.29712</v>
      </c>
      <c r="E317" s="105">
        <v>0</v>
      </c>
      <c r="F317" s="105">
        <v>0</v>
      </c>
      <c r="G317" s="105">
        <v>0</v>
      </c>
      <c r="H317" s="105">
        <v>0</v>
      </c>
      <c r="I317" s="105">
        <v>0</v>
      </c>
      <c r="J317" s="105">
        <v>18.56251</v>
      </c>
      <c r="K317" s="1"/>
      <c r="L317" s="1"/>
      <c r="M317" s="1"/>
      <c r="N317" s="1"/>
      <c r="O317" s="1"/>
      <c r="P317" s="1"/>
      <c r="Q317" s="1"/>
      <c r="R317" s="1"/>
      <c r="S317" s="1"/>
    </row>
    <row r="318" spans="1:19">
      <c r="A318" s="18" t="s">
        <v>307</v>
      </c>
      <c r="B318" s="105">
        <v>0</v>
      </c>
      <c r="C318" s="105">
        <v>2.2653699999999999</v>
      </c>
      <c r="D318" s="105">
        <v>16.29712</v>
      </c>
      <c r="E318" s="105">
        <v>0</v>
      </c>
      <c r="F318" s="105">
        <v>0</v>
      </c>
      <c r="G318" s="105">
        <v>0</v>
      </c>
      <c r="H318" s="105">
        <v>0</v>
      </c>
      <c r="I318" s="105">
        <v>0</v>
      </c>
      <c r="J318" s="105">
        <v>18.56249</v>
      </c>
      <c r="K318" s="1"/>
      <c r="L318" s="1"/>
      <c r="M318" s="1"/>
      <c r="N318" s="1"/>
      <c r="O318" s="1"/>
      <c r="P318" s="1"/>
      <c r="Q318" s="1"/>
      <c r="R318" s="1"/>
      <c r="S318" s="1"/>
    </row>
    <row r="319" spans="1:19">
      <c r="A319" s="18" t="s">
        <v>308</v>
      </c>
      <c r="B319" s="105">
        <v>0</v>
      </c>
      <c r="C319" s="105">
        <v>2.0000000000000002E-5</v>
      </c>
      <c r="D319" s="105">
        <v>0</v>
      </c>
      <c r="E319" s="105">
        <v>0</v>
      </c>
      <c r="F319" s="105">
        <v>0</v>
      </c>
      <c r="G319" s="105">
        <v>0</v>
      </c>
      <c r="H319" s="105">
        <v>0</v>
      </c>
      <c r="I319" s="105">
        <v>0</v>
      </c>
      <c r="J319" s="105">
        <v>2.0000000000000002E-5</v>
      </c>
      <c r="K319" s="1"/>
      <c r="L319" s="1"/>
      <c r="M319" s="1"/>
      <c r="N319" s="1"/>
      <c r="O319" s="1"/>
      <c r="P319" s="1"/>
      <c r="Q319" s="1"/>
      <c r="R319" s="1"/>
      <c r="S319" s="1"/>
    </row>
    <row r="320" spans="1:19">
      <c r="A320" s="18" t="s">
        <v>309</v>
      </c>
      <c r="B320" s="105">
        <v>0</v>
      </c>
      <c r="C320" s="105">
        <v>-6.3009999999999997E-2</v>
      </c>
      <c r="D320" s="105">
        <v>-6.1775699999999993</v>
      </c>
      <c r="E320" s="105">
        <v>0</v>
      </c>
      <c r="F320" s="105">
        <v>0</v>
      </c>
      <c r="G320" s="105">
        <v>-42.533929999999998</v>
      </c>
      <c r="H320" s="105">
        <v>0</v>
      </c>
      <c r="I320" s="105">
        <v>0</v>
      </c>
      <c r="J320" s="105">
        <v>-48.774509999999999</v>
      </c>
      <c r="K320" s="1"/>
      <c r="L320" s="1"/>
      <c r="M320" s="1"/>
      <c r="N320" s="1"/>
      <c r="O320" s="1"/>
      <c r="P320" s="1"/>
      <c r="Q320" s="1"/>
      <c r="R320" s="1"/>
      <c r="S320" s="1"/>
    </row>
    <row r="321" spans="1:19">
      <c r="A321" s="18" t="s">
        <v>310</v>
      </c>
      <c r="B321" s="105">
        <v>0</v>
      </c>
      <c r="C321" s="105">
        <v>-6.2950000000000006E-2</v>
      </c>
      <c r="D321" s="105">
        <v>-6.1775699999999993</v>
      </c>
      <c r="E321" s="105">
        <v>0</v>
      </c>
      <c r="F321" s="105">
        <v>0</v>
      </c>
      <c r="G321" s="105">
        <v>-182.73599999999999</v>
      </c>
      <c r="H321" s="105">
        <v>0</v>
      </c>
      <c r="I321" s="105">
        <v>0</v>
      </c>
      <c r="J321" s="105">
        <v>-188.97651999999999</v>
      </c>
      <c r="K321" s="1"/>
      <c r="L321" s="1"/>
      <c r="M321" s="1"/>
      <c r="N321" s="1"/>
      <c r="O321" s="1"/>
      <c r="P321" s="1"/>
      <c r="Q321" s="1"/>
      <c r="R321" s="1"/>
      <c r="S321" s="1"/>
    </row>
    <row r="322" spans="1:19">
      <c r="A322" s="18" t="s">
        <v>311</v>
      </c>
      <c r="B322" s="105">
        <v>0</v>
      </c>
      <c r="C322" s="105">
        <v>-5.9999999999999995E-5</v>
      </c>
      <c r="D322" s="105">
        <v>0</v>
      </c>
      <c r="E322" s="105">
        <v>0</v>
      </c>
      <c r="F322" s="105">
        <v>0</v>
      </c>
      <c r="G322" s="105">
        <v>140.20207000000002</v>
      </c>
      <c r="H322" s="105">
        <v>0</v>
      </c>
      <c r="I322" s="105">
        <v>0</v>
      </c>
      <c r="J322" s="105">
        <v>140.20201</v>
      </c>
      <c r="K322" s="1"/>
      <c r="L322" s="1"/>
      <c r="M322" s="1"/>
      <c r="N322" s="1"/>
      <c r="O322" s="1"/>
      <c r="P322" s="1"/>
      <c r="Q322" s="1"/>
      <c r="R322" s="1"/>
      <c r="S322" s="1"/>
    </row>
    <row r="323" spans="1:19">
      <c r="A323" s="14" t="s">
        <v>312</v>
      </c>
      <c r="B323" s="106">
        <v>1792.7318300000002</v>
      </c>
      <c r="C323" s="106">
        <v>39063.106159999996</v>
      </c>
      <c r="D323" s="106">
        <v>4684.58889</v>
      </c>
      <c r="E323" s="106">
        <v>140.62429999999998</v>
      </c>
      <c r="F323" s="106">
        <v>4597.4024600000002</v>
      </c>
      <c r="G323" s="106">
        <v>689.62314000000003</v>
      </c>
      <c r="H323" s="106">
        <v>-1204.6817900000001</v>
      </c>
      <c r="I323" s="106">
        <v>3614.8908799999999</v>
      </c>
      <c r="J323" s="106">
        <v>53378.28587</v>
      </c>
      <c r="K323" s="1"/>
      <c r="L323" s="1"/>
      <c r="M323" s="1"/>
      <c r="N323" s="1"/>
      <c r="O323" s="1"/>
      <c r="P323" s="1"/>
      <c r="Q323" s="1"/>
      <c r="R323" s="1"/>
      <c r="S323" s="1"/>
    </row>
    <row r="324" spans="1:19">
      <c r="A324" s="18" t="s">
        <v>313</v>
      </c>
      <c r="B324" s="105">
        <v>360.20666999999997</v>
      </c>
      <c r="C324" s="105">
        <v>-1413.4295900000002</v>
      </c>
      <c r="D324" s="105">
        <v>857.08569</v>
      </c>
      <c r="E324" s="105">
        <v>-4.5999999999999996</v>
      </c>
      <c r="F324" s="105">
        <v>24.876909999999999</v>
      </c>
      <c r="G324" s="105">
        <v>0</v>
      </c>
      <c r="H324" s="105">
        <v>0</v>
      </c>
      <c r="I324" s="105">
        <v>0.70040000000000002</v>
      </c>
      <c r="J324" s="105">
        <v>-175.15992</v>
      </c>
      <c r="K324" s="1"/>
      <c r="L324" s="1"/>
      <c r="M324" s="1"/>
      <c r="N324" s="1"/>
      <c r="O324" s="1"/>
      <c r="P324" s="1"/>
      <c r="Q324" s="1"/>
      <c r="R324" s="1"/>
      <c r="S324" s="1"/>
    </row>
    <row r="325" spans="1:19">
      <c r="A325" s="14" t="s">
        <v>314</v>
      </c>
      <c r="B325" s="106">
        <v>2152.9385000000002</v>
      </c>
      <c r="C325" s="106">
        <v>37649.676570000003</v>
      </c>
      <c r="D325" s="106">
        <v>5541.6745799999999</v>
      </c>
      <c r="E325" s="106">
        <v>136.02429999999998</v>
      </c>
      <c r="F325" s="106">
        <v>4622.2793700000002</v>
      </c>
      <c r="G325" s="106">
        <v>689.62314000000003</v>
      </c>
      <c r="H325" s="106">
        <v>-1204.6817900000001</v>
      </c>
      <c r="I325" s="106">
        <v>3615.5912799999996</v>
      </c>
      <c r="J325" s="106">
        <v>53203.125950000001</v>
      </c>
      <c r="K325" s="1"/>
      <c r="L325" s="1"/>
      <c r="M325" s="1"/>
      <c r="N325" s="1"/>
      <c r="O325" s="1"/>
      <c r="P325" s="1"/>
      <c r="Q325" s="1"/>
      <c r="R325" s="1"/>
      <c r="S325" s="1"/>
    </row>
    <row r="326" spans="1:19">
      <c r="A326" s="17" t="s">
        <v>315</v>
      </c>
      <c r="B326" s="105">
        <v>-510.85858000000002</v>
      </c>
      <c r="C326" s="105">
        <v>1658.72379</v>
      </c>
      <c r="D326" s="105">
        <v>198.03595000000001</v>
      </c>
      <c r="E326" s="105">
        <v>-6.3261899999999995</v>
      </c>
      <c r="F326" s="105">
        <v>-50.180489999999999</v>
      </c>
      <c r="G326" s="105">
        <v>674.19220999999993</v>
      </c>
      <c r="H326" s="105">
        <v>-0.19850000000000001</v>
      </c>
      <c r="I326" s="105">
        <v>11.58099</v>
      </c>
      <c r="J326" s="105">
        <v>1974.9691799999998</v>
      </c>
      <c r="K326" s="1"/>
      <c r="L326" s="1"/>
      <c r="M326" s="1"/>
      <c r="N326" s="1"/>
      <c r="O326" s="1"/>
      <c r="P326" s="1"/>
      <c r="Q326" s="1"/>
      <c r="R326" s="1"/>
      <c r="S326" s="1"/>
    </row>
    <row r="327" spans="1:19">
      <c r="A327" s="14" t="s">
        <v>316</v>
      </c>
      <c r="B327" s="106">
        <v>1642.0799199999999</v>
      </c>
      <c r="C327" s="106">
        <v>39308.40036</v>
      </c>
      <c r="D327" s="106">
        <v>5739.7105300000003</v>
      </c>
      <c r="E327" s="106">
        <v>129.69811000000001</v>
      </c>
      <c r="F327" s="106">
        <v>4572.0988799999996</v>
      </c>
      <c r="G327" s="106">
        <v>1363.8153500000001</v>
      </c>
      <c r="H327" s="106">
        <v>-1204.8802900000001</v>
      </c>
      <c r="I327" s="106">
        <v>3627.17227</v>
      </c>
      <c r="J327" s="106">
        <v>55178.095130000002</v>
      </c>
      <c r="K327" s="1"/>
      <c r="L327" s="1"/>
      <c r="M327" s="1"/>
      <c r="N327" s="1"/>
      <c r="O327" s="1"/>
      <c r="P327" s="1"/>
      <c r="Q327" s="1"/>
      <c r="R327" s="1"/>
      <c r="S327" s="1"/>
    </row>
    <row r="328" spans="1:19">
      <c r="A328" s="17" t="s">
        <v>317</v>
      </c>
      <c r="B328" s="105">
        <v>0</v>
      </c>
      <c r="C328" s="105">
        <v>0</v>
      </c>
      <c r="D328" s="105">
        <v>0</v>
      </c>
      <c r="E328" s="105">
        <v>0</v>
      </c>
      <c r="F328" s="105">
        <v>0</v>
      </c>
      <c r="G328" s="105">
        <v>0</v>
      </c>
      <c r="H328" s="105">
        <v>0</v>
      </c>
      <c r="I328" s="105">
        <v>0</v>
      </c>
      <c r="J328" s="105">
        <v>0</v>
      </c>
      <c r="K328" s="1"/>
      <c r="L328" s="1"/>
      <c r="M328" s="1"/>
      <c r="N328" s="1"/>
      <c r="O328" s="1"/>
      <c r="P328" s="1"/>
      <c r="Q328" s="1"/>
      <c r="R328" s="1"/>
      <c r="S328" s="1"/>
    </row>
    <row r="329" spans="1:19">
      <c r="A329" s="14" t="s">
        <v>318</v>
      </c>
      <c r="B329" s="106">
        <v>1642.0799199999999</v>
      </c>
      <c r="C329" s="106">
        <v>39308.40036</v>
      </c>
      <c r="D329" s="106">
        <v>5739.7105300000003</v>
      </c>
      <c r="E329" s="106">
        <v>129.69811000000001</v>
      </c>
      <c r="F329" s="106">
        <v>4572.0988799999996</v>
      </c>
      <c r="G329" s="106">
        <v>1363.8153500000001</v>
      </c>
      <c r="H329" s="106">
        <v>-1204.8802900000001</v>
      </c>
      <c r="I329" s="106">
        <v>3627.17227</v>
      </c>
      <c r="J329" s="106">
        <v>55178.095130000002</v>
      </c>
      <c r="K329" s="1"/>
      <c r="L329" s="1"/>
      <c r="M329" s="1"/>
      <c r="N329" s="1"/>
      <c r="O329" s="1"/>
      <c r="P329" s="1"/>
      <c r="Q329" s="1"/>
      <c r="R329" s="1"/>
      <c r="S329" s="1"/>
    </row>
    <row r="330" spans="1:19">
      <c r="A330" s="18" t="s">
        <v>319</v>
      </c>
      <c r="B330" s="105">
        <v>0</v>
      </c>
      <c r="C330" s="105">
        <v>-21786.76095</v>
      </c>
      <c r="D330" s="105">
        <v>-1007.425</v>
      </c>
      <c r="E330" s="105">
        <v>0</v>
      </c>
      <c r="F330" s="105">
        <v>-1203.95823</v>
      </c>
      <c r="G330" s="105">
        <v>0</v>
      </c>
      <c r="H330" s="105">
        <v>0</v>
      </c>
      <c r="I330" s="105">
        <v>-413.23700000000002</v>
      </c>
      <c r="J330" s="105">
        <v>-24411.38118</v>
      </c>
      <c r="K330" s="1"/>
      <c r="L330" s="1"/>
      <c r="M330" s="1"/>
      <c r="N330" s="1"/>
      <c r="O330" s="1"/>
      <c r="P330" s="1"/>
      <c r="Q330" s="1"/>
      <c r="R330" s="1"/>
      <c r="S330" s="1"/>
    </row>
    <row r="331" spans="1:19">
      <c r="A331" s="14" t="s">
        <v>320</v>
      </c>
      <c r="B331" s="106">
        <v>1642.0799199999999</v>
      </c>
      <c r="C331" s="106">
        <v>17521.63941</v>
      </c>
      <c r="D331" s="106">
        <v>4732.2855300000001</v>
      </c>
      <c r="E331" s="106">
        <v>129.69811000000001</v>
      </c>
      <c r="F331" s="106">
        <v>3368.1406499999998</v>
      </c>
      <c r="G331" s="106">
        <v>1363.8153500000001</v>
      </c>
      <c r="H331" s="106">
        <v>-1204.8802900000001</v>
      </c>
      <c r="I331" s="106">
        <v>3213.9352699999999</v>
      </c>
      <c r="J331" s="106">
        <v>30766.713949999998</v>
      </c>
      <c r="K331" s="1"/>
      <c r="L331" s="1"/>
      <c r="M331" s="1"/>
      <c r="N331" s="1"/>
      <c r="O331" s="1"/>
      <c r="P331" s="1"/>
      <c r="Q331" s="1"/>
      <c r="R331" s="1"/>
      <c r="S331" s="1"/>
    </row>
    <row r="332" spans="1:19" ht="3.75" customHeight="1" thickBot="1">
      <c r="A332" s="287"/>
      <c r="B332" s="287"/>
      <c r="C332" s="287"/>
      <c r="D332" s="287"/>
      <c r="E332" s="287"/>
      <c r="F332" s="287"/>
      <c r="G332" s="287"/>
      <c r="H332" s="287"/>
      <c r="I332" s="287"/>
      <c r="J332" s="287"/>
    </row>
  </sheetData>
  <mergeCells count="4">
    <mergeCell ref="A1:J1"/>
    <mergeCell ref="A2:J2"/>
    <mergeCell ref="A3:J3"/>
    <mergeCell ref="A4:J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7"/>
  <sheetViews>
    <sheetView workbookViewId="0">
      <selection activeCell="D10" sqref="D10"/>
    </sheetView>
  </sheetViews>
  <sheetFormatPr baseColWidth="10" defaultColWidth="9.140625" defaultRowHeight="15"/>
  <cols>
    <col min="1" max="1" width="103.7109375" style="109" customWidth="1"/>
    <col min="2" max="2" width="9.28515625" style="109" bestFit="1" customWidth="1"/>
    <col min="3" max="3" width="8.28515625" style="109" bestFit="1" customWidth="1"/>
    <col min="4" max="4" width="9.28515625" style="109" bestFit="1" customWidth="1"/>
    <col min="5" max="5" width="10.28515625" style="109" bestFit="1" customWidth="1"/>
    <col min="6" max="6" width="9.28515625" style="109" bestFit="1" customWidth="1"/>
    <col min="7" max="7" width="10.28515625" style="109" bestFit="1" customWidth="1"/>
    <col min="8" max="8" width="8.28515625" style="109" bestFit="1" customWidth="1"/>
    <col min="9" max="9" width="10.28515625" style="109" bestFit="1" customWidth="1"/>
    <col min="10" max="10" width="12.7109375" style="109" customWidth="1"/>
    <col min="11" max="256" width="9.140625" style="109"/>
    <col min="257" max="257" width="103.7109375" style="109" customWidth="1"/>
    <col min="258" max="258" width="9.28515625" style="109" bestFit="1" customWidth="1"/>
    <col min="259" max="259" width="8.28515625" style="109" bestFit="1" customWidth="1"/>
    <col min="260" max="260" width="9.28515625" style="109" bestFit="1" customWidth="1"/>
    <col min="261" max="261" width="10.28515625" style="109" bestFit="1" customWidth="1"/>
    <col min="262" max="262" width="9.28515625" style="109" bestFit="1" customWidth="1"/>
    <col min="263" max="263" width="10.28515625" style="109" bestFit="1" customWidth="1"/>
    <col min="264" max="264" width="8.28515625" style="109" bestFit="1" customWidth="1"/>
    <col min="265" max="265" width="10.28515625" style="109" bestFit="1" customWidth="1"/>
    <col min="266" max="266" width="12.7109375" style="109" customWidth="1"/>
    <col min="267" max="512" width="9.140625" style="109"/>
    <col min="513" max="513" width="103.7109375" style="109" customWidth="1"/>
    <col min="514" max="514" width="9.28515625" style="109" bestFit="1" customWidth="1"/>
    <col min="515" max="515" width="8.28515625" style="109" bestFit="1" customWidth="1"/>
    <col min="516" max="516" width="9.28515625" style="109" bestFit="1" customWidth="1"/>
    <col min="517" max="517" width="10.28515625" style="109" bestFit="1" customWidth="1"/>
    <col min="518" max="518" width="9.28515625" style="109" bestFit="1" customWidth="1"/>
    <col min="519" max="519" width="10.28515625" style="109" bestFit="1" customWidth="1"/>
    <col min="520" max="520" width="8.28515625" style="109" bestFit="1" customWidth="1"/>
    <col min="521" max="521" width="10.28515625" style="109" bestFit="1" customWidth="1"/>
    <col min="522" max="522" width="12.7109375" style="109" customWidth="1"/>
    <col min="523" max="768" width="9.140625" style="109"/>
    <col min="769" max="769" width="103.7109375" style="109" customWidth="1"/>
    <col min="770" max="770" width="9.28515625" style="109" bestFit="1" customWidth="1"/>
    <col min="771" max="771" width="8.28515625" style="109" bestFit="1" customWidth="1"/>
    <col min="772" max="772" width="9.28515625" style="109" bestFit="1" customWidth="1"/>
    <col min="773" max="773" width="10.28515625" style="109" bestFit="1" customWidth="1"/>
    <col min="774" max="774" width="9.28515625" style="109" bestFit="1" customWidth="1"/>
    <col min="775" max="775" width="10.28515625" style="109" bestFit="1" customWidth="1"/>
    <col min="776" max="776" width="8.28515625" style="109" bestFit="1" customWidth="1"/>
    <col min="777" max="777" width="10.28515625" style="109" bestFit="1" customWidth="1"/>
    <col min="778" max="778" width="12.7109375" style="109" customWidth="1"/>
    <col min="779" max="1024" width="9.140625" style="109"/>
    <col min="1025" max="1025" width="103.7109375" style="109" customWidth="1"/>
    <col min="1026" max="1026" width="9.28515625" style="109" bestFit="1" customWidth="1"/>
    <col min="1027" max="1027" width="8.28515625" style="109" bestFit="1" customWidth="1"/>
    <col min="1028" max="1028" width="9.28515625" style="109" bestFit="1" customWidth="1"/>
    <col min="1029" max="1029" width="10.28515625" style="109" bestFit="1" customWidth="1"/>
    <col min="1030" max="1030" width="9.28515625" style="109" bestFit="1" customWidth="1"/>
    <col min="1031" max="1031" width="10.28515625" style="109" bestFit="1" customWidth="1"/>
    <col min="1032" max="1032" width="8.28515625" style="109" bestFit="1" customWidth="1"/>
    <col min="1033" max="1033" width="10.28515625" style="109" bestFit="1" customWidth="1"/>
    <col min="1034" max="1034" width="12.7109375" style="109" customWidth="1"/>
    <col min="1035" max="1280" width="9.140625" style="109"/>
    <col min="1281" max="1281" width="103.7109375" style="109" customWidth="1"/>
    <col min="1282" max="1282" width="9.28515625" style="109" bestFit="1" customWidth="1"/>
    <col min="1283" max="1283" width="8.28515625" style="109" bestFit="1" customWidth="1"/>
    <col min="1284" max="1284" width="9.28515625" style="109" bestFit="1" customWidth="1"/>
    <col min="1285" max="1285" width="10.28515625" style="109" bestFit="1" customWidth="1"/>
    <col min="1286" max="1286" width="9.28515625" style="109" bestFit="1" customWidth="1"/>
    <col min="1287" max="1287" width="10.28515625" style="109" bestFit="1" customWidth="1"/>
    <col min="1288" max="1288" width="8.28515625" style="109" bestFit="1" customWidth="1"/>
    <col min="1289" max="1289" width="10.28515625" style="109" bestFit="1" customWidth="1"/>
    <col min="1290" max="1290" width="12.7109375" style="109" customWidth="1"/>
    <col min="1291" max="1536" width="9.140625" style="109"/>
    <col min="1537" max="1537" width="103.7109375" style="109" customWidth="1"/>
    <col min="1538" max="1538" width="9.28515625" style="109" bestFit="1" customWidth="1"/>
    <col min="1539" max="1539" width="8.28515625" style="109" bestFit="1" customWidth="1"/>
    <col min="1540" max="1540" width="9.28515625" style="109" bestFit="1" customWidth="1"/>
    <col min="1541" max="1541" width="10.28515625" style="109" bestFit="1" customWidth="1"/>
    <col min="1542" max="1542" width="9.28515625" style="109" bestFit="1" customWidth="1"/>
    <col min="1543" max="1543" width="10.28515625" style="109" bestFit="1" customWidth="1"/>
    <col min="1544" max="1544" width="8.28515625" style="109" bestFit="1" customWidth="1"/>
    <col min="1545" max="1545" width="10.28515625" style="109" bestFit="1" customWidth="1"/>
    <col min="1546" max="1546" width="12.7109375" style="109" customWidth="1"/>
    <col min="1547" max="1792" width="9.140625" style="109"/>
    <col min="1793" max="1793" width="103.7109375" style="109" customWidth="1"/>
    <col min="1794" max="1794" width="9.28515625" style="109" bestFit="1" customWidth="1"/>
    <col min="1795" max="1795" width="8.28515625" style="109" bestFit="1" customWidth="1"/>
    <col min="1796" max="1796" width="9.28515625" style="109" bestFit="1" customWidth="1"/>
    <col min="1797" max="1797" width="10.28515625" style="109" bestFit="1" customWidth="1"/>
    <col min="1798" max="1798" width="9.28515625" style="109" bestFit="1" customWidth="1"/>
    <col min="1799" max="1799" width="10.28515625" style="109" bestFit="1" customWidth="1"/>
    <col min="1800" max="1800" width="8.28515625" style="109" bestFit="1" customWidth="1"/>
    <col min="1801" max="1801" width="10.28515625" style="109" bestFit="1" customWidth="1"/>
    <col min="1802" max="1802" width="12.7109375" style="109" customWidth="1"/>
    <col min="1803" max="2048" width="9.140625" style="109"/>
    <col min="2049" max="2049" width="103.7109375" style="109" customWidth="1"/>
    <col min="2050" max="2050" width="9.28515625" style="109" bestFit="1" customWidth="1"/>
    <col min="2051" max="2051" width="8.28515625" style="109" bestFit="1" customWidth="1"/>
    <col min="2052" max="2052" width="9.28515625" style="109" bestFit="1" customWidth="1"/>
    <col min="2053" max="2053" width="10.28515625" style="109" bestFit="1" customWidth="1"/>
    <col min="2054" max="2054" width="9.28515625" style="109" bestFit="1" customWidth="1"/>
    <col min="2055" max="2055" width="10.28515625" style="109" bestFit="1" customWidth="1"/>
    <col min="2056" max="2056" width="8.28515625" style="109" bestFit="1" customWidth="1"/>
    <col min="2057" max="2057" width="10.28515625" style="109" bestFit="1" customWidth="1"/>
    <col min="2058" max="2058" width="12.7109375" style="109" customWidth="1"/>
    <col min="2059" max="2304" width="9.140625" style="109"/>
    <col min="2305" max="2305" width="103.7109375" style="109" customWidth="1"/>
    <col min="2306" max="2306" width="9.28515625" style="109" bestFit="1" customWidth="1"/>
    <col min="2307" max="2307" width="8.28515625" style="109" bestFit="1" customWidth="1"/>
    <col min="2308" max="2308" width="9.28515625" style="109" bestFit="1" customWidth="1"/>
    <col min="2309" max="2309" width="10.28515625" style="109" bestFit="1" customWidth="1"/>
    <col min="2310" max="2310" width="9.28515625" style="109" bestFit="1" customWidth="1"/>
    <col min="2311" max="2311" width="10.28515625" style="109" bestFit="1" customWidth="1"/>
    <col min="2312" max="2312" width="8.28515625" style="109" bestFit="1" customWidth="1"/>
    <col min="2313" max="2313" width="10.28515625" style="109" bestFit="1" customWidth="1"/>
    <col min="2314" max="2314" width="12.7109375" style="109" customWidth="1"/>
    <col min="2315" max="2560" width="9.140625" style="109"/>
    <col min="2561" max="2561" width="103.7109375" style="109" customWidth="1"/>
    <col min="2562" max="2562" width="9.28515625" style="109" bestFit="1" customWidth="1"/>
    <col min="2563" max="2563" width="8.28515625" style="109" bestFit="1" customWidth="1"/>
    <col min="2564" max="2564" width="9.28515625" style="109" bestFit="1" customWidth="1"/>
    <col min="2565" max="2565" width="10.28515625" style="109" bestFit="1" customWidth="1"/>
    <col min="2566" max="2566" width="9.28515625" style="109" bestFit="1" customWidth="1"/>
    <col min="2567" max="2567" width="10.28515625" style="109" bestFit="1" customWidth="1"/>
    <col min="2568" max="2568" width="8.28515625" style="109" bestFit="1" customWidth="1"/>
    <col min="2569" max="2569" width="10.28515625" style="109" bestFit="1" customWidth="1"/>
    <col min="2570" max="2570" width="12.7109375" style="109" customWidth="1"/>
    <col min="2571" max="2816" width="9.140625" style="109"/>
    <col min="2817" max="2817" width="103.7109375" style="109" customWidth="1"/>
    <col min="2818" max="2818" width="9.28515625" style="109" bestFit="1" customWidth="1"/>
    <col min="2819" max="2819" width="8.28515625" style="109" bestFit="1" customWidth="1"/>
    <col min="2820" max="2820" width="9.28515625" style="109" bestFit="1" customWidth="1"/>
    <col min="2821" max="2821" width="10.28515625" style="109" bestFit="1" customWidth="1"/>
    <col min="2822" max="2822" width="9.28515625" style="109" bestFit="1" customWidth="1"/>
    <col min="2823" max="2823" width="10.28515625" style="109" bestFit="1" customWidth="1"/>
    <col min="2824" max="2824" width="8.28515625" style="109" bestFit="1" customWidth="1"/>
    <col min="2825" max="2825" width="10.28515625" style="109" bestFit="1" customWidth="1"/>
    <col min="2826" max="2826" width="12.7109375" style="109" customWidth="1"/>
    <col min="2827" max="3072" width="9.140625" style="109"/>
    <col min="3073" max="3073" width="103.7109375" style="109" customWidth="1"/>
    <col min="3074" max="3074" width="9.28515625" style="109" bestFit="1" customWidth="1"/>
    <col min="3075" max="3075" width="8.28515625" style="109" bestFit="1" customWidth="1"/>
    <col min="3076" max="3076" width="9.28515625" style="109" bestFit="1" customWidth="1"/>
    <col min="3077" max="3077" width="10.28515625" style="109" bestFit="1" customWidth="1"/>
    <col min="3078" max="3078" width="9.28515625" style="109" bestFit="1" customWidth="1"/>
    <col min="3079" max="3079" width="10.28515625" style="109" bestFit="1" customWidth="1"/>
    <col min="3080" max="3080" width="8.28515625" style="109" bestFit="1" customWidth="1"/>
    <col min="3081" max="3081" width="10.28515625" style="109" bestFit="1" customWidth="1"/>
    <col min="3082" max="3082" width="12.7109375" style="109" customWidth="1"/>
    <col min="3083" max="3328" width="9.140625" style="109"/>
    <col min="3329" max="3329" width="103.7109375" style="109" customWidth="1"/>
    <col min="3330" max="3330" width="9.28515625" style="109" bestFit="1" customWidth="1"/>
    <col min="3331" max="3331" width="8.28515625" style="109" bestFit="1" customWidth="1"/>
    <col min="3332" max="3332" width="9.28515625" style="109" bestFit="1" customWidth="1"/>
    <col min="3333" max="3333" width="10.28515625" style="109" bestFit="1" customWidth="1"/>
    <col min="3334" max="3334" width="9.28515625" style="109" bestFit="1" customWidth="1"/>
    <col min="3335" max="3335" width="10.28515625" style="109" bestFit="1" customWidth="1"/>
    <col min="3336" max="3336" width="8.28515625" style="109" bestFit="1" customWidth="1"/>
    <col min="3337" max="3337" width="10.28515625" style="109" bestFit="1" customWidth="1"/>
    <col min="3338" max="3338" width="12.7109375" style="109" customWidth="1"/>
    <col min="3339" max="3584" width="9.140625" style="109"/>
    <col min="3585" max="3585" width="103.7109375" style="109" customWidth="1"/>
    <col min="3586" max="3586" width="9.28515625" style="109" bestFit="1" customWidth="1"/>
    <col min="3587" max="3587" width="8.28515625" style="109" bestFit="1" customWidth="1"/>
    <col min="3588" max="3588" width="9.28515625" style="109" bestFit="1" customWidth="1"/>
    <col min="3589" max="3589" width="10.28515625" style="109" bestFit="1" customWidth="1"/>
    <col min="3590" max="3590" width="9.28515625" style="109" bestFit="1" customWidth="1"/>
    <col min="3591" max="3591" width="10.28515625" style="109" bestFit="1" customWidth="1"/>
    <col min="3592" max="3592" width="8.28515625" style="109" bestFit="1" customWidth="1"/>
    <col min="3593" max="3593" width="10.28515625" style="109" bestFit="1" customWidth="1"/>
    <col min="3594" max="3594" width="12.7109375" style="109" customWidth="1"/>
    <col min="3595" max="3840" width="9.140625" style="109"/>
    <col min="3841" max="3841" width="103.7109375" style="109" customWidth="1"/>
    <col min="3842" max="3842" width="9.28515625" style="109" bestFit="1" customWidth="1"/>
    <col min="3843" max="3843" width="8.28515625" style="109" bestFit="1" customWidth="1"/>
    <col min="3844" max="3844" width="9.28515625" style="109" bestFit="1" customWidth="1"/>
    <col min="3845" max="3845" width="10.28515625" style="109" bestFit="1" customWidth="1"/>
    <col min="3846" max="3846" width="9.28515625" style="109" bestFit="1" customWidth="1"/>
    <col min="3847" max="3847" width="10.28515625" style="109" bestFit="1" customWidth="1"/>
    <col min="3848" max="3848" width="8.28515625" style="109" bestFit="1" customWidth="1"/>
    <col min="3849" max="3849" width="10.28515625" style="109" bestFit="1" customWidth="1"/>
    <col min="3850" max="3850" width="12.7109375" style="109" customWidth="1"/>
    <col min="3851" max="4096" width="9.140625" style="109"/>
    <col min="4097" max="4097" width="103.7109375" style="109" customWidth="1"/>
    <col min="4098" max="4098" width="9.28515625" style="109" bestFit="1" customWidth="1"/>
    <col min="4099" max="4099" width="8.28515625" style="109" bestFit="1" customWidth="1"/>
    <col min="4100" max="4100" width="9.28515625" style="109" bestFit="1" customWidth="1"/>
    <col min="4101" max="4101" width="10.28515625" style="109" bestFit="1" customWidth="1"/>
    <col min="4102" max="4102" width="9.28515625" style="109" bestFit="1" customWidth="1"/>
    <col min="4103" max="4103" width="10.28515625" style="109" bestFit="1" customWidth="1"/>
    <col min="4104" max="4104" width="8.28515625" style="109" bestFit="1" customWidth="1"/>
    <col min="4105" max="4105" width="10.28515625" style="109" bestFit="1" customWidth="1"/>
    <col min="4106" max="4106" width="12.7109375" style="109" customWidth="1"/>
    <col min="4107" max="4352" width="9.140625" style="109"/>
    <col min="4353" max="4353" width="103.7109375" style="109" customWidth="1"/>
    <col min="4354" max="4354" width="9.28515625" style="109" bestFit="1" customWidth="1"/>
    <col min="4355" max="4355" width="8.28515625" style="109" bestFit="1" customWidth="1"/>
    <col min="4356" max="4356" width="9.28515625" style="109" bestFit="1" customWidth="1"/>
    <col min="4357" max="4357" width="10.28515625" style="109" bestFit="1" customWidth="1"/>
    <col min="4358" max="4358" width="9.28515625" style="109" bestFit="1" customWidth="1"/>
    <col min="4359" max="4359" width="10.28515625" style="109" bestFit="1" customWidth="1"/>
    <col min="4360" max="4360" width="8.28515625" style="109" bestFit="1" customWidth="1"/>
    <col min="4361" max="4361" width="10.28515625" style="109" bestFit="1" customWidth="1"/>
    <col min="4362" max="4362" width="12.7109375" style="109" customWidth="1"/>
    <col min="4363" max="4608" width="9.140625" style="109"/>
    <col min="4609" max="4609" width="103.7109375" style="109" customWidth="1"/>
    <col min="4610" max="4610" width="9.28515625" style="109" bestFit="1" customWidth="1"/>
    <col min="4611" max="4611" width="8.28515625" style="109" bestFit="1" customWidth="1"/>
    <col min="4612" max="4612" width="9.28515625" style="109" bestFit="1" customWidth="1"/>
    <col min="4613" max="4613" width="10.28515625" style="109" bestFit="1" customWidth="1"/>
    <col min="4614" max="4614" width="9.28515625" style="109" bestFit="1" customWidth="1"/>
    <col min="4615" max="4615" width="10.28515625" style="109" bestFit="1" customWidth="1"/>
    <col min="4616" max="4616" width="8.28515625" style="109" bestFit="1" customWidth="1"/>
    <col min="4617" max="4617" width="10.28515625" style="109" bestFit="1" customWidth="1"/>
    <col min="4618" max="4618" width="12.7109375" style="109" customWidth="1"/>
    <col min="4619" max="4864" width="9.140625" style="109"/>
    <col min="4865" max="4865" width="103.7109375" style="109" customWidth="1"/>
    <col min="4866" max="4866" width="9.28515625" style="109" bestFit="1" customWidth="1"/>
    <col min="4867" max="4867" width="8.28515625" style="109" bestFit="1" customWidth="1"/>
    <col min="4868" max="4868" width="9.28515625" style="109" bestFit="1" customWidth="1"/>
    <col min="4869" max="4869" width="10.28515625" style="109" bestFit="1" customWidth="1"/>
    <col min="4870" max="4870" width="9.28515625" style="109" bestFit="1" customWidth="1"/>
    <col min="4871" max="4871" width="10.28515625" style="109" bestFit="1" customWidth="1"/>
    <col min="4872" max="4872" width="8.28515625" style="109" bestFit="1" customWidth="1"/>
    <col min="4873" max="4873" width="10.28515625" style="109" bestFit="1" customWidth="1"/>
    <col min="4874" max="4874" width="12.7109375" style="109" customWidth="1"/>
    <col min="4875" max="5120" width="9.140625" style="109"/>
    <col min="5121" max="5121" width="103.7109375" style="109" customWidth="1"/>
    <col min="5122" max="5122" width="9.28515625" style="109" bestFit="1" customWidth="1"/>
    <col min="5123" max="5123" width="8.28515625" style="109" bestFit="1" customWidth="1"/>
    <col min="5124" max="5124" width="9.28515625" style="109" bestFit="1" customWidth="1"/>
    <col min="5125" max="5125" width="10.28515625" style="109" bestFit="1" customWidth="1"/>
    <col min="5126" max="5126" width="9.28515625" style="109" bestFit="1" customWidth="1"/>
    <col min="5127" max="5127" width="10.28515625" style="109" bestFit="1" customWidth="1"/>
    <col min="5128" max="5128" width="8.28515625" style="109" bestFit="1" customWidth="1"/>
    <col min="5129" max="5129" width="10.28515625" style="109" bestFit="1" customWidth="1"/>
    <col min="5130" max="5130" width="12.7109375" style="109" customWidth="1"/>
    <col min="5131" max="5376" width="9.140625" style="109"/>
    <col min="5377" max="5377" width="103.7109375" style="109" customWidth="1"/>
    <col min="5378" max="5378" width="9.28515625" style="109" bestFit="1" customWidth="1"/>
    <col min="5379" max="5379" width="8.28515625" style="109" bestFit="1" customWidth="1"/>
    <col min="5380" max="5380" width="9.28515625" style="109" bestFit="1" customWidth="1"/>
    <col min="5381" max="5381" width="10.28515625" style="109" bestFit="1" customWidth="1"/>
    <col min="5382" max="5382" width="9.28515625" style="109" bestFit="1" customWidth="1"/>
    <col min="5383" max="5383" width="10.28515625" style="109" bestFit="1" customWidth="1"/>
    <col min="5384" max="5384" width="8.28515625" style="109" bestFit="1" customWidth="1"/>
    <col min="5385" max="5385" width="10.28515625" style="109" bestFit="1" customWidth="1"/>
    <col min="5386" max="5386" width="12.7109375" style="109" customWidth="1"/>
    <col min="5387" max="5632" width="9.140625" style="109"/>
    <col min="5633" max="5633" width="103.7109375" style="109" customWidth="1"/>
    <col min="5634" max="5634" width="9.28515625" style="109" bestFit="1" customWidth="1"/>
    <col min="5635" max="5635" width="8.28515625" style="109" bestFit="1" customWidth="1"/>
    <col min="5636" max="5636" width="9.28515625" style="109" bestFit="1" customWidth="1"/>
    <col min="5637" max="5637" width="10.28515625" style="109" bestFit="1" customWidth="1"/>
    <col min="5638" max="5638" width="9.28515625" style="109" bestFit="1" customWidth="1"/>
    <col min="5639" max="5639" width="10.28515625" style="109" bestFit="1" customWidth="1"/>
    <col min="5640" max="5640" width="8.28515625" style="109" bestFit="1" customWidth="1"/>
    <col min="5641" max="5641" width="10.28515625" style="109" bestFit="1" customWidth="1"/>
    <col min="5642" max="5642" width="12.7109375" style="109" customWidth="1"/>
    <col min="5643" max="5888" width="9.140625" style="109"/>
    <col min="5889" max="5889" width="103.7109375" style="109" customWidth="1"/>
    <col min="5890" max="5890" width="9.28515625" style="109" bestFit="1" customWidth="1"/>
    <col min="5891" max="5891" width="8.28515625" style="109" bestFit="1" customWidth="1"/>
    <col min="5892" max="5892" width="9.28515625" style="109" bestFit="1" customWidth="1"/>
    <col min="5893" max="5893" width="10.28515625" style="109" bestFit="1" customWidth="1"/>
    <col min="5894" max="5894" width="9.28515625" style="109" bestFit="1" customWidth="1"/>
    <col min="5895" max="5895" width="10.28515625" style="109" bestFit="1" customWidth="1"/>
    <col min="5896" max="5896" width="8.28515625" style="109" bestFit="1" customWidth="1"/>
    <col min="5897" max="5897" width="10.28515625" style="109" bestFit="1" customWidth="1"/>
    <col min="5898" max="5898" width="12.7109375" style="109" customWidth="1"/>
    <col min="5899" max="6144" width="9.140625" style="109"/>
    <col min="6145" max="6145" width="103.7109375" style="109" customWidth="1"/>
    <col min="6146" max="6146" width="9.28515625" style="109" bestFit="1" customWidth="1"/>
    <col min="6147" max="6147" width="8.28515625" style="109" bestFit="1" customWidth="1"/>
    <col min="6148" max="6148" width="9.28515625" style="109" bestFit="1" customWidth="1"/>
    <col min="6149" max="6149" width="10.28515625" style="109" bestFit="1" customWidth="1"/>
    <col min="6150" max="6150" width="9.28515625" style="109" bestFit="1" customWidth="1"/>
    <col min="6151" max="6151" width="10.28515625" style="109" bestFit="1" customWidth="1"/>
    <col min="6152" max="6152" width="8.28515625" style="109" bestFit="1" customWidth="1"/>
    <col min="6153" max="6153" width="10.28515625" style="109" bestFit="1" customWidth="1"/>
    <col min="6154" max="6154" width="12.7109375" style="109" customWidth="1"/>
    <col min="6155" max="6400" width="9.140625" style="109"/>
    <col min="6401" max="6401" width="103.7109375" style="109" customWidth="1"/>
    <col min="6402" max="6402" width="9.28515625" style="109" bestFit="1" customWidth="1"/>
    <col min="6403" max="6403" width="8.28515625" style="109" bestFit="1" customWidth="1"/>
    <col min="6404" max="6404" width="9.28515625" style="109" bestFit="1" customWidth="1"/>
    <col min="6405" max="6405" width="10.28515625" style="109" bestFit="1" customWidth="1"/>
    <col min="6406" max="6406" width="9.28515625" style="109" bestFit="1" customWidth="1"/>
    <col min="6407" max="6407" width="10.28515625" style="109" bestFit="1" customWidth="1"/>
    <col min="6408" max="6408" width="8.28515625" style="109" bestFit="1" customWidth="1"/>
    <col min="6409" max="6409" width="10.28515625" style="109" bestFit="1" customWidth="1"/>
    <col min="6410" max="6410" width="12.7109375" style="109" customWidth="1"/>
    <col min="6411" max="6656" width="9.140625" style="109"/>
    <col min="6657" max="6657" width="103.7109375" style="109" customWidth="1"/>
    <col min="6658" max="6658" width="9.28515625" style="109" bestFit="1" customWidth="1"/>
    <col min="6659" max="6659" width="8.28515625" style="109" bestFit="1" customWidth="1"/>
    <col min="6660" max="6660" width="9.28515625" style="109" bestFit="1" customWidth="1"/>
    <col min="6661" max="6661" width="10.28515625" style="109" bestFit="1" customWidth="1"/>
    <col min="6662" max="6662" width="9.28515625" style="109" bestFit="1" customWidth="1"/>
    <col min="6663" max="6663" width="10.28515625" style="109" bestFit="1" customWidth="1"/>
    <col min="6664" max="6664" width="8.28515625" style="109" bestFit="1" customWidth="1"/>
    <col min="6665" max="6665" width="10.28515625" style="109" bestFit="1" customWidth="1"/>
    <col min="6666" max="6666" width="12.7109375" style="109" customWidth="1"/>
    <col min="6667" max="6912" width="9.140625" style="109"/>
    <col min="6913" max="6913" width="103.7109375" style="109" customWidth="1"/>
    <col min="6914" max="6914" width="9.28515625" style="109" bestFit="1" customWidth="1"/>
    <col min="6915" max="6915" width="8.28515625" style="109" bestFit="1" customWidth="1"/>
    <col min="6916" max="6916" width="9.28515625" style="109" bestFit="1" customWidth="1"/>
    <col min="6917" max="6917" width="10.28515625" style="109" bestFit="1" customWidth="1"/>
    <col min="6918" max="6918" width="9.28515625" style="109" bestFit="1" customWidth="1"/>
    <col min="6919" max="6919" width="10.28515625" style="109" bestFit="1" customWidth="1"/>
    <col min="6920" max="6920" width="8.28515625" style="109" bestFit="1" customWidth="1"/>
    <col min="6921" max="6921" width="10.28515625" style="109" bestFit="1" customWidth="1"/>
    <col min="6922" max="6922" width="12.7109375" style="109" customWidth="1"/>
    <col min="6923" max="7168" width="9.140625" style="109"/>
    <col min="7169" max="7169" width="103.7109375" style="109" customWidth="1"/>
    <col min="7170" max="7170" width="9.28515625" style="109" bestFit="1" customWidth="1"/>
    <col min="7171" max="7171" width="8.28515625" style="109" bestFit="1" customWidth="1"/>
    <col min="7172" max="7172" width="9.28515625" style="109" bestFit="1" customWidth="1"/>
    <col min="7173" max="7173" width="10.28515625" style="109" bestFit="1" customWidth="1"/>
    <col min="7174" max="7174" width="9.28515625" style="109" bestFit="1" customWidth="1"/>
    <col min="7175" max="7175" width="10.28515625" style="109" bestFit="1" customWidth="1"/>
    <col min="7176" max="7176" width="8.28515625" style="109" bestFit="1" customWidth="1"/>
    <col min="7177" max="7177" width="10.28515625" style="109" bestFit="1" customWidth="1"/>
    <col min="7178" max="7178" width="12.7109375" style="109" customWidth="1"/>
    <col min="7179" max="7424" width="9.140625" style="109"/>
    <col min="7425" max="7425" width="103.7109375" style="109" customWidth="1"/>
    <col min="7426" max="7426" width="9.28515625" style="109" bestFit="1" customWidth="1"/>
    <col min="7427" max="7427" width="8.28515625" style="109" bestFit="1" customWidth="1"/>
    <col min="7428" max="7428" width="9.28515625" style="109" bestFit="1" customWidth="1"/>
    <col min="7429" max="7429" width="10.28515625" style="109" bestFit="1" customWidth="1"/>
    <col min="7430" max="7430" width="9.28515625" style="109" bestFit="1" customWidth="1"/>
    <col min="7431" max="7431" width="10.28515625" style="109" bestFit="1" customWidth="1"/>
    <col min="7432" max="7432" width="8.28515625" style="109" bestFit="1" customWidth="1"/>
    <col min="7433" max="7433" width="10.28515625" style="109" bestFit="1" customWidth="1"/>
    <col min="7434" max="7434" width="12.7109375" style="109" customWidth="1"/>
    <col min="7435" max="7680" width="9.140625" style="109"/>
    <col min="7681" max="7681" width="103.7109375" style="109" customWidth="1"/>
    <col min="7682" max="7682" width="9.28515625" style="109" bestFit="1" customWidth="1"/>
    <col min="7683" max="7683" width="8.28515625" style="109" bestFit="1" customWidth="1"/>
    <col min="7684" max="7684" width="9.28515625" style="109" bestFit="1" customWidth="1"/>
    <col min="7685" max="7685" width="10.28515625" style="109" bestFit="1" customWidth="1"/>
    <col min="7686" max="7686" width="9.28515625" style="109" bestFit="1" customWidth="1"/>
    <col min="7687" max="7687" width="10.28515625" style="109" bestFit="1" customWidth="1"/>
    <col min="7688" max="7688" width="8.28515625" style="109" bestFit="1" customWidth="1"/>
    <col min="7689" max="7689" width="10.28515625" style="109" bestFit="1" customWidth="1"/>
    <col min="7690" max="7690" width="12.7109375" style="109" customWidth="1"/>
    <col min="7691" max="7936" width="9.140625" style="109"/>
    <col min="7937" max="7937" width="103.7109375" style="109" customWidth="1"/>
    <col min="7938" max="7938" width="9.28515625" style="109" bestFit="1" customWidth="1"/>
    <col min="7939" max="7939" width="8.28515625" style="109" bestFit="1" customWidth="1"/>
    <col min="7940" max="7940" width="9.28515625" style="109" bestFit="1" customWidth="1"/>
    <col min="7941" max="7941" width="10.28515625" style="109" bestFit="1" customWidth="1"/>
    <col min="7942" max="7942" width="9.28515625" style="109" bestFit="1" customWidth="1"/>
    <col min="7943" max="7943" width="10.28515625" style="109" bestFit="1" customWidth="1"/>
    <col min="7944" max="7944" width="8.28515625" style="109" bestFit="1" customWidth="1"/>
    <col min="7945" max="7945" width="10.28515625" style="109" bestFit="1" customWidth="1"/>
    <col min="7946" max="7946" width="12.7109375" style="109" customWidth="1"/>
    <col min="7947" max="8192" width="9.140625" style="109"/>
    <col min="8193" max="8193" width="103.7109375" style="109" customWidth="1"/>
    <col min="8194" max="8194" width="9.28515625" style="109" bestFit="1" customWidth="1"/>
    <col min="8195" max="8195" width="8.28515625" style="109" bestFit="1" customWidth="1"/>
    <col min="8196" max="8196" width="9.28515625" style="109" bestFit="1" customWidth="1"/>
    <col min="8197" max="8197" width="10.28515625" style="109" bestFit="1" customWidth="1"/>
    <col min="8198" max="8198" width="9.28515625" style="109" bestFit="1" customWidth="1"/>
    <col min="8199" max="8199" width="10.28515625" style="109" bestFit="1" customWidth="1"/>
    <col min="8200" max="8200" width="8.28515625" style="109" bestFit="1" customWidth="1"/>
    <col min="8201" max="8201" width="10.28515625" style="109" bestFit="1" customWidth="1"/>
    <col min="8202" max="8202" width="12.7109375" style="109" customWidth="1"/>
    <col min="8203" max="8448" width="9.140625" style="109"/>
    <col min="8449" max="8449" width="103.7109375" style="109" customWidth="1"/>
    <col min="8450" max="8450" width="9.28515625" style="109" bestFit="1" customWidth="1"/>
    <col min="8451" max="8451" width="8.28515625" style="109" bestFit="1" customWidth="1"/>
    <col min="8452" max="8452" width="9.28515625" style="109" bestFit="1" customWidth="1"/>
    <col min="8453" max="8453" width="10.28515625" style="109" bestFit="1" customWidth="1"/>
    <col min="8454" max="8454" width="9.28515625" style="109" bestFit="1" customWidth="1"/>
    <col min="8455" max="8455" width="10.28515625" style="109" bestFit="1" customWidth="1"/>
    <col min="8456" max="8456" width="8.28515625" style="109" bestFit="1" customWidth="1"/>
    <col min="8457" max="8457" width="10.28515625" style="109" bestFit="1" customWidth="1"/>
    <col min="8458" max="8458" width="12.7109375" style="109" customWidth="1"/>
    <col min="8459" max="8704" width="9.140625" style="109"/>
    <col min="8705" max="8705" width="103.7109375" style="109" customWidth="1"/>
    <col min="8706" max="8706" width="9.28515625" style="109" bestFit="1" customWidth="1"/>
    <col min="8707" max="8707" width="8.28515625" style="109" bestFit="1" customWidth="1"/>
    <col min="8708" max="8708" width="9.28515625" style="109" bestFit="1" customWidth="1"/>
    <col min="8709" max="8709" width="10.28515625" style="109" bestFit="1" customWidth="1"/>
    <col min="8710" max="8710" width="9.28515625" style="109" bestFit="1" customWidth="1"/>
    <col min="8711" max="8711" width="10.28515625" style="109" bestFit="1" customWidth="1"/>
    <col min="8712" max="8712" width="8.28515625" style="109" bestFit="1" customWidth="1"/>
    <col min="8713" max="8713" width="10.28515625" style="109" bestFit="1" customWidth="1"/>
    <col min="8714" max="8714" width="12.7109375" style="109" customWidth="1"/>
    <col min="8715" max="8960" width="9.140625" style="109"/>
    <col min="8961" max="8961" width="103.7109375" style="109" customWidth="1"/>
    <col min="8962" max="8962" width="9.28515625" style="109" bestFit="1" customWidth="1"/>
    <col min="8963" max="8963" width="8.28515625" style="109" bestFit="1" customWidth="1"/>
    <col min="8964" max="8964" width="9.28515625" style="109" bestFit="1" customWidth="1"/>
    <col min="8965" max="8965" width="10.28515625" style="109" bestFit="1" customWidth="1"/>
    <col min="8966" max="8966" width="9.28515625" style="109" bestFit="1" customWidth="1"/>
    <col min="8967" max="8967" width="10.28515625" style="109" bestFit="1" customWidth="1"/>
    <col min="8968" max="8968" width="8.28515625" style="109" bestFit="1" customWidth="1"/>
    <col min="8969" max="8969" width="10.28515625" style="109" bestFit="1" customWidth="1"/>
    <col min="8970" max="8970" width="12.7109375" style="109" customWidth="1"/>
    <col min="8971" max="9216" width="9.140625" style="109"/>
    <col min="9217" max="9217" width="103.7109375" style="109" customWidth="1"/>
    <col min="9218" max="9218" width="9.28515625" style="109" bestFit="1" customWidth="1"/>
    <col min="9219" max="9219" width="8.28515625" style="109" bestFit="1" customWidth="1"/>
    <col min="9220" max="9220" width="9.28515625" style="109" bestFit="1" customWidth="1"/>
    <col min="9221" max="9221" width="10.28515625" style="109" bestFit="1" customWidth="1"/>
    <col min="9222" max="9222" width="9.28515625" style="109" bestFit="1" customWidth="1"/>
    <col min="9223" max="9223" width="10.28515625" style="109" bestFit="1" customWidth="1"/>
    <col min="9224" max="9224" width="8.28515625" style="109" bestFit="1" customWidth="1"/>
    <col min="9225" max="9225" width="10.28515625" style="109" bestFit="1" customWidth="1"/>
    <col min="9226" max="9226" width="12.7109375" style="109" customWidth="1"/>
    <col min="9227" max="9472" width="9.140625" style="109"/>
    <col min="9473" max="9473" width="103.7109375" style="109" customWidth="1"/>
    <col min="9474" max="9474" width="9.28515625" style="109" bestFit="1" customWidth="1"/>
    <col min="9475" max="9475" width="8.28515625" style="109" bestFit="1" customWidth="1"/>
    <col min="9476" max="9476" width="9.28515625" style="109" bestFit="1" customWidth="1"/>
    <col min="9477" max="9477" width="10.28515625" style="109" bestFit="1" customWidth="1"/>
    <col min="9478" max="9478" width="9.28515625" style="109" bestFit="1" customWidth="1"/>
    <col min="9479" max="9479" width="10.28515625" style="109" bestFit="1" customWidth="1"/>
    <col min="9480" max="9480" width="8.28515625" style="109" bestFit="1" customWidth="1"/>
    <col min="9481" max="9481" width="10.28515625" style="109" bestFit="1" customWidth="1"/>
    <col min="9482" max="9482" width="12.7109375" style="109" customWidth="1"/>
    <col min="9483" max="9728" width="9.140625" style="109"/>
    <col min="9729" max="9729" width="103.7109375" style="109" customWidth="1"/>
    <col min="9730" max="9730" width="9.28515625" style="109" bestFit="1" customWidth="1"/>
    <col min="9731" max="9731" width="8.28515625" style="109" bestFit="1" customWidth="1"/>
    <col min="9732" max="9732" width="9.28515625" style="109" bestFit="1" customWidth="1"/>
    <col min="9733" max="9733" width="10.28515625" style="109" bestFit="1" customWidth="1"/>
    <col min="9734" max="9734" width="9.28515625" style="109" bestFit="1" customWidth="1"/>
    <col min="9735" max="9735" width="10.28515625" style="109" bestFit="1" customWidth="1"/>
    <col min="9736" max="9736" width="8.28515625" style="109" bestFit="1" customWidth="1"/>
    <col min="9737" max="9737" width="10.28515625" style="109" bestFit="1" customWidth="1"/>
    <col min="9738" max="9738" width="12.7109375" style="109" customWidth="1"/>
    <col min="9739" max="9984" width="9.140625" style="109"/>
    <col min="9985" max="9985" width="103.7109375" style="109" customWidth="1"/>
    <col min="9986" max="9986" width="9.28515625" style="109" bestFit="1" customWidth="1"/>
    <col min="9987" max="9987" width="8.28515625" style="109" bestFit="1" customWidth="1"/>
    <col min="9988" max="9988" width="9.28515625" style="109" bestFit="1" customWidth="1"/>
    <col min="9989" max="9989" width="10.28515625" style="109" bestFit="1" customWidth="1"/>
    <col min="9990" max="9990" width="9.28515625" style="109" bestFit="1" customWidth="1"/>
    <col min="9991" max="9991" width="10.28515625" style="109" bestFit="1" customWidth="1"/>
    <col min="9992" max="9992" width="8.28515625" style="109" bestFit="1" customWidth="1"/>
    <col min="9993" max="9993" width="10.28515625" style="109" bestFit="1" customWidth="1"/>
    <col min="9994" max="9994" width="12.7109375" style="109" customWidth="1"/>
    <col min="9995" max="10240" width="9.140625" style="109"/>
    <col min="10241" max="10241" width="103.7109375" style="109" customWidth="1"/>
    <col min="10242" max="10242" width="9.28515625" style="109" bestFit="1" customWidth="1"/>
    <col min="10243" max="10243" width="8.28515625" style="109" bestFit="1" customWidth="1"/>
    <col min="10244" max="10244" width="9.28515625" style="109" bestFit="1" customWidth="1"/>
    <col min="10245" max="10245" width="10.28515625" style="109" bestFit="1" customWidth="1"/>
    <col min="10246" max="10246" width="9.28515625" style="109" bestFit="1" customWidth="1"/>
    <col min="10247" max="10247" width="10.28515625" style="109" bestFit="1" customWidth="1"/>
    <col min="10248" max="10248" width="8.28515625" style="109" bestFit="1" customWidth="1"/>
    <col min="10249" max="10249" width="10.28515625" style="109" bestFit="1" customWidth="1"/>
    <col min="10250" max="10250" width="12.7109375" style="109" customWidth="1"/>
    <col min="10251" max="10496" width="9.140625" style="109"/>
    <col min="10497" max="10497" width="103.7109375" style="109" customWidth="1"/>
    <col min="10498" max="10498" width="9.28515625" style="109" bestFit="1" customWidth="1"/>
    <col min="10499" max="10499" width="8.28515625" style="109" bestFit="1" customWidth="1"/>
    <col min="10500" max="10500" width="9.28515625" style="109" bestFit="1" customWidth="1"/>
    <col min="10501" max="10501" width="10.28515625" style="109" bestFit="1" customWidth="1"/>
    <col min="10502" max="10502" width="9.28515625" style="109" bestFit="1" customWidth="1"/>
    <col min="10503" max="10503" width="10.28515625" style="109" bestFit="1" customWidth="1"/>
    <col min="10504" max="10504" width="8.28515625" style="109" bestFit="1" customWidth="1"/>
    <col min="10505" max="10505" width="10.28515625" style="109" bestFit="1" customWidth="1"/>
    <col min="10506" max="10506" width="12.7109375" style="109" customWidth="1"/>
    <col min="10507" max="10752" width="9.140625" style="109"/>
    <col min="10753" max="10753" width="103.7109375" style="109" customWidth="1"/>
    <col min="10754" max="10754" width="9.28515625" style="109" bestFit="1" customWidth="1"/>
    <col min="10755" max="10755" width="8.28515625" style="109" bestFit="1" customWidth="1"/>
    <col min="10756" max="10756" width="9.28515625" style="109" bestFit="1" customWidth="1"/>
    <col min="10757" max="10757" width="10.28515625" style="109" bestFit="1" customWidth="1"/>
    <col min="10758" max="10758" width="9.28515625" style="109" bestFit="1" customWidth="1"/>
    <col min="10759" max="10759" width="10.28515625" style="109" bestFit="1" customWidth="1"/>
    <col min="10760" max="10760" width="8.28515625" style="109" bestFit="1" customWidth="1"/>
    <col min="10761" max="10761" width="10.28515625" style="109" bestFit="1" customWidth="1"/>
    <col min="10762" max="10762" width="12.7109375" style="109" customWidth="1"/>
    <col min="10763" max="11008" width="9.140625" style="109"/>
    <col min="11009" max="11009" width="103.7109375" style="109" customWidth="1"/>
    <col min="11010" max="11010" width="9.28515625" style="109" bestFit="1" customWidth="1"/>
    <col min="11011" max="11011" width="8.28515625" style="109" bestFit="1" customWidth="1"/>
    <col min="11012" max="11012" width="9.28515625" style="109" bestFit="1" customWidth="1"/>
    <col min="11013" max="11013" width="10.28515625" style="109" bestFit="1" customWidth="1"/>
    <col min="11014" max="11014" width="9.28515625" style="109" bestFit="1" customWidth="1"/>
    <col min="11015" max="11015" width="10.28515625" style="109" bestFit="1" customWidth="1"/>
    <col min="11016" max="11016" width="8.28515625" style="109" bestFit="1" customWidth="1"/>
    <col min="11017" max="11017" width="10.28515625" style="109" bestFit="1" customWidth="1"/>
    <col min="11018" max="11018" width="12.7109375" style="109" customWidth="1"/>
    <col min="11019" max="11264" width="9.140625" style="109"/>
    <col min="11265" max="11265" width="103.7109375" style="109" customWidth="1"/>
    <col min="11266" max="11266" width="9.28515625" style="109" bestFit="1" customWidth="1"/>
    <col min="11267" max="11267" width="8.28515625" style="109" bestFit="1" customWidth="1"/>
    <col min="11268" max="11268" width="9.28515625" style="109" bestFit="1" customWidth="1"/>
    <col min="11269" max="11269" width="10.28515625" style="109" bestFit="1" customWidth="1"/>
    <col min="11270" max="11270" width="9.28515625" style="109" bestFit="1" customWidth="1"/>
    <col min="11271" max="11271" width="10.28515625" style="109" bestFit="1" customWidth="1"/>
    <col min="11272" max="11272" width="8.28515625" style="109" bestFit="1" customWidth="1"/>
    <col min="11273" max="11273" width="10.28515625" style="109" bestFit="1" customWidth="1"/>
    <col min="11274" max="11274" width="12.7109375" style="109" customWidth="1"/>
    <col min="11275" max="11520" width="9.140625" style="109"/>
    <col min="11521" max="11521" width="103.7109375" style="109" customWidth="1"/>
    <col min="11522" max="11522" width="9.28515625" style="109" bestFit="1" customWidth="1"/>
    <col min="11523" max="11523" width="8.28515625" style="109" bestFit="1" customWidth="1"/>
    <col min="11524" max="11524" width="9.28515625" style="109" bestFit="1" customWidth="1"/>
    <col min="11525" max="11525" width="10.28515625" style="109" bestFit="1" customWidth="1"/>
    <col min="11526" max="11526" width="9.28515625" style="109" bestFit="1" customWidth="1"/>
    <col min="11527" max="11527" width="10.28515625" style="109" bestFit="1" customWidth="1"/>
    <col min="11528" max="11528" width="8.28515625" style="109" bestFit="1" customWidth="1"/>
    <col min="11529" max="11529" width="10.28515625" style="109" bestFit="1" customWidth="1"/>
    <col min="11530" max="11530" width="12.7109375" style="109" customWidth="1"/>
    <col min="11531" max="11776" width="9.140625" style="109"/>
    <col min="11777" max="11777" width="103.7109375" style="109" customWidth="1"/>
    <col min="11778" max="11778" width="9.28515625" style="109" bestFit="1" customWidth="1"/>
    <col min="11779" max="11779" width="8.28515625" style="109" bestFit="1" customWidth="1"/>
    <col min="11780" max="11780" width="9.28515625" style="109" bestFit="1" customWidth="1"/>
    <col min="11781" max="11781" width="10.28515625" style="109" bestFit="1" customWidth="1"/>
    <col min="11782" max="11782" width="9.28515625" style="109" bestFit="1" customWidth="1"/>
    <col min="11783" max="11783" width="10.28515625" style="109" bestFit="1" customWidth="1"/>
    <col min="11784" max="11784" width="8.28515625" style="109" bestFit="1" customWidth="1"/>
    <col min="11785" max="11785" width="10.28515625" style="109" bestFit="1" customWidth="1"/>
    <col min="11786" max="11786" width="12.7109375" style="109" customWidth="1"/>
    <col min="11787" max="12032" width="9.140625" style="109"/>
    <col min="12033" max="12033" width="103.7109375" style="109" customWidth="1"/>
    <col min="12034" max="12034" width="9.28515625" style="109" bestFit="1" customWidth="1"/>
    <col min="12035" max="12035" width="8.28515625" style="109" bestFit="1" customWidth="1"/>
    <col min="12036" max="12036" width="9.28515625" style="109" bestFit="1" customWidth="1"/>
    <col min="12037" max="12037" width="10.28515625" style="109" bestFit="1" customWidth="1"/>
    <col min="12038" max="12038" width="9.28515625" style="109" bestFit="1" customWidth="1"/>
    <col min="12039" max="12039" width="10.28515625" style="109" bestFit="1" customWidth="1"/>
    <col min="12040" max="12040" width="8.28515625" style="109" bestFit="1" customWidth="1"/>
    <col min="12041" max="12041" width="10.28515625" style="109" bestFit="1" customWidth="1"/>
    <col min="12042" max="12042" width="12.7109375" style="109" customWidth="1"/>
    <col min="12043" max="12288" width="9.140625" style="109"/>
    <col min="12289" max="12289" width="103.7109375" style="109" customWidth="1"/>
    <col min="12290" max="12290" width="9.28515625" style="109" bestFit="1" customWidth="1"/>
    <col min="12291" max="12291" width="8.28515625" style="109" bestFit="1" customWidth="1"/>
    <col min="12292" max="12292" width="9.28515625" style="109" bestFit="1" customWidth="1"/>
    <col min="12293" max="12293" width="10.28515625" style="109" bestFit="1" customWidth="1"/>
    <col min="12294" max="12294" width="9.28515625" style="109" bestFit="1" customWidth="1"/>
    <col min="12295" max="12295" width="10.28515625" style="109" bestFit="1" customWidth="1"/>
    <col min="12296" max="12296" width="8.28515625" style="109" bestFit="1" customWidth="1"/>
    <col min="12297" max="12297" width="10.28515625" style="109" bestFit="1" customWidth="1"/>
    <col min="12298" max="12298" width="12.7109375" style="109" customWidth="1"/>
    <col min="12299" max="12544" width="9.140625" style="109"/>
    <col min="12545" max="12545" width="103.7109375" style="109" customWidth="1"/>
    <col min="12546" max="12546" width="9.28515625" style="109" bestFit="1" customWidth="1"/>
    <col min="12547" max="12547" width="8.28515625" style="109" bestFit="1" customWidth="1"/>
    <col min="12548" max="12548" width="9.28515625" style="109" bestFit="1" customWidth="1"/>
    <col min="12549" max="12549" width="10.28515625" style="109" bestFit="1" customWidth="1"/>
    <col min="12550" max="12550" width="9.28515625" style="109" bestFit="1" customWidth="1"/>
    <col min="12551" max="12551" width="10.28515625" style="109" bestFit="1" customWidth="1"/>
    <col min="12552" max="12552" width="8.28515625" style="109" bestFit="1" customWidth="1"/>
    <col min="12553" max="12553" width="10.28515625" style="109" bestFit="1" customWidth="1"/>
    <col min="12554" max="12554" width="12.7109375" style="109" customWidth="1"/>
    <col min="12555" max="12800" width="9.140625" style="109"/>
    <col min="12801" max="12801" width="103.7109375" style="109" customWidth="1"/>
    <col min="12802" max="12802" width="9.28515625" style="109" bestFit="1" customWidth="1"/>
    <col min="12803" max="12803" width="8.28515625" style="109" bestFit="1" customWidth="1"/>
    <col min="12804" max="12804" width="9.28515625" style="109" bestFit="1" customWidth="1"/>
    <col min="12805" max="12805" width="10.28515625" style="109" bestFit="1" customWidth="1"/>
    <col min="12806" max="12806" width="9.28515625" style="109" bestFit="1" customWidth="1"/>
    <col min="12807" max="12807" width="10.28515625" style="109" bestFit="1" customWidth="1"/>
    <col min="12808" max="12808" width="8.28515625" style="109" bestFit="1" customWidth="1"/>
    <col min="12809" max="12809" width="10.28515625" style="109" bestFit="1" customWidth="1"/>
    <col min="12810" max="12810" width="12.7109375" style="109" customWidth="1"/>
    <col min="12811" max="13056" width="9.140625" style="109"/>
    <col min="13057" max="13057" width="103.7109375" style="109" customWidth="1"/>
    <col min="13058" max="13058" width="9.28515625" style="109" bestFit="1" customWidth="1"/>
    <col min="13059" max="13059" width="8.28515625" style="109" bestFit="1" customWidth="1"/>
    <col min="13060" max="13060" width="9.28515625" style="109" bestFit="1" customWidth="1"/>
    <col min="13061" max="13061" width="10.28515625" style="109" bestFit="1" customWidth="1"/>
    <col min="13062" max="13062" width="9.28515625" style="109" bestFit="1" customWidth="1"/>
    <col min="13063" max="13063" width="10.28515625" style="109" bestFit="1" customWidth="1"/>
    <col min="13064" max="13064" width="8.28515625" style="109" bestFit="1" customWidth="1"/>
    <col min="13065" max="13065" width="10.28515625" style="109" bestFit="1" customWidth="1"/>
    <col min="13066" max="13066" width="12.7109375" style="109" customWidth="1"/>
    <col min="13067" max="13312" width="9.140625" style="109"/>
    <col min="13313" max="13313" width="103.7109375" style="109" customWidth="1"/>
    <col min="13314" max="13314" width="9.28515625" style="109" bestFit="1" customWidth="1"/>
    <col min="13315" max="13315" width="8.28515625" style="109" bestFit="1" customWidth="1"/>
    <col min="13316" max="13316" width="9.28515625" style="109" bestFit="1" customWidth="1"/>
    <col min="13317" max="13317" width="10.28515625" style="109" bestFit="1" customWidth="1"/>
    <col min="13318" max="13318" width="9.28515625" style="109" bestFit="1" customWidth="1"/>
    <col min="13319" max="13319" width="10.28515625" style="109" bestFit="1" customWidth="1"/>
    <col min="13320" max="13320" width="8.28515625" style="109" bestFit="1" customWidth="1"/>
    <col min="13321" max="13321" width="10.28515625" style="109" bestFit="1" customWidth="1"/>
    <col min="13322" max="13322" width="12.7109375" style="109" customWidth="1"/>
    <col min="13323" max="13568" width="9.140625" style="109"/>
    <col min="13569" max="13569" width="103.7109375" style="109" customWidth="1"/>
    <col min="13570" max="13570" width="9.28515625" style="109" bestFit="1" customWidth="1"/>
    <col min="13571" max="13571" width="8.28515625" style="109" bestFit="1" customWidth="1"/>
    <col min="13572" max="13572" width="9.28515625" style="109" bestFit="1" customWidth="1"/>
    <col min="13573" max="13573" width="10.28515625" style="109" bestFit="1" customWidth="1"/>
    <col min="13574" max="13574" width="9.28515625" style="109" bestFit="1" customWidth="1"/>
    <col min="13575" max="13575" width="10.28515625" style="109" bestFit="1" customWidth="1"/>
    <col min="13576" max="13576" width="8.28515625" style="109" bestFit="1" customWidth="1"/>
    <col min="13577" max="13577" width="10.28515625" style="109" bestFit="1" customWidth="1"/>
    <col min="13578" max="13578" width="12.7109375" style="109" customWidth="1"/>
    <col min="13579" max="13824" width="9.140625" style="109"/>
    <col min="13825" max="13825" width="103.7109375" style="109" customWidth="1"/>
    <col min="13826" max="13826" width="9.28515625" style="109" bestFit="1" customWidth="1"/>
    <col min="13827" max="13827" width="8.28515625" style="109" bestFit="1" customWidth="1"/>
    <col min="13828" max="13828" width="9.28515625" style="109" bestFit="1" customWidth="1"/>
    <col min="13829" max="13829" width="10.28515625" style="109" bestFit="1" customWidth="1"/>
    <col min="13830" max="13830" width="9.28515625" style="109" bestFit="1" customWidth="1"/>
    <col min="13831" max="13831" width="10.28515625" style="109" bestFit="1" customWidth="1"/>
    <col min="13832" max="13832" width="8.28515625" style="109" bestFit="1" customWidth="1"/>
    <col min="13833" max="13833" width="10.28515625" style="109" bestFit="1" customWidth="1"/>
    <col min="13834" max="13834" width="12.7109375" style="109" customWidth="1"/>
    <col min="13835" max="14080" width="9.140625" style="109"/>
    <col min="14081" max="14081" width="103.7109375" style="109" customWidth="1"/>
    <col min="14082" max="14082" width="9.28515625" style="109" bestFit="1" customWidth="1"/>
    <col min="14083" max="14083" width="8.28515625" style="109" bestFit="1" customWidth="1"/>
    <col min="14084" max="14084" width="9.28515625" style="109" bestFit="1" customWidth="1"/>
    <col min="14085" max="14085" width="10.28515625" style="109" bestFit="1" customWidth="1"/>
    <col min="14086" max="14086" width="9.28515625" style="109" bestFit="1" customWidth="1"/>
    <col min="14087" max="14087" width="10.28515625" style="109" bestFit="1" customWidth="1"/>
    <col min="14088" max="14088" width="8.28515625" style="109" bestFit="1" customWidth="1"/>
    <col min="14089" max="14089" width="10.28515625" style="109" bestFit="1" customWidth="1"/>
    <col min="14090" max="14090" width="12.7109375" style="109" customWidth="1"/>
    <col min="14091" max="14336" width="9.140625" style="109"/>
    <col min="14337" max="14337" width="103.7109375" style="109" customWidth="1"/>
    <col min="14338" max="14338" width="9.28515625" style="109" bestFit="1" customWidth="1"/>
    <col min="14339" max="14339" width="8.28515625" style="109" bestFit="1" customWidth="1"/>
    <col min="14340" max="14340" width="9.28515625" style="109" bestFit="1" customWidth="1"/>
    <col min="14341" max="14341" width="10.28515625" style="109" bestFit="1" customWidth="1"/>
    <col min="14342" max="14342" width="9.28515625" style="109" bestFit="1" customWidth="1"/>
    <col min="14343" max="14343" width="10.28515625" style="109" bestFit="1" customWidth="1"/>
    <col min="14344" max="14344" width="8.28515625" style="109" bestFit="1" customWidth="1"/>
    <col min="14345" max="14345" width="10.28515625" style="109" bestFit="1" customWidth="1"/>
    <col min="14346" max="14346" width="12.7109375" style="109" customWidth="1"/>
    <col min="14347" max="14592" width="9.140625" style="109"/>
    <col min="14593" max="14593" width="103.7109375" style="109" customWidth="1"/>
    <col min="14594" max="14594" width="9.28515625" style="109" bestFit="1" customWidth="1"/>
    <col min="14595" max="14595" width="8.28515625" style="109" bestFit="1" customWidth="1"/>
    <col min="14596" max="14596" width="9.28515625" style="109" bestFit="1" customWidth="1"/>
    <col min="14597" max="14597" width="10.28515625" style="109" bestFit="1" customWidth="1"/>
    <col min="14598" max="14598" width="9.28515625" style="109" bestFit="1" customWidth="1"/>
    <col min="14599" max="14599" width="10.28515625" style="109" bestFit="1" customWidth="1"/>
    <col min="14600" max="14600" width="8.28515625" style="109" bestFit="1" customWidth="1"/>
    <col min="14601" max="14601" width="10.28515625" style="109" bestFit="1" customWidth="1"/>
    <col min="14602" max="14602" width="12.7109375" style="109" customWidth="1"/>
    <col min="14603" max="14848" width="9.140625" style="109"/>
    <col min="14849" max="14849" width="103.7109375" style="109" customWidth="1"/>
    <col min="14850" max="14850" width="9.28515625" style="109" bestFit="1" customWidth="1"/>
    <col min="14851" max="14851" width="8.28515625" style="109" bestFit="1" customWidth="1"/>
    <col min="14852" max="14852" width="9.28515625" style="109" bestFit="1" customWidth="1"/>
    <col min="14853" max="14853" width="10.28515625" style="109" bestFit="1" customWidth="1"/>
    <col min="14854" max="14854" width="9.28515625" style="109" bestFit="1" customWidth="1"/>
    <col min="14855" max="14855" width="10.28515625" style="109" bestFit="1" customWidth="1"/>
    <col min="14856" max="14856" width="8.28515625" style="109" bestFit="1" customWidth="1"/>
    <col min="14857" max="14857" width="10.28515625" style="109" bestFit="1" customWidth="1"/>
    <col min="14858" max="14858" width="12.7109375" style="109" customWidth="1"/>
    <col min="14859" max="15104" width="9.140625" style="109"/>
    <col min="15105" max="15105" width="103.7109375" style="109" customWidth="1"/>
    <col min="15106" max="15106" width="9.28515625" style="109" bestFit="1" customWidth="1"/>
    <col min="15107" max="15107" width="8.28515625" style="109" bestFit="1" customWidth="1"/>
    <col min="15108" max="15108" width="9.28515625" style="109" bestFit="1" customWidth="1"/>
    <col min="15109" max="15109" width="10.28515625" style="109" bestFit="1" customWidth="1"/>
    <col min="15110" max="15110" width="9.28515625" style="109" bestFit="1" customWidth="1"/>
    <col min="15111" max="15111" width="10.28515625" style="109" bestFit="1" customWidth="1"/>
    <col min="15112" max="15112" width="8.28515625" style="109" bestFit="1" customWidth="1"/>
    <col min="15113" max="15113" width="10.28515625" style="109" bestFit="1" customWidth="1"/>
    <col min="15114" max="15114" width="12.7109375" style="109" customWidth="1"/>
    <col min="15115" max="15360" width="9.140625" style="109"/>
    <col min="15361" max="15361" width="103.7109375" style="109" customWidth="1"/>
    <col min="15362" max="15362" width="9.28515625" style="109" bestFit="1" customWidth="1"/>
    <col min="15363" max="15363" width="8.28515625" style="109" bestFit="1" customWidth="1"/>
    <col min="15364" max="15364" width="9.28515625" style="109" bestFit="1" customWidth="1"/>
    <col min="15365" max="15365" width="10.28515625" style="109" bestFit="1" customWidth="1"/>
    <col min="15366" max="15366" width="9.28515625" style="109" bestFit="1" customWidth="1"/>
    <col min="15367" max="15367" width="10.28515625" style="109" bestFit="1" customWidth="1"/>
    <col min="15368" max="15368" width="8.28515625" style="109" bestFit="1" customWidth="1"/>
    <col min="15369" max="15369" width="10.28515625" style="109" bestFit="1" customWidth="1"/>
    <col min="15370" max="15370" width="12.7109375" style="109" customWidth="1"/>
    <col min="15371" max="15616" width="9.140625" style="109"/>
    <col min="15617" max="15617" width="103.7109375" style="109" customWidth="1"/>
    <col min="15618" max="15618" width="9.28515625" style="109" bestFit="1" customWidth="1"/>
    <col min="15619" max="15619" width="8.28515625" style="109" bestFit="1" customWidth="1"/>
    <col min="15620" max="15620" width="9.28515625" style="109" bestFit="1" customWidth="1"/>
    <col min="15621" max="15621" width="10.28515625" style="109" bestFit="1" customWidth="1"/>
    <col min="15622" max="15622" width="9.28515625" style="109" bestFit="1" customWidth="1"/>
    <col min="15623" max="15623" width="10.28515625" style="109" bestFit="1" customWidth="1"/>
    <col min="15624" max="15624" width="8.28515625" style="109" bestFit="1" customWidth="1"/>
    <col min="15625" max="15625" width="10.28515625" style="109" bestFit="1" customWidth="1"/>
    <col min="15626" max="15626" width="12.7109375" style="109" customWidth="1"/>
    <col min="15627" max="15872" width="9.140625" style="109"/>
    <col min="15873" max="15873" width="103.7109375" style="109" customWidth="1"/>
    <col min="15874" max="15874" width="9.28515625" style="109" bestFit="1" customWidth="1"/>
    <col min="15875" max="15875" width="8.28515625" style="109" bestFit="1" customWidth="1"/>
    <col min="15876" max="15876" width="9.28515625" style="109" bestFit="1" customWidth="1"/>
    <col min="15877" max="15877" width="10.28515625" style="109" bestFit="1" customWidth="1"/>
    <col min="15878" max="15878" width="9.28515625" style="109" bestFit="1" customWidth="1"/>
    <col min="15879" max="15879" width="10.28515625" style="109" bestFit="1" customWidth="1"/>
    <col min="15880" max="15880" width="8.28515625" style="109" bestFit="1" customWidth="1"/>
    <col min="15881" max="15881" width="10.28515625" style="109" bestFit="1" customWidth="1"/>
    <col min="15882" max="15882" width="12.7109375" style="109" customWidth="1"/>
    <col min="15883" max="16128" width="9.140625" style="109"/>
    <col min="16129" max="16129" width="103.7109375" style="109" customWidth="1"/>
    <col min="16130" max="16130" width="9.28515625" style="109" bestFit="1" customWidth="1"/>
    <col min="16131" max="16131" width="8.28515625" style="109" bestFit="1" customWidth="1"/>
    <col min="16132" max="16132" width="9.28515625" style="109" bestFit="1" customWidth="1"/>
    <col min="16133" max="16133" width="10.28515625" style="109" bestFit="1" customWidth="1"/>
    <col min="16134" max="16134" width="9.28515625" style="109" bestFit="1" customWidth="1"/>
    <col min="16135" max="16135" width="10.28515625" style="109" bestFit="1" customWidth="1"/>
    <col min="16136" max="16136" width="8.28515625" style="109" bestFit="1" customWidth="1"/>
    <col min="16137" max="16137" width="10.28515625" style="109" bestFit="1" customWidth="1"/>
    <col min="16138" max="16138" width="12.7109375" style="109" customWidth="1"/>
    <col min="16139" max="16384" width="9.140625" style="109"/>
  </cols>
  <sheetData>
    <row r="1" spans="1:10" ht="30" customHeight="1">
      <c r="A1" s="1129" t="s">
        <v>395</v>
      </c>
      <c r="B1" s="1129"/>
      <c r="C1" s="1129"/>
      <c r="D1" s="1129"/>
      <c r="E1" s="1129"/>
      <c r="F1" s="1129"/>
      <c r="G1" s="1129"/>
      <c r="H1" s="1129"/>
      <c r="I1" s="1129"/>
      <c r="J1" s="1129"/>
    </row>
    <row r="2" spans="1:10" ht="18">
      <c r="A2" s="1130" t="s">
        <v>828</v>
      </c>
      <c r="B2" s="1130"/>
      <c r="C2" s="1130"/>
      <c r="D2" s="1130"/>
      <c r="E2" s="1130"/>
      <c r="F2" s="1130"/>
      <c r="G2" s="1130"/>
      <c r="H2" s="1130"/>
      <c r="I2" s="1130"/>
      <c r="J2" s="1130"/>
    </row>
    <row r="3" spans="1:10" ht="30" customHeight="1">
      <c r="A3" s="1132" t="s">
        <v>1513</v>
      </c>
      <c r="B3" s="1132"/>
      <c r="C3" s="1132"/>
      <c r="D3" s="1132"/>
      <c r="E3" s="1132"/>
      <c r="F3" s="1132"/>
      <c r="G3" s="1132"/>
      <c r="H3" s="1132"/>
      <c r="I3" s="1132"/>
      <c r="J3" s="1132"/>
    </row>
    <row r="4" spans="1:10">
      <c r="A4" s="129"/>
      <c r="B4" s="147"/>
      <c r="C4" s="147"/>
      <c r="D4" s="147"/>
      <c r="E4" s="147"/>
      <c r="F4" s="147"/>
      <c r="G4" s="1"/>
      <c r="H4" s="1"/>
      <c r="I4" s="1"/>
      <c r="J4" s="1"/>
    </row>
    <row r="5" spans="1:10" ht="30" customHeight="1">
      <c r="A5" s="150"/>
      <c r="B5" s="145" t="s">
        <v>396</v>
      </c>
      <c r="C5" s="145" t="s">
        <v>428</v>
      </c>
      <c r="D5" s="145" t="s">
        <v>429</v>
      </c>
      <c r="E5" s="145" t="s">
        <v>430</v>
      </c>
      <c r="F5" s="145" t="s">
        <v>431</v>
      </c>
      <c r="G5" s="145" t="s">
        <v>432</v>
      </c>
      <c r="H5" s="145" t="s">
        <v>433</v>
      </c>
      <c r="I5" s="145" t="s">
        <v>434</v>
      </c>
      <c r="J5" s="144" t="s">
        <v>712</v>
      </c>
    </row>
    <row r="6" spans="1:10">
      <c r="A6" s="129"/>
      <c r="B6" s="149"/>
      <c r="C6" s="149"/>
      <c r="D6" s="149"/>
      <c r="E6" s="149"/>
      <c r="F6" s="149"/>
      <c r="G6" s="149"/>
      <c r="H6" s="149"/>
      <c r="I6" s="149"/>
      <c r="J6" s="149"/>
    </row>
    <row r="7" spans="1:10">
      <c r="A7" s="25" t="s">
        <v>827</v>
      </c>
      <c r="B7" s="145"/>
      <c r="C7" s="145"/>
      <c r="D7" s="145"/>
      <c r="E7" s="145"/>
      <c r="F7" s="145"/>
      <c r="G7" s="145"/>
      <c r="H7" s="145"/>
      <c r="I7" s="145"/>
      <c r="J7" s="145"/>
    </row>
    <row r="8" spans="1:10">
      <c r="A8" s="129" t="s">
        <v>826</v>
      </c>
      <c r="B8" s="243">
        <v>1.8200000000000001E-2</v>
      </c>
      <c r="C8" s="243">
        <v>4.8000000000000001E-2</v>
      </c>
      <c r="D8" s="243">
        <v>7.6799999999999993E-2</v>
      </c>
      <c r="E8" s="243">
        <v>2.41E-2</v>
      </c>
      <c r="F8" s="243">
        <v>0.15310000000000001</v>
      </c>
      <c r="G8" s="172">
        <v>3.5799999999999998E-2</v>
      </c>
      <c r="H8" s="172">
        <v>0.28129999999999999</v>
      </c>
      <c r="I8" s="172">
        <v>0.1188</v>
      </c>
      <c r="J8" s="172">
        <v>6.6699999999999995E-2</v>
      </c>
    </row>
    <row r="9" spans="1:10">
      <c r="A9" s="129" t="s">
        <v>825</v>
      </c>
      <c r="B9" s="243">
        <v>0.80700000000000005</v>
      </c>
      <c r="C9" s="243">
        <v>0.78979999999999995</v>
      </c>
      <c r="D9" s="243">
        <v>0.76639999999999997</v>
      </c>
      <c r="E9" s="243">
        <v>0.86040000000000005</v>
      </c>
      <c r="F9" s="243">
        <v>0.82840000000000003</v>
      </c>
      <c r="G9" s="172">
        <v>0.72509999999999997</v>
      </c>
      <c r="H9" s="172">
        <v>0.36599999999999999</v>
      </c>
      <c r="I9" s="172">
        <v>0.74360000000000004</v>
      </c>
      <c r="J9" s="172">
        <v>0.7732</v>
      </c>
    </row>
    <row r="10" spans="1:10">
      <c r="A10" s="25" t="s">
        <v>824</v>
      </c>
      <c r="B10" s="244"/>
      <c r="C10" s="244"/>
      <c r="D10" s="244"/>
      <c r="E10" s="244"/>
      <c r="F10" s="244"/>
      <c r="G10" s="173"/>
      <c r="H10" s="173"/>
      <c r="I10" s="173"/>
      <c r="J10" s="173"/>
    </row>
    <row r="11" spans="1:10">
      <c r="A11" s="133" t="s">
        <v>823</v>
      </c>
      <c r="B11" s="243">
        <v>7.1300000000000002E-2</v>
      </c>
      <c r="C11" s="243">
        <v>0.2505</v>
      </c>
      <c r="D11" s="243">
        <v>0.154</v>
      </c>
      <c r="E11" s="243">
        <v>5.9999999999999995E-4</v>
      </c>
      <c r="F11" s="243">
        <v>0.1176</v>
      </c>
      <c r="G11" s="172">
        <v>3.4200000000000001E-2</v>
      </c>
      <c r="H11" s="172">
        <v>0</v>
      </c>
      <c r="I11" s="172">
        <v>0.13730000000000001</v>
      </c>
      <c r="J11" s="172">
        <v>0.15629999999999999</v>
      </c>
    </row>
    <row r="12" spans="1:10">
      <c r="A12" s="133" t="s">
        <v>822</v>
      </c>
      <c r="B12" s="243">
        <v>7.1300000000000002E-2</v>
      </c>
      <c r="C12" s="243">
        <v>0.2505</v>
      </c>
      <c r="D12" s="243">
        <v>0.154</v>
      </c>
      <c r="E12" s="243">
        <v>5.9999999999999995E-4</v>
      </c>
      <c r="F12" s="243">
        <v>0.1176</v>
      </c>
      <c r="G12" s="172">
        <v>3.4200000000000001E-2</v>
      </c>
      <c r="H12" s="172">
        <v>0</v>
      </c>
      <c r="I12" s="172">
        <v>0.13730000000000001</v>
      </c>
      <c r="J12" s="172">
        <v>0.15629999999999999</v>
      </c>
    </row>
    <row r="13" spans="1:10">
      <c r="A13" s="129" t="s">
        <v>821</v>
      </c>
      <c r="B13" s="243">
        <v>0.59799999999999998</v>
      </c>
      <c r="C13" s="243">
        <v>0.45369999999999999</v>
      </c>
      <c r="D13" s="243">
        <v>0.48680000000000001</v>
      </c>
      <c r="E13" s="243">
        <v>0.75560000000000005</v>
      </c>
      <c r="F13" s="243">
        <v>0.42720000000000002</v>
      </c>
      <c r="G13" s="172">
        <v>0.70440000000000003</v>
      </c>
      <c r="H13" s="172">
        <v>0.81100000000000005</v>
      </c>
      <c r="I13" s="172">
        <v>0.37690000000000001</v>
      </c>
      <c r="J13" s="172">
        <v>0.49759999999999999</v>
      </c>
    </row>
    <row r="14" spans="1:10">
      <c r="A14" s="133" t="s">
        <v>820</v>
      </c>
      <c r="B14" s="243">
        <v>1.12E-2</v>
      </c>
      <c r="C14" s="243">
        <v>6.1999999999999998E-3</v>
      </c>
      <c r="D14" s="243">
        <v>0</v>
      </c>
      <c r="E14" s="243">
        <v>3.4200000000000001E-2</v>
      </c>
      <c r="F14" s="243">
        <v>0</v>
      </c>
      <c r="G14" s="172">
        <v>2.7000000000000001E-3</v>
      </c>
      <c r="H14" s="172">
        <v>0</v>
      </c>
      <c r="I14" s="172">
        <v>2.3099999999999999E-2</v>
      </c>
      <c r="J14" s="172">
        <v>7.3000000000000001E-3</v>
      </c>
    </row>
    <row r="15" spans="1:10">
      <c r="A15" s="132" t="s">
        <v>819</v>
      </c>
      <c r="B15" s="244"/>
      <c r="C15" s="244"/>
      <c r="D15" s="244"/>
      <c r="E15" s="244"/>
      <c r="F15" s="244"/>
      <c r="G15" s="173"/>
      <c r="H15" s="173"/>
      <c r="I15" s="173"/>
      <c r="J15" s="173"/>
    </row>
    <row r="16" spans="1:10">
      <c r="A16" s="133" t="s">
        <v>818</v>
      </c>
      <c r="B16" s="243">
        <v>0.44140000000000001</v>
      </c>
      <c r="C16" s="243">
        <v>0.85919999999999996</v>
      </c>
      <c r="D16" s="243">
        <v>0.37969999999999998</v>
      </c>
      <c r="E16" s="243">
        <v>0</v>
      </c>
      <c r="F16" s="243">
        <v>0.76990000000000003</v>
      </c>
      <c r="G16" s="172">
        <v>0.21410000000000001</v>
      </c>
      <c r="H16" s="172">
        <v>0</v>
      </c>
      <c r="I16" s="172">
        <v>0.94710000000000005</v>
      </c>
      <c r="J16" s="172">
        <v>0.76529999999999998</v>
      </c>
    </row>
    <row r="17" spans="1:10">
      <c r="A17" s="133" t="s">
        <v>817</v>
      </c>
      <c r="B17" s="243">
        <v>0.55859999999999999</v>
      </c>
      <c r="C17" s="243">
        <v>0.14080000000000001</v>
      </c>
      <c r="D17" s="243">
        <v>0.62029999999999996</v>
      </c>
      <c r="E17" s="243">
        <v>0</v>
      </c>
      <c r="F17" s="243">
        <v>0.2301</v>
      </c>
      <c r="G17" s="172">
        <v>0.78590000000000004</v>
      </c>
      <c r="H17" s="172">
        <v>0</v>
      </c>
      <c r="I17" s="172">
        <v>5.2900000000000003E-2</v>
      </c>
      <c r="J17" s="172">
        <v>0.23469999999999999</v>
      </c>
    </row>
    <row r="18" spans="1:10">
      <c r="A18" s="133" t="s">
        <v>816</v>
      </c>
      <c r="B18" s="245">
        <v>596.33259999999996</v>
      </c>
      <c r="C18" s="245">
        <v>553.08029999999997</v>
      </c>
      <c r="D18" s="245">
        <v>730.31880000000001</v>
      </c>
      <c r="E18" s="245">
        <v>0</v>
      </c>
      <c r="F18" s="245">
        <v>567.25940000000003</v>
      </c>
      <c r="G18" s="219">
        <v>365.75130000000001</v>
      </c>
      <c r="H18" s="219">
        <v>0</v>
      </c>
      <c r="I18" s="219">
        <v>539.19200000000001</v>
      </c>
      <c r="J18" s="219">
        <v>593.37180000000001</v>
      </c>
    </row>
    <row r="19" spans="1:10">
      <c r="A19" s="132" t="s">
        <v>815</v>
      </c>
      <c r="B19" s="246"/>
      <c r="C19" s="246"/>
      <c r="D19" s="246"/>
      <c r="E19" s="246"/>
      <c r="F19" s="246"/>
      <c r="G19" s="218"/>
      <c r="H19" s="218"/>
      <c r="I19" s="218"/>
      <c r="J19" s="218"/>
    </row>
    <row r="20" spans="1:10">
      <c r="A20" s="129" t="s">
        <v>814</v>
      </c>
      <c r="B20" s="243">
        <v>0.97170000000000001</v>
      </c>
      <c r="C20" s="243">
        <v>0.98080000000000001</v>
      </c>
      <c r="D20" s="243">
        <v>0.97370000000000001</v>
      </c>
      <c r="E20" s="243">
        <v>0.98380000000000001</v>
      </c>
      <c r="F20" s="243">
        <v>0.96560000000000001</v>
      </c>
      <c r="G20" s="172">
        <v>0.96830000000000005</v>
      </c>
      <c r="H20" s="172">
        <v>0.96550000000000002</v>
      </c>
      <c r="I20" s="172">
        <v>0.95779999999999998</v>
      </c>
      <c r="J20" s="172">
        <v>0.97270000000000001</v>
      </c>
    </row>
    <row r="21" spans="1:10">
      <c r="A21" s="129" t="s">
        <v>813</v>
      </c>
      <c r="B21" s="243">
        <v>0.18229999999999999</v>
      </c>
      <c r="C21" s="243">
        <v>6.8000000000000005E-2</v>
      </c>
      <c r="D21" s="243">
        <v>7.2999999999999995E-2</v>
      </c>
      <c r="E21" s="243">
        <v>0.3523</v>
      </c>
      <c r="F21" s="243">
        <v>3.8800000000000001E-2</v>
      </c>
      <c r="G21" s="172">
        <v>0.16830000000000001</v>
      </c>
      <c r="H21" s="172">
        <v>7.9100000000000004E-2</v>
      </c>
      <c r="I21" s="172">
        <v>5.8799999999999998E-2</v>
      </c>
      <c r="J21" s="172">
        <v>9.0700000000000003E-2</v>
      </c>
    </row>
    <row r="22" spans="1:10">
      <c r="A22" s="133" t="s">
        <v>812</v>
      </c>
      <c r="B22" s="243">
        <v>2.8299999999999999E-2</v>
      </c>
      <c r="C22" s="243">
        <v>1.9199999999999998E-2</v>
      </c>
      <c r="D22" s="243">
        <v>2.63E-2</v>
      </c>
      <c r="E22" s="243">
        <v>1.6199999999999999E-2</v>
      </c>
      <c r="F22" s="243">
        <v>3.44E-2</v>
      </c>
      <c r="G22" s="172">
        <v>3.1699999999999999E-2</v>
      </c>
      <c r="H22" s="172">
        <v>3.4500000000000003E-2</v>
      </c>
      <c r="I22" s="172">
        <v>4.2200000000000001E-2</v>
      </c>
      <c r="J22" s="172">
        <v>2.7300000000000001E-2</v>
      </c>
    </row>
    <row r="23" spans="1:10">
      <c r="A23" s="133" t="s">
        <v>811</v>
      </c>
      <c r="B23" s="243">
        <v>0.1772</v>
      </c>
      <c r="C23" s="243">
        <v>6.3700000000000007E-2</v>
      </c>
      <c r="D23" s="243">
        <v>6.5699999999999995E-2</v>
      </c>
      <c r="E23" s="243">
        <v>0.34549999999999997</v>
      </c>
      <c r="F23" s="243">
        <v>3.1199999999999999E-2</v>
      </c>
      <c r="G23" s="172">
        <v>0.1605</v>
      </c>
      <c r="H23" s="172">
        <v>7.6100000000000001E-2</v>
      </c>
      <c r="I23" s="172">
        <v>5.79E-2</v>
      </c>
      <c r="J23" s="172">
        <v>8.5500000000000007E-2</v>
      </c>
    </row>
    <row r="24" spans="1:10">
      <c r="A24" s="133" t="s">
        <v>810</v>
      </c>
      <c r="B24" s="243">
        <v>5.5500000000000001E-2</v>
      </c>
      <c r="C24" s="243">
        <v>8.1199999999999994E-2</v>
      </c>
      <c r="D24" s="243">
        <v>0.1231</v>
      </c>
      <c r="E24" s="243">
        <v>3.5200000000000002E-2</v>
      </c>
      <c r="F24" s="243">
        <v>0.2233</v>
      </c>
      <c r="G24" s="172">
        <v>7.6799999999999993E-2</v>
      </c>
      <c r="H24" s="172">
        <v>7.1400000000000005E-2</v>
      </c>
      <c r="I24" s="172">
        <v>5.7700000000000001E-2</v>
      </c>
      <c r="J24" s="172">
        <v>8.2699999999999996E-2</v>
      </c>
    </row>
    <row r="25" spans="1:10">
      <c r="A25" s="133" t="s">
        <v>809</v>
      </c>
      <c r="B25" s="243">
        <v>0.17080000000000001</v>
      </c>
      <c r="C25" s="243">
        <v>3.1E-2</v>
      </c>
      <c r="D25" s="243">
        <v>3.6700000000000003E-2</v>
      </c>
      <c r="E25" s="243">
        <v>0.1487</v>
      </c>
      <c r="F25" s="243">
        <v>2.2700000000000001E-2</v>
      </c>
      <c r="G25" s="172">
        <v>8.6999999999999994E-2</v>
      </c>
      <c r="H25" s="172">
        <v>0.10829999999999999</v>
      </c>
      <c r="I25" s="172">
        <v>6.7500000000000004E-2</v>
      </c>
      <c r="J25" s="172">
        <v>5.8700000000000002E-2</v>
      </c>
    </row>
    <row r="26" spans="1:10">
      <c r="A26" s="133" t="s">
        <v>808</v>
      </c>
      <c r="B26" s="243">
        <v>5.4199999999999998E-2</v>
      </c>
      <c r="C26" s="243">
        <v>6.1400000000000003E-2</v>
      </c>
      <c r="D26" s="243">
        <v>4.9799999999999997E-2</v>
      </c>
      <c r="E26" s="243">
        <v>2.5100000000000001E-2</v>
      </c>
      <c r="F26" s="243">
        <v>5.2299999999999999E-2</v>
      </c>
      <c r="G26" s="172">
        <v>4.0599999999999997E-2</v>
      </c>
      <c r="H26" s="172">
        <v>0.14280000000000001</v>
      </c>
      <c r="I26" s="172">
        <v>7.8E-2</v>
      </c>
      <c r="J26" s="172">
        <v>5.7599999999999998E-2</v>
      </c>
    </row>
    <row r="27" spans="1:10">
      <c r="A27" s="133" t="s">
        <v>807</v>
      </c>
      <c r="B27" s="243">
        <v>0.93610000000000004</v>
      </c>
      <c r="C27" s="243">
        <v>0.96730000000000005</v>
      </c>
      <c r="D27" s="243">
        <v>0.96640000000000004</v>
      </c>
      <c r="E27" s="243">
        <v>0.97929999999999995</v>
      </c>
      <c r="F27" s="243">
        <v>0.9597</v>
      </c>
      <c r="G27" s="172">
        <v>0.91259999999999997</v>
      </c>
      <c r="H27" s="172">
        <v>0.89290000000000003</v>
      </c>
      <c r="I27" s="172">
        <v>0.88260000000000005</v>
      </c>
      <c r="J27" s="172">
        <v>0.94530000000000003</v>
      </c>
    </row>
    <row r="28" spans="1:10">
      <c r="A28" s="133" t="s">
        <v>806</v>
      </c>
      <c r="B28" s="243">
        <v>3.5499999999999997E-2</v>
      </c>
      <c r="C28" s="243">
        <v>8.3000000000000001E-3</v>
      </c>
      <c r="D28" s="243">
        <v>6.3E-3</v>
      </c>
      <c r="E28" s="243">
        <v>4.5999999999999999E-3</v>
      </c>
      <c r="F28" s="243">
        <v>6.0000000000000001E-3</v>
      </c>
      <c r="G28" s="172">
        <v>5.8000000000000003E-2</v>
      </c>
      <c r="H28" s="172">
        <v>7.0300000000000001E-2</v>
      </c>
      <c r="I28" s="172">
        <v>5.8799999999999998E-2</v>
      </c>
      <c r="J28" s="172">
        <v>2.3099999999999999E-2</v>
      </c>
    </row>
    <row r="29" spans="1:10">
      <c r="A29" s="133" t="s">
        <v>805</v>
      </c>
      <c r="B29" s="243">
        <v>1.04E-2</v>
      </c>
      <c r="C29" s="243">
        <v>3.0999999999999999E-3</v>
      </c>
      <c r="D29" s="243">
        <v>2.3999999999999998E-3</v>
      </c>
      <c r="E29" s="243">
        <v>2.0000000000000001E-4</v>
      </c>
      <c r="F29" s="243">
        <v>1.8E-3</v>
      </c>
      <c r="G29" s="172">
        <v>1.06E-2</v>
      </c>
      <c r="H29" s="172">
        <v>2.3999999999999998E-3</v>
      </c>
      <c r="I29" s="172">
        <v>1.66E-2</v>
      </c>
      <c r="J29" s="172">
        <v>6.3E-3</v>
      </c>
    </row>
    <row r="30" spans="1:10">
      <c r="A30" s="133" t="s">
        <v>804</v>
      </c>
      <c r="B30" s="243">
        <v>1.38E-2</v>
      </c>
      <c r="C30" s="243">
        <v>1.5E-3</v>
      </c>
      <c r="D30" s="243">
        <v>1.4E-3</v>
      </c>
      <c r="E30" s="243">
        <v>2.9999999999999997E-4</v>
      </c>
      <c r="F30" s="243">
        <v>6.9999999999999999E-4</v>
      </c>
      <c r="G30" s="172">
        <v>2.3E-3</v>
      </c>
      <c r="H30" s="172">
        <v>5.7000000000000002E-3</v>
      </c>
      <c r="I30" s="172">
        <v>2.8999999999999998E-3</v>
      </c>
      <c r="J30" s="172">
        <v>3.0000000000000001E-3</v>
      </c>
    </row>
    <row r="31" spans="1:10">
      <c r="A31" s="133" t="s">
        <v>803</v>
      </c>
      <c r="B31" s="243">
        <v>1E-3</v>
      </c>
      <c r="C31" s="243">
        <v>2.7000000000000001E-3</v>
      </c>
      <c r="D31" s="243">
        <v>1.9E-3</v>
      </c>
      <c r="E31" s="243">
        <v>0</v>
      </c>
      <c r="F31" s="243">
        <v>1.6000000000000001E-3</v>
      </c>
      <c r="G31" s="172">
        <v>1.1000000000000001E-3</v>
      </c>
      <c r="H31" s="172">
        <v>2.8E-3</v>
      </c>
      <c r="I31" s="172">
        <v>3.0999999999999999E-3</v>
      </c>
      <c r="J31" s="172">
        <v>2.2000000000000001E-3</v>
      </c>
    </row>
    <row r="32" spans="1:10">
      <c r="A32" s="133" t="s">
        <v>802</v>
      </c>
      <c r="B32" s="243">
        <v>3.2000000000000002E-3</v>
      </c>
      <c r="C32" s="243">
        <v>1.7100000000000001E-2</v>
      </c>
      <c r="D32" s="243">
        <v>2.1399999999999999E-2</v>
      </c>
      <c r="E32" s="243">
        <v>1.5599999999999999E-2</v>
      </c>
      <c r="F32" s="243">
        <v>3.0200000000000001E-2</v>
      </c>
      <c r="G32" s="172">
        <v>1.54E-2</v>
      </c>
      <c r="H32" s="172">
        <v>2.58E-2</v>
      </c>
      <c r="I32" s="172">
        <v>2.41E-2</v>
      </c>
      <c r="J32" s="172">
        <v>1.83E-2</v>
      </c>
    </row>
    <row r="33" spans="1:10">
      <c r="A33" s="132" t="s">
        <v>801</v>
      </c>
      <c r="B33" s="244"/>
      <c r="C33" s="244"/>
      <c r="D33" s="244"/>
      <c r="E33" s="244"/>
      <c r="F33" s="244"/>
      <c r="G33" s="173"/>
      <c r="H33" s="173"/>
      <c r="I33" s="173"/>
      <c r="J33" s="173"/>
    </row>
    <row r="34" spans="1:10">
      <c r="A34" s="133" t="s">
        <v>800</v>
      </c>
      <c r="B34" s="243">
        <v>0.83169999999999999</v>
      </c>
      <c r="C34" s="243">
        <v>0.50029999999999997</v>
      </c>
      <c r="D34" s="243">
        <v>1.6186</v>
      </c>
      <c r="E34" s="243">
        <v>39.200000000000003</v>
      </c>
      <c r="F34" s="243">
        <v>1.7662</v>
      </c>
      <c r="G34" s="172">
        <v>1.9327000000000001</v>
      </c>
      <c r="H34" s="172">
        <v>0</v>
      </c>
      <c r="I34" s="172">
        <v>2.0009999999999999</v>
      </c>
      <c r="J34" s="172">
        <v>1.1014999999999999</v>
      </c>
    </row>
    <row r="35" spans="1:10">
      <c r="A35" s="133" t="s">
        <v>799</v>
      </c>
      <c r="B35" s="243">
        <v>2.2271999999999998</v>
      </c>
      <c r="C35" s="243">
        <v>0.98</v>
      </c>
      <c r="D35" s="243">
        <v>2.4763000000000002</v>
      </c>
      <c r="E35" s="243">
        <v>102.3914</v>
      </c>
      <c r="F35" s="243">
        <v>1.8003</v>
      </c>
      <c r="G35" s="172">
        <v>3.1528</v>
      </c>
      <c r="H35" s="172">
        <v>0</v>
      </c>
      <c r="I35" s="172">
        <v>3.0789</v>
      </c>
      <c r="J35" s="172">
        <v>1.7754000000000001</v>
      </c>
    </row>
    <row r="36" spans="1:10">
      <c r="A36" s="133" t="s">
        <v>798</v>
      </c>
      <c r="B36" s="243">
        <v>6.7299999999999999E-2</v>
      </c>
      <c r="C36" s="243">
        <v>0.1227</v>
      </c>
      <c r="D36" s="243">
        <v>0.16750000000000001</v>
      </c>
      <c r="E36" s="243">
        <v>7.6499999999999999E-2</v>
      </c>
      <c r="F36" s="243">
        <v>0.26179999999999998</v>
      </c>
      <c r="G36" s="172">
        <v>7.4300000000000005E-2</v>
      </c>
      <c r="H36" s="172">
        <v>0.42780000000000001</v>
      </c>
      <c r="I36" s="172">
        <v>0.30449999999999999</v>
      </c>
      <c r="J36" s="172">
        <v>0.1502</v>
      </c>
    </row>
    <row r="37" spans="1:10">
      <c r="A37" s="133" t="s">
        <v>797</v>
      </c>
      <c r="B37" s="243">
        <v>4.8800000000000003E-2</v>
      </c>
      <c r="C37" s="243">
        <v>9.4E-2</v>
      </c>
      <c r="D37" s="243">
        <v>0.11749999999999999</v>
      </c>
      <c r="E37" s="243">
        <v>6.3E-2</v>
      </c>
      <c r="F37" s="243">
        <v>0.156</v>
      </c>
      <c r="G37" s="172">
        <v>5.8400000000000001E-2</v>
      </c>
      <c r="H37" s="172">
        <v>0.39550000000000002</v>
      </c>
      <c r="I37" s="172">
        <v>0.1827</v>
      </c>
      <c r="J37" s="172">
        <v>0.1076</v>
      </c>
    </row>
    <row r="38" spans="1:10">
      <c r="A38" s="129" t="s">
        <v>796</v>
      </c>
      <c r="B38" s="243">
        <v>0.85499999999999998</v>
      </c>
      <c r="C38" s="243">
        <v>0.42380000000000001</v>
      </c>
      <c r="D38" s="243">
        <v>0.82399999999999995</v>
      </c>
      <c r="E38" s="243">
        <v>0.57279999999999998</v>
      </c>
      <c r="F38" s="243">
        <v>0.71819999999999995</v>
      </c>
      <c r="G38" s="172">
        <v>0.41039999999999999</v>
      </c>
      <c r="H38" s="172">
        <v>0.89410000000000001</v>
      </c>
      <c r="I38" s="172">
        <v>0.88300000000000001</v>
      </c>
      <c r="J38" s="172">
        <v>0.59909999999999997</v>
      </c>
    </row>
    <row r="39" spans="1:10">
      <c r="A39" s="25" t="s">
        <v>795</v>
      </c>
      <c r="B39" s="244"/>
      <c r="C39" s="244"/>
      <c r="D39" s="244"/>
      <c r="E39" s="244"/>
      <c r="F39" s="244"/>
      <c r="G39" s="173"/>
      <c r="H39" s="173"/>
      <c r="I39" s="173"/>
      <c r="J39" s="173"/>
    </row>
    <row r="40" spans="1:10">
      <c r="A40" s="133" t="s">
        <v>794</v>
      </c>
      <c r="B40" s="243">
        <v>0.27529999999999999</v>
      </c>
      <c r="C40" s="243">
        <v>0.23369999999999999</v>
      </c>
      <c r="D40" s="243">
        <v>0.29880000000000001</v>
      </c>
      <c r="E40" s="243">
        <v>0.17630000000000001</v>
      </c>
      <c r="F40" s="243">
        <v>0.40410000000000001</v>
      </c>
      <c r="G40" s="172">
        <v>0.2135</v>
      </c>
      <c r="H40" s="172">
        <v>7.5399999999999995E-2</v>
      </c>
      <c r="I40" s="172">
        <v>0.39989999999999998</v>
      </c>
      <c r="J40" s="172">
        <v>0.28360000000000002</v>
      </c>
    </row>
    <row r="41" spans="1:10">
      <c r="A41" s="133" t="s">
        <v>793</v>
      </c>
      <c r="B41" s="243">
        <v>0.27529999999999999</v>
      </c>
      <c r="C41" s="243">
        <v>0.23369999999999999</v>
      </c>
      <c r="D41" s="243">
        <v>0.29880000000000001</v>
      </c>
      <c r="E41" s="243">
        <v>0.17630000000000001</v>
      </c>
      <c r="F41" s="243">
        <v>0.40410000000000001</v>
      </c>
      <c r="G41" s="172">
        <v>0.2135</v>
      </c>
      <c r="H41" s="172">
        <v>7.5399999999999995E-2</v>
      </c>
      <c r="I41" s="172">
        <v>0.39629999999999999</v>
      </c>
      <c r="J41" s="172">
        <v>0.28320000000000001</v>
      </c>
    </row>
    <row r="42" spans="1:10">
      <c r="A42" s="133" t="s">
        <v>792</v>
      </c>
      <c r="B42" s="243">
        <v>7.2800000000000004E-2</v>
      </c>
      <c r="C42" s="243">
        <v>6.6699999999999995E-2</v>
      </c>
      <c r="D42" s="243">
        <v>6.8199999999999997E-2</v>
      </c>
      <c r="E42" s="243">
        <v>7.0199999999999999E-2</v>
      </c>
      <c r="F42" s="243">
        <v>7.22E-2</v>
      </c>
      <c r="G42" s="172">
        <v>0.10199999999999999</v>
      </c>
      <c r="H42" s="172">
        <v>0.17349999999999999</v>
      </c>
      <c r="I42" s="172">
        <v>7.8899999999999998E-2</v>
      </c>
      <c r="J42" s="172">
        <v>7.3899999999999993E-2</v>
      </c>
    </row>
    <row r="43" spans="1:10">
      <c r="A43" s="133" t="s">
        <v>791</v>
      </c>
      <c r="B43" s="243">
        <v>2.6100000000000002E-2</v>
      </c>
      <c r="C43" s="243">
        <v>1.9099999999999999E-2</v>
      </c>
      <c r="D43" s="243">
        <v>2.3300000000000001E-2</v>
      </c>
      <c r="E43" s="243">
        <v>5.3900000000000003E-2</v>
      </c>
      <c r="F43" s="243">
        <v>1.8200000000000001E-2</v>
      </c>
      <c r="G43" s="172">
        <v>4.1599999999999998E-2</v>
      </c>
      <c r="H43" s="172">
        <v>2.8400000000000002E-2</v>
      </c>
      <c r="I43" s="172">
        <v>6.4000000000000003E-3</v>
      </c>
      <c r="J43" s="172">
        <v>2.0299999999999999E-2</v>
      </c>
    </row>
    <row r="44" spans="1:10">
      <c r="A44" s="133" t="s">
        <v>790</v>
      </c>
      <c r="B44" s="243">
        <v>5.7500000000000002E-2</v>
      </c>
      <c r="C44" s="243">
        <v>2.23E-2</v>
      </c>
      <c r="D44" s="243">
        <v>2.07E-2</v>
      </c>
      <c r="E44" s="243">
        <v>3.6200000000000003E-2</v>
      </c>
      <c r="F44" s="243">
        <v>1.5299999999999999E-2</v>
      </c>
      <c r="G44" s="172">
        <v>5.4899999999999997E-2</v>
      </c>
      <c r="H44" s="172">
        <v>2.6200000000000001E-2</v>
      </c>
      <c r="I44" s="172">
        <v>3.5099999999999999E-2</v>
      </c>
      <c r="J44" s="172">
        <v>3.09E-2</v>
      </c>
    </row>
    <row r="45" spans="1:10">
      <c r="A45" s="133" t="s">
        <v>789</v>
      </c>
      <c r="B45" s="243">
        <v>0.13339999999999999</v>
      </c>
      <c r="C45" s="243">
        <v>0.17319999999999999</v>
      </c>
      <c r="D45" s="243">
        <v>0.27710000000000001</v>
      </c>
      <c r="E45" s="243">
        <v>0.19950000000000001</v>
      </c>
      <c r="F45" s="243">
        <v>0.15920000000000001</v>
      </c>
      <c r="G45" s="172">
        <v>0.1242</v>
      </c>
      <c r="H45" s="172">
        <v>0.1198</v>
      </c>
      <c r="I45" s="172">
        <v>0.19350000000000001</v>
      </c>
      <c r="J45" s="172">
        <v>0.18790000000000001</v>
      </c>
    </row>
    <row r="46" spans="1:10">
      <c r="A46" s="132" t="s">
        <v>788</v>
      </c>
      <c r="B46" s="244"/>
      <c r="C46" s="244"/>
      <c r="D46" s="244"/>
      <c r="E46" s="244"/>
      <c r="F46" s="244"/>
      <c r="G46" s="244"/>
      <c r="H46" s="244"/>
      <c r="I46" s="244"/>
      <c r="J46" s="244"/>
    </row>
    <row r="47" spans="1:10">
      <c r="A47" s="133" t="s">
        <v>787</v>
      </c>
      <c r="B47" s="243">
        <v>0.83760000000000001</v>
      </c>
      <c r="C47" s="243">
        <v>0.92030000000000001</v>
      </c>
      <c r="D47" s="243">
        <v>0.86580000000000001</v>
      </c>
      <c r="E47" s="243">
        <v>0.80220000000000002</v>
      </c>
      <c r="F47" s="243">
        <v>0.81659999999999999</v>
      </c>
      <c r="G47" s="172">
        <v>0.87560000000000004</v>
      </c>
      <c r="H47" s="172">
        <v>0.52429999999999999</v>
      </c>
      <c r="I47" s="172">
        <v>0.81910000000000005</v>
      </c>
      <c r="J47" s="172">
        <v>0.87009999999999998</v>
      </c>
    </row>
    <row r="48" spans="1:10">
      <c r="A48" s="133" t="s">
        <v>786</v>
      </c>
      <c r="B48" s="243">
        <v>0.9446</v>
      </c>
      <c r="C48" s="243">
        <v>0.91810000000000003</v>
      </c>
      <c r="D48" s="243">
        <v>0.94650000000000001</v>
      </c>
      <c r="E48" s="243">
        <v>0.9304</v>
      </c>
      <c r="F48" s="243">
        <v>0.93640000000000001</v>
      </c>
      <c r="G48" s="172">
        <v>0.94210000000000005</v>
      </c>
      <c r="H48" s="172">
        <v>0.87109999999999999</v>
      </c>
      <c r="I48" s="172">
        <v>0.90890000000000004</v>
      </c>
      <c r="J48" s="172">
        <v>0.92959999999999998</v>
      </c>
    </row>
    <row r="49" spans="1:10">
      <c r="A49" s="133" t="s">
        <v>785</v>
      </c>
      <c r="B49" s="243">
        <v>-2.9899999999999999E-2</v>
      </c>
      <c r="C49" s="243">
        <v>0.17219999999999999</v>
      </c>
      <c r="D49" s="243">
        <v>0.16739999999999999</v>
      </c>
      <c r="E49" s="243">
        <v>4.6800000000000001E-2</v>
      </c>
      <c r="F49" s="243">
        <v>1.3899999999999999E-2</v>
      </c>
      <c r="G49" s="172">
        <v>2.0299999999999999E-2</v>
      </c>
      <c r="H49" s="172">
        <v>-0.34910000000000002</v>
      </c>
      <c r="I49" s="172">
        <v>3.1699999999999999E-2</v>
      </c>
      <c r="J49" s="172">
        <v>9.4299999999999995E-2</v>
      </c>
    </row>
    <row r="50" spans="1:10" ht="15.75" thickBot="1">
      <c r="A50" s="186" t="s">
        <v>784</v>
      </c>
      <c r="B50" s="247">
        <v>0.58989999999999998</v>
      </c>
      <c r="C50" s="247">
        <v>0.34089999999999998</v>
      </c>
      <c r="D50" s="247">
        <v>0.44900000000000001</v>
      </c>
      <c r="E50" s="247">
        <v>1.1217999999999999</v>
      </c>
      <c r="F50" s="247">
        <v>0.45390000000000003</v>
      </c>
      <c r="G50" s="217">
        <v>0.58299999999999996</v>
      </c>
      <c r="H50" s="217">
        <v>6.3090999999999999</v>
      </c>
      <c r="I50" s="217">
        <v>0.45629999999999998</v>
      </c>
      <c r="J50" s="217">
        <v>0.45860000000000001</v>
      </c>
    </row>
    <row r="51" spans="1:10" ht="15.75" thickTop="1">
      <c r="A51" s="1158" t="s">
        <v>783</v>
      </c>
      <c r="B51" s="1158"/>
      <c r="C51" s="1158"/>
      <c r="D51" s="1158"/>
      <c r="E51" s="1158"/>
      <c r="F51" s="1158"/>
      <c r="G51" s="1158"/>
      <c r="H51" s="1158"/>
      <c r="I51" s="1158"/>
      <c r="J51" s="1158"/>
    </row>
    <row r="52" spans="1:10" ht="48.75" customHeight="1">
      <c r="A52" s="1066" t="s">
        <v>782</v>
      </c>
      <c r="B52" s="1066"/>
      <c r="C52" s="1066"/>
      <c r="D52" s="1066"/>
      <c r="E52" s="1066"/>
      <c r="F52" s="1066"/>
      <c r="G52" s="1066"/>
      <c r="H52" s="1066"/>
      <c r="I52" s="1066"/>
      <c r="J52" s="1066"/>
    </row>
    <row r="53" spans="1:10" ht="50.25" customHeight="1">
      <c r="A53" s="1066" t="s">
        <v>781</v>
      </c>
      <c r="B53" s="1066"/>
      <c r="C53" s="1066"/>
      <c r="D53" s="1066"/>
      <c r="E53" s="1066"/>
      <c r="F53" s="1066"/>
      <c r="G53" s="1066"/>
      <c r="H53" s="1066"/>
      <c r="I53" s="1066"/>
      <c r="J53" s="1066"/>
    </row>
    <row r="54" spans="1:10">
      <c r="A54" s="1073" t="s">
        <v>780</v>
      </c>
      <c r="B54" s="1073"/>
      <c r="C54" s="1073"/>
      <c r="D54" s="1073"/>
      <c r="E54" s="1073"/>
      <c r="F54" s="1073"/>
      <c r="G54" s="1073"/>
      <c r="H54" s="1073"/>
      <c r="I54" s="1073"/>
      <c r="J54" s="1073"/>
    </row>
    <row r="55" spans="1:10">
      <c r="A55" s="1073" t="s">
        <v>779</v>
      </c>
      <c r="B55" s="1073"/>
      <c r="C55" s="1073"/>
      <c r="D55" s="1073"/>
      <c r="E55" s="1073"/>
      <c r="F55" s="1073"/>
      <c r="G55" s="1073"/>
      <c r="H55" s="1073"/>
      <c r="I55" s="1073"/>
      <c r="J55" s="1073"/>
    </row>
    <row r="56" spans="1:10">
      <c r="A56" s="1159" t="s">
        <v>1257</v>
      </c>
      <c r="B56" s="1159"/>
      <c r="C56" s="1159"/>
      <c r="D56" s="1159"/>
      <c r="E56" s="1159"/>
      <c r="F56" s="1159"/>
      <c r="G56" s="1159"/>
      <c r="H56" s="1159"/>
      <c r="I56" s="1159"/>
      <c r="J56" s="1159"/>
    </row>
    <row r="57" spans="1:10">
      <c r="A57" s="216"/>
      <c r="B57" s="123"/>
      <c r="C57" s="123"/>
      <c r="D57" s="123"/>
      <c r="E57" s="123"/>
      <c r="F57" s="123"/>
      <c r="G57" s="1"/>
      <c r="H57" s="1"/>
      <c r="I57" s="1"/>
      <c r="J57" s="1"/>
    </row>
    <row r="58" spans="1:10" ht="30" customHeight="1">
      <c r="A58" s="215"/>
      <c r="B58" s="139" t="s">
        <v>396</v>
      </c>
      <c r="C58" s="139" t="s">
        <v>428</v>
      </c>
      <c r="D58" s="139" t="s">
        <v>429</v>
      </c>
      <c r="E58" s="139" t="s">
        <v>430</v>
      </c>
      <c r="F58" s="139" t="s">
        <v>431</v>
      </c>
      <c r="G58" s="139" t="s">
        <v>432</v>
      </c>
      <c r="H58" s="139" t="s">
        <v>433</v>
      </c>
      <c r="I58" s="139" t="s">
        <v>434</v>
      </c>
      <c r="J58" s="144" t="s">
        <v>712</v>
      </c>
    </row>
    <row r="59" spans="1:10">
      <c r="A59" s="123"/>
      <c r="B59" s="123"/>
      <c r="C59" s="123"/>
      <c r="D59" s="123"/>
      <c r="E59" s="123"/>
      <c r="F59" s="123"/>
      <c r="G59" s="123"/>
      <c r="H59" s="123"/>
      <c r="I59" s="123"/>
      <c r="J59" s="123"/>
    </row>
    <row r="60" spans="1:10">
      <c r="A60" s="214" t="s">
        <v>778</v>
      </c>
      <c r="B60" s="185"/>
      <c r="C60" s="185"/>
      <c r="D60" s="185"/>
      <c r="E60" s="185"/>
      <c r="F60" s="185"/>
      <c r="G60" s="185"/>
      <c r="H60" s="185"/>
      <c r="I60" s="185"/>
      <c r="J60" s="185"/>
    </row>
    <row r="61" spans="1:10">
      <c r="A61" s="134" t="s">
        <v>777</v>
      </c>
      <c r="B61" s="172">
        <v>6.9000000000000006E-2</v>
      </c>
      <c r="C61" s="172">
        <v>0.1346</v>
      </c>
      <c r="D61" s="172">
        <v>0.1022</v>
      </c>
      <c r="E61" s="172">
        <v>0.1115</v>
      </c>
      <c r="F61" s="172">
        <v>0.14080000000000001</v>
      </c>
      <c r="G61" s="211">
        <v>0.1351</v>
      </c>
      <c r="H61" s="211">
        <v>9.5899999999999999E-2</v>
      </c>
      <c r="I61" s="211">
        <v>0.15</v>
      </c>
      <c r="J61" s="211">
        <v>0.11899999999999999</v>
      </c>
    </row>
    <row r="62" spans="1:10">
      <c r="A62" s="134" t="s">
        <v>776</v>
      </c>
      <c r="B62" s="172">
        <v>6.8500000000000005E-2</v>
      </c>
      <c r="C62" s="172">
        <v>0.12740000000000001</v>
      </c>
      <c r="D62" s="172">
        <v>0.1031</v>
      </c>
      <c r="E62" s="172">
        <v>0.1149</v>
      </c>
      <c r="F62" s="172">
        <v>0.14499999999999999</v>
      </c>
      <c r="G62" s="211">
        <v>0.13189999999999999</v>
      </c>
      <c r="H62" s="211">
        <v>9.6600000000000005E-2</v>
      </c>
      <c r="I62" s="211">
        <v>0.14660000000000001</v>
      </c>
      <c r="J62" s="211">
        <v>0.1162</v>
      </c>
    </row>
    <row r="63" spans="1:10">
      <c r="A63" s="134" t="s">
        <v>775</v>
      </c>
      <c r="B63" s="172">
        <v>5.8200000000000002E-2</v>
      </c>
      <c r="C63" s="172">
        <v>0.1026</v>
      </c>
      <c r="D63" s="172">
        <v>8.6999999999999994E-2</v>
      </c>
      <c r="E63" s="172">
        <v>0.1152</v>
      </c>
      <c r="F63" s="172">
        <v>0.12189999999999999</v>
      </c>
      <c r="G63" s="211">
        <v>0.11</v>
      </c>
      <c r="H63" s="211">
        <v>9.0999999999999998E-2</v>
      </c>
      <c r="I63" s="211">
        <v>0.1082</v>
      </c>
      <c r="J63" s="211">
        <v>9.4200000000000006E-2</v>
      </c>
    </row>
    <row r="64" spans="1:10">
      <c r="A64" s="134" t="s">
        <v>774</v>
      </c>
      <c r="B64" s="172">
        <v>2E-3</v>
      </c>
      <c r="C64" s="172">
        <v>1.49E-2</v>
      </c>
      <c r="D64" s="172">
        <v>2.7000000000000001E-3</v>
      </c>
      <c r="E64" s="172">
        <v>2.3999999999999998E-3</v>
      </c>
      <c r="F64" s="172">
        <v>1.11E-2</v>
      </c>
      <c r="G64" s="211">
        <v>1E-3</v>
      </c>
      <c r="H64" s="211">
        <v>-3.9100000000000003E-2</v>
      </c>
      <c r="I64" s="211">
        <v>3.2000000000000002E-3</v>
      </c>
      <c r="J64" s="211">
        <v>6.7999999999999996E-3</v>
      </c>
    </row>
    <row r="65" spans="1:10">
      <c r="A65" s="134" t="s">
        <v>773</v>
      </c>
      <c r="B65" s="172">
        <v>1.8E-3</v>
      </c>
      <c r="C65" s="172">
        <v>1.4999999999999999E-2</v>
      </c>
      <c r="D65" s="172">
        <v>3.3E-3</v>
      </c>
      <c r="E65" s="172">
        <v>2.2000000000000001E-3</v>
      </c>
      <c r="F65" s="172">
        <v>1.11E-2</v>
      </c>
      <c r="G65" s="211">
        <v>1.9E-3</v>
      </c>
      <c r="H65" s="211">
        <v>-3.9100000000000003E-2</v>
      </c>
      <c r="I65" s="211">
        <v>3.2000000000000002E-3</v>
      </c>
      <c r="J65" s="211">
        <v>7.1000000000000004E-3</v>
      </c>
    </row>
    <row r="66" spans="1:10">
      <c r="A66" s="134" t="s">
        <v>772</v>
      </c>
      <c r="B66" s="172">
        <v>1.8E-3</v>
      </c>
      <c r="C66" s="172">
        <v>6.7000000000000002E-3</v>
      </c>
      <c r="D66" s="172">
        <v>2.7000000000000001E-3</v>
      </c>
      <c r="E66" s="172">
        <v>2.2000000000000001E-3</v>
      </c>
      <c r="F66" s="172">
        <v>8.2000000000000007E-3</v>
      </c>
      <c r="G66" s="211">
        <v>1.9E-3</v>
      </c>
      <c r="H66" s="211">
        <v>-3.9100000000000003E-2</v>
      </c>
      <c r="I66" s="211">
        <v>2.8E-3</v>
      </c>
      <c r="J66" s="211">
        <v>3.8999999999999998E-3</v>
      </c>
    </row>
    <row r="67" spans="1:10" ht="15.75" thickBot="1">
      <c r="A67" s="134" t="s">
        <v>771</v>
      </c>
      <c r="B67" s="172">
        <v>2.18E-2</v>
      </c>
      <c r="C67" s="172">
        <v>4.8300000000000003E-2</v>
      </c>
      <c r="D67" s="172">
        <v>1.2699999999999999E-2</v>
      </c>
      <c r="E67" s="172">
        <v>1.23E-2</v>
      </c>
      <c r="F67" s="172">
        <v>5.7299999999999997E-2</v>
      </c>
      <c r="G67" s="211">
        <v>2.1899999999999999E-2</v>
      </c>
      <c r="H67" s="211">
        <v>-0.4113</v>
      </c>
      <c r="I67" s="211">
        <v>2.24E-2</v>
      </c>
      <c r="J67" s="211">
        <v>2.7900000000000001E-2</v>
      </c>
    </row>
    <row r="68" spans="1:10" ht="16.5" thickTop="1" thickBot="1">
      <c r="A68" s="132" t="s">
        <v>770</v>
      </c>
      <c r="B68" s="212"/>
      <c r="C68" s="212"/>
      <c r="D68" s="212"/>
      <c r="E68" s="212"/>
      <c r="F68" s="212"/>
      <c r="G68" s="212"/>
      <c r="H68" s="212"/>
      <c r="I68" s="212"/>
      <c r="J68" s="212"/>
    </row>
    <row r="69" spans="1:10" ht="15.75" thickTop="1">
      <c r="A69" s="134" t="s">
        <v>769</v>
      </c>
      <c r="B69" s="172">
        <v>0.11310000000000001</v>
      </c>
      <c r="C69" s="172">
        <v>0.17380000000000001</v>
      </c>
      <c r="D69" s="172">
        <v>0.14000000000000001</v>
      </c>
      <c r="E69" s="172">
        <v>0.159</v>
      </c>
      <c r="F69" s="172">
        <v>0.18940000000000001</v>
      </c>
      <c r="G69" s="211">
        <v>0.19270000000000001</v>
      </c>
      <c r="H69" s="211">
        <v>0.14580000000000001</v>
      </c>
      <c r="I69" s="211">
        <v>0.1923</v>
      </c>
      <c r="J69" s="211">
        <v>0.16039999999999999</v>
      </c>
    </row>
    <row r="70" spans="1:10">
      <c r="A70" s="134" t="s">
        <v>768</v>
      </c>
      <c r="B70" s="172">
        <v>-4.41E-2</v>
      </c>
      <c r="C70" s="172">
        <v>-3.9199999999999999E-2</v>
      </c>
      <c r="D70" s="172">
        <v>-3.78E-2</v>
      </c>
      <c r="E70" s="172">
        <v>-4.7500000000000001E-2</v>
      </c>
      <c r="F70" s="172">
        <v>-4.8599999999999997E-2</v>
      </c>
      <c r="G70" s="211">
        <v>-5.7599999999999998E-2</v>
      </c>
      <c r="H70" s="211">
        <v>-4.99E-2</v>
      </c>
      <c r="I70" s="211">
        <v>-4.24E-2</v>
      </c>
      <c r="J70" s="211">
        <v>-4.1300000000000003E-2</v>
      </c>
    </row>
    <row r="71" spans="1:10">
      <c r="A71" s="134" t="s">
        <v>767</v>
      </c>
      <c r="B71" s="172">
        <v>5.0599999999999999E-2</v>
      </c>
      <c r="C71" s="172">
        <v>4.9399999999999999E-2</v>
      </c>
      <c r="D71" s="172">
        <v>5.0900000000000001E-2</v>
      </c>
      <c r="E71" s="172">
        <v>6.1600000000000002E-2</v>
      </c>
      <c r="F71" s="172">
        <v>6.0499999999999998E-2</v>
      </c>
      <c r="G71" s="211">
        <v>6.6799999999999998E-2</v>
      </c>
      <c r="H71" s="211">
        <v>6.0900000000000003E-2</v>
      </c>
      <c r="I71" s="211">
        <v>5.3600000000000002E-2</v>
      </c>
      <c r="J71" s="211">
        <v>5.1700000000000003E-2</v>
      </c>
    </row>
    <row r="72" spans="1:10">
      <c r="A72" s="134" t="s">
        <v>766</v>
      </c>
      <c r="B72" s="172">
        <v>0</v>
      </c>
      <c r="C72" s="172">
        <v>0</v>
      </c>
      <c r="D72" s="172">
        <v>0</v>
      </c>
      <c r="E72" s="172">
        <v>0</v>
      </c>
      <c r="F72" s="172">
        <v>0</v>
      </c>
      <c r="G72" s="211">
        <v>-1E-4</v>
      </c>
      <c r="H72" s="211">
        <v>0</v>
      </c>
      <c r="I72" s="211">
        <v>0</v>
      </c>
      <c r="J72" s="211">
        <v>0</v>
      </c>
    </row>
    <row r="73" spans="1:10">
      <c r="A73" s="134" t="s">
        <v>765</v>
      </c>
      <c r="B73" s="172">
        <v>-1.03E-2</v>
      </c>
      <c r="C73" s="172">
        <v>-2.4799999999999999E-2</v>
      </c>
      <c r="D73" s="172">
        <v>-1.61E-2</v>
      </c>
      <c r="E73" s="172">
        <v>2.9999999999999997E-4</v>
      </c>
      <c r="F73" s="172">
        <v>-2.3099999999999999E-2</v>
      </c>
      <c r="G73" s="211">
        <v>-2.1899999999999999E-2</v>
      </c>
      <c r="H73" s="211">
        <v>-5.5999999999999999E-3</v>
      </c>
      <c r="I73" s="211">
        <v>-3.85E-2</v>
      </c>
      <c r="J73" s="211">
        <v>-2.1999999999999999E-2</v>
      </c>
    </row>
    <row r="74" spans="1:10">
      <c r="A74" s="134" t="s">
        <v>764</v>
      </c>
      <c r="B74" s="172">
        <v>-5.0000000000000001E-4</v>
      </c>
      <c r="C74" s="172">
        <v>-7.1999999999999998E-3</v>
      </c>
      <c r="D74" s="172">
        <v>8.9999999999999998E-4</v>
      </c>
      <c r="E74" s="172">
        <v>3.3999999999999998E-3</v>
      </c>
      <c r="F74" s="172">
        <v>4.1999999999999997E-3</v>
      </c>
      <c r="G74" s="211">
        <v>-3.2000000000000002E-3</v>
      </c>
      <c r="H74" s="211">
        <v>6.9999999999999999E-4</v>
      </c>
      <c r="I74" s="211">
        <v>-3.3E-3</v>
      </c>
      <c r="J74" s="211">
        <v>-2.8E-3</v>
      </c>
    </row>
    <row r="75" spans="1:10">
      <c r="A75" s="134" t="s">
        <v>763</v>
      </c>
      <c r="B75" s="172">
        <v>-5.62E-2</v>
      </c>
      <c r="C75" s="172">
        <v>-8.77E-2</v>
      </c>
      <c r="D75" s="172">
        <v>-8.43E-2</v>
      </c>
      <c r="E75" s="172">
        <v>-0.1128</v>
      </c>
      <c r="F75" s="172">
        <v>-0.1108</v>
      </c>
      <c r="G75" s="211">
        <v>-0.1089</v>
      </c>
      <c r="H75" s="211">
        <v>-0.13009999999999999</v>
      </c>
      <c r="I75" s="211">
        <v>-0.105</v>
      </c>
      <c r="J75" s="211">
        <v>-8.7400000000000005E-2</v>
      </c>
    </row>
    <row r="76" spans="1:10">
      <c r="A76" s="134" t="s">
        <v>762</v>
      </c>
      <c r="B76" s="172">
        <v>-2.0000000000000001E-4</v>
      </c>
      <c r="C76" s="172">
        <v>1E-4</v>
      </c>
      <c r="D76" s="172">
        <v>5.9999999999999995E-4</v>
      </c>
      <c r="E76" s="172">
        <v>-2.0000000000000001E-4</v>
      </c>
      <c r="F76" s="172">
        <v>-1E-4</v>
      </c>
      <c r="G76" s="211">
        <v>8.9999999999999998E-4</v>
      </c>
      <c r="H76" s="211">
        <v>0</v>
      </c>
      <c r="I76" s="211">
        <v>0</v>
      </c>
      <c r="J76" s="211">
        <v>2.0000000000000001E-4</v>
      </c>
    </row>
    <row r="77" spans="1:10" ht="15.75" thickBot="1">
      <c r="A77" s="134" t="s">
        <v>761</v>
      </c>
      <c r="B77" s="172">
        <v>0.18809999999999999</v>
      </c>
      <c r="C77" s="172">
        <v>0.1618</v>
      </c>
      <c r="D77" s="172">
        <v>0.21560000000000001</v>
      </c>
      <c r="E77" s="172">
        <v>8.5400000000000004E-2</v>
      </c>
      <c r="F77" s="172">
        <v>0.32329999999999998</v>
      </c>
      <c r="G77" s="211">
        <v>0.4254</v>
      </c>
      <c r="H77" s="211">
        <v>0.1978</v>
      </c>
      <c r="I77" s="211">
        <v>0.27400000000000002</v>
      </c>
      <c r="J77" s="211">
        <v>0.20899999999999999</v>
      </c>
    </row>
    <row r="78" spans="1:10" ht="16.5" thickTop="1" thickBot="1">
      <c r="A78" s="132" t="s">
        <v>760</v>
      </c>
      <c r="B78" s="212"/>
      <c r="C78" s="212"/>
      <c r="D78" s="212"/>
      <c r="E78" s="212"/>
      <c r="F78" s="212"/>
      <c r="G78" s="212"/>
      <c r="H78" s="212"/>
      <c r="I78" s="212"/>
      <c r="J78" s="212"/>
    </row>
    <row r="79" spans="1:10" ht="15.75" thickTop="1">
      <c r="A79" s="134" t="s">
        <v>759</v>
      </c>
      <c r="B79" s="172">
        <v>0.15379999999999999</v>
      </c>
      <c r="C79" s="172">
        <v>0.22059999999999999</v>
      </c>
      <c r="D79" s="172">
        <v>0.1812</v>
      </c>
      <c r="E79" s="172">
        <v>0.21260000000000001</v>
      </c>
      <c r="F79" s="172">
        <v>0.22869999999999999</v>
      </c>
      <c r="G79" s="211">
        <v>0.2858</v>
      </c>
      <c r="H79" s="211">
        <v>0.2087</v>
      </c>
      <c r="I79" s="211">
        <v>0.25829999999999997</v>
      </c>
      <c r="J79" s="211">
        <v>0.21229999999999999</v>
      </c>
    </row>
    <row r="80" spans="1:10">
      <c r="A80" s="134" t="s">
        <v>758</v>
      </c>
      <c r="B80" s="172">
        <v>0.14760000000000001</v>
      </c>
      <c r="C80" s="172">
        <v>0.106</v>
      </c>
      <c r="D80" s="172">
        <v>0.16209999999999999</v>
      </c>
      <c r="E80" s="172">
        <v>0.20180000000000001</v>
      </c>
      <c r="F80" s="172">
        <v>0.10059999999999999</v>
      </c>
      <c r="G80" s="211">
        <v>0.2361</v>
      </c>
      <c r="H80" s="211">
        <v>0.1278</v>
      </c>
      <c r="I80" s="211">
        <v>0.1237</v>
      </c>
      <c r="J80" s="211">
        <v>0.1439</v>
      </c>
    </row>
    <row r="81" spans="1:10">
      <c r="A81" s="134" t="s">
        <v>757</v>
      </c>
      <c r="B81" s="172">
        <v>0.33050000000000002</v>
      </c>
      <c r="C81" s="172">
        <v>0.13250000000000001</v>
      </c>
      <c r="D81" s="172">
        <v>0.10639999999999999</v>
      </c>
      <c r="E81" s="172">
        <v>4.0800000000000003E-2</v>
      </c>
      <c r="F81" s="172">
        <v>9.5299999999999996E-2</v>
      </c>
      <c r="G81" s="211">
        <v>0.2162</v>
      </c>
      <c r="H81" s="211">
        <v>1.0581</v>
      </c>
      <c r="I81" s="211">
        <v>0.21249999999999999</v>
      </c>
      <c r="J81" s="211">
        <v>0.1729</v>
      </c>
    </row>
    <row r="82" spans="1:10">
      <c r="A82" s="134" t="s">
        <v>756</v>
      </c>
      <c r="B82" s="172">
        <v>0.64090000000000003</v>
      </c>
      <c r="C82" s="172">
        <v>7.5600000000000001E-2</v>
      </c>
      <c r="D82" s="172">
        <v>8.5000000000000006E-2</v>
      </c>
      <c r="E82" s="172">
        <v>1.1599999999999999E-2</v>
      </c>
      <c r="F82" s="172">
        <v>6.8400000000000002E-2</v>
      </c>
      <c r="G82" s="211">
        <v>0.33250000000000002</v>
      </c>
      <c r="H82" s="211">
        <v>0</v>
      </c>
      <c r="I82" s="211">
        <v>0.45279999999999998</v>
      </c>
      <c r="J82" s="211">
        <v>0.2147</v>
      </c>
    </row>
    <row r="83" spans="1:10">
      <c r="A83" s="134" t="s">
        <v>755</v>
      </c>
      <c r="B83" s="172">
        <v>1.6999999999999999E-3</v>
      </c>
      <c r="C83" s="172">
        <v>1.26E-2</v>
      </c>
      <c r="D83" s="172">
        <v>4.41E-2</v>
      </c>
      <c r="E83" s="172">
        <v>3.6200000000000003E-2</v>
      </c>
      <c r="F83" s="172">
        <v>2.35E-2</v>
      </c>
      <c r="G83" s="211">
        <v>4.3E-3</v>
      </c>
      <c r="H83" s="211">
        <v>0</v>
      </c>
      <c r="I83" s="211">
        <v>5.0000000000000001E-4</v>
      </c>
      <c r="J83" s="211">
        <v>6.7999999999999996E-3</v>
      </c>
    </row>
    <row r="84" spans="1:10">
      <c r="A84" s="134" t="s">
        <v>754</v>
      </c>
      <c r="B84" s="172">
        <v>1.2200000000000001E-2</v>
      </c>
      <c r="C84" s="172">
        <v>0.1308</v>
      </c>
      <c r="D84" s="172">
        <v>5.0000000000000001E-3</v>
      </c>
      <c r="E84" s="172">
        <v>1</v>
      </c>
      <c r="F84" s="172">
        <v>2.2499999999999999E-2</v>
      </c>
      <c r="G84" s="211">
        <v>1.6999999999999999E-3</v>
      </c>
      <c r="H84" s="211">
        <v>0</v>
      </c>
      <c r="I84" s="211">
        <v>1.1000000000000001E-3</v>
      </c>
      <c r="J84" s="211">
        <v>4.6600000000000003E-2</v>
      </c>
    </row>
    <row r="85" spans="1:10">
      <c r="A85" s="134" t="s">
        <v>753</v>
      </c>
      <c r="B85" s="172">
        <v>2.0999999999999999E-3</v>
      </c>
      <c r="C85" s="172">
        <v>6.5699999999999995E-2</v>
      </c>
      <c r="D85" s="172">
        <v>2.8000000000000001E-2</v>
      </c>
      <c r="E85" s="172">
        <v>5.1400000000000001E-2</v>
      </c>
      <c r="F85" s="172">
        <v>2.29E-2</v>
      </c>
      <c r="G85" s="211">
        <v>3.7000000000000002E-3</v>
      </c>
      <c r="H85" s="211">
        <v>0</v>
      </c>
      <c r="I85" s="211">
        <v>5.0000000000000001E-4</v>
      </c>
      <c r="J85" s="211">
        <v>1.54E-2</v>
      </c>
    </row>
    <row r="86" spans="1:10">
      <c r="A86" s="134" t="s">
        <v>752</v>
      </c>
      <c r="B86" s="172">
        <v>0</v>
      </c>
      <c r="C86" s="172">
        <v>0</v>
      </c>
      <c r="D86" s="172">
        <v>0</v>
      </c>
      <c r="E86" s="172">
        <v>0</v>
      </c>
      <c r="F86" s="172">
        <v>0</v>
      </c>
      <c r="G86" s="211">
        <v>0</v>
      </c>
      <c r="H86" s="211">
        <v>0</v>
      </c>
      <c r="I86" s="211">
        <v>0</v>
      </c>
      <c r="J86" s="211">
        <v>0</v>
      </c>
    </row>
    <row r="87" spans="1:10">
      <c r="A87" s="134" t="s">
        <v>751</v>
      </c>
      <c r="B87" s="172">
        <v>2.7699999999999999E-2</v>
      </c>
      <c r="C87" s="172">
        <v>2.9600000000000001E-2</v>
      </c>
      <c r="D87" s="172">
        <v>2.7199999999999998E-2</v>
      </c>
      <c r="E87" s="172">
        <v>0</v>
      </c>
      <c r="F87" s="172">
        <v>2.76E-2</v>
      </c>
      <c r="G87" s="211">
        <v>7.7200000000000005E-2</v>
      </c>
      <c r="H87" s="211">
        <v>0</v>
      </c>
      <c r="I87" s="211">
        <v>2.64E-2</v>
      </c>
      <c r="J87" s="211">
        <v>2.9499999999999998E-2</v>
      </c>
    </row>
    <row r="88" spans="1:10">
      <c r="A88" s="134" t="s">
        <v>750</v>
      </c>
      <c r="B88" s="172">
        <v>5.5800000000000002E-2</v>
      </c>
      <c r="C88" s="172">
        <v>5.6800000000000003E-2</v>
      </c>
      <c r="D88" s="172">
        <v>8.72E-2</v>
      </c>
      <c r="E88" s="172">
        <v>0</v>
      </c>
      <c r="F88" s="172">
        <v>6.13E-2</v>
      </c>
      <c r="G88" s="211">
        <v>6.4899999999999999E-2</v>
      </c>
      <c r="H88" s="211">
        <v>0</v>
      </c>
      <c r="I88" s="211">
        <v>9.2399999999999996E-2</v>
      </c>
      <c r="J88" s="211">
        <v>6.7000000000000004E-2</v>
      </c>
    </row>
    <row r="89" spans="1:10">
      <c r="A89" s="134" t="s">
        <v>749</v>
      </c>
      <c r="B89" s="172">
        <v>8.0000000000000002E-3</v>
      </c>
      <c r="C89" s="172">
        <v>0.81399999999999995</v>
      </c>
      <c r="D89" s="172">
        <v>0</v>
      </c>
      <c r="E89" s="172">
        <v>0</v>
      </c>
      <c r="F89" s="172">
        <v>0</v>
      </c>
      <c r="G89" s="211">
        <v>0</v>
      </c>
      <c r="H89" s="211">
        <v>0</v>
      </c>
      <c r="I89" s="211">
        <v>8.8718000000000004</v>
      </c>
      <c r="J89" s="211">
        <v>0.9093</v>
      </c>
    </row>
    <row r="90" spans="1:10" ht="15.75" thickBot="1">
      <c r="A90" s="134" t="s">
        <v>748</v>
      </c>
      <c r="B90" s="172">
        <v>0</v>
      </c>
      <c r="C90" s="172">
        <v>0</v>
      </c>
      <c r="D90" s="172">
        <v>0</v>
      </c>
      <c r="E90" s="172">
        <v>0</v>
      </c>
      <c r="F90" s="172">
        <v>0</v>
      </c>
      <c r="G90" s="211">
        <v>0</v>
      </c>
      <c r="H90" s="211">
        <v>0</v>
      </c>
      <c r="I90" s="211">
        <v>0</v>
      </c>
      <c r="J90" s="211">
        <v>0</v>
      </c>
    </row>
    <row r="91" spans="1:10" ht="16.5" thickTop="1" thickBot="1">
      <c r="A91" s="132" t="s">
        <v>747</v>
      </c>
      <c r="B91" s="213"/>
      <c r="C91" s="213"/>
      <c r="D91" s="213"/>
      <c r="E91" s="213"/>
      <c r="F91" s="213"/>
      <c r="G91" s="213"/>
      <c r="H91" s="213"/>
      <c r="I91" s="213"/>
      <c r="J91" s="213"/>
    </row>
    <row r="92" spans="1:10" ht="16.5" thickTop="1" thickBot="1">
      <c r="A92" s="132" t="s">
        <v>746</v>
      </c>
      <c r="B92" s="212"/>
      <c r="C92" s="212"/>
      <c r="D92" s="212"/>
      <c r="E92" s="212"/>
      <c r="F92" s="212"/>
      <c r="G92" s="212"/>
      <c r="H92" s="212"/>
      <c r="I92" s="212"/>
      <c r="J92" s="212"/>
    </row>
    <row r="93" spans="1:10" ht="15.75" thickTop="1">
      <c r="A93" s="134" t="s">
        <v>745</v>
      </c>
      <c r="B93" s="172">
        <v>5.62E-2</v>
      </c>
      <c r="C93" s="172">
        <v>8.77E-2</v>
      </c>
      <c r="D93" s="172">
        <v>8.43E-2</v>
      </c>
      <c r="E93" s="172">
        <v>0.1128</v>
      </c>
      <c r="F93" s="172">
        <v>0.1108</v>
      </c>
      <c r="G93" s="211">
        <v>0.1089</v>
      </c>
      <c r="H93" s="211">
        <v>0.13009999999999999</v>
      </c>
      <c r="I93" s="211">
        <v>0.105</v>
      </c>
      <c r="J93" s="211">
        <v>8.7400000000000005E-2</v>
      </c>
    </row>
    <row r="94" spans="1:10">
      <c r="A94" s="134" t="s">
        <v>744</v>
      </c>
      <c r="B94" s="172">
        <v>6.6600000000000006E-2</v>
      </c>
      <c r="C94" s="172">
        <v>9.4899999999999998E-2</v>
      </c>
      <c r="D94" s="172">
        <v>9.8500000000000004E-2</v>
      </c>
      <c r="E94" s="172">
        <v>0.1394</v>
      </c>
      <c r="F94" s="172">
        <v>0.1336</v>
      </c>
      <c r="G94" s="211">
        <v>0.1245</v>
      </c>
      <c r="H94" s="211">
        <v>0.1946</v>
      </c>
      <c r="I94" s="211">
        <v>0.12709999999999999</v>
      </c>
      <c r="J94" s="211">
        <v>0.1002</v>
      </c>
    </row>
    <row r="95" spans="1:10">
      <c r="A95" s="134" t="s">
        <v>743</v>
      </c>
      <c r="B95" s="172">
        <v>8.0199999999999994E-2</v>
      </c>
      <c r="C95" s="172">
        <v>0.1076</v>
      </c>
      <c r="D95" s="172">
        <v>0.1094</v>
      </c>
      <c r="E95" s="172">
        <v>0.14749999999999999</v>
      </c>
      <c r="F95" s="172">
        <v>0.1285</v>
      </c>
      <c r="G95" s="211">
        <v>0.1585</v>
      </c>
      <c r="H95" s="211">
        <v>0.24809999999999999</v>
      </c>
      <c r="I95" s="211">
        <v>0.13750000000000001</v>
      </c>
      <c r="J95" s="211">
        <v>0.1135</v>
      </c>
    </row>
    <row r="96" spans="1:10" ht="15.75" thickBot="1">
      <c r="A96" s="134" t="s">
        <v>742</v>
      </c>
      <c r="B96" s="172">
        <v>0.86150000000000004</v>
      </c>
      <c r="C96" s="172">
        <v>0.44340000000000002</v>
      </c>
      <c r="D96" s="172">
        <v>0.82169999999999999</v>
      </c>
      <c r="E96" s="172">
        <v>0</v>
      </c>
      <c r="F96" s="172">
        <v>1.0449999999999999</v>
      </c>
      <c r="G96" s="211">
        <v>3.8694999999999999</v>
      </c>
      <c r="H96" s="211">
        <v>0</v>
      </c>
      <c r="I96" s="211">
        <v>1.056</v>
      </c>
      <c r="J96" s="211">
        <v>0.73019999999999996</v>
      </c>
    </row>
    <row r="97" spans="1:10" ht="16.5" thickTop="1" thickBot="1">
      <c r="A97" s="132" t="s">
        <v>741</v>
      </c>
      <c r="B97" s="212"/>
      <c r="C97" s="212"/>
      <c r="D97" s="212"/>
      <c r="E97" s="212"/>
      <c r="F97" s="212"/>
      <c r="G97" s="212"/>
      <c r="H97" s="212"/>
      <c r="I97" s="212"/>
      <c r="J97" s="212"/>
    </row>
    <row r="98" spans="1:10" ht="15.75" thickTop="1">
      <c r="A98" s="134" t="s">
        <v>740</v>
      </c>
      <c r="B98" s="172">
        <v>0.60970000000000002</v>
      </c>
      <c r="C98" s="172">
        <v>0.74429999999999996</v>
      </c>
      <c r="D98" s="172">
        <v>0.62529999999999997</v>
      </c>
      <c r="E98" s="172">
        <v>0.61380000000000001</v>
      </c>
      <c r="F98" s="172">
        <v>0.66830000000000001</v>
      </c>
      <c r="G98" s="211">
        <v>0.63229999999999997</v>
      </c>
      <c r="H98" s="211">
        <v>0.69420000000000004</v>
      </c>
      <c r="I98" s="211">
        <v>0.5978</v>
      </c>
      <c r="J98" s="211">
        <v>0.66349999999999998</v>
      </c>
    </row>
    <row r="99" spans="1:10">
      <c r="A99" s="134" t="s">
        <v>739</v>
      </c>
      <c r="B99" s="172">
        <v>3.95E-2</v>
      </c>
      <c r="C99" s="172">
        <v>2.7900000000000001E-2</v>
      </c>
      <c r="D99" s="172">
        <v>0.1043</v>
      </c>
      <c r="E99" s="172">
        <v>2.9000000000000001E-2</v>
      </c>
      <c r="F99" s="172">
        <v>3.1899999999999998E-2</v>
      </c>
      <c r="G99" s="211">
        <v>4.4400000000000002E-2</v>
      </c>
      <c r="H99" s="211">
        <v>6.7500000000000004E-2</v>
      </c>
      <c r="I99" s="211">
        <v>3.6700000000000003E-2</v>
      </c>
      <c r="J99" s="211">
        <v>4.9200000000000001E-2</v>
      </c>
    </row>
    <row r="100" spans="1:10">
      <c r="A100" s="134" t="s">
        <v>738</v>
      </c>
      <c r="B100" s="172">
        <v>0.3508</v>
      </c>
      <c r="C100" s="172">
        <v>0.22770000000000001</v>
      </c>
      <c r="D100" s="172">
        <v>0.27050000000000002</v>
      </c>
      <c r="E100" s="172">
        <v>0.35709999999999997</v>
      </c>
      <c r="F100" s="172">
        <v>0.29970000000000002</v>
      </c>
      <c r="G100" s="211">
        <v>0.32329999999999998</v>
      </c>
      <c r="H100" s="211">
        <v>0.2382</v>
      </c>
      <c r="I100" s="211">
        <v>0.36549999999999999</v>
      </c>
      <c r="J100" s="211">
        <v>0.28739999999999999</v>
      </c>
    </row>
    <row r="101" spans="1:10" ht="15.75" thickBot="1">
      <c r="A101" s="134" t="s">
        <v>737</v>
      </c>
      <c r="B101" s="172">
        <v>0.26419999999999999</v>
      </c>
      <c r="C101" s="172">
        <v>0.4516</v>
      </c>
      <c r="D101" s="172">
        <v>0.56659999999999999</v>
      </c>
      <c r="E101" s="172">
        <v>0.63639999999999997</v>
      </c>
      <c r="F101" s="172">
        <v>0.50470000000000004</v>
      </c>
      <c r="G101" s="211">
        <v>0.43909999999999999</v>
      </c>
      <c r="H101" s="211">
        <v>0.54920000000000002</v>
      </c>
      <c r="I101" s="211">
        <v>0.38190000000000002</v>
      </c>
      <c r="J101" s="211">
        <v>0.437</v>
      </c>
    </row>
    <row r="102" spans="1:10" ht="16.5" thickTop="1" thickBot="1">
      <c r="A102" s="132" t="s">
        <v>736</v>
      </c>
      <c r="B102" s="212"/>
      <c r="C102" s="212"/>
      <c r="D102" s="212"/>
      <c r="E102" s="212"/>
      <c r="F102" s="212"/>
      <c r="G102" s="212"/>
      <c r="H102" s="212"/>
      <c r="I102" s="212"/>
      <c r="J102" s="212"/>
    </row>
    <row r="103" spans="1:10" ht="15.75" thickTop="1">
      <c r="A103" s="133" t="s">
        <v>728</v>
      </c>
      <c r="B103" s="172">
        <v>6.4100000000000004E-2</v>
      </c>
      <c r="C103" s="172">
        <v>0.1245</v>
      </c>
      <c r="D103" s="172">
        <v>9.8900000000000002E-2</v>
      </c>
      <c r="E103" s="172">
        <v>0.114</v>
      </c>
      <c r="F103" s="172">
        <v>0.1444</v>
      </c>
      <c r="G103" s="211">
        <v>0.123</v>
      </c>
      <c r="H103" s="211">
        <v>9.5699999999999993E-2</v>
      </c>
      <c r="I103" s="211">
        <v>0.12609999999999999</v>
      </c>
      <c r="J103" s="211">
        <v>0.1099</v>
      </c>
    </row>
    <row r="104" spans="1:10">
      <c r="A104" s="133" t="s">
        <v>735</v>
      </c>
      <c r="B104" s="172">
        <v>6.4600000000000005E-2</v>
      </c>
      <c r="C104" s="172">
        <v>0.13170000000000001</v>
      </c>
      <c r="D104" s="172">
        <v>9.8100000000000007E-2</v>
      </c>
      <c r="E104" s="172">
        <v>0.1106</v>
      </c>
      <c r="F104" s="172">
        <v>0.14019999999999999</v>
      </c>
      <c r="G104" s="211">
        <v>0.12620000000000001</v>
      </c>
      <c r="H104" s="211">
        <v>9.5000000000000001E-2</v>
      </c>
      <c r="I104" s="211">
        <v>0.13009999999999999</v>
      </c>
      <c r="J104" s="211">
        <v>0.1128</v>
      </c>
    </row>
    <row r="105" spans="1:10">
      <c r="A105" s="129" t="s">
        <v>734</v>
      </c>
      <c r="B105" s="172">
        <v>7.51E-2</v>
      </c>
      <c r="C105" s="172">
        <v>0.1434</v>
      </c>
      <c r="D105" s="172">
        <v>0.1172</v>
      </c>
      <c r="E105" s="172">
        <v>0.1467</v>
      </c>
      <c r="F105" s="172">
        <v>0.1749</v>
      </c>
      <c r="G105" s="211">
        <v>0.1462</v>
      </c>
      <c r="H105" s="211">
        <v>0.15040000000000001</v>
      </c>
      <c r="I105" s="211">
        <v>0.15379999999999999</v>
      </c>
      <c r="J105" s="211">
        <v>0.13009999999999999</v>
      </c>
    </row>
    <row r="106" spans="1:10">
      <c r="A106" s="129" t="s">
        <v>733</v>
      </c>
      <c r="B106" s="172">
        <v>0.1192</v>
      </c>
      <c r="C106" s="172">
        <v>0.18260000000000001</v>
      </c>
      <c r="D106" s="172">
        <v>0.15479999999999999</v>
      </c>
      <c r="E106" s="172">
        <v>0.19420000000000001</v>
      </c>
      <c r="F106" s="172">
        <v>0.2235</v>
      </c>
      <c r="G106" s="211">
        <v>0.20380000000000001</v>
      </c>
      <c r="H106" s="211">
        <v>0.20030000000000001</v>
      </c>
      <c r="I106" s="211">
        <v>0.19589999999999999</v>
      </c>
      <c r="J106" s="211">
        <v>0.17130000000000001</v>
      </c>
    </row>
    <row r="107" spans="1:10">
      <c r="A107" s="129" t="s">
        <v>732</v>
      </c>
      <c r="B107" s="172">
        <v>-4.41E-2</v>
      </c>
      <c r="C107" s="172">
        <v>-3.9199999999999999E-2</v>
      </c>
      <c r="D107" s="172">
        <v>-3.7600000000000001E-2</v>
      </c>
      <c r="E107" s="172">
        <v>-4.7500000000000001E-2</v>
      </c>
      <c r="F107" s="172">
        <v>-4.8599999999999997E-2</v>
      </c>
      <c r="G107" s="211">
        <v>-5.7599999999999998E-2</v>
      </c>
      <c r="H107" s="211">
        <v>-4.99E-2</v>
      </c>
      <c r="I107" s="211">
        <v>-4.2099999999999999E-2</v>
      </c>
      <c r="J107" s="211">
        <v>-4.1200000000000001E-2</v>
      </c>
    </row>
    <row r="108" spans="1:10">
      <c r="A108" s="129" t="s">
        <v>731</v>
      </c>
      <c r="B108" s="172">
        <v>-1.0500000000000001E-2</v>
      </c>
      <c r="C108" s="172">
        <v>-1.17E-2</v>
      </c>
      <c r="D108" s="172">
        <v>-1.9099999999999999E-2</v>
      </c>
      <c r="E108" s="172">
        <v>-3.61E-2</v>
      </c>
      <c r="F108" s="172">
        <v>-3.4700000000000002E-2</v>
      </c>
      <c r="G108" s="211">
        <v>-0.02</v>
      </c>
      <c r="H108" s="211">
        <v>-5.5399999999999998E-2</v>
      </c>
      <c r="I108" s="211">
        <v>-2.3699999999999999E-2</v>
      </c>
      <c r="J108" s="211">
        <v>-1.72E-2</v>
      </c>
    </row>
    <row r="109" spans="1:10" ht="15.75" thickBot="1">
      <c r="A109" s="129" t="s">
        <v>730</v>
      </c>
      <c r="B109" s="172">
        <v>-5.0000000000000001E-4</v>
      </c>
      <c r="C109" s="172">
        <v>-7.1999999999999998E-3</v>
      </c>
      <c r="D109" s="172">
        <v>8.0000000000000004E-4</v>
      </c>
      <c r="E109" s="172">
        <v>3.3999999999999998E-3</v>
      </c>
      <c r="F109" s="172">
        <v>4.1999999999999997E-3</v>
      </c>
      <c r="G109" s="211">
        <v>-3.2000000000000002E-3</v>
      </c>
      <c r="H109" s="211">
        <v>6.9999999999999999E-4</v>
      </c>
      <c r="I109" s="211">
        <v>-4.0000000000000001E-3</v>
      </c>
      <c r="J109" s="211">
        <v>-2.8999999999999998E-3</v>
      </c>
    </row>
    <row r="110" spans="1:10" ht="16.5" thickTop="1" thickBot="1">
      <c r="A110" s="132" t="s">
        <v>729</v>
      </c>
      <c r="B110" s="213"/>
      <c r="C110" s="213"/>
      <c r="D110" s="213"/>
      <c r="E110" s="213"/>
      <c r="F110" s="213"/>
      <c r="G110" s="212"/>
      <c r="H110" s="212"/>
      <c r="I110" s="212"/>
      <c r="J110" s="212"/>
    </row>
    <row r="111" spans="1:10" ht="15.75" thickTop="1">
      <c r="A111" s="129" t="s">
        <v>728</v>
      </c>
      <c r="B111" s="211">
        <v>6.4100000000000004E-2</v>
      </c>
      <c r="C111" s="211">
        <v>0.1245</v>
      </c>
      <c r="D111" s="211">
        <v>9.8900000000000002E-2</v>
      </c>
      <c r="E111" s="211">
        <v>0.114</v>
      </c>
      <c r="F111" s="211">
        <v>0.1444</v>
      </c>
      <c r="G111" s="211">
        <v>0.123</v>
      </c>
      <c r="H111" s="211">
        <v>9.5699999999999993E-2</v>
      </c>
      <c r="I111" s="211">
        <v>0.12609999999999999</v>
      </c>
      <c r="J111" s="211">
        <v>0.1099</v>
      </c>
    </row>
    <row r="112" spans="1:10">
      <c r="A112" s="129" t="s">
        <v>727</v>
      </c>
      <c r="B112" s="211">
        <v>-5.7999999999999996E-3</v>
      </c>
      <c r="C112" s="211">
        <v>-2.18E-2</v>
      </c>
      <c r="D112" s="211">
        <v>-1.1900000000000001E-2</v>
      </c>
      <c r="E112" s="211">
        <v>1.1999999999999999E-3</v>
      </c>
      <c r="F112" s="211">
        <v>-2.2499999999999999E-2</v>
      </c>
      <c r="G112" s="211">
        <v>-1.2999999999999999E-2</v>
      </c>
      <c r="H112" s="211">
        <v>-4.5999999999999999E-3</v>
      </c>
      <c r="I112" s="211">
        <v>-1.6899999999999998E-2</v>
      </c>
      <c r="J112" s="211">
        <v>-1.55E-2</v>
      </c>
    </row>
    <row r="113" spans="1:10">
      <c r="A113" s="129" t="s">
        <v>726</v>
      </c>
      <c r="B113" s="211">
        <v>-5.62E-2</v>
      </c>
      <c r="C113" s="211">
        <v>-8.77E-2</v>
      </c>
      <c r="D113" s="211">
        <v>-8.43E-2</v>
      </c>
      <c r="E113" s="211">
        <v>-0.1128</v>
      </c>
      <c r="F113" s="211">
        <v>-0.1108</v>
      </c>
      <c r="G113" s="211">
        <v>-0.1089</v>
      </c>
      <c r="H113" s="211">
        <v>-0.13009999999999999</v>
      </c>
      <c r="I113" s="211">
        <v>-0.106</v>
      </c>
      <c r="J113" s="211">
        <v>-8.7499999999999994E-2</v>
      </c>
    </row>
    <row r="114" spans="1:10">
      <c r="A114" s="129" t="s">
        <v>725</v>
      </c>
      <c r="B114" s="211">
        <v>4.0000000000000002E-4</v>
      </c>
      <c r="C114" s="211">
        <v>-5.0000000000000001E-4</v>
      </c>
      <c r="D114" s="211">
        <v>5.0000000000000001E-4</v>
      </c>
      <c r="E114" s="211">
        <v>-1E-4</v>
      </c>
      <c r="F114" s="211">
        <v>1E-4</v>
      </c>
      <c r="G114" s="211">
        <v>0</v>
      </c>
      <c r="H114" s="211">
        <v>0</v>
      </c>
      <c r="I114" s="211">
        <v>0</v>
      </c>
      <c r="J114" s="211">
        <v>0</v>
      </c>
    </row>
    <row r="115" spans="1:10">
      <c r="A115" s="129" t="s">
        <v>724</v>
      </c>
      <c r="B115" s="211">
        <v>-5.9999999999999995E-4</v>
      </c>
      <c r="C115" s="211">
        <v>5.9999999999999995E-4</v>
      </c>
      <c r="D115" s="211">
        <v>1E-4</v>
      </c>
      <c r="E115" s="211">
        <v>-1E-4</v>
      </c>
      <c r="F115" s="211">
        <v>-1E-4</v>
      </c>
      <c r="G115" s="211">
        <v>8.9999999999999998E-4</v>
      </c>
      <c r="H115" s="211">
        <v>0</v>
      </c>
      <c r="I115" s="211">
        <v>0</v>
      </c>
      <c r="J115" s="211">
        <v>2.9999999999999997E-4</v>
      </c>
    </row>
    <row r="116" spans="1:10" ht="15.75" thickBot="1">
      <c r="A116" s="129" t="s">
        <v>723</v>
      </c>
      <c r="B116" s="211">
        <v>0</v>
      </c>
      <c r="C116" s="211">
        <v>0</v>
      </c>
      <c r="D116" s="211">
        <v>0</v>
      </c>
      <c r="E116" s="211">
        <v>0</v>
      </c>
      <c r="F116" s="211">
        <v>0</v>
      </c>
      <c r="G116" s="211">
        <v>-1E-4</v>
      </c>
      <c r="H116" s="211">
        <v>0</v>
      </c>
      <c r="I116" s="211">
        <v>0</v>
      </c>
      <c r="J116" s="211">
        <v>0</v>
      </c>
    </row>
    <row r="117" spans="1:10" ht="16.5" thickTop="1" thickBot="1">
      <c r="A117" s="200" t="s">
        <v>722</v>
      </c>
      <c r="B117" s="210">
        <v>1.8E-3</v>
      </c>
      <c r="C117" s="210">
        <v>1.4999999999999999E-2</v>
      </c>
      <c r="D117" s="210">
        <v>3.3E-3</v>
      </c>
      <c r="E117" s="210">
        <v>2.2000000000000001E-3</v>
      </c>
      <c r="F117" s="210">
        <v>1.11E-2</v>
      </c>
      <c r="G117" s="210">
        <v>1.9E-3</v>
      </c>
      <c r="H117" s="210">
        <v>-3.9100000000000003E-2</v>
      </c>
      <c r="I117" s="210">
        <v>3.2000000000000002E-3</v>
      </c>
      <c r="J117" s="210">
        <v>7.1000000000000004E-3</v>
      </c>
    </row>
    <row r="118" spans="1:10" ht="3.75" customHeight="1" thickTop="1" thickBot="1">
      <c r="A118" s="209"/>
      <c r="B118" s="208"/>
      <c r="C118" s="208"/>
      <c r="D118" s="208"/>
      <c r="E118" s="208"/>
      <c r="F118" s="208"/>
      <c r="G118" s="248"/>
      <c r="H118" s="248"/>
      <c r="I118" s="248"/>
      <c r="J118" s="248"/>
    </row>
    <row r="119" spans="1:10" ht="15.75" thickTop="1">
      <c r="A119" s="1160" t="s">
        <v>721</v>
      </c>
      <c r="B119" s="1160"/>
      <c r="C119" s="1160"/>
      <c r="D119" s="1160"/>
      <c r="E119" s="1160"/>
      <c r="F119" s="1160"/>
      <c r="G119" s="1160"/>
      <c r="H119" s="1160"/>
      <c r="I119" s="1160"/>
      <c r="J119" s="1160"/>
    </row>
    <row r="120" spans="1:10">
      <c r="A120" s="1069" t="s">
        <v>720</v>
      </c>
      <c r="B120" s="1069"/>
      <c r="C120" s="1069"/>
      <c r="D120" s="1069"/>
      <c r="E120" s="1069"/>
      <c r="F120" s="1069"/>
      <c r="G120" s="1069"/>
      <c r="H120" s="1069"/>
      <c r="I120" s="1069"/>
      <c r="J120" s="1069"/>
    </row>
    <row r="121" spans="1:10">
      <c r="A121" s="1069" t="s">
        <v>719</v>
      </c>
      <c r="B121" s="1069"/>
      <c r="C121" s="1069"/>
      <c r="D121" s="1069"/>
      <c r="E121" s="1069"/>
      <c r="F121" s="1069"/>
      <c r="G121" s="1069"/>
      <c r="H121" s="1069"/>
      <c r="I121" s="1069"/>
      <c r="J121" s="1069"/>
    </row>
    <row r="122" spans="1:10">
      <c r="A122" s="1069" t="s">
        <v>718</v>
      </c>
      <c r="B122" s="1069"/>
      <c r="C122" s="1069"/>
      <c r="D122" s="1069"/>
      <c r="E122" s="1069"/>
      <c r="F122" s="1069"/>
      <c r="G122" s="1069"/>
      <c r="H122" s="1069"/>
      <c r="I122" s="1069"/>
      <c r="J122" s="1069"/>
    </row>
    <row r="123" spans="1:10">
      <c r="A123" s="1069" t="s">
        <v>717</v>
      </c>
      <c r="B123" s="1069"/>
      <c r="C123" s="1069"/>
      <c r="D123" s="1069"/>
      <c r="E123" s="1069"/>
      <c r="F123" s="1069"/>
      <c r="G123" s="1069"/>
      <c r="H123" s="1069"/>
      <c r="I123" s="1069"/>
      <c r="J123" s="1069"/>
    </row>
    <row r="124" spans="1:10" ht="27.75" customHeight="1">
      <c r="A124" s="1071" t="s">
        <v>716</v>
      </c>
      <c r="B124" s="1071"/>
      <c r="C124" s="1071"/>
      <c r="D124" s="1071"/>
      <c r="E124" s="1071"/>
      <c r="F124" s="1071"/>
      <c r="G124" s="1071"/>
      <c r="H124" s="1071"/>
      <c r="I124" s="1071"/>
      <c r="J124" s="1071"/>
    </row>
    <row r="125" spans="1:10">
      <c r="A125" s="1069" t="s">
        <v>715</v>
      </c>
      <c r="B125" s="1069"/>
      <c r="C125" s="1069"/>
      <c r="D125" s="1069"/>
      <c r="E125" s="1069"/>
      <c r="F125" s="1069"/>
      <c r="G125" s="1069"/>
      <c r="H125" s="1069"/>
      <c r="I125" s="1069"/>
      <c r="J125" s="1069"/>
    </row>
    <row r="126" spans="1:10">
      <c r="A126" s="1070" t="s">
        <v>714</v>
      </c>
      <c r="B126" s="1070"/>
      <c r="C126" s="1070"/>
      <c r="D126" s="1070"/>
      <c r="E126" s="1070"/>
      <c r="F126" s="1070"/>
      <c r="G126" s="1070"/>
      <c r="H126" s="1070"/>
      <c r="I126" s="1070"/>
      <c r="J126" s="1070"/>
    </row>
    <row r="127" spans="1:10" ht="15.75">
      <c r="A127" s="207"/>
      <c r="B127" s="123"/>
      <c r="C127" s="123"/>
      <c r="D127" s="123"/>
      <c r="E127" s="123"/>
      <c r="F127" s="123"/>
    </row>
  </sheetData>
  <mergeCells count="17">
    <mergeCell ref="A121:J121"/>
    <mergeCell ref="A1:J1"/>
    <mergeCell ref="A2:J2"/>
    <mergeCell ref="A3:J3"/>
    <mergeCell ref="A51:J51"/>
    <mergeCell ref="A52:J52"/>
    <mergeCell ref="A53:J53"/>
    <mergeCell ref="A54:J54"/>
    <mergeCell ref="A55:J55"/>
    <mergeCell ref="A56:J56"/>
    <mergeCell ref="A119:J119"/>
    <mergeCell ref="A120:J120"/>
    <mergeCell ref="A122:J122"/>
    <mergeCell ref="A123:J123"/>
    <mergeCell ref="A124:J124"/>
    <mergeCell ref="A125:J125"/>
    <mergeCell ref="A126:J126"/>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5"/>
  <sheetViews>
    <sheetView zoomScale="85" zoomScaleNormal="85" workbookViewId="0">
      <selection activeCell="P18" sqref="P18"/>
    </sheetView>
  </sheetViews>
  <sheetFormatPr baseColWidth="10" defaultColWidth="9.140625" defaultRowHeight="18"/>
  <cols>
    <col min="1" max="1" width="78.140625" style="294" customWidth="1"/>
    <col min="2" max="6" width="9.7109375" style="294" bestFit="1" customWidth="1"/>
    <col min="7" max="7" width="9.7109375" style="294" customWidth="1"/>
    <col min="8" max="8" width="10.7109375" style="294" bestFit="1" customWidth="1"/>
    <col min="9" max="10" width="10.7109375" style="294" customWidth="1"/>
    <col min="11" max="11" width="10.7109375" style="318" bestFit="1" customWidth="1"/>
    <col min="12" max="256" width="9.140625" style="294"/>
    <col min="257" max="257" width="78.140625" style="294" customWidth="1"/>
    <col min="258" max="262" width="9.7109375" style="294" bestFit="1" customWidth="1"/>
    <col min="263" max="263" width="9.7109375" style="294" customWidth="1"/>
    <col min="264" max="264" width="10.7109375" style="294" bestFit="1" customWidth="1"/>
    <col min="265" max="266" width="10.7109375" style="294" customWidth="1"/>
    <col min="267" max="267" width="10.7109375" style="294" bestFit="1" customWidth="1"/>
    <col min="268" max="512" width="9.140625" style="294"/>
    <col min="513" max="513" width="78.140625" style="294" customWidth="1"/>
    <col min="514" max="518" width="9.7109375" style="294" bestFit="1" customWidth="1"/>
    <col min="519" max="519" width="9.7109375" style="294" customWidth="1"/>
    <col min="520" max="520" width="10.7109375" style="294" bestFit="1" customWidth="1"/>
    <col min="521" max="522" width="10.7109375" style="294" customWidth="1"/>
    <col min="523" max="523" width="10.7109375" style="294" bestFit="1" customWidth="1"/>
    <col min="524" max="768" width="9.140625" style="294"/>
    <col min="769" max="769" width="78.140625" style="294" customWidth="1"/>
    <col min="770" max="774" width="9.7109375" style="294" bestFit="1" customWidth="1"/>
    <col min="775" max="775" width="9.7109375" style="294" customWidth="1"/>
    <col min="776" max="776" width="10.7109375" style="294" bestFit="1" customWidth="1"/>
    <col min="777" max="778" width="10.7109375" style="294" customWidth="1"/>
    <col min="779" max="779" width="10.7109375" style="294" bestFit="1" customWidth="1"/>
    <col min="780" max="1024" width="9.140625" style="294"/>
    <col min="1025" max="1025" width="78.140625" style="294" customWidth="1"/>
    <col min="1026" max="1030" width="9.7109375" style="294" bestFit="1" customWidth="1"/>
    <col min="1031" max="1031" width="9.7109375" style="294" customWidth="1"/>
    <col min="1032" max="1032" width="10.7109375" style="294" bestFit="1" customWidth="1"/>
    <col min="1033" max="1034" width="10.7109375" style="294" customWidth="1"/>
    <col min="1035" max="1035" width="10.7109375" style="294" bestFit="1" customWidth="1"/>
    <col min="1036" max="1280" width="9.140625" style="294"/>
    <col min="1281" max="1281" width="78.140625" style="294" customWidth="1"/>
    <col min="1282" max="1286" width="9.7109375" style="294" bestFit="1" customWidth="1"/>
    <col min="1287" max="1287" width="9.7109375" style="294" customWidth="1"/>
    <col min="1288" max="1288" width="10.7109375" style="294" bestFit="1" customWidth="1"/>
    <col min="1289" max="1290" width="10.7109375" style="294" customWidth="1"/>
    <col min="1291" max="1291" width="10.7109375" style="294" bestFit="1" customWidth="1"/>
    <col min="1292" max="1536" width="9.140625" style="294"/>
    <col min="1537" max="1537" width="78.140625" style="294" customWidth="1"/>
    <col min="1538" max="1542" width="9.7109375" style="294" bestFit="1" customWidth="1"/>
    <col min="1543" max="1543" width="9.7109375" style="294" customWidth="1"/>
    <col min="1544" max="1544" width="10.7109375" style="294" bestFit="1" customWidth="1"/>
    <col min="1545" max="1546" width="10.7109375" style="294" customWidth="1"/>
    <col min="1547" max="1547" width="10.7109375" style="294" bestFit="1" customWidth="1"/>
    <col min="1548" max="1792" width="9.140625" style="294"/>
    <col min="1793" max="1793" width="78.140625" style="294" customWidth="1"/>
    <col min="1794" max="1798" width="9.7109375" style="294" bestFit="1" customWidth="1"/>
    <col min="1799" max="1799" width="9.7109375" style="294" customWidth="1"/>
    <col min="1800" max="1800" width="10.7109375" style="294" bestFit="1" customWidth="1"/>
    <col min="1801" max="1802" width="10.7109375" style="294" customWidth="1"/>
    <col min="1803" max="1803" width="10.7109375" style="294" bestFit="1" customWidth="1"/>
    <col min="1804" max="2048" width="9.140625" style="294"/>
    <col min="2049" max="2049" width="78.140625" style="294" customWidth="1"/>
    <col min="2050" max="2054" width="9.7109375" style="294" bestFit="1" customWidth="1"/>
    <col min="2055" max="2055" width="9.7109375" style="294" customWidth="1"/>
    <col min="2056" max="2056" width="10.7109375" style="294" bestFit="1" customWidth="1"/>
    <col min="2057" max="2058" width="10.7109375" style="294" customWidth="1"/>
    <col min="2059" max="2059" width="10.7109375" style="294" bestFit="1" customWidth="1"/>
    <col min="2060" max="2304" width="9.140625" style="294"/>
    <col min="2305" max="2305" width="78.140625" style="294" customWidth="1"/>
    <col min="2306" max="2310" width="9.7109375" style="294" bestFit="1" customWidth="1"/>
    <col min="2311" max="2311" width="9.7109375" style="294" customWidth="1"/>
    <col min="2312" max="2312" width="10.7109375" style="294" bestFit="1" customWidth="1"/>
    <col min="2313" max="2314" width="10.7109375" style="294" customWidth="1"/>
    <col min="2315" max="2315" width="10.7109375" style="294" bestFit="1" customWidth="1"/>
    <col min="2316" max="2560" width="9.140625" style="294"/>
    <col min="2561" max="2561" width="78.140625" style="294" customWidth="1"/>
    <col min="2562" max="2566" width="9.7109375" style="294" bestFit="1" customWidth="1"/>
    <col min="2567" max="2567" width="9.7109375" style="294" customWidth="1"/>
    <col min="2568" max="2568" width="10.7109375" style="294" bestFit="1" customWidth="1"/>
    <col min="2569" max="2570" width="10.7109375" style="294" customWidth="1"/>
    <col min="2571" max="2571" width="10.7109375" style="294" bestFit="1" customWidth="1"/>
    <col min="2572" max="2816" width="9.140625" style="294"/>
    <col min="2817" max="2817" width="78.140625" style="294" customWidth="1"/>
    <col min="2818" max="2822" width="9.7109375" style="294" bestFit="1" customWidth="1"/>
    <col min="2823" max="2823" width="9.7109375" style="294" customWidth="1"/>
    <col min="2824" max="2824" width="10.7109375" style="294" bestFit="1" customWidth="1"/>
    <col min="2825" max="2826" width="10.7109375" style="294" customWidth="1"/>
    <col min="2827" max="2827" width="10.7109375" style="294" bestFit="1" customWidth="1"/>
    <col min="2828" max="3072" width="9.140625" style="294"/>
    <col min="3073" max="3073" width="78.140625" style="294" customWidth="1"/>
    <col min="3074" max="3078" width="9.7109375" style="294" bestFit="1" customWidth="1"/>
    <col min="3079" max="3079" width="9.7109375" style="294" customWidth="1"/>
    <col min="3080" max="3080" width="10.7109375" style="294" bestFit="1" customWidth="1"/>
    <col min="3081" max="3082" width="10.7109375" style="294" customWidth="1"/>
    <col min="3083" max="3083" width="10.7109375" style="294" bestFit="1" customWidth="1"/>
    <col min="3084" max="3328" width="9.140625" style="294"/>
    <col min="3329" max="3329" width="78.140625" style="294" customWidth="1"/>
    <col min="3330" max="3334" width="9.7109375" style="294" bestFit="1" customWidth="1"/>
    <col min="3335" max="3335" width="9.7109375" style="294" customWidth="1"/>
    <col min="3336" max="3336" width="10.7109375" style="294" bestFit="1" customWidth="1"/>
    <col min="3337" max="3338" width="10.7109375" style="294" customWidth="1"/>
    <col min="3339" max="3339" width="10.7109375" style="294" bestFit="1" customWidth="1"/>
    <col min="3340" max="3584" width="9.140625" style="294"/>
    <col min="3585" max="3585" width="78.140625" style="294" customWidth="1"/>
    <col min="3586" max="3590" width="9.7109375" style="294" bestFit="1" customWidth="1"/>
    <col min="3591" max="3591" width="9.7109375" style="294" customWidth="1"/>
    <col min="3592" max="3592" width="10.7109375" style="294" bestFit="1" customWidth="1"/>
    <col min="3593" max="3594" width="10.7109375" style="294" customWidth="1"/>
    <col min="3595" max="3595" width="10.7109375" style="294" bestFit="1" customWidth="1"/>
    <col min="3596" max="3840" width="9.140625" style="294"/>
    <col min="3841" max="3841" width="78.140625" style="294" customWidth="1"/>
    <col min="3842" max="3846" width="9.7109375" style="294" bestFit="1" customWidth="1"/>
    <col min="3847" max="3847" width="9.7109375" style="294" customWidth="1"/>
    <col min="3848" max="3848" width="10.7109375" style="294" bestFit="1" customWidth="1"/>
    <col min="3849" max="3850" width="10.7109375" style="294" customWidth="1"/>
    <col min="3851" max="3851" width="10.7109375" style="294" bestFit="1" customWidth="1"/>
    <col min="3852" max="4096" width="9.140625" style="294"/>
    <col min="4097" max="4097" width="78.140625" style="294" customWidth="1"/>
    <col min="4098" max="4102" width="9.7109375" style="294" bestFit="1" customWidth="1"/>
    <col min="4103" max="4103" width="9.7109375" style="294" customWidth="1"/>
    <col min="4104" max="4104" width="10.7109375" style="294" bestFit="1" customWidth="1"/>
    <col min="4105" max="4106" width="10.7109375" style="294" customWidth="1"/>
    <col min="4107" max="4107" width="10.7109375" style="294" bestFit="1" customWidth="1"/>
    <col min="4108" max="4352" width="9.140625" style="294"/>
    <col min="4353" max="4353" width="78.140625" style="294" customWidth="1"/>
    <col min="4354" max="4358" width="9.7109375" style="294" bestFit="1" customWidth="1"/>
    <col min="4359" max="4359" width="9.7109375" style="294" customWidth="1"/>
    <col min="4360" max="4360" width="10.7109375" style="294" bestFit="1" customWidth="1"/>
    <col min="4361" max="4362" width="10.7109375" style="294" customWidth="1"/>
    <col min="4363" max="4363" width="10.7109375" style="294" bestFit="1" customWidth="1"/>
    <col min="4364" max="4608" width="9.140625" style="294"/>
    <col min="4609" max="4609" width="78.140625" style="294" customWidth="1"/>
    <col min="4610" max="4614" width="9.7109375" style="294" bestFit="1" customWidth="1"/>
    <col min="4615" max="4615" width="9.7109375" style="294" customWidth="1"/>
    <col min="4616" max="4616" width="10.7109375" style="294" bestFit="1" customWidth="1"/>
    <col min="4617" max="4618" width="10.7109375" style="294" customWidth="1"/>
    <col min="4619" max="4619" width="10.7109375" style="294" bestFit="1" customWidth="1"/>
    <col min="4620" max="4864" width="9.140625" style="294"/>
    <col min="4865" max="4865" width="78.140625" style="294" customWidth="1"/>
    <col min="4866" max="4870" width="9.7109375" style="294" bestFit="1" customWidth="1"/>
    <col min="4871" max="4871" width="9.7109375" style="294" customWidth="1"/>
    <col min="4872" max="4872" width="10.7109375" style="294" bestFit="1" customWidth="1"/>
    <col min="4873" max="4874" width="10.7109375" style="294" customWidth="1"/>
    <col min="4875" max="4875" width="10.7109375" style="294" bestFit="1" customWidth="1"/>
    <col min="4876" max="5120" width="9.140625" style="294"/>
    <col min="5121" max="5121" width="78.140625" style="294" customWidth="1"/>
    <col min="5122" max="5126" width="9.7109375" style="294" bestFit="1" customWidth="1"/>
    <col min="5127" max="5127" width="9.7109375" style="294" customWidth="1"/>
    <col min="5128" max="5128" width="10.7109375" style="294" bestFit="1" customWidth="1"/>
    <col min="5129" max="5130" width="10.7109375" style="294" customWidth="1"/>
    <col min="5131" max="5131" width="10.7109375" style="294" bestFit="1" customWidth="1"/>
    <col min="5132" max="5376" width="9.140625" style="294"/>
    <col min="5377" max="5377" width="78.140625" style="294" customWidth="1"/>
    <col min="5378" max="5382" width="9.7109375" style="294" bestFit="1" customWidth="1"/>
    <col min="5383" max="5383" width="9.7109375" style="294" customWidth="1"/>
    <col min="5384" max="5384" width="10.7109375" style="294" bestFit="1" customWidth="1"/>
    <col min="5385" max="5386" width="10.7109375" style="294" customWidth="1"/>
    <col min="5387" max="5387" width="10.7109375" style="294" bestFit="1" customWidth="1"/>
    <col min="5388" max="5632" width="9.140625" style="294"/>
    <col min="5633" max="5633" width="78.140625" style="294" customWidth="1"/>
    <col min="5634" max="5638" width="9.7109375" style="294" bestFit="1" customWidth="1"/>
    <col min="5639" max="5639" width="9.7109375" style="294" customWidth="1"/>
    <col min="5640" max="5640" width="10.7109375" style="294" bestFit="1" customWidth="1"/>
    <col min="5641" max="5642" width="10.7109375" style="294" customWidth="1"/>
    <col min="5643" max="5643" width="10.7109375" style="294" bestFit="1" customWidth="1"/>
    <col min="5644" max="5888" width="9.140625" style="294"/>
    <col min="5889" max="5889" width="78.140625" style="294" customWidth="1"/>
    <col min="5890" max="5894" width="9.7109375" style="294" bestFit="1" customWidth="1"/>
    <col min="5895" max="5895" width="9.7109375" style="294" customWidth="1"/>
    <col min="5896" max="5896" width="10.7109375" style="294" bestFit="1" customWidth="1"/>
    <col min="5897" max="5898" width="10.7109375" style="294" customWidth="1"/>
    <col min="5899" max="5899" width="10.7109375" style="294" bestFit="1" customWidth="1"/>
    <col min="5900" max="6144" width="9.140625" style="294"/>
    <col min="6145" max="6145" width="78.140625" style="294" customWidth="1"/>
    <col min="6146" max="6150" width="9.7109375" style="294" bestFit="1" customWidth="1"/>
    <col min="6151" max="6151" width="9.7109375" style="294" customWidth="1"/>
    <col min="6152" max="6152" width="10.7109375" style="294" bestFit="1" customWidth="1"/>
    <col min="6153" max="6154" width="10.7109375" style="294" customWidth="1"/>
    <col min="6155" max="6155" width="10.7109375" style="294" bestFit="1" customWidth="1"/>
    <col min="6156" max="6400" width="9.140625" style="294"/>
    <col min="6401" max="6401" width="78.140625" style="294" customWidth="1"/>
    <col min="6402" max="6406" width="9.7109375" style="294" bestFit="1" customWidth="1"/>
    <col min="6407" max="6407" width="9.7109375" style="294" customWidth="1"/>
    <col min="6408" max="6408" width="10.7109375" style="294" bestFit="1" customWidth="1"/>
    <col min="6409" max="6410" width="10.7109375" style="294" customWidth="1"/>
    <col min="6411" max="6411" width="10.7109375" style="294" bestFit="1" customWidth="1"/>
    <col min="6412" max="6656" width="9.140625" style="294"/>
    <col min="6657" max="6657" width="78.140625" style="294" customWidth="1"/>
    <col min="6658" max="6662" width="9.7109375" style="294" bestFit="1" customWidth="1"/>
    <col min="6663" max="6663" width="9.7109375" style="294" customWidth="1"/>
    <col min="6664" max="6664" width="10.7109375" style="294" bestFit="1" customWidth="1"/>
    <col min="6665" max="6666" width="10.7109375" style="294" customWidth="1"/>
    <col min="6667" max="6667" width="10.7109375" style="294" bestFit="1" customWidth="1"/>
    <col min="6668" max="6912" width="9.140625" style="294"/>
    <col min="6913" max="6913" width="78.140625" style="294" customWidth="1"/>
    <col min="6914" max="6918" width="9.7109375" style="294" bestFit="1" customWidth="1"/>
    <col min="6919" max="6919" width="9.7109375" style="294" customWidth="1"/>
    <col min="6920" max="6920" width="10.7109375" style="294" bestFit="1" customWidth="1"/>
    <col min="6921" max="6922" width="10.7109375" style="294" customWidth="1"/>
    <col min="6923" max="6923" width="10.7109375" style="294" bestFit="1" customWidth="1"/>
    <col min="6924" max="7168" width="9.140625" style="294"/>
    <col min="7169" max="7169" width="78.140625" style="294" customWidth="1"/>
    <col min="7170" max="7174" width="9.7109375" style="294" bestFit="1" customWidth="1"/>
    <col min="7175" max="7175" width="9.7109375" style="294" customWidth="1"/>
    <col min="7176" max="7176" width="10.7109375" style="294" bestFit="1" customWidth="1"/>
    <col min="7177" max="7178" width="10.7109375" style="294" customWidth="1"/>
    <col min="7179" max="7179" width="10.7109375" style="294" bestFit="1" customWidth="1"/>
    <col min="7180" max="7424" width="9.140625" style="294"/>
    <col min="7425" max="7425" width="78.140625" style="294" customWidth="1"/>
    <col min="7426" max="7430" width="9.7109375" style="294" bestFit="1" customWidth="1"/>
    <col min="7431" max="7431" width="9.7109375" style="294" customWidth="1"/>
    <col min="7432" max="7432" width="10.7109375" style="294" bestFit="1" customWidth="1"/>
    <col min="7433" max="7434" width="10.7109375" style="294" customWidth="1"/>
    <col min="7435" max="7435" width="10.7109375" style="294" bestFit="1" customWidth="1"/>
    <col min="7436" max="7680" width="9.140625" style="294"/>
    <col min="7681" max="7681" width="78.140625" style="294" customWidth="1"/>
    <col min="7682" max="7686" width="9.7109375" style="294" bestFit="1" customWidth="1"/>
    <col min="7687" max="7687" width="9.7109375" style="294" customWidth="1"/>
    <col min="7688" max="7688" width="10.7109375" style="294" bestFit="1" customWidth="1"/>
    <col min="7689" max="7690" width="10.7109375" style="294" customWidth="1"/>
    <col min="7691" max="7691" width="10.7109375" style="294" bestFit="1" customWidth="1"/>
    <col min="7692" max="7936" width="9.140625" style="294"/>
    <col min="7937" max="7937" width="78.140625" style="294" customWidth="1"/>
    <col min="7938" max="7942" width="9.7109375" style="294" bestFit="1" customWidth="1"/>
    <col min="7943" max="7943" width="9.7109375" style="294" customWidth="1"/>
    <col min="7944" max="7944" width="10.7109375" style="294" bestFit="1" customWidth="1"/>
    <col min="7945" max="7946" width="10.7109375" style="294" customWidth="1"/>
    <col min="7947" max="7947" width="10.7109375" style="294" bestFit="1" customWidth="1"/>
    <col min="7948" max="8192" width="9.140625" style="294"/>
    <col min="8193" max="8193" width="78.140625" style="294" customWidth="1"/>
    <col min="8194" max="8198" width="9.7109375" style="294" bestFit="1" customWidth="1"/>
    <col min="8199" max="8199" width="9.7109375" style="294" customWidth="1"/>
    <col min="8200" max="8200" width="10.7109375" style="294" bestFit="1" customWidth="1"/>
    <col min="8201" max="8202" width="10.7109375" style="294" customWidth="1"/>
    <col min="8203" max="8203" width="10.7109375" style="294" bestFit="1" customWidth="1"/>
    <col min="8204" max="8448" width="9.140625" style="294"/>
    <col min="8449" max="8449" width="78.140625" style="294" customWidth="1"/>
    <col min="8450" max="8454" width="9.7109375" style="294" bestFit="1" customWidth="1"/>
    <col min="8455" max="8455" width="9.7109375" style="294" customWidth="1"/>
    <col min="8456" max="8456" width="10.7109375" style="294" bestFit="1" customWidth="1"/>
    <col min="8457" max="8458" width="10.7109375" style="294" customWidth="1"/>
    <col min="8459" max="8459" width="10.7109375" style="294" bestFit="1" customWidth="1"/>
    <col min="8460" max="8704" width="9.140625" style="294"/>
    <col min="8705" max="8705" width="78.140625" style="294" customWidth="1"/>
    <col min="8706" max="8710" width="9.7109375" style="294" bestFit="1" customWidth="1"/>
    <col min="8711" max="8711" width="9.7109375" style="294" customWidth="1"/>
    <col min="8712" max="8712" width="10.7109375" style="294" bestFit="1" customWidth="1"/>
    <col min="8713" max="8714" width="10.7109375" style="294" customWidth="1"/>
    <col min="8715" max="8715" width="10.7109375" style="294" bestFit="1" customWidth="1"/>
    <col min="8716" max="8960" width="9.140625" style="294"/>
    <col min="8961" max="8961" width="78.140625" style="294" customWidth="1"/>
    <col min="8962" max="8966" width="9.7109375" style="294" bestFit="1" customWidth="1"/>
    <col min="8967" max="8967" width="9.7109375" style="294" customWidth="1"/>
    <col min="8968" max="8968" width="10.7109375" style="294" bestFit="1" customWidth="1"/>
    <col min="8969" max="8970" width="10.7109375" style="294" customWidth="1"/>
    <col min="8971" max="8971" width="10.7109375" style="294" bestFit="1" customWidth="1"/>
    <col min="8972" max="9216" width="9.140625" style="294"/>
    <col min="9217" max="9217" width="78.140625" style="294" customWidth="1"/>
    <col min="9218" max="9222" width="9.7109375" style="294" bestFit="1" customWidth="1"/>
    <col min="9223" max="9223" width="9.7109375" style="294" customWidth="1"/>
    <col min="9224" max="9224" width="10.7109375" style="294" bestFit="1" customWidth="1"/>
    <col min="9225" max="9226" width="10.7109375" style="294" customWidth="1"/>
    <col min="9227" max="9227" width="10.7109375" style="294" bestFit="1" customWidth="1"/>
    <col min="9228" max="9472" width="9.140625" style="294"/>
    <col min="9473" max="9473" width="78.140625" style="294" customWidth="1"/>
    <col min="9474" max="9478" width="9.7109375" style="294" bestFit="1" customWidth="1"/>
    <col min="9479" max="9479" width="9.7109375" style="294" customWidth="1"/>
    <col min="9480" max="9480" width="10.7109375" style="294" bestFit="1" customWidth="1"/>
    <col min="9481" max="9482" width="10.7109375" style="294" customWidth="1"/>
    <col min="9483" max="9483" width="10.7109375" style="294" bestFit="1" customWidth="1"/>
    <col min="9484" max="9728" width="9.140625" style="294"/>
    <col min="9729" max="9729" width="78.140625" style="294" customWidth="1"/>
    <col min="9730" max="9734" width="9.7109375" style="294" bestFit="1" customWidth="1"/>
    <col min="9735" max="9735" width="9.7109375" style="294" customWidth="1"/>
    <col min="9736" max="9736" width="10.7109375" style="294" bestFit="1" customWidth="1"/>
    <col min="9737" max="9738" width="10.7109375" style="294" customWidth="1"/>
    <col min="9739" max="9739" width="10.7109375" style="294" bestFit="1" customWidth="1"/>
    <col min="9740" max="9984" width="9.140625" style="294"/>
    <col min="9985" max="9985" width="78.140625" style="294" customWidth="1"/>
    <col min="9986" max="9990" width="9.7109375" style="294" bestFit="1" customWidth="1"/>
    <col min="9991" max="9991" width="9.7109375" style="294" customWidth="1"/>
    <col min="9992" max="9992" width="10.7109375" style="294" bestFit="1" customWidth="1"/>
    <col min="9993" max="9994" width="10.7109375" style="294" customWidth="1"/>
    <col min="9995" max="9995" width="10.7109375" style="294" bestFit="1" customWidth="1"/>
    <col min="9996" max="10240" width="9.140625" style="294"/>
    <col min="10241" max="10241" width="78.140625" style="294" customWidth="1"/>
    <col min="10242" max="10246" width="9.7109375" style="294" bestFit="1" customWidth="1"/>
    <col min="10247" max="10247" width="9.7109375" style="294" customWidth="1"/>
    <col min="10248" max="10248" width="10.7109375" style="294" bestFit="1" customWidth="1"/>
    <col min="10249" max="10250" width="10.7109375" style="294" customWidth="1"/>
    <col min="10251" max="10251" width="10.7109375" style="294" bestFit="1" customWidth="1"/>
    <col min="10252" max="10496" width="9.140625" style="294"/>
    <col min="10497" max="10497" width="78.140625" style="294" customWidth="1"/>
    <col min="10498" max="10502" width="9.7109375" style="294" bestFit="1" customWidth="1"/>
    <col min="10503" max="10503" width="9.7109375" style="294" customWidth="1"/>
    <col min="10504" max="10504" width="10.7109375" style="294" bestFit="1" customWidth="1"/>
    <col min="10505" max="10506" width="10.7109375" style="294" customWidth="1"/>
    <col min="10507" max="10507" width="10.7109375" style="294" bestFit="1" customWidth="1"/>
    <col min="10508" max="10752" width="9.140625" style="294"/>
    <col min="10753" max="10753" width="78.140625" style="294" customWidth="1"/>
    <col min="10754" max="10758" width="9.7109375" style="294" bestFit="1" customWidth="1"/>
    <col min="10759" max="10759" width="9.7109375" style="294" customWidth="1"/>
    <col min="10760" max="10760" width="10.7109375" style="294" bestFit="1" customWidth="1"/>
    <col min="10761" max="10762" width="10.7109375" style="294" customWidth="1"/>
    <col min="10763" max="10763" width="10.7109375" style="294" bestFit="1" customWidth="1"/>
    <col min="10764" max="11008" width="9.140625" style="294"/>
    <col min="11009" max="11009" width="78.140625" style="294" customWidth="1"/>
    <col min="11010" max="11014" width="9.7109375" style="294" bestFit="1" customWidth="1"/>
    <col min="11015" max="11015" width="9.7109375" style="294" customWidth="1"/>
    <col min="11016" max="11016" width="10.7109375" style="294" bestFit="1" customWidth="1"/>
    <col min="11017" max="11018" width="10.7109375" style="294" customWidth="1"/>
    <col min="11019" max="11019" width="10.7109375" style="294" bestFit="1" customWidth="1"/>
    <col min="11020" max="11264" width="9.140625" style="294"/>
    <col min="11265" max="11265" width="78.140625" style="294" customWidth="1"/>
    <col min="11266" max="11270" width="9.7109375" style="294" bestFit="1" customWidth="1"/>
    <col min="11271" max="11271" width="9.7109375" style="294" customWidth="1"/>
    <col min="11272" max="11272" width="10.7109375" style="294" bestFit="1" customWidth="1"/>
    <col min="11273" max="11274" width="10.7109375" style="294" customWidth="1"/>
    <col min="11275" max="11275" width="10.7109375" style="294" bestFit="1" customWidth="1"/>
    <col min="11276" max="11520" width="9.140625" style="294"/>
    <col min="11521" max="11521" width="78.140625" style="294" customWidth="1"/>
    <col min="11522" max="11526" width="9.7109375" style="294" bestFit="1" customWidth="1"/>
    <col min="11527" max="11527" width="9.7109375" style="294" customWidth="1"/>
    <col min="11528" max="11528" width="10.7109375" style="294" bestFit="1" customWidth="1"/>
    <col min="11529" max="11530" width="10.7109375" style="294" customWidth="1"/>
    <col min="11531" max="11531" width="10.7109375" style="294" bestFit="1" customWidth="1"/>
    <col min="11532" max="11776" width="9.140625" style="294"/>
    <col min="11777" max="11777" width="78.140625" style="294" customWidth="1"/>
    <col min="11778" max="11782" width="9.7109375" style="294" bestFit="1" customWidth="1"/>
    <col min="11783" max="11783" width="9.7109375" style="294" customWidth="1"/>
    <col min="11784" max="11784" width="10.7109375" style="294" bestFit="1" customWidth="1"/>
    <col min="11785" max="11786" width="10.7109375" style="294" customWidth="1"/>
    <col min="11787" max="11787" width="10.7109375" style="294" bestFit="1" customWidth="1"/>
    <col min="11788" max="12032" width="9.140625" style="294"/>
    <col min="12033" max="12033" width="78.140625" style="294" customWidth="1"/>
    <col min="12034" max="12038" width="9.7109375" style="294" bestFit="1" customWidth="1"/>
    <col min="12039" max="12039" width="9.7109375" style="294" customWidth="1"/>
    <col min="12040" max="12040" width="10.7109375" style="294" bestFit="1" customWidth="1"/>
    <col min="12041" max="12042" width="10.7109375" style="294" customWidth="1"/>
    <col min="12043" max="12043" width="10.7109375" style="294" bestFit="1" customWidth="1"/>
    <col min="12044" max="12288" width="9.140625" style="294"/>
    <col min="12289" max="12289" width="78.140625" style="294" customWidth="1"/>
    <col min="12290" max="12294" width="9.7109375" style="294" bestFit="1" customWidth="1"/>
    <col min="12295" max="12295" width="9.7109375" style="294" customWidth="1"/>
    <col min="12296" max="12296" width="10.7109375" style="294" bestFit="1" customWidth="1"/>
    <col min="12297" max="12298" width="10.7109375" style="294" customWidth="1"/>
    <col min="12299" max="12299" width="10.7109375" style="294" bestFit="1" customWidth="1"/>
    <col min="12300" max="12544" width="9.140625" style="294"/>
    <col min="12545" max="12545" width="78.140625" style="294" customWidth="1"/>
    <col min="12546" max="12550" width="9.7109375" style="294" bestFit="1" customWidth="1"/>
    <col min="12551" max="12551" width="9.7109375" style="294" customWidth="1"/>
    <col min="12552" max="12552" width="10.7109375" style="294" bestFit="1" customWidth="1"/>
    <col min="12553" max="12554" width="10.7109375" style="294" customWidth="1"/>
    <col min="12555" max="12555" width="10.7109375" style="294" bestFit="1" customWidth="1"/>
    <col min="12556" max="12800" width="9.140625" style="294"/>
    <col min="12801" max="12801" width="78.140625" style="294" customWidth="1"/>
    <col min="12802" max="12806" width="9.7109375" style="294" bestFit="1" customWidth="1"/>
    <col min="12807" max="12807" width="9.7109375" style="294" customWidth="1"/>
    <col min="12808" max="12808" width="10.7109375" style="294" bestFit="1" customWidth="1"/>
    <col min="12809" max="12810" width="10.7109375" style="294" customWidth="1"/>
    <col min="12811" max="12811" width="10.7109375" style="294" bestFit="1" customWidth="1"/>
    <col min="12812" max="13056" width="9.140625" style="294"/>
    <col min="13057" max="13057" width="78.140625" style="294" customWidth="1"/>
    <col min="13058" max="13062" width="9.7109375" style="294" bestFit="1" customWidth="1"/>
    <col min="13063" max="13063" width="9.7109375" style="294" customWidth="1"/>
    <col min="13064" max="13064" width="10.7109375" style="294" bestFit="1" customWidth="1"/>
    <col min="13065" max="13066" width="10.7109375" style="294" customWidth="1"/>
    <col min="13067" max="13067" width="10.7109375" style="294" bestFit="1" customWidth="1"/>
    <col min="13068" max="13312" width="9.140625" style="294"/>
    <col min="13313" max="13313" width="78.140625" style="294" customWidth="1"/>
    <col min="13314" max="13318" width="9.7109375" style="294" bestFit="1" customWidth="1"/>
    <col min="13319" max="13319" width="9.7109375" style="294" customWidth="1"/>
    <col min="13320" max="13320" width="10.7109375" style="294" bestFit="1" customWidth="1"/>
    <col min="13321" max="13322" width="10.7109375" style="294" customWidth="1"/>
    <col min="13323" max="13323" width="10.7109375" style="294" bestFit="1" customWidth="1"/>
    <col min="13324" max="13568" width="9.140625" style="294"/>
    <col min="13569" max="13569" width="78.140625" style="294" customWidth="1"/>
    <col min="13570" max="13574" width="9.7109375" style="294" bestFit="1" customWidth="1"/>
    <col min="13575" max="13575" width="9.7109375" style="294" customWidth="1"/>
    <col min="13576" max="13576" width="10.7109375" style="294" bestFit="1" customWidth="1"/>
    <col min="13577" max="13578" width="10.7109375" style="294" customWidth="1"/>
    <col min="13579" max="13579" width="10.7109375" style="294" bestFit="1" customWidth="1"/>
    <col min="13580" max="13824" width="9.140625" style="294"/>
    <col min="13825" max="13825" width="78.140625" style="294" customWidth="1"/>
    <col min="13826" max="13830" width="9.7109375" style="294" bestFit="1" customWidth="1"/>
    <col min="13831" max="13831" width="9.7109375" style="294" customWidth="1"/>
    <col min="13832" max="13832" width="10.7109375" style="294" bestFit="1" customWidth="1"/>
    <col min="13833" max="13834" width="10.7109375" style="294" customWidth="1"/>
    <col min="13835" max="13835" width="10.7109375" style="294" bestFit="1" customWidth="1"/>
    <col min="13836" max="14080" width="9.140625" style="294"/>
    <col min="14081" max="14081" width="78.140625" style="294" customWidth="1"/>
    <col min="14082" max="14086" width="9.7109375" style="294" bestFit="1" customWidth="1"/>
    <col min="14087" max="14087" width="9.7109375" style="294" customWidth="1"/>
    <col min="14088" max="14088" width="10.7109375" style="294" bestFit="1" customWidth="1"/>
    <col min="14089" max="14090" width="10.7109375" style="294" customWidth="1"/>
    <col min="14091" max="14091" width="10.7109375" style="294" bestFit="1" customWidth="1"/>
    <col min="14092" max="14336" width="9.140625" style="294"/>
    <col min="14337" max="14337" width="78.140625" style="294" customWidth="1"/>
    <col min="14338" max="14342" width="9.7109375" style="294" bestFit="1" customWidth="1"/>
    <col min="14343" max="14343" width="9.7109375" style="294" customWidth="1"/>
    <col min="14344" max="14344" width="10.7109375" style="294" bestFit="1" customWidth="1"/>
    <col min="14345" max="14346" width="10.7109375" style="294" customWidth="1"/>
    <col min="14347" max="14347" width="10.7109375" style="294" bestFit="1" customWidth="1"/>
    <col min="14348" max="14592" width="9.140625" style="294"/>
    <col min="14593" max="14593" width="78.140625" style="294" customWidth="1"/>
    <col min="14594" max="14598" width="9.7109375" style="294" bestFit="1" customWidth="1"/>
    <col min="14599" max="14599" width="9.7109375" style="294" customWidth="1"/>
    <col min="14600" max="14600" width="10.7109375" style="294" bestFit="1" customWidth="1"/>
    <col min="14601" max="14602" width="10.7109375" style="294" customWidth="1"/>
    <col min="14603" max="14603" width="10.7109375" style="294" bestFit="1" customWidth="1"/>
    <col min="14604" max="14848" width="9.140625" style="294"/>
    <col min="14849" max="14849" width="78.140625" style="294" customWidth="1"/>
    <col min="14850" max="14854" width="9.7109375" style="294" bestFit="1" customWidth="1"/>
    <col min="14855" max="14855" width="9.7109375" style="294" customWidth="1"/>
    <col min="14856" max="14856" width="10.7109375" style="294" bestFit="1" customWidth="1"/>
    <col min="14857" max="14858" width="10.7109375" style="294" customWidth="1"/>
    <col min="14859" max="14859" width="10.7109375" style="294" bestFit="1" customWidth="1"/>
    <col min="14860" max="15104" width="9.140625" style="294"/>
    <col min="15105" max="15105" width="78.140625" style="294" customWidth="1"/>
    <col min="15106" max="15110" width="9.7109375" style="294" bestFit="1" customWidth="1"/>
    <col min="15111" max="15111" width="9.7109375" style="294" customWidth="1"/>
    <col min="15112" max="15112" width="10.7109375" style="294" bestFit="1" customWidth="1"/>
    <col min="15113" max="15114" width="10.7109375" style="294" customWidth="1"/>
    <col min="15115" max="15115" width="10.7109375" style="294" bestFit="1" customWidth="1"/>
    <col min="15116" max="15360" width="9.140625" style="294"/>
    <col min="15361" max="15361" width="78.140625" style="294" customWidth="1"/>
    <col min="15362" max="15366" width="9.7109375" style="294" bestFit="1" customWidth="1"/>
    <col min="15367" max="15367" width="9.7109375" style="294" customWidth="1"/>
    <col min="15368" max="15368" width="10.7109375" style="294" bestFit="1" customWidth="1"/>
    <col min="15369" max="15370" width="10.7109375" style="294" customWidth="1"/>
    <col min="15371" max="15371" width="10.7109375" style="294" bestFit="1" customWidth="1"/>
    <col min="15372" max="15616" width="9.140625" style="294"/>
    <col min="15617" max="15617" width="78.140625" style="294" customWidth="1"/>
    <col min="15618" max="15622" width="9.7109375" style="294" bestFit="1" customWidth="1"/>
    <col min="15623" max="15623" width="9.7109375" style="294" customWidth="1"/>
    <col min="15624" max="15624" width="10.7109375" style="294" bestFit="1" customWidth="1"/>
    <col min="15625" max="15626" width="10.7109375" style="294" customWidth="1"/>
    <col min="15627" max="15627" width="10.7109375" style="294" bestFit="1" customWidth="1"/>
    <col min="15628" max="15872" width="9.140625" style="294"/>
    <col min="15873" max="15873" width="78.140625" style="294" customWidth="1"/>
    <col min="15874" max="15878" width="9.7109375" style="294" bestFit="1" customWidth="1"/>
    <col min="15879" max="15879" width="9.7109375" style="294" customWidth="1"/>
    <col min="15880" max="15880" width="10.7109375" style="294" bestFit="1" customWidth="1"/>
    <col min="15881" max="15882" width="10.7109375" style="294" customWidth="1"/>
    <col min="15883" max="15883" width="10.7109375" style="294" bestFit="1" customWidth="1"/>
    <col min="15884" max="16128" width="9.140625" style="294"/>
    <col min="16129" max="16129" width="78.140625" style="294" customWidth="1"/>
    <col min="16130" max="16134" width="9.7109375" style="294" bestFit="1" customWidth="1"/>
    <col min="16135" max="16135" width="9.7109375" style="294" customWidth="1"/>
    <col min="16136" max="16136" width="10.7109375" style="294" bestFit="1" customWidth="1"/>
    <col min="16137" max="16138" width="10.7109375" style="294" customWidth="1"/>
    <col min="16139" max="16139" width="10.7109375" style="294" bestFit="1" customWidth="1"/>
    <col min="16140" max="16384" width="9.140625" style="294"/>
  </cols>
  <sheetData>
    <row r="1" spans="1:12" ht="30" customHeight="1">
      <c r="A1" s="1108" t="s">
        <v>395</v>
      </c>
      <c r="B1" s="1108"/>
      <c r="C1" s="1108"/>
      <c r="D1" s="1108"/>
      <c r="E1" s="1108"/>
      <c r="F1" s="1108"/>
      <c r="G1" s="1108"/>
      <c r="H1" s="1108"/>
      <c r="I1" s="1108"/>
      <c r="J1" s="1108"/>
      <c r="K1" s="1108"/>
      <c r="L1" s="293"/>
    </row>
    <row r="2" spans="1:12" ht="15" customHeight="1">
      <c r="A2" s="1109" t="s">
        <v>902</v>
      </c>
      <c r="B2" s="1109"/>
      <c r="C2" s="1109"/>
      <c r="D2" s="1109"/>
      <c r="E2" s="1109"/>
      <c r="F2" s="1109"/>
      <c r="G2" s="1109"/>
      <c r="H2" s="1109"/>
      <c r="I2" s="1109"/>
      <c r="J2" s="1109"/>
      <c r="K2" s="1109"/>
      <c r="L2" s="293"/>
    </row>
    <row r="3" spans="1:12" ht="30" customHeight="1">
      <c r="A3" s="1110" t="s">
        <v>2</v>
      </c>
      <c r="B3" s="1110"/>
      <c r="C3" s="1110"/>
      <c r="D3" s="1110"/>
      <c r="E3" s="1110"/>
      <c r="F3" s="1110"/>
      <c r="G3" s="1110"/>
      <c r="H3" s="1110"/>
      <c r="I3" s="1110"/>
      <c r="J3" s="1110"/>
      <c r="K3" s="1110"/>
      <c r="L3" s="293"/>
    </row>
    <row r="4" spans="1:12" ht="3.75" customHeight="1" thickBot="1">
      <c r="A4" s="293"/>
      <c r="B4" s="293"/>
      <c r="C4" s="293"/>
      <c r="D4" s="293"/>
      <c r="E4" s="293"/>
      <c r="F4" s="293"/>
      <c r="G4" s="293"/>
      <c r="H4" s="293"/>
      <c r="I4" s="293"/>
      <c r="J4" s="293"/>
      <c r="K4" s="293"/>
      <c r="L4" s="293"/>
    </row>
    <row r="5" spans="1:12" s="298" customFormat="1" ht="30" customHeight="1" thickTop="1" thickBot="1">
      <c r="A5" s="295"/>
      <c r="B5" s="296" t="s">
        <v>899</v>
      </c>
      <c r="C5" s="296" t="s">
        <v>898</v>
      </c>
      <c r="D5" s="296" t="s">
        <v>897</v>
      </c>
      <c r="E5" s="296" t="s">
        <v>896</v>
      </c>
      <c r="F5" s="296" t="s">
        <v>895</v>
      </c>
      <c r="G5" s="296" t="s">
        <v>894</v>
      </c>
      <c r="H5" s="296" t="s">
        <v>893</v>
      </c>
      <c r="I5" s="296" t="s">
        <v>1514</v>
      </c>
      <c r="J5" s="296" t="s">
        <v>892</v>
      </c>
      <c r="K5" s="296" t="s">
        <v>1515</v>
      </c>
      <c r="L5" s="297"/>
    </row>
    <row r="6" spans="1:12" ht="15" customHeight="1" thickTop="1" thickBot="1">
      <c r="A6" s="299" t="s">
        <v>891</v>
      </c>
      <c r="B6" s="300">
        <v>4033457.8172399998</v>
      </c>
      <c r="C6" s="300">
        <v>4474596.6765600005</v>
      </c>
      <c r="D6" s="300">
        <v>5432872.0645200005</v>
      </c>
      <c r="E6" s="300">
        <v>6231244.4709200002</v>
      </c>
      <c r="F6" s="300">
        <v>7901964.2556099994</v>
      </c>
      <c r="G6" s="300">
        <v>9581779.4965799991</v>
      </c>
      <c r="H6" s="300">
        <v>10434812.486129999</v>
      </c>
      <c r="I6" s="300">
        <v>10390587.786520001</v>
      </c>
      <c r="J6" s="300">
        <v>10497087.31514</v>
      </c>
      <c r="K6" s="300">
        <v>10273027.74319</v>
      </c>
      <c r="L6" s="293"/>
    </row>
    <row r="7" spans="1:12" s="303" customFormat="1" ht="15" customHeight="1" thickTop="1">
      <c r="A7" s="301" t="s">
        <v>9</v>
      </c>
      <c r="B7" s="302">
        <v>167653.16861000002</v>
      </c>
      <c r="C7" s="302">
        <v>198970.63688999999</v>
      </c>
      <c r="D7" s="302">
        <v>229045.20624</v>
      </c>
      <c r="E7" s="302">
        <v>229137.53441999998</v>
      </c>
      <c r="F7" s="302">
        <v>434587.40337000001</v>
      </c>
      <c r="G7" s="302">
        <v>545176.59058000008</v>
      </c>
      <c r="H7" s="302">
        <v>573746.33739999996</v>
      </c>
      <c r="I7" s="302">
        <v>637919.27745000005</v>
      </c>
      <c r="J7" s="302">
        <v>644735.52259000007</v>
      </c>
      <c r="K7" s="302">
        <v>685677.43158000009</v>
      </c>
      <c r="L7" s="293"/>
    </row>
    <row r="8" spans="1:12" s="303" customFormat="1" ht="15" customHeight="1">
      <c r="A8" s="301" t="s">
        <v>18</v>
      </c>
      <c r="B8" s="302">
        <v>52894.738880000004</v>
      </c>
      <c r="C8" s="302">
        <v>60604.879860000001</v>
      </c>
      <c r="D8" s="302">
        <v>136397.93575999999</v>
      </c>
      <c r="E8" s="302">
        <v>79538.324200000003</v>
      </c>
      <c r="F8" s="302">
        <v>184966.36011000001</v>
      </c>
      <c r="G8" s="302">
        <v>228183.17246999999</v>
      </c>
      <c r="H8" s="302">
        <v>172867.4307</v>
      </c>
      <c r="I8" s="302">
        <v>261502.63887999998</v>
      </c>
      <c r="J8" s="302">
        <v>344112.72126999998</v>
      </c>
      <c r="K8" s="302">
        <v>419527.88575000002</v>
      </c>
      <c r="L8" s="293"/>
    </row>
    <row r="9" spans="1:12" s="303" customFormat="1" ht="15" customHeight="1">
      <c r="A9" s="301" t="s">
        <v>27</v>
      </c>
      <c r="B9" s="302">
        <v>3650795.88864</v>
      </c>
      <c r="C9" s="302">
        <v>4017883.3179899999</v>
      </c>
      <c r="D9" s="302">
        <v>4823990.2233999996</v>
      </c>
      <c r="E9" s="302">
        <v>5603732.0973699996</v>
      </c>
      <c r="F9" s="302">
        <v>6803438.93621</v>
      </c>
      <c r="G9" s="302">
        <v>7343778.2615600005</v>
      </c>
      <c r="H9" s="302">
        <v>8218822.4450500002</v>
      </c>
      <c r="I9" s="302">
        <v>8074785.3836899996</v>
      </c>
      <c r="J9" s="302">
        <v>8182236.0536700003</v>
      </c>
      <c r="K9" s="302">
        <v>7942657.2737499997</v>
      </c>
      <c r="L9" s="293"/>
    </row>
    <row r="10" spans="1:12" s="303" customFormat="1" ht="15" customHeight="1">
      <c r="A10" s="304" t="s">
        <v>890</v>
      </c>
      <c r="B10" s="302">
        <v>3699217.34485</v>
      </c>
      <c r="C10" s="302">
        <v>4071615.3467399999</v>
      </c>
      <c r="D10" s="302">
        <v>4910921.35513</v>
      </c>
      <c r="E10" s="302">
        <v>5683864.59241</v>
      </c>
      <c r="F10" s="302">
        <v>6334049.8495100001</v>
      </c>
      <c r="G10" s="302">
        <v>6920057.4871899998</v>
      </c>
      <c r="H10" s="302">
        <v>7865646.2810200006</v>
      </c>
      <c r="I10" s="302">
        <v>7762114.1693900004</v>
      </c>
      <c r="J10" s="302">
        <v>7892019.61558</v>
      </c>
      <c r="K10" s="302">
        <v>7668473.4305299995</v>
      </c>
      <c r="L10" s="293"/>
    </row>
    <row r="11" spans="1:12" s="303" customFormat="1" ht="15" customHeight="1">
      <c r="A11" s="304" t="s">
        <v>889</v>
      </c>
      <c r="B11" s="302">
        <v>3637800.8045199998</v>
      </c>
      <c r="C11" s="302">
        <v>4001629.3086100002</v>
      </c>
      <c r="D11" s="302">
        <v>4834281.6162900003</v>
      </c>
      <c r="E11" s="302">
        <v>5565460.0044</v>
      </c>
      <c r="F11" s="302">
        <v>6209520.4820699999</v>
      </c>
      <c r="G11" s="302">
        <v>5988815.5118699996</v>
      </c>
      <c r="H11" s="302">
        <v>7076533.0847700005</v>
      </c>
      <c r="I11" s="302">
        <v>7036459.1439199997</v>
      </c>
      <c r="J11" s="302">
        <v>7180467.51774</v>
      </c>
      <c r="K11" s="302">
        <v>7012763.4971000003</v>
      </c>
      <c r="L11" s="293"/>
    </row>
    <row r="12" spans="1:12" s="303" customFormat="1" ht="15" customHeight="1">
      <c r="A12" s="304" t="s">
        <v>888</v>
      </c>
      <c r="B12" s="302">
        <v>61416.540329999996</v>
      </c>
      <c r="C12" s="302">
        <v>69986.038130000001</v>
      </c>
      <c r="D12" s="302">
        <v>76639.738840000005</v>
      </c>
      <c r="E12" s="302">
        <v>118404.58801000001</v>
      </c>
      <c r="F12" s="302">
        <v>124529.36744</v>
      </c>
      <c r="G12" s="302">
        <v>931241.97532000009</v>
      </c>
      <c r="H12" s="302">
        <v>789113.19625000004</v>
      </c>
      <c r="I12" s="302">
        <v>725655.02546999999</v>
      </c>
      <c r="J12" s="302">
        <v>711552.09784000006</v>
      </c>
      <c r="K12" s="302">
        <v>655709.93342999998</v>
      </c>
      <c r="L12" s="293"/>
    </row>
    <row r="13" spans="1:12" s="303" customFormat="1" ht="15" customHeight="1">
      <c r="A13" s="304" t="s">
        <v>887</v>
      </c>
      <c r="B13" s="302">
        <v>30095.301649999998</v>
      </c>
      <c r="C13" s="302">
        <v>35620.276669999999</v>
      </c>
      <c r="D13" s="302">
        <v>44006.29305</v>
      </c>
      <c r="E13" s="302">
        <v>48912.301439999996</v>
      </c>
      <c r="F13" s="302">
        <v>18276.403050000001</v>
      </c>
      <c r="G13" s="302">
        <v>53528.510040000001</v>
      </c>
      <c r="H13" s="302">
        <v>78035.802420000007</v>
      </c>
      <c r="I13" s="302">
        <v>95371.182189999992</v>
      </c>
      <c r="J13" s="302">
        <v>93724.681639999995</v>
      </c>
      <c r="K13" s="302">
        <v>97504.305319999999</v>
      </c>
      <c r="L13" s="293"/>
    </row>
    <row r="14" spans="1:12" s="303" customFormat="1" ht="15" customHeight="1">
      <c r="A14" s="304" t="s">
        <v>886</v>
      </c>
      <c r="B14" s="302">
        <v>27758.771579999997</v>
      </c>
      <c r="C14" s="302">
        <v>33634.244119999996</v>
      </c>
      <c r="D14" s="302">
        <v>42132.066279999999</v>
      </c>
      <c r="E14" s="302">
        <v>45387.281329999998</v>
      </c>
      <c r="F14" s="302">
        <v>17433.83223</v>
      </c>
      <c r="G14" s="302">
        <v>42918.20534</v>
      </c>
      <c r="H14" s="302">
        <v>59156.182820000002</v>
      </c>
      <c r="I14" s="302">
        <v>68612.253469999996</v>
      </c>
      <c r="J14" s="302">
        <v>70727.308620000011</v>
      </c>
      <c r="K14" s="302">
        <v>73211.418890000001</v>
      </c>
      <c r="L14" s="293"/>
    </row>
    <row r="15" spans="1:12" s="303" customFormat="1" ht="15" customHeight="1">
      <c r="A15" s="304" t="s">
        <v>885</v>
      </c>
      <c r="B15" s="302">
        <v>2336.5300699999998</v>
      </c>
      <c r="C15" s="302">
        <v>1986.0325500000001</v>
      </c>
      <c r="D15" s="302">
        <v>1874.22677</v>
      </c>
      <c r="E15" s="302">
        <v>3525.0201099999999</v>
      </c>
      <c r="F15" s="302">
        <v>842.57081999999991</v>
      </c>
      <c r="G15" s="302">
        <v>10610.304699999999</v>
      </c>
      <c r="H15" s="302">
        <v>18879.619600000002</v>
      </c>
      <c r="I15" s="302">
        <v>26758.92872</v>
      </c>
      <c r="J15" s="302">
        <v>22997.373019999999</v>
      </c>
      <c r="K15" s="302">
        <v>24292.886429999999</v>
      </c>
      <c r="L15" s="293"/>
    </row>
    <row r="16" spans="1:12" s="303" customFormat="1" ht="15" customHeight="1">
      <c r="A16" s="304" t="s">
        <v>884</v>
      </c>
      <c r="B16" s="302">
        <v>38999.727869999995</v>
      </c>
      <c r="C16" s="302">
        <v>37554.837390000001</v>
      </c>
      <c r="D16" s="302">
        <v>50358.245619999994</v>
      </c>
      <c r="E16" s="302">
        <v>50482.565020000002</v>
      </c>
      <c r="F16" s="302">
        <v>43159.670239999999</v>
      </c>
      <c r="G16" s="302">
        <v>45977.541119999994</v>
      </c>
      <c r="H16" s="302">
        <v>78571.60742</v>
      </c>
      <c r="I16" s="302">
        <v>108740.16864</v>
      </c>
      <c r="J16" s="302">
        <v>113729.46931</v>
      </c>
      <c r="K16" s="302">
        <v>117868.47681000001</v>
      </c>
      <c r="L16" s="293"/>
    </row>
    <row r="17" spans="1:12" s="303" customFormat="1" ht="15" customHeight="1">
      <c r="A17" s="304" t="s">
        <v>883</v>
      </c>
      <c r="B17" s="302">
        <v>32562.236209999999</v>
      </c>
      <c r="C17" s="302">
        <v>32264.638589999999</v>
      </c>
      <c r="D17" s="302">
        <v>41378.485679999998</v>
      </c>
      <c r="E17" s="302">
        <v>42441.834490000001</v>
      </c>
      <c r="F17" s="302">
        <v>35553.579010000001</v>
      </c>
      <c r="G17" s="302">
        <v>36134.13809</v>
      </c>
      <c r="H17" s="302">
        <v>57203.369829999996</v>
      </c>
      <c r="I17" s="302">
        <v>77439.493730000002</v>
      </c>
      <c r="J17" s="302">
        <v>78806.524609999993</v>
      </c>
      <c r="K17" s="302">
        <v>83036.76384</v>
      </c>
      <c r="L17" s="293"/>
    </row>
    <row r="18" spans="1:12" s="303" customFormat="1" ht="15" customHeight="1">
      <c r="A18" s="304" t="s">
        <v>882</v>
      </c>
      <c r="B18" s="302">
        <v>6437.4916600000006</v>
      </c>
      <c r="C18" s="302">
        <v>5290.1988000000001</v>
      </c>
      <c r="D18" s="302">
        <v>8979.7599399999999</v>
      </c>
      <c r="E18" s="302">
        <v>8040.7305299999998</v>
      </c>
      <c r="F18" s="302">
        <v>7606.09123</v>
      </c>
      <c r="G18" s="302">
        <v>9843.4030299999995</v>
      </c>
      <c r="H18" s="302">
        <v>21368.237590000001</v>
      </c>
      <c r="I18" s="302">
        <v>31300.674910000002</v>
      </c>
      <c r="J18" s="302">
        <v>34922.9447</v>
      </c>
      <c r="K18" s="302">
        <v>34831.71297</v>
      </c>
      <c r="L18" s="293"/>
    </row>
    <row r="19" spans="1:12" s="303" customFormat="1" ht="15" customHeight="1">
      <c r="A19" s="304" t="s">
        <v>40</v>
      </c>
      <c r="B19" s="302">
        <v>62099.027649999996</v>
      </c>
      <c r="C19" s="302">
        <v>64549.689130000006</v>
      </c>
      <c r="D19" s="302">
        <v>74435.349170000001</v>
      </c>
      <c r="E19" s="302">
        <v>87059.976060000001</v>
      </c>
      <c r="F19" s="302">
        <v>659131.64682000002</v>
      </c>
      <c r="G19" s="302">
        <v>614684.82927999995</v>
      </c>
      <c r="H19" s="302">
        <v>538174.81886</v>
      </c>
      <c r="I19" s="302">
        <v>478385.16962</v>
      </c>
      <c r="J19" s="302">
        <v>472487.37358999997</v>
      </c>
      <c r="K19" s="302">
        <v>462579.55611</v>
      </c>
      <c r="L19" s="293"/>
    </row>
    <row r="20" spans="1:12" s="303" customFormat="1" ht="15" customHeight="1">
      <c r="A20" s="304" t="s">
        <v>881</v>
      </c>
      <c r="B20" s="302">
        <v>-179615.51337999999</v>
      </c>
      <c r="C20" s="302">
        <v>-191456.83194</v>
      </c>
      <c r="D20" s="302">
        <v>-255731.01957</v>
      </c>
      <c r="E20" s="302">
        <v>-266587.33756000001</v>
      </c>
      <c r="F20" s="302">
        <v>-251178.63341000001</v>
      </c>
      <c r="G20" s="302">
        <v>-290470.10606999998</v>
      </c>
      <c r="H20" s="302">
        <v>-341606.06466999999</v>
      </c>
      <c r="I20" s="302">
        <v>-369825.30614999996</v>
      </c>
      <c r="J20" s="302">
        <v>-389725.08645</v>
      </c>
      <c r="K20" s="302">
        <v>-403768.49501999997</v>
      </c>
      <c r="L20" s="293"/>
    </row>
    <row r="21" spans="1:12" s="303" customFormat="1" ht="15" customHeight="1">
      <c r="A21" s="301" t="s">
        <v>70</v>
      </c>
      <c r="B21" s="302">
        <v>37145.192350000005</v>
      </c>
      <c r="C21" s="302">
        <v>40798.39849</v>
      </c>
      <c r="D21" s="302">
        <v>53844.791979999995</v>
      </c>
      <c r="E21" s="302">
        <v>64462.572959999998</v>
      </c>
      <c r="F21" s="302">
        <v>72009.969870000001</v>
      </c>
      <c r="G21" s="302">
        <v>76659.866190000001</v>
      </c>
      <c r="H21" s="302">
        <v>69851.534540000008</v>
      </c>
      <c r="I21" s="302">
        <v>74891.8272</v>
      </c>
      <c r="J21" s="302">
        <v>75812.598729999998</v>
      </c>
      <c r="K21" s="302">
        <v>76129.115049999993</v>
      </c>
      <c r="L21" s="293"/>
    </row>
    <row r="22" spans="1:12" s="303" customFormat="1" ht="15" customHeight="1">
      <c r="A22" s="301" t="s">
        <v>76</v>
      </c>
      <c r="B22" s="302">
        <v>989.4274200000001</v>
      </c>
      <c r="C22" s="302">
        <v>912.89164000000005</v>
      </c>
      <c r="D22" s="302">
        <v>1062.1120600000002</v>
      </c>
      <c r="E22" s="302">
        <v>2877.1207100000001</v>
      </c>
      <c r="F22" s="302">
        <v>637.98235</v>
      </c>
      <c r="G22" s="302">
        <v>664.51229000000001</v>
      </c>
      <c r="H22" s="302">
        <v>878.26316000000008</v>
      </c>
      <c r="I22" s="302">
        <v>664.33250999999996</v>
      </c>
      <c r="J22" s="302">
        <v>943.36964</v>
      </c>
      <c r="K22" s="302">
        <v>1713.3197600000001</v>
      </c>
      <c r="L22" s="293"/>
    </row>
    <row r="23" spans="1:12" s="303" customFormat="1" ht="15" customHeight="1">
      <c r="A23" s="301" t="s">
        <v>880</v>
      </c>
      <c r="B23" s="302">
        <v>13457.860859999999</v>
      </c>
      <c r="C23" s="302">
        <v>24624.93823</v>
      </c>
      <c r="D23" s="302">
        <v>33323.506090000003</v>
      </c>
      <c r="E23" s="302">
        <v>52974.815950000004</v>
      </c>
      <c r="F23" s="302">
        <v>213182.56372000001</v>
      </c>
      <c r="G23" s="302">
        <v>1202678.12249</v>
      </c>
      <c r="H23" s="302">
        <v>1185592.16793</v>
      </c>
      <c r="I23" s="302">
        <v>1117087.70208</v>
      </c>
      <c r="J23" s="302">
        <v>1037082.18536</v>
      </c>
      <c r="K23" s="302">
        <v>948879.52289000002</v>
      </c>
      <c r="L23" s="293"/>
    </row>
    <row r="24" spans="1:12" s="303" customFormat="1" ht="15" customHeight="1">
      <c r="A24" s="301" t="s">
        <v>86</v>
      </c>
      <c r="B24" s="302">
        <v>93378.84852</v>
      </c>
      <c r="C24" s="302">
        <v>110883.16448000001</v>
      </c>
      <c r="D24" s="302">
        <v>127605.06381000001</v>
      </c>
      <c r="E24" s="302">
        <v>170249.22097999998</v>
      </c>
      <c r="F24" s="302">
        <v>160427.28587999998</v>
      </c>
      <c r="G24" s="302">
        <v>157049.12966999999</v>
      </c>
      <c r="H24" s="302">
        <v>178584.03883</v>
      </c>
      <c r="I24" s="302">
        <v>178799.78678999998</v>
      </c>
      <c r="J24" s="302">
        <v>178972.65340000001</v>
      </c>
      <c r="K24" s="302">
        <v>166559.09286</v>
      </c>
      <c r="L24" s="293"/>
    </row>
    <row r="25" spans="1:12" s="303" customFormat="1" ht="15" customHeight="1">
      <c r="A25" s="301" t="s">
        <v>879</v>
      </c>
      <c r="B25" s="302">
        <v>17142.69196</v>
      </c>
      <c r="C25" s="302">
        <v>19918.448980000001</v>
      </c>
      <c r="D25" s="302">
        <v>27603.225180000001</v>
      </c>
      <c r="E25" s="302">
        <v>28272.784329999999</v>
      </c>
      <c r="F25" s="302">
        <v>32713.754100000002</v>
      </c>
      <c r="G25" s="302">
        <v>27589.841329999999</v>
      </c>
      <c r="H25" s="302">
        <v>34470.268520000005</v>
      </c>
      <c r="I25" s="302">
        <v>44936.837920000005</v>
      </c>
      <c r="J25" s="302">
        <v>33192.210480000002</v>
      </c>
      <c r="K25" s="302">
        <v>31884.101549999999</v>
      </c>
      <c r="L25" s="293"/>
    </row>
    <row r="26" spans="1:12" s="305" customFormat="1" ht="15" customHeight="1" thickBot="1">
      <c r="A26" s="301" t="s">
        <v>102</v>
      </c>
      <c r="B26" s="302">
        <v>0</v>
      </c>
      <c r="C26" s="302">
        <v>0</v>
      </c>
      <c r="D26" s="302">
        <v>0</v>
      </c>
      <c r="E26" s="302">
        <v>0</v>
      </c>
      <c r="F26" s="302">
        <v>0</v>
      </c>
      <c r="G26" s="302">
        <v>0</v>
      </c>
      <c r="H26" s="302">
        <v>0</v>
      </c>
      <c r="I26" s="302">
        <v>0</v>
      </c>
      <c r="J26" s="302">
        <v>0</v>
      </c>
      <c r="K26" s="302">
        <v>0</v>
      </c>
      <c r="L26" s="293"/>
    </row>
    <row r="27" spans="1:12" ht="15" customHeight="1" thickTop="1" thickBot="1">
      <c r="A27" s="299" t="s">
        <v>878</v>
      </c>
      <c r="B27" s="300">
        <v>3162034.3268400002</v>
      </c>
      <c r="C27" s="300">
        <v>3542495.1760500004</v>
      </c>
      <c r="D27" s="300">
        <v>4303495.4396200003</v>
      </c>
      <c r="E27" s="300">
        <v>4951125.1679499997</v>
      </c>
      <c r="F27" s="300">
        <v>6572587.8021999998</v>
      </c>
      <c r="G27" s="300">
        <v>8235986.3786499994</v>
      </c>
      <c r="H27" s="300">
        <v>9016444.043610001</v>
      </c>
      <c r="I27" s="300">
        <v>8941399.5794300009</v>
      </c>
      <c r="J27" s="300">
        <v>9039527.8740300015</v>
      </c>
      <c r="K27" s="300">
        <v>8784701.5906399991</v>
      </c>
      <c r="L27" s="293"/>
    </row>
    <row r="28" spans="1:12" s="303" customFormat="1" ht="15" customHeight="1" thickTop="1">
      <c r="A28" s="301" t="s">
        <v>877</v>
      </c>
      <c r="B28" s="302">
        <v>294.24556999999999</v>
      </c>
      <c r="C28" s="302">
        <v>342.54304999999999</v>
      </c>
      <c r="D28" s="302">
        <v>235.81457999999998</v>
      </c>
      <c r="E28" s="302">
        <v>188.90720999999999</v>
      </c>
      <c r="F28" s="302">
        <v>2697.0132100000001</v>
      </c>
      <c r="G28" s="302">
        <v>218795.19500000001</v>
      </c>
      <c r="H28" s="302">
        <v>1082598.2287699999</v>
      </c>
      <c r="I28" s="302">
        <v>921264.76116999995</v>
      </c>
      <c r="J28" s="302">
        <v>948109.25002000004</v>
      </c>
      <c r="K28" s="302">
        <v>1605801.13693</v>
      </c>
      <c r="L28" s="293"/>
    </row>
    <row r="29" spans="1:12" s="303" customFormat="1" ht="15" customHeight="1">
      <c r="A29" s="304" t="s">
        <v>876</v>
      </c>
      <c r="B29" s="302">
        <v>294.24556999999999</v>
      </c>
      <c r="C29" s="302">
        <v>342.54304999999999</v>
      </c>
      <c r="D29" s="302">
        <v>235.81457999999998</v>
      </c>
      <c r="E29" s="302">
        <v>188.90720999999999</v>
      </c>
      <c r="F29" s="302">
        <v>113.66438000000001</v>
      </c>
      <c r="G29" s="302">
        <v>93.094880000000003</v>
      </c>
      <c r="H29" s="302">
        <v>957.70365000000004</v>
      </c>
      <c r="I29" s="302">
        <v>502.81460999999996</v>
      </c>
      <c r="J29" s="302">
        <v>2231.6353599999998</v>
      </c>
      <c r="K29" s="302">
        <v>604.40534000000002</v>
      </c>
      <c r="L29" s="293"/>
    </row>
    <row r="30" spans="1:12" s="303" customFormat="1" ht="15" customHeight="1">
      <c r="A30" s="304" t="s">
        <v>875</v>
      </c>
      <c r="B30" s="302">
        <v>0</v>
      </c>
      <c r="C30" s="302">
        <v>0</v>
      </c>
      <c r="D30" s="302">
        <v>0</v>
      </c>
      <c r="E30" s="302">
        <v>0</v>
      </c>
      <c r="F30" s="302">
        <v>86.106020000000001</v>
      </c>
      <c r="G30" s="302">
        <v>55099.786570000004</v>
      </c>
      <c r="H30" s="302">
        <v>321520.93037999998</v>
      </c>
      <c r="I30" s="302">
        <v>486837.09036000003</v>
      </c>
      <c r="J30" s="302">
        <v>498059.15883999999</v>
      </c>
      <c r="K30" s="302">
        <v>617284.43794000009</v>
      </c>
      <c r="L30" s="293"/>
    </row>
    <row r="31" spans="1:12" s="303" customFormat="1" ht="15" customHeight="1">
      <c r="A31" s="304" t="s">
        <v>874</v>
      </c>
      <c r="B31" s="302">
        <v>0</v>
      </c>
      <c r="C31" s="302">
        <v>0</v>
      </c>
      <c r="D31" s="302">
        <v>0</v>
      </c>
      <c r="E31" s="302">
        <v>0</v>
      </c>
      <c r="F31" s="302">
        <v>2493.38</v>
      </c>
      <c r="G31" s="302">
        <v>32880.391100000001</v>
      </c>
      <c r="H31" s="302">
        <v>55853.521500000003</v>
      </c>
      <c r="I31" s="302">
        <v>60638.114549999998</v>
      </c>
      <c r="J31" s="302">
        <v>62879.54219</v>
      </c>
      <c r="K31" s="302">
        <v>77165.73195999999</v>
      </c>
      <c r="L31" s="293"/>
    </row>
    <row r="32" spans="1:12" s="303" customFormat="1" ht="15" customHeight="1">
      <c r="A32" s="304" t="s">
        <v>873</v>
      </c>
      <c r="B32" s="302">
        <v>0</v>
      </c>
      <c r="C32" s="302">
        <v>0</v>
      </c>
      <c r="D32" s="302">
        <v>0</v>
      </c>
      <c r="E32" s="302">
        <v>0</v>
      </c>
      <c r="F32" s="302">
        <v>0</v>
      </c>
      <c r="G32" s="302">
        <v>0.76036999999999999</v>
      </c>
      <c r="H32" s="302">
        <v>821.25189999999998</v>
      </c>
      <c r="I32" s="302">
        <v>477.09050000000002</v>
      </c>
      <c r="J32" s="302">
        <v>844.45620999999994</v>
      </c>
      <c r="K32" s="302">
        <v>1982.22036</v>
      </c>
      <c r="L32" s="293"/>
    </row>
    <row r="33" spans="1:12" s="303" customFormat="1" ht="15" customHeight="1">
      <c r="A33" s="304" t="s">
        <v>872</v>
      </c>
      <c r="B33" s="302">
        <v>0</v>
      </c>
      <c r="C33" s="302">
        <v>0</v>
      </c>
      <c r="D33" s="302">
        <v>0</v>
      </c>
      <c r="E33" s="302">
        <v>0</v>
      </c>
      <c r="F33" s="302">
        <v>0</v>
      </c>
      <c r="G33" s="302">
        <v>129408.17202</v>
      </c>
      <c r="H33" s="302">
        <v>683637.05327000003</v>
      </c>
      <c r="I33" s="302">
        <v>361202.05245999998</v>
      </c>
      <c r="J33" s="302">
        <v>375653.51629</v>
      </c>
      <c r="K33" s="302">
        <v>858292.19973999995</v>
      </c>
      <c r="L33" s="293"/>
    </row>
    <row r="34" spans="1:12" s="303" customFormat="1" ht="15" customHeight="1">
      <c r="A34" s="304" t="s">
        <v>871</v>
      </c>
      <c r="B34" s="302">
        <v>0</v>
      </c>
      <c r="C34" s="302">
        <v>0</v>
      </c>
      <c r="D34" s="302">
        <v>0</v>
      </c>
      <c r="E34" s="302">
        <v>0</v>
      </c>
      <c r="F34" s="302">
        <v>3.8628100000000001</v>
      </c>
      <c r="G34" s="302">
        <v>1312.9900600000001</v>
      </c>
      <c r="H34" s="302">
        <v>19807.768070000002</v>
      </c>
      <c r="I34" s="302">
        <v>11607.598689999999</v>
      </c>
      <c r="J34" s="302">
        <v>8440.9411300000011</v>
      </c>
      <c r="K34" s="302">
        <v>50472.141590000007</v>
      </c>
      <c r="L34" s="293"/>
    </row>
    <row r="35" spans="1:12" s="303" customFormat="1" ht="15" customHeight="1">
      <c r="A35" s="301" t="s">
        <v>870</v>
      </c>
      <c r="B35" s="302">
        <v>0</v>
      </c>
      <c r="C35" s="302">
        <v>0</v>
      </c>
      <c r="D35" s="302">
        <v>0</v>
      </c>
      <c r="E35" s="302">
        <v>0</v>
      </c>
      <c r="F35" s="302">
        <v>373.82026000000002</v>
      </c>
      <c r="G35" s="302">
        <v>0</v>
      </c>
      <c r="H35" s="302">
        <v>0</v>
      </c>
      <c r="I35" s="302">
        <v>1.9884999999999999</v>
      </c>
      <c r="J35" s="302">
        <v>26.93562</v>
      </c>
      <c r="K35" s="302">
        <v>19.314830000000001</v>
      </c>
      <c r="L35" s="293"/>
    </row>
    <row r="36" spans="1:12" s="303" customFormat="1" ht="15" customHeight="1">
      <c r="A36" s="301" t="s">
        <v>869</v>
      </c>
      <c r="B36" s="302">
        <v>2953569.32039</v>
      </c>
      <c r="C36" s="302">
        <v>3283430.8400599998</v>
      </c>
      <c r="D36" s="302">
        <v>3948086.0904099997</v>
      </c>
      <c r="E36" s="302">
        <v>4380989.3709399998</v>
      </c>
      <c r="F36" s="302">
        <v>4198076.3662600005</v>
      </c>
      <c r="G36" s="302">
        <v>5540758.1034799991</v>
      </c>
      <c r="H36" s="302">
        <v>5703533.4702399997</v>
      </c>
      <c r="I36" s="302">
        <v>5305132.02257</v>
      </c>
      <c r="J36" s="302">
        <v>5279982.2512299996</v>
      </c>
      <c r="K36" s="302">
        <v>5111542.4119300004</v>
      </c>
      <c r="L36" s="293"/>
    </row>
    <row r="37" spans="1:12" s="303" customFormat="1" ht="15" customHeight="1">
      <c r="A37" s="301" t="s">
        <v>868</v>
      </c>
      <c r="B37" s="302">
        <v>130956.26829000001</v>
      </c>
      <c r="C37" s="302">
        <v>158501.36709000001</v>
      </c>
      <c r="D37" s="302">
        <v>209383.23475999999</v>
      </c>
      <c r="E37" s="302">
        <v>257386.67238</v>
      </c>
      <c r="F37" s="302">
        <v>269879.69416000001</v>
      </c>
      <c r="G37" s="302">
        <v>193753.85512999998</v>
      </c>
      <c r="H37" s="302">
        <v>250515.79528999998</v>
      </c>
      <c r="I37" s="302">
        <v>246254.43687000001</v>
      </c>
      <c r="J37" s="302">
        <v>227321.69900999998</v>
      </c>
      <c r="K37" s="302">
        <v>239896.31821999999</v>
      </c>
      <c r="L37" s="293"/>
    </row>
    <row r="38" spans="1:12" s="303" customFormat="1" ht="15" customHeight="1">
      <c r="A38" s="301" t="s">
        <v>147</v>
      </c>
      <c r="B38" s="302">
        <v>42236.150090000003</v>
      </c>
      <c r="C38" s="302">
        <v>53454.892319999999</v>
      </c>
      <c r="D38" s="302">
        <v>77776.618989999988</v>
      </c>
      <c r="E38" s="302">
        <v>91027.669420000006</v>
      </c>
      <c r="F38" s="302">
        <v>104886.95666</v>
      </c>
      <c r="G38" s="302">
        <v>112257.44953</v>
      </c>
      <c r="H38" s="302">
        <v>162269.50881999999</v>
      </c>
      <c r="I38" s="302">
        <v>179657.66122000001</v>
      </c>
      <c r="J38" s="302">
        <v>156496.18458999999</v>
      </c>
      <c r="K38" s="302">
        <v>170642.0704</v>
      </c>
      <c r="L38" s="293"/>
    </row>
    <row r="39" spans="1:12" s="303" customFormat="1" ht="15" customHeight="1">
      <c r="A39" s="301" t="s">
        <v>154</v>
      </c>
      <c r="B39" s="302">
        <v>3544.6462799999999</v>
      </c>
      <c r="C39" s="302">
        <v>0</v>
      </c>
      <c r="D39" s="302">
        <v>33810.927499999998</v>
      </c>
      <c r="E39" s="302">
        <v>191279.02999000001</v>
      </c>
      <c r="F39" s="302">
        <v>1973898.14934</v>
      </c>
      <c r="G39" s="302">
        <v>2121958.5817999998</v>
      </c>
      <c r="H39" s="302">
        <v>1743274.0814799999</v>
      </c>
      <c r="I39" s="302">
        <v>1812214.49492</v>
      </c>
      <c r="J39" s="302">
        <v>1922680.2747500001</v>
      </c>
      <c r="K39" s="302">
        <v>1581828.1019100002</v>
      </c>
      <c r="L39" s="293"/>
    </row>
    <row r="40" spans="1:12" s="303" customFormat="1" ht="15" customHeight="1">
      <c r="A40" s="301" t="s">
        <v>867</v>
      </c>
      <c r="B40" s="302">
        <v>31433.696219999998</v>
      </c>
      <c r="C40" s="302">
        <v>46765.533530000001</v>
      </c>
      <c r="D40" s="302">
        <v>34202.753380000002</v>
      </c>
      <c r="E40" s="302">
        <v>30253.518010000003</v>
      </c>
      <c r="F40" s="302">
        <v>22775.802309999999</v>
      </c>
      <c r="G40" s="302">
        <v>48463.19371</v>
      </c>
      <c r="H40" s="302">
        <v>71955.981889999995</v>
      </c>
      <c r="I40" s="302">
        <v>64273.781149999995</v>
      </c>
      <c r="J40" s="302">
        <v>83033.450629999992</v>
      </c>
      <c r="K40" s="302">
        <v>74972.236420000001</v>
      </c>
      <c r="L40" s="293"/>
    </row>
    <row r="41" spans="1:12" s="305" customFormat="1" ht="15" customHeight="1" thickBot="1">
      <c r="A41" s="301" t="s">
        <v>128</v>
      </c>
      <c r="B41" s="302">
        <v>0</v>
      </c>
      <c r="C41" s="302">
        <v>0</v>
      </c>
      <c r="D41" s="302">
        <v>0</v>
      </c>
      <c r="E41" s="302">
        <v>0</v>
      </c>
      <c r="F41" s="302">
        <v>0</v>
      </c>
      <c r="G41" s="302">
        <v>0</v>
      </c>
      <c r="H41" s="302">
        <v>2296.97712</v>
      </c>
      <c r="I41" s="302">
        <v>412600.43302999996</v>
      </c>
      <c r="J41" s="302">
        <v>421877.82818000001</v>
      </c>
      <c r="K41" s="302">
        <v>0</v>
      </c>
      <c r="L41" s="293"/>
    </row>
    <row r="42" spans="1:12" ht="15" customHeight="1" thickTop="1" thickBot="1">
      <c r="A42" s="299" t="s">
        <v>866</v>
      </c>
      <c r="B42" s="300">
        <v>871423.49040000001</v>
      </c>
      <c r="C42" s="300">
        <v>932101.50051000004</v>
      </c>
      <c r="D42" s="300">
        <v>1129376.6249000002</v>
      </c>
      <c r="E42" s="300">
        <v>1280119.3029400001</v>
      </c>
      <c r="F42" s="300">
        <v>1329376.4534200002</v>
      </c>
      <c r="G42" s="300">
        <v>1345793.11794</v>
      </c>
      <c r="H42" s="300">
        <v>1418368.44252</v>
      </c>
      <c r="I42" s="300">
        <v>1449188.2071199999</v>
      </c>
      <c r="J42" s="300">
        <v>1457559.4411099998</v>
      </c>
      <c r="K42" s="300">
        <v>1488326.15273</v>
      </c>
      <c r="L42" s="293"/>
    </row>
    <row r="43" spans="1:12" s="303" customFormat="1" ht="15" customHeight="1" thickTop="1">
      <c r="A43" s="301" t="s">
        <v>169</v>
      </c>
      <c r="B43" s="302">
        <v>754985.15498999995</v>
      </c>
      <c r="C43" s="302">
        <v>817483.82941999997</v>
      </c>
      <c r="D43" s="302">
        <v>989765.58779999998</v>
      </c>
      <c r="E43" s="302">
        <v>1102032.50523</v>
      </c>
      <c r="F43" s="302">
        <v>1174735.3027899999</v>
      </c>
      <c r="G43" s="302">
        <v>1215512.5841199998</v>
      </c>
      <c r="H43" s="302">
        <v>1255084.6971500001</v>
      </c>
      <c r="I43" s="302">
        <v>1309403.0605299999</v>
      </c>
      <c r="J43" s="302">
        <v>1310621.0605299999</v>
      </c>
      <c r="K43" s="302">
        <v>1330354.6885499998</v>
      </c>
      <c r="L43" s="293"/>
    </row>
    <row r="44" spans="1:12" s="303" customFormat="1" ht="15" customHeight="1">
      <c r="A44" s="301" t="s">
        <v>173</v>
      </c>
      <c r="B44" s="302">
        <v>2880.52144</v>
      </c>
      <c r="C44" s="302">
        <v>2880.52144</v>
      </c>
      <c r="D44" s="302">
        <v>2880.52144</v>
      </c>
      <c r="E44" s="302">
        <v>24036.31695</v>
      </c>
      <c r="F44" s="302">
        <v>21128.33814</v>
      </c>
      <c r="G44" s="302">
        <v>18727.438120000003</v>
      </c>
      <c r="H44" s="302">
        <v>7243.1701199999998</v>
      </c>
      <c r="I44" s="302">
        <v>8461.1701199999989</v>
      </c>
      <c r="J44" s="302">
        <v>5185.1701199999998</v>
      </c>
      <c r="K44" s="302">
        <v>1797.46334</v>
      </c>
      <c r="L44" s="293"/>
    </row>
    <row r="45" spans="1:12" s="303" customFormat="1" ht="15" customHeight="1">
      <c r="A45" s="301" t="s">
        <v>177</v>
      </c>
      <c r="B45" s="302">
        <v>0</v>
      </c>
      <c r="C45" s="302">
        <v>0</v>
      </c>
      <c r="D45" s="302">
        <v>0</v>
      </c>
      <c r="E45" s="302">
        <v>0</v>
      </c>
      <c r="F45" s="302">
        <v>0</v>
      </c>
      <c r="G45" s="302">
        <v>0</v>
      </c>
      <c r="H45" s="302">
        <v>0</v>
      </c>
      <c r="I45" s="302">
        <v>0</v>
      </c>
      <c r="J45" s="302">
        <v>0</v>
      </c>
      <c r="K45" s="302">
        <v>0</v>
      </c>
      <c r="L45" s="293"/>
    </row>
    <row r="46" spans="1:12" s="303" customFormat="1" ht="15" customHeight="1">
      <c r="A46" s="301" t="s">
        <v>865</v>
      </c>
      <c r="B46" s="302">
        <v>43052.662880000003</v>
      </c>
      <c r="C46" s="302">
        <v>51066.139729999995</v>
      </c>
      <c r="D46" s="302">
        <v>65722.340649999998</v>
      </c>
      <c r="E46" s="302">
        <v>81108.213470000002</v>
      </c>
      <c r="F46" s="302">
        <v>107983.31731</v>
      </c>
      <c r="G46" s="302">
        <v>116959.98092</v>
      </c>
      <c r="H46" s="302">
        <v>122246.24523999999</v>
      </c>
      <c r="I46" s="302">
        <v>134968.04084999999</v>
      </c>
      <c r="J46" s="302">
        <v>134968.04084999999</v>
      </c>
      <c r="K46" s="302">
        <v>143373.88487000001</v>
      </c>
      <c r="L46" s="293"/>
    </row>
    <row r="47" spans="1:12" s="303" customFormat="1" ht="15" customHeight="1">
      <c r="A47" s="301" t="s">
        <v>183</v>
      </c>
      <c r="B47" s="302">
        <v>70505.151089999999</v>
      </c>
      <c r="C47" s="302">
        <v>60671.009920000004</v>
      </c>
      <c r="D47" s="302">
        <v>71008.175010000006</v>
      </c>
      <c r="E47" s="302">
        <v>72942.267290000003</v>
      </c>
      <c r="F47" s="302">
        <v>25529.495179999998</v>
      </c>
      <c r="G47" s="302">
        <v>-5406.8852200000001</v>
      </c>
      <c r="H47" s="302">
        <v>33794.330009999998</v>
      </c>
      <c r="I47" s="302">
        <v>-3644.0643799999998</v>
      </c>
      <c r="J47" s="302">
        <v>6785.1696099999999</v>
      </c>
      <c r="K47" s="302">
        <v>12800.115970000001</v>
      </c>
      <c r="L47" s="293"/>
    </row>
    <row r="48" spans="1:12" s="303" customFormat="1" ht="15" customHeight="1">
      <c r="A48" s="304" t="s">
        <v>864</v>
      </c>
      <c r="B48" s="302">
        <v>2499.93145</v>
      </c>
      <c r="C48" s="302">
        <v>0</v>
      </c>
      <c r="D48" s="302">
        <v>-3872.1011200000003</v>
      </c>
      <c r="E48" s="302">
        <v>-25174.512149999999</v>
      </c>
      <c r="F48" s="302">
        <v>-22635.634100000003</v>
      </c>
      <c r="G48" s="302">
        <v>-15513.55083</v>
      </c>
      <c r="H48" s="302">
        <v>-29296.262920000001</v>
      </c>
      <c r="I48" s="302">
        <v>-29812.831420000002</v>
      </c>
      <c r="J48" s="302">
        <v>-29812.831420000002</v>
      </c>
      <c r="K48" s="302">
        <v>-17966.597979999999</v>
      </c>
      <c r="L48" s="293"/>
    </row>
    <row r="49" spans="1:12" s="305" customFormat="1" ht="15" customHeight="1" thickBot="1">
      <c r="A49" s="304" t="s">
        <v>863</v>
      </c>
      <c r="B49" s="302">
        <v>68005.219639999996</v>
      </c>
      <c r="C49" s="302">
        <v>60671.009920000004</v>
      </c>
      <c r="D49" s="302">
        <v>74880.276129999998</v>
      </c>
      <c r="E49" s="302">
        <v>98116.779439999998</v>
      </c>
      <c r="F49" s="302">
        <v>48165.129280000001</v>
      </c>
      <c r="G49" s="302">
        <v>10106.66561</v>
      </c>
      <c r="H49" s="302">
        <v>63090.592929999999</v>
      </c>
      <c r="I49" s="302">
        <v>26168.767039999999</v>
      </c>
      <c r="J49" s="302">
        <v>36598.001029999999</v>
      </c>
      <c r="K49" s="302">
        <v>30766.713949999998</v>
      </c>
      <c r="L49" s="293"/>
    </row>
    <row r="50" spans="1:12" ht="15" customHeight="1" thickTop="1" thickBot="1">
      <c r="A50" s="299" t="s">
        <v>862</v>
      </c>
      <c r="B50" s="300">
        <v>4033457.8172399998</v>
      </c>
      <c r="C50" s="300">
        <v>4474596.6765600005</v>
      </c>
      <c r="D50" s="300">
        <v>5432872.0645200005</v>
      </c>
      <c r="E50" s="300">
        <v>6231244.4708900005</v>
      </c>
      <c r="F50" s="300">
        <v>7901964.25562</v>
      </c>
      <c r="G50" s="300">
        <v>9581779.4965899996</v>
      </c>
      <c r="H50" s="300">
        <v>10434812.486129999</v>
      </c>
      <c r="I50" s="300">
        <v>10390587.786549998</v>
      </c>
      <c r="J50" s="300">
        <v>10497087.31514</v>
      </c>
      <c r="K50" s="300">
        <v>10273027.74337</v>
      </c>
      <c r="L50" s="293"/>
    </row>
    <row r="51" spans="1:12" s="303" customFormat="1" ht="15" customHeight="1" thickTop="1">
      <c r="A51" s="306" t="s">
        <v>861</v>
      </c>
      <c r="B51" s="302">
        <v>0</v>
      </c>
      <c r="C51" s="302">
        <v>0</v>
      </c>
      <c r="D51" s="302">
        <v>804.84282999999994</v>
      </c>
      <c r="E51" s="302">
        <v>905.41243999999995</v>
      </c>
      <c r="F51" s="302">
        <v>905.41243999999995</v>
      </c>
      <c r="G51" s="302">
        <v>14896.94081</v>
      </c>
      <c r="H51" s="302">
        <v>15696.06639</v>
      </c>
      <c r="I51" s="302">
        <v>15696.06639</v>
      </c>
      <c r="J51" s="302">
        <v>14562.17251</v>
      </c>
      <c r="K51" s="302">
        <v>13820.28053</v>
      </c>
      <c r="L51" s="293"/>
    </row>
    <row r="52" spans="1:12" s="305" customFormat="1" ht="15" customHeight="1">
      <c r="A52" s="304" t="s">
        <v>860</v>
      </c>
      <c r="B52" s="302">
        <v>0</v>
      </c>
      <c r="C52" s="302">
        <v>0</v>
      </c>
      <c r="D52" s="302">
        <v>0</v>
      </c>
      <c r="E52" s="302">
        <v>0</v>
      </c>
      <c r="F52" s="302">
        <v>0</v>
      </c>
      <c r="G52" s="302">
        <v>0</v>
      </c>
      <c r="H52" s="302">
        <v>0</v>
      </c>
      <c r="I52" s="302">
        <v>0</v>
      </c>
      <c r="J52" s="302">
        <v>0</v>
      </c>
      <c r="K52" s="302">
        <v>0</v>
      </c>
      <c r="L52" s="293"/>
    </row>
    <row r="53" spans="1:12" s="305" customFormat="1" ht="15" customHeight="1">
      <c r="A53" s="304" t="s">
        <v>859</v>
      </c>
      <c r="B53" s="302">
        <v>0</v>
      </c>
      <c r="C53" s="302">
        <v>0</v>
      </c>
      <c r="D53" s="302">
        <v>0</v>
      </c>
      <c r="E53" s="302">
        <v>0</v>
      </c>
      <c r="F53" s="302">
        <v>0</v>
      </c>
      <c r="G53" s="302">
        <v>0</v>
      </c>
      <c r="H53" s="302">
        <v>0</v>
      </c>
      <c r="I53" s="302">
        <v>0</v>
      </c>
      <c r="J53" s="302">
        <v>0</v>
      </c>
      <c r="K53" s="302">
        <v>0</v>
      </c>
      <c r="L53" s="293"/>
    </row>
    <row r="54" spans="1:12" s="305" customFormat="1" ht="15" customHeight="1">
      <c r="A54" s="304" t="s">
        <v>858</v>
      </c>
      <c r="B54" s="302">
        <v>0</v>
      </c>
      <c r="C54" s="302">
        <v>0</v>
      </c>
      <c r="D54" s="302">
        <v>0</v>
      </c>
      <c r="E54" s="302">
        <v>0</v>
      </c>
      <c r="F54" s="302">
        <v>0</v>
      </c>
      <c r="G54" s="302">
        <v>0</v>
      </c>
      <c r="H54" s="302">
        <v>0</v>
      </c>
      <c r="I54" s="302">
        <v>0</v>
      </c>
      <c r="J54" s="302">
        <v>0</v>
      </c>
      <c r="K54" s="302">
        <v>0</v>
      </c>
      <c r="L54" s="293"/>
    </row>
    <row r="55" spans="1:12" s="305" customFormat="1" ht="15" customHeight="1">
      <c r="A55" s="304" t="s">
        <v>857</v>
      </c>
      <c r="B55" s="302">
        <v>0</v>
      </c>
      <c r="C55" s="302">
        <v>0</v>
      </c>
      <c r="D55" s="302">
        <v>0</v>
      </c>
      <c r="E55" s="302">
        <v>0</v>
      </c>
      <c r="F55" s="302">
        <v>0</v>
      </c>
      <c r="G55" s="302">
        <v>0</v>
      </c>
      <c r="H55" s="302">
        <v>0</v>
      </c>
      <c r="I55" s="302">
        <v>0</v>
      </c>
      <c r="J55" s="302">
        <v>0</v>
      </c>
      <c r="K55" s="302">
        <v>0</v>
      </c>
      <c r="L55" s="293"/>
    </row>
    <row r="56" spans="1:12" s="305" customFormat="1" ht="15" customHeight="1">
      <c r="A56" s="304" t="s">
        <v>856</v>
      </c>
      <c r="B56" s="302">
        <v>0</v>
      </c>
      <c r="C56" s="302">
        <v>0</v>
      </c>
      <c r="D56" s="302">
        <v>804.84282999999994</v>
      </c>
      <c r="E56" s="302">
        <v>905.41243999999995</v>
      </c>
      <c r="F56" s="302">
        <v>905.41243999999995</v>
      </c>
      <c r="G56" s="302">
        <v>14896.94081</v>
      </c>
      <c r="H56" s="302">
        <v>15696.06639</v>
      </c>
      <c r="I56" s="302">
        <v>15696.06639</v>
      </c>
      <c r="J56" s="302">
        <v>14562.17251</v>
      </c>
      <c r="K56" s="302">
        <v>13820.28053</v>
      </c>
      <c r="L56" s="293"/>
    </row>
    <row r="57" spans="1:12" s="305" customFormat="1" ht="15" customHeight="1">
      <c r="A57" s="301" t="s">
        <v>855</v>
      </c>
      <c r="B57" s="302">
        <v>4894074.6201599995</v>
      </c>
      <c r="C57" s="302">
        <v>6153867.5195699995</v>
      </c>
      <c r="D57" s="302">
        <v>6287396.8164600004</v>
      </c>
      <c r="E57" s="302">
        <v>8682354.6926000006</v>
      </c>
      <c r="F57" s="302">
        <v>8952864.1272400003</v>
      </c>
      <c r="G57" s="302">
        <v>9489469.8861699998</v>
      </c>
      <c r="H57" s="302">
        <v>9911396.9378200006</v>
      </c>
      <c r="I57" s="302">
        <v>10335556.215159999</v>
      </c>
      <c r="J57" s="302">
        <v>10593518.94283</v>
      </c>
      <c r="K57" s="302">
        <v>11008826.546739999</v>
      </c>
      <c r="L57" s="293"/>
    </row>
    <row r="58" spans="1:12">
      <c r="A58" s="307" t="s">
        <v>854</v>
      </c>
      <c r="B58" s="308">
        <v>798147.99959999998</v>
      </c>
      <c r="C58" s="308">
        <v>854236.13709000009</v>
      </c>
      <c r="D58" s="308">
        <v>1101134.18689</v>
      </c>
      <c r="E58" s="308">
        <v>1262600.2797699999</v>
      </c>
      <c r="F58" s="308">
        <v>1159088.2856300001</v>
      </c>
      <c r="G58" s="308">
        <v>1224081.39808</v>
      </c>
      <c r="H58" s="308">
        <v>1536498.3663299999</v>
      </c>
      <c r="I58" s="308">
        <v>1242528.79975</v>
      </c>
      <c r="J58" s="308">
        <v>1673024.1520799999</v>
      </c>
      <c r="K58" s="308">
        <v>1250652.0091500001</v>
      </c>
      <c r="L58" s="293"/>
    </row>
    <row r="59" spans="1:12" ht="15" customHeight="1">
      <c r="A59" s="304" t="s">
        <v>853</v>
      </c>
      <c r="B59" s="302">
        <v>-179026.93430000002</v>
      </c>
      <c r="C59" s="302">
        <v>-181000.85099000001</v>
      </c>
      <c r="D59" s="302">
        <v>-225234.72203</v>
      </c>
      <c r="E59" s="302">
        <v>-262751.36200999998</v>
      </c>
      <c r="F59" s="302">
        <v>-306525.27294</v>
      </c>
      <c r="G59" s="302">
        <v>-381024.20204</v>
      </c>
      <c r="H59" s="302">
        <v>-416101.17019999999</v>
      </c>
      <c r="I59" s="302">
        <v>-321072.03145999997</v>
      </c>
      <c r="J59" s="302">
        <v>-423890.97604000004</v>
      </c>
      <c r="K59" s="302">
        <v>-322347.60138999997</v>
      </c>
      <c r="L59" s="293"/>
    </row>
    <row r="60" spans="1:12" ht="15" customHeight="1">
      <c r="A60" s="301" t="s">
        <v>852</v>
      </c>
      <c r="B60" s="302">
        <v>619121.0652999999</v>
      </c>
      <c r="C60" s="302">
        <v>673235.28610000003</v>
      </c>
      <c r="D60" s="302">
        <v>875899.46486000007</v>
      </c>
      <c r="E60" s="302">
        <v>999848.91775999998</v>
      </c>
      <c r="F60" s="302">
        <v>852563.01269</v>
      </c>
      <c r="G60" s="302">
        <v>843057.19603999995</v>
      </c>
      <c r="H60" s="302">
        <v>1120397.1961300001</v>
      </c>
      <c r="I60" s="302">
        <v>921456.76828999992</v>
      </c>
      <c r="J60" s="302">
        <v>1249133.17604</v>
      </c>
      <c r="K60" s="302">
        <v>928304.40775999997</v>
      </c>
      <c r="L60" s="293"/>
    </row>
    <row r="61" spans="1:12" ht="15" customHeight="1">
      <c r="A61" s="309" t="s">
        <v>851</v>
      </c>
      <c r="B61" s="302">
        <v>26658.72078</v>
      </c>
      <c r="C61" s="302">
        <v>30707.047979999999</v>
      </c>
      <c r="D61" s="302">
        <v>36115.45433</v>
      </c>
      <c r="E61" s="302">
        <v>39645.167999999998</v>
      </c>
      <c r="F61" s="302">
        <v>36189.795579999998</v>
      </c>
      <c r="G61" s="302">
        <v>35228.070220000001</v>
      </c>
      <c r="H61" s="302">
        <v>37055.942840000003</v>
      </c>
      <c r="I61" s="302">
        <v>33306.370450000002</v>
      </c>
      <c r="J61" s="302">
        <v>48052.083639999997</v>
      </c>
      <c r="K61" s="302">
        <v>50489.109979999994</v>
      </c>
      <c r="L61" s="293"/>
    </row>
    <row r="62" spans="1:12" ht="15" customHeight="1">
      <c r="A62" s="304" t="s">
        <v>850</v>
      </c>
      <c r="B62" s="302">
        <v>-19541.875510000002</v>
      </c>
      <c r="C62" s="302">
        <v>-17897.221430000001</v>
      </c>
      <c r="D62" s="302">
        <v>-25668.53944</v>
      </c>
      <c r="E62" s="302">
        <v>-32309.356820000001</v>
      </c>
      <c r="F62" s="302">
        <v>-34876.357219999998</v>
      </c>
      <c r="G62" s="302">
        <v>-27314.336340000002</v>
      </c>
      <c r="H62" s="302">
        <v>-35588.837079999998</v>
      </c>
      <c r="I62" s="302">
        <v>-52893.818180000002</v>
      </c>
      <c r="J62" s="302">
        <v>-76148.523419999998</v>
      </c>
      <c r="K62" s="302">
        <v>-72286.882310000001</v>
      </c>
      <c r="L62" s="293"/>
    </row>
    <row r="63" spans="1:12" ht="15" customHeight="1">
      <c r="A63" s="310" t="s">
        <v>849</v>
      </c>
      <c r="B63" s="302">
        <v>626237.91057000007</v>
      </c>
      <c r="C63" s="302">
        <v>686045.11265000002</v>
      </c>
      <c r="D63" s="302">
        <v>886346.37974999996</v>
      </c>
      <c r="E63" s="302">
        <v>1007184.7289400001</v>
      </c>
      <c r="F63" s="302">
        <v>853876.45104999992</v>
      </c>
      <c r="G63" s="302">
        <v>850970.92991999991</v>
      </c>
      <c r="H63" s="302">
        <v>1121864.30189</v>
      </c>
      <c r="I63" s="302">
        <v>901869.32055999991</v>
      </c>
      <c r="J63" s="302">
        <v>1221036.7362599999</v>
      </c>
      <c r="K63" s="302">
        <v>906506.63542999991</v>
      </c>
      <c r="L63" s="293"/>
    </row>
    <row r="64" spans="1:12" ht="15" customHeight="1">
      <c r="A64" s="309" t="s">
        <v>848</v>
      </c>
      <c r="B64" s="302">
        <v>279325.6459</v>
      </c>
      <c r="C64" s="302">
        <v>281893.38447000005</v>
      </c>
      <c r="D64" s="302">
        <v>342752.37552999996</v>
      </c>
      <c r="E64" s="302">
        <v>278523.58954000002</v>
      </c>
      <c r="F64" s="302">
        <v>257746.31447000001</v>
      </c>
      <c r="G64" s="302">
        <v>132040.87423000002</v>
      </c>
      <c r="H64" s="302">
        <v>198361.86318000001</v>
      </c>
      <c r="I64" s="302">
        <v>176934.35467</v>
      </c>
      <c r="J64" s="302">
        <v>257116.92251</v>
      </c>
      <c r="K64" s="302">
        <v>282086.87383</v>
      </c>
      <c r="L64" s="293"/>
    </row>
    <row r="65" spans="1:12" ht="15" customHeight="1">
      <c r="A65" s="309" t="s">
        <v>847</v>
      </c>
      <c r="B65" s="302">
        <v>-341995.56542</v>
      </c>
      <c r="C65" s="302">
        <v>-351883.66342</v>
      </c>
      <c r="D65" s="302">
        <v>-430812.26555000001</v>
      </c>
      <c r="E65" s="302">
        <v>-355472.11443000002</v>
      </c>
      <c r="F65" s="302">
        <v>-323580.17786</v>
      </c>
      <c r="G65" s="302">
        <v>-215524.60389</v>
      </c>
      <c r="H65" s="302">
        <v>-392864.00052</v>
      </c>
      <c r="I65" s="302">
        <v>-336347.10058999999</v>
      </c>
      <c r="J65" s="302">
        <v>-507008.52782000002</v>
      </c>
      <c r="K65" s="302">
        <v>-453557.86116999999</v>
      </c>
      <c r="L65" s="293"/>
    </row>
    <row r="66" spans="1:12" ht="15" customHeight="1">
      <c r="A66" s="301" t="s">
        <v>846</v>
      </c>
      <c r="B66" s="302">
        <v>563567.99104999995</v>
      </c>
      <c r="C66" s="302">
        <v>616054.83370000008</v>
      </c>
      <c r="D66" s="302">
        <v>798286.48973000003</v>
      </c>
      <c r="E66" s="302">
        <v>930236.20404999994</v>
      </c>
      <c r="F66" s="302">
        <v>788042.58765999996</v>
      </c>
      <c r="G66" s="302">
        <v>767487.20025999995</v>
      </c>
      <c r="H66" s="302">
        <v>927362.16454999999</v>
      </c>
      <c r="I66" s="302">
        <v>742456.57464000001</v>
      </c>
      <c r="J66" s="302">
        <v>971145.13095000002</v>
      </c>
      <c r="K66" s="302">
        <v>735035.64809000003</v>
      </c>
      <c r="L66" s="293"/>
    </row>
    <row r="67" spans="1:12" ht="15" customHeight="1">
      <c r="A67" s="304" t="s">
        <v>845</v>
      </c>
      <c r="B67" s="302">
        <v>-454359.52593</v>
      </c>
      <c r="C67" s="302">
        <v>-507631.47766000003</v>
      </c>
      <c r="D67" s="302">
        <v>-651504.03161000006</v>
      </c>
      <c r="E67" s="302">
        <v>-729456.94159000006</v>
      </c>
      <c r="F67" s="302">
        <v>-702440.50465999998</v>
      </c>
      <c r="G67" s="302">
        <v>-724500.14249</v>
      </c>
      <c r="H67" s="302">
        <v>-809995.3001799999</v>
      </c>
      <c r="I67" s="302">
        <v>-669486.58227999997</v>
      </c>
      <c r="J67" s="302">
        <v>-888457.62583000003</v>
      </c>
      <c r="K67" s="302">
        <v>-681627.15022000007</v>
      </c>
      <c r="L67" s="293"/>
    </row>
    <row r="68" spans="1:12" ht="15" customHeight="1">
      <c r="A68" s="310" t="s">
        <v>844</v>
      </c>
      <c r="B68" s="302">
        <v>109208.46512000001</v>
      </c>
      <c r="C68" s="302">
        <v>108423.35604000001</v>
      </c>
      <c r="D68" s="302">
        <v>146782.45812</v>
      </c>
      <c r="E68" s="302">
        <v>200779.26246</v>
      </c>
      <c r="F68" s="302">
        <v>85602.082999999999</v>
      </c>
      <c r="G68" s="302">
        <v>42987.057770000007</v>
      </c>
      <c r="H68" s="302">
        <v>117366.86437000001</v>
      </c>
      <c r="I68" s="302">
        <v>72969.992360000004</v>
      </c>
      <c r="J68" s="302">
        <v>82687.505120000002</v>
      </c>
      <c r="K68" s="302">
        <v>53408.497869999999</v>
      </c>
      <c r="L68" s="293"/>
    </row>
    <row r="69" spans="1:12" ht="15" customHeight="1">
      <c r="A69" s="310" t="s">
        <v>843</v>
      </c>
      <c r="B69" s="302">
        <v>306.38585</v>
      </c>
      <c r="C69" s="302">
        <v>26.748139999999999</v>
      </c>
      <c r="D69" s="302">
        <v>-4.8061400000000001</v>
      </c>
      <c r="E69" s="302">
        <v>31.566890000000001</v>
      </c>
      <c r="F69" s="302">
        <v>35.59675</v>
      </c>
      <c r="G69" s="302">
        <v>15.807799999999999</v>
      </c>
      <c r="H69" s="302">
        <v>18.451740000000001</v>
      </c>
      <c r="I69" s="302">
        <v>11.401759999999999</v>
      </c>
      <c r="J69" s="302">
        <v>13.06781</v>
      </c>
      <c r="K69" s="302">
        <v>18.56251</v>
      </c>
      <c r="L69" s="293"/>
    </row>
    <row r="70" spans="1:12" ht="15" customHeight="1">
      <c r="A70" s="311" t="s">
        <v>842</v>
      </c>
      <c r="B70" s="302">
        <v>306.25893000000002</v>
      </c>
      <c r="C70" s="302">
        <v>26.424209999999999</v>
      </c>
      <c r="D70" s="302">
        <v>-5.0344499999999996</v>
      </c>
      <c r="E70" s="302">
        <v>31.518999999999998</v>
      </c>
      <c r="F70" s="302">
        <v>35.560430000000004</v>
      </c>
      <c r="G70" s="302">
        <v>15.790959999999998</v>
      </c>
      <c r="H70" s="302">
        <v>18.451520000000002</v>
      </c>
      <c r="I70" s="302">
        <v>11.401759999999999</v>
      </c>
      <c r="J70" s="302">
        <v>13.06781</v>
      </c>
      <c r="K70" s="302">
        <v>18.56249</v>
      </c>
      <c r="L70" s="293"/>
    </row>
    <row r="71" spans="1:12" ht="15" customHeight="1">
      <c r="A71" s="311" t="s">
        <v>841</v>
      </c>
      <c r="B71" s="302">
        <v>0.12692000000000001</v>
      </c>
      <c r="C71" s="302">
        <v>0.32393</v>
      </c>
      <c r="D71" s="302">
        <v>0.22831000000000001</v>
      </c>
      <c r="E71" s="302">
        <v>4.7890000000000002E-2</v>
      </c>
      <c r="F71" s="302">
        <v>3.6319999999999998E-2</v>
      </c>
      <c r="G71" s="302">
        <v>1.6840000000000001E-2</v>
      </c>
      <c r="H71" s="302">
        <v>2.2000000000000001E-4</v>
      </c>
      <c r="I71" s="302">
        <v>0</v>
      </c>
      <c r="J71" s="302">
        <v>0</v>
      </c>
      <c r="K71" s="302">
        <v>2.0000000000000002E-5</v>
      </c>
      <c r="L71" s="293"/>
    </row>
    <row r="72" spans="1:12" ht="15" customHeight="1">
      <c r="A72" s="301" t="s">
        <v>840</v>
      </c>
      <c r="B72" s="302">
        <v>-143.40394000000001</v>
      </c>
      <c r="C72" s="302">
        <v>-327.61212</v>
      </c>
      <c r="D72" s="302">
        <v>-1177.0200300000001</v>
      </c>
      <c r="E72" s="302">
        <v>-0.13904</v>
      </c>
      <c r="F72" s="302">
        <v>-4.3377299999999996</v>
      </c>
      <c r="G72" s="302">
        <v>212.68557000000001</v>
      </c>
      <c r="H72" s="302">
        <v>717.13481999999999</v>
      </c>
      <c r="I72" s="302">
        <v>1.56335</v>
      </c>
      <c r="J72" s="302">
        <v>-204.66982999999999</v>
      </c>
      <c r="K72" s="302">
        <v>-48.774509999999999</v>
      </c>
      <c r="L72" s="293"/>
    </row>
    <row r="73" spans="1:12" ht="15" customHeight="1">
      <c r="A73" s="301" t="s">
        <v>839</v>
      </c>
      <c r="B73" s="302">
        <v>-143.40394000000001</v>
      </c>
      <c r="C73" s="302">
        <v>-327.61212</v>
      </c>
      <c r="D73" s="302">
        <v>-1177.0200300000001</v>
      </c>
      <c r="E73" s="302">
        <v>-0.13904</v>
      </c>
      <c r="F73" s="302">
        <v>-4.3377299999999996</v>
      </c>
      <c r="G73" s="302">
        <v>212.68644</v>
      </c>
      <c r="H73" s="302">
        <v>79.102910000000008</v>
      </c>
      <c r="I73" s="302">
        <v>-4.4144499999999995</v>
      </c>
      <c r="J73" s="302">
        <v>-4.9349699999999999</v>
      </c>
      <c r="K73" s="302">
        <v>-188.97651999999999</v>
      </c>
      <c r="L73" s="293"/>
    </row>
    <row r="74" spans="1:12" ht="15" customHeight="1">
      <c r="A74" s="304" t="s">
        <v>838</v>
      </c>
      <c r="B74" s="302">
        <v>0</v>
      </c>
      <c r="C74" s="302">
        <v>0</v>
      </c>
      <c r="D74" s="302">
        <v>0</v>
      </c>
      <c r="E74" s="302">
        <v>0</v>
      </c>
      <c r="F74" s="302">
        <v>0</v>
      </c>
      <c r="G74" s="302">
        <v>-8.7000000000000001E-4</v>
      </c>
      <c r="H74" s="302">
        <v>638.03191000000004</v>
      </c>
      <c r="I74" s="302">
        <v>5.9778000000000002</v>
      </c>
      <c r="J74" s="302">
        <v>-199.73486</v>
      </c>
      <c r="K74" s="302">
        <v>140.20201</v>
      </c>
      <c r="L74" s="293"/>
    </row>
    <row r="75" spans="1:12" ht="15" customHeight="1">
      <c r="A75" s="301" t="s">
        <v>837</v>
      </c>
      <c r="B75" s="302">
        <v>109371.44703</v>
      </c>
      <c r="C75" s="302">
        <v>108122.49206</v>
      </c>
      <c r="D75" s="302">
        <v>145600.63194999998</v>
      </c>
      <c r="E75" s="302">
        <v>200810.69031000001</v>
      </c>
      <c r="F75" s="302">
        <v>85633.342019999996</v>
      </c>
      <c r="G75" s="302">
        <v>43215.551140000003</v>
      </c>
      <c r="H75" s="302">
        <v>118102.45093000001</v>
      </c>
      <c r="I75" s="302">
        <v>72982.957469999994</v>
      </c>
      <c r="J75" s="302">
        <v>82495.903099999996</v>
      </c>
      <c r="K75" s="302">
        <v>53378.28587</v>
      </c>
      <c r="L75" s="293"/>
    </row>
    <row r="76" spans="1:12" ht="15" customHeight="1">
      <c r="A76" s="312" t="s">
        <v>836</v>
      </c>
      <c r="B76" s="302">
        <v>3337.3301099999999</v>
      </c>
      <c r="C76" s="302">
        <v>2037.3966699999999</v>
      </c>
      <c r="D76" s="302">
        <v>-1449.3150500000002</v>
      </c>
      <c r="E76" s="302">
        <v>-5291.6878499999993</v>
      </c>
      <c r="F76" s="302">
        <v>5985.9975800000002</v>
      </c>
      <c r="G76" s="302">
        <v>-1134.88509</v>
      </c>
      <c r="H76" s="302">
        <v>9045.9273400000002</v>
      </c>
      <c r="I76" s="302">
        <v>-16311.13349</v>
      </c>
      <c r="J76" s="302">
        <v>-6847.1352999999999</v>
      </c>
      <c r="K76" s="302">
        <v>-175.15992</v>
      </c>
      <c r="L76" s="293"/>
    </row>
    <row r="77" spans="1:12" ht="15" customHeight="1">
      <c r="A77" s="310" t="s">
        <v>835</v>
      </c>
      <c r="B77" s="302">
        <v>112708.77714000001</v>
      </c>
      <c r="C77" s="302">
        <v>110159.88873000001</v>
      </c>
      <c r="D77" s="302">
        <v>144151.31690000001</v>
      </c>
      <c r="E77" s="302">
        <v>195519.00246000002</v>
      </c>
      <c r="F77" s="302">
        <v>91619.339599999992</v>
      </c>
      <c r="G77" s="302">
        <v>42080.66605</v>
      </c>
      <c r="H77" s="302">
        <v>127148.37827</v>
      </c>
      <c r="I77" s="302">
        <v>56671.823979999994</v>
      </c>
      <c r="J77" s="302">
        <v>75648.767800000001</v>
      </c>
      <c r="K77" s="302">
        <v>53203.125950000001</v>
      </c>
      <c r="L77" s="293"/>
    </row>
    <row r="78" spans="1:12" ht="15" customHeight="1">
      <c r="A78" s="309" t="s">
        <v>834</v>
      </c>
      <c r="B78" s="302">
        <v>-117.80033999999999</v>
      </c>
      <c r="C78" s="302">
        <v>1256.30432</v>
      </c>
      <c r="D78" s="302">
        <v>1252.03746</v>
      </c>
      <c r="E78" s="302">
        <v>1494.43941</v>
      </c>
      <c r="F78" s="302">
        <v>-353.96939000000003</v>
      </c>
      <c r="G78" s="302">
        <v>-13665.143699999999</v>
      </c>
      <c r="H78" s="302">
        <v>359.08681999999999</v>
      </c>
      <c r="I78" s="302">
        <v>654.70392000000004</v>
      </c>
      <c r="J78" s="302">
        <v>-816.61360000000002</v>
      </c>
      <c r="K78" s="302">
        <v>1974.9691799999998</v>
      </c>
      <c r="L78" s="293"/>
    </row>
    <row r="79" spans="1:12" ht="15" customHeight="1">
      <c r="A79" s="301" t="s">
        <v>833</v>
      </c>
      <c r="B79" s="302">
        <v>112590.9768</v>
      </c>
      <c r="C79" s="302">
        <v>111416.19305</v>
      </c>
      <c r="D79" s="302">
        <v>145403.35436000003</v>
      </c>
      <c r="E79" s="302">
        <v>197013.44187000001</v>
      </c>
      <c r="F79" s="302">
        <v>91265.370209999994</v>
      </c>
      <c r="G79" s="302">
        <v>28415.522350000003</v>
      </c>
      <c r="H79" s="302">
        <v>127507.46509</v>
      </c>
      <c r="I79" s="302">
        <v>57326.527900000001</v>
      </c>
      <c r="J79" s="302">
        <v>74832.154200000004</v>
      </c>
      <c r="K79" s="302">
        <v>55178.095130000002</v>
      </c>
      <c r="L79" s="293"/>
    </row>
    <row r="80" spans="1:12" ht="15" customHeight="1">
      <c r="A80" s="309" t="s">
        <v>832</v>
      </c>
      <c r="B80" s="302">
        <v>0</v>
      </c>
      <c r="C80" s="302">
        <v>0</v>
      </c>
      <c r="D80" s="302">
        <v>0</v>
      </c>
      <c r="E80" s="302">
        <v>0</v>
      </c>
      <c r="F80" s="302">
        <v>0</v>
      </c>
      <c r="G80" s="302">
        <v>0</v>
      </c>
      <c r="H80" s="302">
        <v>0</v>
      </c>
      <c r="I80" s="302">
        <v>0</v>
      </c>
      <c r="J80" s="302">
        <v>0</v>
      </c>
      <c r="K80" s="302">
        <v>0</v>
      </c>
      <c r="L80" s="293"/>
    </row>
    <row r="81" spans="1:12" ht="15" customHeight="1">
      <c r="A81" s="301" t="s">
        <v>831</v>
      </c>
      <c r="B81" s="302">
        <v>112590.9768</v>
      </c>
      <c r="C81" s="302">
        <v>111416.19305</v>
      </c>
      <c r="D81" s="302">
        <v>145403.35436000003</v>
      </c>
      <c r="E81" s="302">
        <v>197013.44187000001</v>
      </c>
      <c r="F81" s="302">
        <v>91265.370209999994</v>
      </c>
      <c r="G81" s="302">
        <v>28415.522350000003</v>
      </c>
      <c r="H81" s="302">
        <v>127507.46509</v>
      </c>
      <c r="I81" s="302">
        <v>57326.527900000001</v>
      </c>
      <c r="J81" s="302">
        <v>74832.154200000004</v>
      </c>
      <c r="K81" s="302">
        <v>55178.095130000002</v>
      </c>
      <c r="L81" s="293"/>
    </row>
    <row r="82" spans="1:12" ht="15" customHeight="1" thickBot="1">
      <c r="A82" s="309" t="s">
        <v>830</v>
      </c>
      <c r="B82" s="302">
        <v>-44585.757159999994</v>
      </c>
      <c r="C82" s="302">
        <v>-50745.183130000005</v>
      </c>
      <c r="D82" s="302">
        <v>-70523.078239999988</v>
      </c>
      <c r="E82" s="302">
        <v>-98896.662400000001</v>
      </c>
      <c r="F82" s="302">
        <v>-43100.240819999999</v>
      </c>
      <c r="G82" s="302">
        <v>-18308.856460000003</v>
      </c>
      <c r="H82" s="302">
        <v>-64416.871780000001</v>
      </c>
      <c r="I82" s="302">
        <v>-31157.761019999998</v>
      </c>
      <c r="J82" s="302">
        <v>-38234.153429999998</v>
      </c>
      <c r="K82" s="302">
        <v>-24411.38118</v>
      </c>
      <c r="L82" s="293"/>
    </row>
    <row r="83" spans="1:12" ht="15" customHeight="1" thickTop="1" thickBot="1">
      <c r="A83" s="299" t="s">
        <v>829</v>
      </c>
      <c r="B83" s="300">
        <v>68005.219639999996</v>
      </c>
      <c r="C83" s="300">
        <v>60671.009920000004</v>
      </c>
      <c r="D83" s="300">
        <v>74880.27612000001</v>
      </c>
      <c r="E83" s="300">
        <v>98116.779469999994</v>
      </c>
      <c r="F83" s="300">
        <v>48165.129390000002</v>
      </c>
      <c r="G83" s="300">
        <v>10106.66589</v>
      </c>
      <c r="H83" s="300">
        <v>63090.593310000004</v>
      </c>
      <c r="I83" s="300">
        <v>26168.766879999999</v>
      </c>
      <c r="J83" s="300">
        <v>36598.000770000006</v>
      </c>
      <c r="K83" s="300">
        <v>30766.713949999998</v>
      </c>
      <c r="L83" s="293"/>
    </row>
    <row r="84" spans="1:12" ht="3.75" customHeight="1" thickTop="1" thickBot="1">
      <c r="A84" s="313"/>
      <c r="B84" s="314"/>
      <c r="C84" s="314"/>
      <c r="D84" s="314"/>
      <c r="E84" s="314"/>
      <c r="F84" s="314"/>
      <c r="G84" s="314"/>
      <c r="H84" s="314"/>
      <c r="I84" s="314"/>
      <c r="J84" s="314"/>
      <c r="K84" s="314"/>
      <c r="L84" s="293"/>
    </row>
    <row r="85" spans="1:12" ht="15" customHeight="1" thickTop="1">
      <c r="A85" s="315"/>
      <c r="B85" s="316"/>
      <c r="C85" s="316"/>
      <c r="D85" s="316"/>
      <c r="E85" s="316"/>
      <c r="F85" s="316"/>
      <c r="G85" s="316"/>
      <c r="H85" s="316"/>
      <c r="I85" s="316"/>
      <c r="J85" s="316"/>
      <c r="K85" s="316"/>
      <c r="L85" s="293"/>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8"/>
  <sheetViews>
    <sheetView topLeftCell="C1" zoomScale="85" zoomScaleNormal="85" workbookViewId="0">
      <selection activeCell="Q24" sqref="Q24"/>
    </sheetView>
  </sheetViews>
  <sheetFormatPr baseColWidth="10" defaultColWidth="9.140625" defaultRowHeight="12.75"/>
  <cols>
    <col min="1" max="1" width="3" style="327" hidden="1" customWidth="1"/>
    <col min="2" max="2" width="6" style="327" hidden="1" customWidth="1"/>
    <col min="3" max="3" width="81.5703125" style="327" customWidth="1"/>
    <col min="4" max="5" width="10.28515625" style="327" bestFit="1" customWidth="1"/>
    <col min="6" max="8" width="11.28515625" style="327" bestFit="1" customWidth="1"/>
    <col min="9" max="9" width="11.28515625" style="327" customWidth="1"/>
    <col min="10" max="10" width="9.28515625" style="327" bestFit="1" customWidth="1"/>
    <col min="11" max="12" width="9.28515625" style="327" customWidth="1"/>
    <col min="13" max="13" width="9.28515625" style="327" bestFit="1" customWidth="1"/>
    <col min="14" max="256" width="9.140625" style="327"/>
    <col min="257" max="258" width="0" style="327" hidden="1" customWidth="1"/>
    <col min="259" max="259" width="81.5703125" style="327" customWidth="1"/>
    <col min="260" max="261" width="10.28515625" style="327" bestFit="1" customWidth="1"/>
    <col min="262" max="264" width="11.28515625" style="327" bestFit="1" customWidth="1"/>
    <col min="265" max="265" width="11.28515625" style="327" customWidth="1"/>
    <col min="266" max="266" width="9.28515625" style="327" bestFit="1" customWidth="1"/>
    <col min="267" max="268" width="9.28515625" style="327" customWidth="1"/>
    <col min="269" max="269" width="9.28515625" style="327" bestFit="1" customWidth="1"/>
    <col min="270" max="512" width="9.140625" style="327"/>
    <col min="513" max="514" width="0" style="327" hidden="1" customWidth="1"/>
    <col min="515" max="515" width="81.5703125" style="327" customWidth="1"/>
    <col min="516" max="517" width="10.28515625" style="327" bestFit="1" customWidth="1"/>
    <col min="518" max="520" width="11.28515625" style="327" bestFit="1" customWidth="1"/>
    <col min="521" max="521" width="11.28515625" style="327" customWidth="1"/>
    <col min="522" max="522" width="9.28515625" style="327" bestFit="1" customWidth="1"/>
    <col min="523" max="524" width="9.28515625" style="327" customWidth="1"/>
    <col min="525" max="525" width="9.28515625" style="327" bestFit="1" customWidth="1"/>
    <col min="526" max="768" width="9.140625" style="327"/>
    <col min="769" max="770" width="0" style="327" hidden="1" customWidth="1"/>
    <col min="771" max="771" width="81.5703125" style="327" customWidth="1"/>
    <col min="772" max="773" width="10.28515625" style="327" bestFit="1" customWidth="1"/>
    <col min="774" max="776" width="11.28515625" style="327" bestFit="1" customWidth="1"/>
    <col min="777" max="777" width="11.28515625" style="327" customWidth="1"/>
    <col min="778" max="778" width="9.28515625" style="327" bestFit="1" customWidth="1"/>
    <col min="779" max="780" width="9.28515625" style="327" customWidth="1"/>
    <col min="781" max="781" width="9.28515625" style="327" bestFit="1" customWidth="1"/>
    <col min="782" max="1024" width="9.140625" style="327"/>
    <col min="1025" max="1026" width="0" style="327" hidden="1" customWidth="1"/>
    <col min="1027" max="1027" width="81.5703125" style="327" customWidth="1"/>
    <col min="1028" max="1029" width="10.28515625" style="327" bestFit="1" customWidth="1"/>
    <col min="1030" max="1032" width="11.28515625" style="327" bestFit="1" customWidth="1"/>
    <col min="1033" max="1033" width="11.28515625" style="327" customWidth="1"/>
    <col min="1034" max="1034" width="9.28515625" style="327" bestFit="1" customWidth="1"/>
    <col min="1035" max="1036" width="9.28515625" style="327" customWidth="1"/>
    <col min="1037" max="1037" width="9.28515625" style="327" bestFit="1" customWidth="1"/>
    <col min="1038" max="1280" width="9.140625" style="327"/>
    <col min="1281" max="1282" width="0" style="327" hidden="1" customWidth="1"/>
    <col min="1283" max="1283" width="81.5703125" style="327" customWidth="1"/>
    <col min="1284" max="1285" width="10.28515625" style="327" bestFit="1" customWidth="1"/>
    <col min="1286" max="1288" width="11.28515625" style="327" bestFit="1" customWidth="1"/>
    <col min="1289" max="1289" width="11.28515625" style="327" customWidth="1"/>
    <col min="1290" max="1290" width="9.28515625" style="327" bestFit="1" customWidth="1"/>
    <col min="1291" max="1292" width="9.28515625" style="327" customWidth="1"/>
    <col min="1293" max="1293" width="9.28515625" style="327" bestFit="1" customWidth="1"/>
    <col min="1294" max="1536" width="9.140625" style="327"/>
    <col min="1537" max="1538" width="0" style="327" hidden="1" customWidth="1"/>
    <col min="1539" max="1539" width="81.5703125" style="327" customWidth="1"/>
    <col min="1540" max="1541" width="10.28515625" style="327" bestFit="1" customWidth="1"/>
    <col min="1542" max="1544" width="11.28515625" style="327" bestFit="1" customWidth="1"/>
    <col min="1545" max="1545" width="11.28515625" style="327" customWidth="1"/>
    <col min="1546" max="1546" width="9.28515625" style="327" bestFit="1" customWidth="1"/>
    <col min="1547" max="1548" width="9.28515625" style="327" customWidth="1"/>
    <col min="1549" max="1549" width="9.28515625" style="327" bestFit="1" customWidth="1"/>
    <col min="1550" max="1792" width="9.140625" style="327"/>
    <col min="1793" max="1794" width="0" style="327" hidden="1" customWidth="1"/>
    <col min="1795" max="1795" width="81.5703125" style="327" customWidth="1"/>
    <col min="1796" max="1797" width="10.28515625" style="327" bestFit="1" customWidth="1"/>
    <col min="1798" max="1800" width="11.28515625" style="327" bestFit="1" customWidth="1"/>
    <col min="1801" max="1801" width="11.28515625" style="327" customWidth="1"/>
    <col min="1802" max="1802" width="9.28515625" style="327" bestFit="1" customWidth="1"/>
    <col min="1803" max="1804" width="9.28515625" style="327" customWidth="1"/>
    <col min="1805" max="1805" width="9.28515625" style="327" bestFit="1" customWidth="1"/>
    <col min="1806" max="2048" width="9.140625" style="327"/>
    <col min="2049" max="2050" width="0" style="327" hidden="1" customWidth="1"/>
    <col min="2051" max="2051" width="81.5703125" style="327" customWidth="1"/>
    <col min="2052" max="2053" width="10.28515625" style="327" bestFit="1" customWidth="1"/>
    <col min="2054" max="2056" width="11.28515625" style="327" bestFit="1" customWidth="1"/>
    <col min="2057" max="2057" width="11.28515625" style="327" customWidth="1"/>
    <col min="2058" max="2058" width="9.28515625" style="327" bestFit="1" customWidth="1"/>
    <col min="2059" max="2060" width="9.28515625" style="327" customWidth="1"/>
    <col min="2061" max="2061" width="9.28515625" style="327" bestFit="1" customWidth="1"/>
    <col min="2062" max="2304" width="9.140625" style="327"/>
    <col min="2305" max="2306" width="0" style="327" hidden="1" customWidth="1"/>
    <col min="2307" max="2307" width="81.5703125" style="327" customWidth="1"/>
    <col min="2308" max="2309" width="10.28515625" style="327" bestFit="1" customWidth="1"/>
    <col min="2310" max="2312" width="11.28515625" style="327" bestFit="1" customWidth="1"/>
    <col min="2313" max="2313" width="11.28515625" style="327" customWidth="1"/>
    <col min="2314" max="2314" width="9.28515625" style="327" bestFit="1" customWidth="1"/>
    <col min="2315" max="2316" width="9.28515625" style="327" customWidth="1"/>
    <col min="2317" max="2317" width="9.28515625" style="327" bestFit="1" customWidth="1"/>
    <col min="2318" max="2560" width="9.140625" style="327"/>
    <col min="2561" max="2562" width="0" style="327" hidden="1" customWidth="1"/>
    <col min="2563" max="2563" width="81.5703125" style="327" customWidth="1"/>
    <col min="2564" max="2565" width="10.28515625" style="327" bestFit="1" customWidth="1"/>
    <col min="2566" max="2568" width="11.28515625" style="327" bestFit="1" customWidth="1"/>
    <col min="2569" max="2569" width="11.28515625" style="327" customWidth="1"/>
    <col min="2570" max="2570" width="9.28515625" style="327" bestFit="1" customWidth="1"/>
    <col min="2571" max="2572" width="9.28515625" style="327" customWidth="1"/>
    <col min="2573" max="2573" width="9.28515625" style="327" bestFit="1" customWidth="1"/>
    <col min="2574" max="2816" width="9.140625" style="327"/>
    <col min="2817" max="2818" width="0" style="327" hidden="1" customWidth="1"/>
    <col min="2819" max="2819" width="81.5703125" style="327" customWidth="1"/>
    <col min="2820" max="2821" width="10.28515625" style="327" bestFit="1" customWidth="1"/>
    <col min="2822" max="2824" width="11.28515625" style="327" bestFit="1" customWidth="1"/>
    <col min="2825" max="2825" width="11.28515625" style="327" customWidth="1"/>
    <col min="2826" max="2826" width="9.28515625" style="327" bestFit="1" customWidth="1"/>
    <col min="2827" max="2828" width="9.28515625" style="327" customWidth="1"/>
    <col min="2829" max="2829" width="9.28515625" style="327" bestFit="1" customWidth="1"/>
    <col min="2830" max="3072" width="9.140625" style="327"/>
    <col min="3073" max="3074" width="0" style="327" hidden="1" customWidth="1"/>
    <col min="3075" max="3075" width="81.5703125" style="327" customWidth="1"/>
    <col min="3076" max="3077" width="10.28515625" style="327" bestFit="1" customWidth="1"/>
    <col min="3078" max="3080" width="11.28515625" style="327" bestFit="1" customWidth="1"/>
    <col min="3081" max="3081" width="11.28515625" style="327" customWidth="1"/>
    <col min="3082" max="3082" width="9.28515625" style="327" bestFit="1" customWidth="1"/>
    <col min="3083" max="3084" width="9.28515625" style="327" customWidth="1"/>
    <col min="3085" max="3085" width="9.28515625" style="327" bestFit="1" customWidth="1"/>
    <col min="3086" max="3328" width="9.140625" style="327"/>
    <col min="3329" max="3330" width="0" style="327" hidden="1" customWidth="1"/>
    <col min="3331" max="3331" width="81.5703125" style="327" customWidth="1"/>
    <col min="3332" max="3333" width="10.28515625" style="327" bestFit="1" customWidth="1"/>
    <col min="3334" max="3336" width="11.28515625" style="327" bestFit="1" customWidth="1"/>
    <col min="3337" max="3337" width="11.28515625" style="327" customWidth="1"/>
    <col min="3338" max="3338" width="9.28515625" style="327" bestFit="1" customWidth="1"/>
    <col min="3339" max="3340" width="9.28515625" style="327" customWidth="1"/>
    <col min="3341" max="3341" width="9.28515625" style="327" bestFit="1" customWidth="1"/>
    <col min="3342" max="3584" width="9.140625" style="327"/>
    <col min="3585" max="3586" width="0" style="327" hidden="1" customWidth="1"/>
    <col min="3587" max="3587" width="81.5703125" style="327" customWidth="1"/>
    <col min="3588" max="3589" width="10.28515625" style="327" bestFit="1" customWidth="1"/>
    <col min="3590" max="3592" width="11.28515625" style="327" bestFit="1" customWidth="1"/>
    <col min="3593" max="3593" width="11.28515625" style="327" customWidth="1"/>
    <col min="3594" max="3594" width="9.28515625" style="327" bestFit="1" customWidth="1"/>
    <col min="3595" max="3596" width="9.28515625" style="327" customWidth="1"/>
    <col min="3597" max="3597" width="9.28515625" style="327" bestFit="1" customWidth="1"/>
    <col min="3598" max="3840" width="9.140625" style="327"/>
    <col min="3841" max="3842" width="0" style="327" hidden="1" customWidth="1"/>
    <col min="3843" max="3843" width="81.5703125" style="327" customWidth="1"/>
    <col min="3844" max="3845" width="10.28515625" style="327" bestFit="1" customWidth="1"/>
    <col min="3846" max="3848" width="11.28515625" style="327" bestFit="1" customWidth="1"/>
    <col min="3849" max="3849" width="11.28515625" style="327" customWidth="1"/>
    <col min="3850" max="3850" width="9.28515625" style="327" bestFit="1" customWidth="1"/>
    <col min="3851" max="3852" width="9.28515625" style="327" customWidth="1"/>
    <col min="3853" max="3853" width="9.28515625" style="327" bestFit="1" customWidth="1"/>
    <col min="3854" max="4096" width="9.140625" style="327"/>
    <col min="4097" max="4098" width="0" style="327" hidden="1" customWidth="1"/>
    <col min="4099" max="4099" width="81.5703125" style="327" customWidth="1"/>
    <col min="4100" max="4101" width="10.28515625" style="327" bestFit="1" customWidth="1"/>
    <col min="4102" max="4104" width="11.28515625" style="327" bestFit="1" customWidth="1"/>
    <col min="4105" max="4105" width="11.28515625" style="327" customWidth="1"/>
    <col min="4106" max="4106" width="9.28515625" style="327" bestFit="1" customWidth="1"/>
    <col min="4107" max="4108" width="9.28515625" style="327" customWidth="1"/>
    <col min="4109" max="4109" width="9.28515625" style="327" bestFit="1" customWidth="1"/>
    <col min="4110" max="4352" width="9.140625" style="327"/>
    <col min="4353" max="4354" width="0" style="327" hidden="1" customWidth="1"/>
    <col min="4355" max="4355" width="81.5703125" style="327" customWidth="1"/>
    <col min="4356" max="4357" width="10.28515625" style="327" bestFit="1" customWidth="1"/>
    <col min="4358" max="4360" width="11.28515625" style="327" bestFit="1" customWidth="1"/>
    <col min="4361" max="4361" width="11.28515625" style="327" customWidth="1"/>
    <col min="4362" max="4362" width="9.28515625" style="327" bestFit="1" customWidth="1"/>
    <col min="4363" max="4364" width="9.28515625" style="327" customWidth="1"/>
    <col min="4365" max="4365" width="9.28515625" style="327" bestFit="1" customWidth="1"/>
    <col min="4366" max="4608" width="9.140625" style="327"/>
    <col min="4609" max="4610" width="0" style="327" hidden="1" customWidth="1"/>
    <col min="4611" max="4611" width="81.5703125" style="327" customWidth="1"/>
    <col min="4612" max="4613" width="10.28515625" style="327" bestFit="1" customWidth="1"/>
    <col min="4614" max="4616" width="11.28515625" style="327" bestFit="1" customWidth="1"/>
    <col min="4617" max="4617" width="11.28515625" style="327" customWidth="1"/>
    <col min="4618" max="4618" width="9.28515625" style="327" bestFit="1" customWidth="1"/>
    <col min="4619" max="4620" width="9.28515625" style="327" customWidth="1"/>
    <col min="4621" max="4621" width="9.28515625" style="327" bestFit="1" customWidth="1"/>
    <col min="4622" max="4864" width="9.140625" style="327"/>
    <col min="4865" max="4866" width="0" style="327" hidden="1" customWidth="1"/>
    <col min="4867" max="4867" width="81.5703125" style="327" customWidth="1"/>
    <col min="4868" max="4869" width="10.28515625" style="327" bestFit="1" customWidth="1"/>
    <col min="4870" max="4872" width="11.28515625" style="327" bestFit="1" customWidth="1"/>
    <col min="4873" max="4873" width="11.28515625" style="327" customWidth="1"/>
    <col min="4874" max="4874" width="9.28515625" style="327" bestFit="1" customWidth="1"/>
    <col min="4875" max="4876" width="9.28515625" style="327" customWidth="1"/>
    <col min="4877" max="4877" width="9.28515625" style="327" bestFit="1" customWidth="1"/>
    <col min="4878" max="5120" width="9.140625" style="327"/>
    <col min="5121" max="5122" width="0" style="327" hidden="1" customWidth="1"/>
    <col min="5123" max="5123" width="81.5703125" style="327" customWidth="1"/>
    <col min="5124" max="5125" width="10.28515625" style="327" bestFit="1" customWidth="1"/>
    <col min="5126" max="5128" width="11.28515625" style="327" bestFit="1" customWidth="1"/>
    <col min="5129" max="5129" width="11.28515625" style="327" customWidth="1"/>
    <col min="5130" max="5130" width="9.28515625" style="327" bestFit="1" customWidth="1"/>
    <col min="5131" max="5132" width="9.28515625" style="327" customWidth="1"/>
    <col min="5133" max="5133" width="9.28515625" style="327" bestFit="1" customWidth="1"/>
    <col min="5134" max="5376" width="9.140625" style="327"/>
    <col min="5377" max="5378" width="0" style="327" hidden="1" customWidth="1"/>
    <col min="5379" max="5379" width="81.5703125" style="327" customWidth="1"/>
    <col min="5380" max="5381" width="10.28515625" style="327" bestFit="1" customWidth="1"/>
    <col min="5382" max="5384" width="11.28515625" style="327" bestFit="1" customWidth="1"/>
    <col min="5385" max="5385" width="11.28515625" style="327" customWidth="1"/>
    <col min="5386" max="5386" width="9.28515625" style="327" bestFit="1" customWidth="1"/>
    <col min="5387" max="5388" width="9.28515625" style="327" customWidth="1"/>
    <col min="5389" max="5389" width="9.28515625" style="327" bestFit="1" customWidth="1"/>
    <col min="5390" max="5632" width="9.140625" style="327"/>
    <col min="5633" max="5634" width="0" style="327" hidden="1" customWidth="1"/>
    <col min="5635" max="5635" width="81.5703125" style="327" customWidth="1"/>
    <col min="5636" max="5637" width="10.28515625" style="327" bestFit="1" customWidth="1"/>
    <col min="5638" max="5640" width="11.28515625" style="327" bestFit="1" customWidth="1"/>
    <col min="5641" max="5641" width="11.28515625" style="327" customWidth="1"/>
    <col min="5642" max="5642" width="9.28515625" style="327" bestFit="1" customWidth="1"/>
    <col min="5643" max="5644" width="9.28515625" style="327" customWidth="1"/>
    <col min="5645" max="5645" width="9.28515625" style="327" bestFit="1" customWidth="1"/>
    <col min="5646" max="5888" width="9.140625" style="327"/>
    <col min="5889" max="5890" width="0" style="327" hidden="1" customWidth="1"/>
    <col min="5891" max="5891" width="81.5703125" style="327" customWidth="1"/>
    <col min="5892" max="5893" width="10.28515625" style="327" bestFit="1" customWidth="1"/>
    <col min="5894" max="5896" width="11.28515625" style="327" bestFit="1" customWidth="1"/>
    <col min="5897" max="5897" width="11.28515625" style="327" customWidth="1"/>
    <col min="5898" max="5898" width="9.28515625" style="327" bestFit="1" customWidth="1"/>
    <col min="5899" max="5900" width="9.28515625" style="327" customWidth="1"/>
    <col min="5901" max="5901" width="9.28515625" style="327" bestFit="1" customWidth="1"/>
    <col min="5902" max="6144" width="9.140625" style="327"/>
    <col min="6145" max="6146" width="0" style="327" hidden="1" customWidth="1"/>
    <col min="6147" max="6147" width="81.5703125" style="327" customWidth="1"/>
    <col min="6148" max="6149" width="10.28515625" style="327" bestFit="1" customWidth="1"/>
    <col min="6150" max="6152" width="11.28515625" style="327" bestFit="1" customWidth="1"/>
    <col min="6153" max="6153" width="11.28515625" style="327" customWidth="1"/>
    <col min="6154" max="6154" width="9.28515625" style="327" bestFit="1" customWidth="1"/>
    <col min="6155" max="6156" width="9.28515625" style="327" customWidth="1"/>
    <col min="6157" max="6157" width="9.28515625" style="327" bestFit="1" customWidth="1"/>
    <col min="6158" max="6400" width="9.140625" style="327"/>
    <col min="6401" max="6402" width="0" style="327" hidden="1" customWidth="1"/>
    <col min="6403" max="6403" width="81.5703125" style="327" customWidth="1"/>
    <col min="6404" max="6405" width="10.28515625" style="327" bestFit="1" customWidth="1"/>
    <col min="6406" max="6408" width="11.28515625" style="327" bestFit="1" customWidth="1"/>
    <col min="6409" max="6409" width="11.28515625" style="327" customWidth="1"/>
    <col min="6410" max="6410" width="9.28515625" style="327" bestFit="1" customWidth="1"/>
    <col min="6411" max="6412" width="9.28515625" style="327" customWidth="1"/>
    <col min="6413" max="6413" width="9.28515625" style="327" bestFit="1" customWidth="1"/>
    <col min="6414" max="6656" width="9.140625" style="327"/>
    <col min="6657" max="6658" width="0" style="327" hidden="1" customWidth="1"/>
    <col min="6659" max="6659" width="81.5703125" style="327" customWidth="1"/>
    <col min="6660" max="6661" width="10.28515625" style="327" bestFit="1" customWidth="1"/>
    <col min="6662" max="6664" width="11.28515625" style="327" bestFit="1" customWidth="1"/>
    <col min="6665" max="6665" width="11.28515625" style="327" customWidth="1"/>
    <col min="6666" max="6666" width="9.28515625" style="327" bestFit="1" customWidth="1"/>
    <col min="6667" max="6668" width="9.28515625" style="327" customWidth="1"/>
    <col min="6669" max="6669" width="9.28515625" style="327" bestFit="1" customWidth="1"/>
    <col min="6670" max="6912" width="9.140625" style="327"/>
    <col min="6913" max="6914" width="0" style="327" hidden="1" customWidth="1"/>
    <col min="6915" max="6915" width="81.5703125" style="327" customWidth="1"/>
    <col min="6916" max="6917" width="10.28515625" style="327" bestFit="1" customWidth="1"/>
    <col min="6918" max="6920" width="11.28515625" style="327" bestFit="1" customWidth="1"/>
    <col min="6921" max="6921" width="11.28515625" style="327" customWidth="1"/>
    <col min="6922" max="6922" width="9.28515625" style="327" bestFit="1" customWidth="1"/>
    <col min="6923" max="6924" width="9.28515625" style="327" customWidth="1"/>
    <col min="6925" max="6925" width="9.28515625" style="327" bestFit="1" customWidth="1"/>
    <col min="6926" max="7168" width="9.140625" style="327"/>
    <col min="7169" max="7170" width="0" style="327" hidden="1" customWidth="1"/>
    <col min="7171" max="7171" width="81.5703125" style="327" customWidth="1"/>
    <col min="7172" max="7173" width="10.28515625" style="327" bestFit="1" customWidth="1"/>
    <col min="7174" max="7176" width="11.28515625" style="327" bestFit="1" customWidth="1"/>
    <col min="7177" max="7177" width="11.28515625" style="327" customWidth="1"/>
    <col min="7178" max="7178" width="9.28515625" style="327" bestFit="1" customWidth="1"/>
    <col min="7179" max="7180" width="9.28515625" style="327" customWidth="1"/>
    <col min="7181" max="7181" width="9.28515625" style="327" bestFit="1" customWidth="1"/>
    <col min="7182" max="7424" width="9.140625" style="327"/>
    <col min="7425" max="7426" width="0" style="327" hidden="1" customWidth="1"/>
    <col min="7427" max="7427" width="81.5703125" style="327" customWidth="1"/>
    <col min="7428" max="7429" width="10.28515625" style="327" bestFit="1" customWidth="1"/>
    <col min="7430" max="7432" width="11.28515625" style="327" bestFit="1" customWidth="1"/>
    <col min="7433" max="7433" width="11.28515625" style="327" customWidth="1"/>
    <col min="7434" max="7434" width="9.28515625" style="327" bestFit="1" customWidth="1"/>
    <col min="7435" max="7436" width="9.28515625" style="327" customWidth="1"/>
    <col min="7437" max="7437" width="9.28515625" style="327" bestFit="1" customWidth="1"/>
    <col min="7438" max="7680" width="9.140625" style="327"/>
    <col min="7681" max="7682" width="0" style="327" hidden="1" customWidth="1"/>
    <col min="7683" max="7683" width="81.5703125" style="327" customWidth="1"/>
    <col min="7684" max="7685" width="10.28515625" style="327" bestFit="1" customWidth="1"/>
    <col min="7686" max="7688" width="11.28515625" style="327" bestFit="1" customWidth="1"/>
    <col min="7689" max="7689" width="11.28515625" style="327" customWidth="1"/>
    <col min="7690" max="7690" width="9.28515625" style="327" bestFit="1" customWidth="1"/>
    <col min="7691" max="7692" width="9.28515625" style="327" customWidth="1"/>
    <col min="7693" max="7693" width="9.28515625" style="327" bestFit="1" customWidth="1"/>
    <col min="7694" max="7936" width="9.140625" style="327"/>
    <col min="7937" max="7938" width="0" style="327" hidden="1" customWidth="1"/>
    <col min="7939" max="7939" width="81.5703125" style="327" customWidth="1"/>
    <col min="7940" max="7941" width="10.28515625" style="327" bestFit="1" customWidth="1"/>
    <col min="7942" max="7944" width="11.28515625" style="327" bestFit="1" customWidth="1"/>
    <col min="7945" max="7945" width="11.28515625" style="327" customWidth="1"/>
    <col min="7946" max="7946" width="9.28515625" style="327" bestFit="1" customWidth="1"/>
    <col min="7947" max="7948" width="9.28515625" style="327" customWidth="1"/>
    <col min="7949" max="7949" width="9.28515625" style="327" bestFit="1" customWidth="1"/>
    <col min="7950" max="8192" width="9.140625" style="327"/>
    <col min="8193" max="8194" width="0" style="327" hidden="1" customWidth="1"/>
    <col min="8195" max="8195" width="81.5703125" style="327" customWidth="1"/>
    <col min="8196" max="8197" width="10.28515625" style="327" bestFit="1" customWidth="1"/>
    <col min="8198" max="8200" width="11.28515625" style="327" bestFit="1" customWidth="1"/>
    <col min="8201" max="8201" width="11.28515625" style="327" customWidth="1"/>
    <col min="8202" max="8202" width="9.28515625" style="327" bestFit="1" customWidth="1"/>
    <col min="8203" max="8204" width="9.28515625" style="327" customWidth="1"/>
    <col min="8205" max="8205" width="9.28515625" style="327" bestFit="1" customWidth="1"/>
    <col min="8206" max="8448" width="9.140625" style="327"/>
    <col min="8449" max="8450" width="0" style="327" hidden="1" customWidth="1"/>
    <col min="8451" max="8451" width="81.5703125" style="327" customWidth="1"/>
    <col min="8452" max="8453" width="10.28515625" style="327" bestFit="1" customWidth="1"/>
    <col min="8454" max="8456" width="11.28515625" style="327" bestFit="1" customWidth="1"/>
    <col min="8457" max="8457" width="11.28515625" style="327" customWidth="1"/>
    <col min="8458" max="8458" width="9.28515625" style="327" bestFit="1" customWidth="1"/>
    <col min="8459" max="8460" width="9.28515625" style="327" customWidth="1"/>
    <col min="8461" max="8461" width="9.28515625" style="327" bestFit="1" customWidth="1"/>
    <col min="8462" max="8704" width="9.140625" style="327"/>
    <col min="8705" max="8706" width="0" style="327" hidden="1" customWidth="1"/>
    <col min="8707" max="8707" width="81.5703125" style="327" customWidth="1"/>
    <col min="8708" max="8709" width="10.28515625" style="327" bestFit="1" customWidth="1"/>
    <col min="8710" max="8712" width="11.28515625" style="327" bestFit="1" customWidth="1"/>
    <col min="8713" max="8713" width="11.28515625" style="327" customWidth="1"/>
    <col min="8714" max="8714" width="9.28515625" style="327" bestFit="1" customWidth="1"/>
    <col min="8715" max="8716" width="9.28515625" style="327" customWidth="1"/>
    <col min="8717" max="8717" width="9.28515625" style="327" bestFit="1" customWidth="1"/>
    <col min="8718" max="8960" width="9.140625" style="327"/>
    <col min="8961" max="8962" width="0" style="327" hidden="1" customWidth="1"/>
    <col min="8963" max="8963" width="81.5703125" style="327" customWidth="1"/>
    <col min="8964" max="8965" width="10.28515625" style="327" bestFit="1" customWidth="1"/>
    <col min="8966" max="8968" width="11.28515625" style="327" bestFit="1" customWidth="1"/>
    <col min="8969" max="8969" width="11.28515625" style="327" customWidth="1"/>
    <col min="8970" max="8970" width="9.28515625" style="327" bestFit="1" customWidth="1"/>
    <col min="8971" max="8972" width="9.28515625" style="327" customWidth="1"/>
    <col min="8973" max="8973" width="9.28515625" style="327" bestFit="1" customWidth="1"/>
    <col min="8974" max="9216" width="9.140625" style="327"/>
    <col min="9217" max="9218" width="0" style="327" hidden="1" customWidth="1"/>
    <col min="9219" max="9219" width="81.5703125" style="327" customWidth="1"/>
    <col min="9220" max="9221" width="10.28515625" style="327" bestFit="1" customWidth="1"/>
    <col min="9222" max="9224" width="11.28515625" style="327" bestFit="1" customWidth="1"/>
    <col min="9225" max="9225" width="11.28515625" style="327" customWidth="1"/>
    <col min="9226" max="9226" width="9.28515625" style="327" bestFit="1" customWidth="1"/>
    <col min="9227" max="9228" width="9.28515625" style="327" customWidth="1"/>
    <col min="9229" max="9229" width="9.28515625" style="327" bestFit="1" customWidth="1"/>
    <col min="9230" max="9472" width="9.140625" style="327"/>
    <col min="9473" max="9474" width="0" style="327" hidden="1" customWidth="1"/>
    <col min="9475" max="9475" width="81.5703125" style="327" customWidth="1"/>
    <col min="9476" max="9477" width="10.28515625" style="327" bestFit="1" customWidth="1"/>
    <col min="9478" max="9480" width="11.28515625" style="327" bestFit="1" customWidth="1"/>
    <col min="9481" max="9481" width="11.28515625" style="327" customWidth="1"/>
    <col min="9482" max="9482" width="9.28515625" style="327" bestFit="1" customWidth="1"/>
    <col min="9483" max="9484" width="9.28515625" style="327" customWidth="1"/>
    <col min="9485" max="9485" width="9.28515625" style="327" bestFit="1" customWidth="1"/>
    <col min="9486" max="9728" width="9.140625" style="327"/>
    <col min="9729" max="9730" width="0" style="327" hidden="1" customWidth="1"/>
    <col min="9731" max="9731" width="81.5703125" style="327" customWidth="1"/>
    <col min="9732" max="9733" width="10.28515625" style="327" bestFit="1" customWidth="1"/>
    <col min="9734" max="9736" width="11.28515625" style="327" bestFit="1" customWidth="1"/>
    <col min="9737" max="9737" width="11.28515625" style="327" customWidth="1"/>
    <col min="9738" max="9738" width="9.28515625" style="327" bestFit="1" customWidth="1"/>
    <col min="9739" max="9740" width="9.28515625" style="327" customWidth="1"/>
    <col min="9741" max="9741" width="9.28515625" style="327" bestFit="1" customWidth="1"/>
    <col min="9742" max="9984" width="9.140625" style="327"/>
    <col min="9985" max="9986" width="0" style="327" hidden="1" customWidth="1"/>
    <col min="9987" max="9987" width="81.5703125" style="327" customWidth="1"/>
    <col min="9988" max="9989" width="10.28515625" style="327" bestFit="1" customWidth="1"/>
    <col min="9990" max="9992" width="11.28515625" style="327" bestFit="1" customWidth="1"/>
    <col min="9993" max="9993" width="11.28515625" style="327" customWidth="1"/>
    <col min="9994" max="9994" width="9.28515625" style="327" bestFit="1" customWidth="1"/>
    <col min="9995" max="9996" width="9.28515625" style="327" customWidth="1"/>
    <col min="9997" max="9997" width="9.28515625" style="327" bestFit="1" customWidth="1"/>
    <col min="9998" max="10240" width="9.140625" style="327"/>
    <col min="10241" max="10242" width="0" style="327" hidden="1" customWidth="1"/>
    <col min="10243" max="10243" width="81.5703125" style="327" customWidth="1"/>
    <col min="10244" max="10245" width="10.28515625" style="327" bestFit="1" customWidth="1"/>
    <col min="10246" max="10248" width="11.28515625" style="327" bestFit="1" customWidth="1"/>
    <col min="10249" max="10249" width="11.28515625" style="327" customWidth="1"/>
    <col min="10250" max="10250" width="9.28515625" style="327" bestFit="1" customWidth="1"/>
    <col min="10251" max="10252" width="9.28515625" style="327" customWidth="1"/>
    <col min="10253" max="10253" width="9.28515625" style="327" bestFit="1" customWidth="1"/>
    <col min="10254" max="10496" width="9.140625" style="327"/>
    <col min="10497" max="10498" width="0" style="327" hidden="1" customWidth="1"/>
    <col min="10499" max="10499" width="81.5703125" style="327" customWidth="1"/>
    <col min="10500" max="10501" width="10.28515625" style="327" bestFit="1" customWidth="1"/>
    <col min="10502" max="10504" width="11.28515625" style="327" bestFit="1" customWidth="1"/>
    <col min="10505" max="10505" width="11.28515625" style="327" customWidth="1"/>
    <col min="10506" max="10506" width="9.28515625" style="327" bestFit="1" customWidth="1"/>
    <col min="10507" max="10508" width="9.28515625" style="327" customWidth="1"/>
    <col min="10509" max="10509" width="9.28515625" style="327" bestFit="1" customWidth="1"/>
    <col min="10510" max="10752" width="9.140625" style="327"/>
    <col min="10753" max="10754" width="0" style="327" hidden="1" customWidth="1"/>
    <col min="10755" max="10755" width="81.5703125" style="327" customWidth="1"/>
    <col min="10756" max="10757" width="10.28515625" style="327" bestFit="1" customWidth="1"/>
    <col min="10758" max="10760" width="11.28515625" style="327" bestFit="1" customWidth="1"/>
    <col min="10761" max="10761" width="11.28515625" style="327" customWidth="1"/>
    <col min="10762" max="10762" width="9.28515625" style="327" bestFit="1" customWidth="1"/>
    <col min="10763" max="10764" width="9.28515625" style="327" customWidth="1"/>
    <col min="10765" max="10765" width="9.28515625" style="327" bestFit="1" customWidth="1"/>
    <col min="10766" max="11008" width="9.140625" style="327"/>
    <col min="11009" max="11010" width="0" style="327" hidden="1" customWidth="1"/>
    <col min="11011" max="11011" width="81.5703125" style="327" customWidth="1"/>
    <col min="11012" max="11013" width="10.28515625" style="327" bestFit="1" customWidth="1"/>
    <col min="11014" max="11016" width="11.28515625" style="327" bestFit="1" customWidth="1"/>
    <col min="11017" max="11017" width="11.28515625" style="327" customWidth="1"/>
    <col min="11018" max="11018" width="9.28515625" style="327" bestFit="1" customWidth="1"/>
    <col min="11019" max="11020" width="9.28515625" style="327" customWidth="1"/>
    <col min="11021" max="11021" width="9.28515625" style="327" bestFit="1" customWidth="1"/>
    <col min="11022" max="11264" width="9.140625" style="327"/>
    <col min="11265" max="11266" width="0" style="327" hidden="1" customWidth="1"/>
    <col min="11267" max="11267" width="81.5703125" style="327" customWidth="1"/>
    <col min="11268" max="11269" width="10.28515625" style="327" bestFit="1" customWidth="1"/>
    <col min="11270" max="11272" width="11.28515625" style="327" bestFit="1" customWidth="1"/>
    <col min="11273" max="11273" width="11.28515625" style="327" customWidth="1"/>
    <col min="11274" max="11274" width="9.28515625" style="327" bestFit="1" customWidth="1"/>
    <col min="11275" max="11276" width="9.28515625" style="327" customWidth="1"/>
    <col min="11277" max="11277" width="9.28515625" style="327" bestFit="1" customWidth="1"/>
    <col min="11278" max="11520" width="9.140625" style="327"/>
    <col min="11521" max="11522" width="0" style="327" hidden="1" customWidth="1"/>
    <col min="11523" max="11523" width="81.5703125" style="327" customWidth="1"/>
    <col min="11524" max="11525" width="10.28515625" style="327" bestFit="1" customWidth="1"/>
    <col min="11526" max="11528" width="11.28515625" style="327" bestFit="1" customWidth="1"/>
    <col min="11529" max="11529" width="11.28515625" style="327" customWidth="1"/>
    <col min="11530" max="11530" width="9.28515625" style="327" bestFit="1" customWidth="1"/>
    <col min="11531" max="11532" width="9.28515625" style="327" customWidth="1"/>
    <col min="11533" max="11533" width="9.28515625" style="327" bestFit="1" customWidth="1"/>
    <col min="11534" max="11776" width="9.140625" style="327"/>
    <col min="11777" max="11778" width="0" style="327" hidden="1" customWidth="1"/>
    <col min="11779" max="11779" width="81.5703125" style="327" customWidth="1"/>
    <col min="11780" max="11781" width="10.28515625" style="327" bestFit="1" customWidth="1"/>
    <col min="11782" max="11784" width="11.28515625" style="327" bestFit="1" customWidth="1"/>
    <col min="11785" max="11785" width="11.28515625" style="327" customWidth="1"/>
    <col min="11786" max="11786" width="9.28515625" style="327" bestFit="1" customWidth="1"/>
    <col min="11787" max="11788" width="9.28515625" style="327" customWidth="1"/>
    <col min="11789" max="11789" width="9.28515625" style="327" bestFit="1" customWidth="1"/>
    <col min="11790" max="12032" width="9.140625" style="327"/>
    <col min="12033" max="12034" width="0" style="327" hidden="1" customWidth="1"/>
    <col min="12035" max="12035" width="81.5703125" style="327" customWidth="1"/>
    <col min="12036" max="12037" width="10.28515625" style="327" bestFit="1" customWidth="1"/>
    <col min="12038" max="12040" width="11.28515625" style="327" bestFit="1" customWidth="1"/>
    <col min="12041" max="12041" width="11.28515625" style="327" customWidth="1"/>
    <col min="12042" max="12042" width="9.28515625" style="327" bestFit="1" customWidth="1"/>
    <col min="12043" max="12044" width="9.28515625" style="327" customWidth="1"/>
    <col min="12045" max="12045" width="9.28515625" style="327" bestFit="1" customWidth="1"/>
    <col min="12046" max="12288" width="9.140625" style="327"/>
    <col min="12289" max="12290" width="0" style="327" hidden="1" customWidth="1"/>
    <col min="12291" max="12291" width="81.5703125" style="327" customWidth="1"/>
    <col min="12292" max="12293" width="10.28515625" style="327" bestFit="1" customWidth="1"/>
    <col min="12294" max="12296" width="11.28515625" style="327" bestFit="1" customWidth="1"/>
    <col min="12297" max="12297" width="11.28515625" style="327" customWidth="1"/>
    <col min="12298" max="12298" width="9.28515625" style="327" bestFit="1" customWidth="1"/>
    <col min="12299" max="12300" width="9.28515625" style="327" customWidth="1"/>
    <col min="12301" max="12301" width="9.28515625" style="327" bestFit="1" customWidth="1"/>
    <col min="12302" max="12544" width="9.140625" style="327"/>
    <col min="12545" max="12546" width="0" style="327" hidden="1" customWidth="1"/>
    <col min="12547" max="12547" width="81.5703125" style="327" customWidth="1"/>
    <col min="12548" max="12549" width="10.28515625" style="327" bestFit="1" customWidth="1"/>
    <col min="12550" max="12552" width="11.28515625" style="327" bestFit="1" customWidth="1"/>
    <col min="12553" max="12553" width="11.28515625" style="327" customWidth="1"/>
    <col min="12554" max="12554" width="9.28515625" style="327" bestFit="1" customWidth="1"/>
    <col min="12555" max="12556" width="9.28515625" style="327" customWidth="1"/>
    <col min="12557" max="12557" width="9.28515625" style="327" bestFit="1" customWidth="1"/>
    <col min="12558" max="12800" width="9.140625" style="327"/>
    <col min="12801" max="12802" width="0" style="327" hidden="1" customWidth="1"/>
    <col min="12803" max="12803" width="81.5703125" style="327" customWidth="1"/>
    <col min="12804" max="12805" width="10.28515625" style="327" bestFit="1" customWidth="1"/>
    <col min="12806" max="12808" width="11.28515625" style="327" bestFit="1" customWidth="1"/>
    <col min="12809" max="12809" width="11.28515625" style="327" customWidth="1"/>
    <col min="12810" max="12810" width="9.28515625" style="327" bestFit="1" customWidth="1"/>
    <col min="12811" max="12812" width="9.28515625" style="327" customWidth="1"/>
    <col min="12813" max="12813" width="9.28515625" style="327" bestFit="1" customWidth="1"/>
    <col min="12814" max="13056" width="9.140625" style="327"/>
    <col min="13057" max="13058" width="0" style="327" hidden="1" customWidth="1"/>
    <col min="13059" max="13059" width="81.5703125" style="327" customWidth="1"/>
    <col min="13060" max="13061" width="10.28515625" style="327" bestFit="1" customWidth="1"/>
    <col min="13062" max="13064" width="11.28515625" style="327" bestFit="1" customWidth="1"/>
    <col min="13065" max="13065" width="11.28515625" style="327" customWidth="1"/>
    <col min="13066" max="13066" width="9.28515625" style="327" bestFit="1" customWidth="1"/>
    <col min="13067" max="13068" width="9.28515625" style="327" customWidth="1"/>
    <col min="13069" max="13069" width="9.28515625" style="327" bestFit="1" customWidth="1"/>
    <col min="13070" max="13312" width="9.140625" style="327"/>
    <col min="13313" max="13314" width="0" style="327" hidden="1" customWidth="1"/>
    <col min="13315" max="13315" width="81.5703125" style="327" customWidth="1"/>
    <col min="13316" max="13317" width="10.28515625" style="327" bestFit="1" customWidth="1"/>
    <col min="13318" max="13320" width="11.28515625" style="327" bestFit="1" customWidth="1"/>
    <col min="13321" max="13321" width="11.28515625" style="327" customWidth="1"/>
    <col min="13322" max="13322" width="9.28515625" style="327" bestFit="1" customWidth="1"/>
    <col min="13323" max="13324" width="9.28515625" style="327" customWidth="1"/>
    <col min="13325" max="13325" width="9.28515625" style="327" bestFit="1" customWidth="1"/>
    <col min="13326" max="13568" width="9.140625" style="327"/>
    <col min="13569" max="13570" width="0" style="327" hidden="1" customWidth="1"/>
    <col min="13571" max="13571" width="81.5703125" style="327" customWidth="1"/>
    <col min="13572" max="13573" width="10.28515625" style="327" bestFit="1" customWidth="1"/>
    <col min="13574" max="13576" width="11.28515625" style="327" bestFit="1" customWidth="1"/>
    <col min="13577" max="13577" width="11.28515625" style="327" customWidth="1"/>
    <col min="13578" max="13578" width="9.28515625" style="327" bestFit="1" customWidth="1"/>
    <col min="13579" max="13580" width="9.28515625" style="327" customWidth="1"/>
    <col min="13581" max="13581" width="9.28515625" style="327" bestFit="1" customWidth="1"/>
    <col min="13582" max="13824" width="9.140625" style="327"/>
    <col min="13825" max="13826" width="0" style="327" hidden="1" customWidth="1"/>
    <col min="13827" max="13827" width="81.5703125" style="327" customWidth="1"/>
    <col min="13828" max="13829" width="10.28515625" style="327" bestFit="1" customWidth="1"/>
    <col min="13830" max="13832" width="11.28515625" style="327" bestFit="1" customWidth="1"/>
    <col min="13833" max="13833" width="11.28515625" style="327" customWidth="1"/>
    <col min="13834" max="13834" width="9.28515625" style="327" bestFit="1" customWidth="1"/>
    <col min="13835" max="13836" width="9.28515625" style="327" customWidth="1"/>
    <col min="13837" max="13837" width="9.28515625" style="327" bestFit="1" customWidth="1"/>
    <col min="13838" max="14080" width="9.140625" style="327"/>
    <col min="14081" max="14082" width="0" style="327" hidden="1" customWidth="1"/>
    <col min="14083" max="14083" width="81.5703125" style="327" customWidth="1"/>
    <col min="14084" max="14085" width="10.28515625" style="327" bestFit="1" customWidth="1"/>
    <col min="14086" max="14088" width="11.28515625" style="327" bestFit="1" customWidth="1"/>
    <col min="14089" max="14089" width="11.28515625" style="327" customWidth="1"/>
    <col min="14090" max="14090" width="9.28515625" style="327" bestFit="1" customWidth="1"/>
    <col min="14091" max="14092" width="9.28515625" style="327" customWidth="1"/>
    <col min="14093" max="14093" width="9.28515625" style="327" bestFit="1" customWidth="1"/>
    <col min="14094" max="14336" width="9.140625" style="327"/>
    <col min="14337" max="14338" width="0" style="327" hidden="1" customWidth="1"/>
    <col min="14339" max="14339" width="81.5703125" style="327" customWidth="1"/>
    <col min="14340" max="14341" width="10.28515625" style="327" bestFit="1" customWidth="1"/>
    <col min="14342" max="14344" width="11.28515625" style="327" bestFit="1" customWidth="1"/>
    <col min="14345" max="14345" width="11.28515625" style="327" customWidth="1"/>
    <col min="14346" max="14346" width="9.28515625" style="327" bestFit="1" customWidth="1"/>
    <col min="14347" max="14348" width="9.28515625" style="327" customWidth="1"/>
    <col min="14349" max="14349" width="9.28515625" style="327" bestFit="1" customWidth="1"/>
    <col min="14350" max="14592" width="9.140625" style="327"/>
    <col min="14593" max="14594" width="0" style="327" hidden="1" customWidth="1"/>
    <col min="14595" max="14595" width="81.5703125" style="327" customWidth="1"/>
    <col min="14596" max="14597" width="10.28515625" style="327" bestFit="1" customWidth="1"/>
    <col min="14598" max="14600" width="11.28515625" style="327" bestFit="1" customWidth="1"/>
    <col min="14601" max="14601" width="11.28515625" style="327" customWidth="1"/>
    <col min="14602" max="14602" width="9.28515625" style="327" bestFit="1" customWidth="1"/>
    <col min="14603" max="14604" width="9.28515625" style="327" customWidth="1"/>
    <col min="14605" max="14605" width="9.28515625" style="327" bestFit="1" customWidth="1"/>
    <col min="14606" max="14848" width="9.140625" style="327"/>
    <col min="14849" max="14850" width="0" style="327" hidden="1" customWidth="1"/>
    <col min="14851" max="14851" width="81.5703125" style="327" customWidth="1"/>
    <col min="14852" max="14853" width="10.28515625" style="327" bestFit="1" customWidth="1"/>
    <col min="14854" max="14856" width="11.28515625" style="327" bestFit="1" customWidth="1"/>
    <col min="14857" max="14857" width="11.28515625" style="327" customWidth="1"/>
    <col min="14858" max="14858" width="9.28515625" style="327" bestFit="1" customWidth="1"/>
    <col min="14859" max="14860" width="9.28515625" style="327" customWidth="1"/>
    <col min="14861" max="14861" width="9.28515625" style="327" bestFit="1" customWidth="1"/>
    <col min="14862" max="15104" width="9.140625" style="327"/>
    <col min="15105" max="15106" width="0" style="327" hidden="1" customWidth="1"/>
    <col min="15107" max="15107" width="81.5703125" style="327" customWidth="1"/>
    <col min="15108" max="15109" width="10.28515625" style="327" bestFit="1" customWidth="1"/>
    <col min="15110" max="15112" width="11.28515625" style="327" bestFit="1" customWidth="1"/>
    <col min="15113" max="15113" width="11.28515625" style="327" customWidth="1"/>
    <col min="15114" max="15114" width="9.28515625" style="327" bestFit="1" customWidth="1"/>
    <col min="15115" max="15116" width="9.28515625" style="327" customWidth="1"/>
    <col min="15117" max="15117" width="9.28515625" style="327" bestFit="1" customWidth="1"/>
    <col min="15118" max="15360" width="9.140625" style="327"/>
    <col min="15361" max="15362" width="0" style="327" hidden="1" customWidth="1"/>
    <col min="15363" max="15363" width="81.5703125" style="327" customWidth="1"/>
    <col min="15364" max="15365" width="10.28515625" style="327" bestFit="1" customWidth="1"/>
    <col min="15366" max="15368" width="11.28515625" style="327" bestFit="1" customWidth="1"/>
    <col min="15369" max="15369" width="11.28515625" style="327" customWidth="1"/>
    <col min="15370" max="15370" width="9.28515625" style="327" bestFit="1" customWidth="1"/>
    <col min="15371" max="15372" width="9.28515625" style="327" customWidth="1"/>
    <col min="15373" max="15373" width="9.28515625" style="327" bestFit="1" customWidth="1"/>
    <col min="15374" max="15616" width="9.140625" style="327"/>
    <col min="15617" max="15618" width="0" style="327" hidden="1" customWidth="1"/>
    <col min="15619" max="15619" width="81.5703125" style="327" customWidth="1"/>
    <col min="15620" max="15621" width="10.28515625" style="327" bestFit="1" customWidth="1"/>
    <col min="15622" max="15624" width="11.28515625" style="327" bestFit="1" customWidth="1"/>
    <col min="15625" max="15625" width="11.28515625" style="327" customWidth="1"/>
    <col min="15626" max="15626" width="9.28515625" style="327" bestFit="1" customWidth="1"/>
    <col min="15627" max="15628" width="9.28515625" style="327" customWidth="1"/>
    <col min="15629" max="15629" width="9.28515625" style="327" bestFit="1" customWidth="1"/>
    <col min="15630" max="15872" width="9.140625" style="327"/>
    <col min="15873" max="15874" width="0" style="327" hidden="1" customWidth="1"/>
    <col min="15875" max="15875" width="81.5703125" style="327" customWidth="1"/>
    <col min="15876" max="15877" width="10.28515625" style="327" bestFit="1" customWidth="1"/>
    <col min="15878" max="15880" width="11.28515625" style="327" bestFit="1" customWidth="1"/>
    <col min="15881" max="15881" width="11.28515625" style="327" customWidth="1"/>
    <col min="15882" max="15882" width="9.28515625" style="327" bestFit="1" customWidth="1"/>
    <col min="15883" max="15884" width="9.28515625" style="327" customWidth="1"/>
    <col min="15885" max="15885" width="9.28515625" style="327" bestFit="1" customWidth="1"/>
    <col min="15886" max="16128" width="9.140625" style="327"/>
    <col min="16129" max="16130" width="0" style="327" hidden="1" customWidth="1"/>
    <col min="16131" max="16131" width="81.5703125" style="327" customWidth="1"/>
    <col min="16132" max="16133" width="10.28515625" style="327" bestFit="1" customWidth="1"/>
    <col min="16134" max="16136" width="11.28515625" style="327" bestFit="1" customWidth="1"/>
    <col min="16137" max="16137" width="11.28515625" style="327" customWidth="1"/>
    <col min="16138" max="16138" width="9.28515625" style="327" bestFit="1" customWidth="1"/>
    <col min="16139" max="16140" width="9.28515625" style="327" customWidth="1"/>
    <col min="16141" max="16141" width="9.28515625" style="327" bestFit="1" customWidth="1"/>
    <col min="16142" max="16384" width="9.140625" style="327"/>
  </cols>
  <sheetData>
    <row r="1" spans="1:13" s="319" customFormat="1" ht="15" customHeight="1">
      <c r="A1" s="604"/>
      <c r="B1" s="604"/>
      <c r="C1" s="1113"/>
      <c r="D1" s="1113"/>
      <c r="E1" s="1113"/>
      <c r="F1" s="1113"/>
      <c r="G1" s="1113"/>
      <c r="H1" s="1113"/>
      <c r="I1" s="1113"/>
      <c r="J1" s="1113"/>
      <c r="K1" s="1113"/>
      <c r="L1" s="1113"/>
      <c r="M1" s="1113"/>
    </row>
    <row r="2" spans="1:13" s="319" customFormat="1" ht="18">
      <c r="A2" s="1114" t="s">
        <v>395</v>
      </c>
      <c r="B2" s="1114"/>
      <c r="C2" s="1114"/>
      <c r="D2" s="1114"/>
      <c r="E2" s="1114"/>
      <c r="F2" s="1114"/>
      <c r="G2" s="1114"/>
      <c r="H2" s="1114"/>
      <c r="I2" s="1114"/>
      <c r="J2" s="1114"/>
      <c r="K2" s="1114"/>
      <c r="L2" s="1114"/>
      <c r="M2" s="1114"/>
    </row>
    <row r="3" spans="1:13" s="319" customFormat="1" ht="15" customHeight="1">
      <c r="A3" s="604"/>
      <c r="B3" s="604"/>
      <c r="C3" s="1114" t="s">
        <v>985</v>
      </c>
      <c r="D3" s="1114"/>
      <c r="E3" s="1114"/>
      <c r="F3" s="1114"/>
      <c r="G3" s="1114"/>
      <c r="H3" s="1114"/>
      <c r="I3" s="1114"/>
      <c r="J3" s="1114"/>
      <c r="K3" s="1114"/>
      <c r="L3" s="1114"/>
      <c r="M3" s="1114"/>
    </row>
    <row r="4" spans="1:13" s="319" customFormat="1" ht="15" customHeight="1">
      <c r="A4" s="1115"/>
      <c r="B4" s="1114"/>
      <c r="C4" s="1114"/>
      <c r="D4" s="1114"/>
      <c r="E4" s="1114"/>
      <c r="F4" s="1114"/>
      <c r="G4" s="1114"/>
      <c r="H4" s="1114"/>
      <c r="I4" s="1114"/>
      <c r="J4" s="1114"/>
      <c r="K4" s="1114"/>
      <c r="L4" s="1114"/>
      <c r="M4" s="1114"/>
    </row>
    <row r="5" spans="1:13" s="322" customFormat="1" ht="15" customHeight="1" thickBot="1">
      <c r="A5" s="320"/>
      <c r="B5" s="321"/>
      <c r="C5" s="321"/>
      <c r="D5" s="321"/>
      <c r="E5" s="321"/>
      <c r="F5" s="321"/>
      <c r="G5" s="321"/>
      <c r="H5" s="321"/>
      <c r="I5" s="321"/>
      <c r="J5" s="321"/>
      <c r="K5" s="321"/>
      <c r="L5" s="321"/>
      <c r="M5" s="321"/>
    </row>
    <row r="6" spans="1:13" s="325" customFormat="1" ht="30" customHeight="1" thickTop="1" thickBot="1">
      <c r="A6" s="293"/>
      <c r="B6" s="293"/>
      <c r="C6" s="323"/>
      <c r="D6" s="296" t="s">
        <v>899</v>
      </c>
      <c r="E6" s="296" t="s">
        <v>898</v>
      </c>
      <c r="F6" s="296" t="s">
        <v>897</v>
      </c>
      <c r="G6" s="324" t="s">
        <v>896</v>
      </c>
      <c r="H6" s="324" t="s">
        <v>895</v>
      </c>
      <c r="I6" s="324" t="s">
        <v>894</v>
      </c>
      <c r="J6" s="324" t="s">
        <v>893</v>
      </c>
      <c r="K6" s="324" t="s">
        <v>1514</v>
      </c>
      <c r="L6" s="324" t="s">
        <v>892</v>
      </c>
      <c r="M6" s="324" t="s">
        <v>1515</v>
      </c>
    </row>
    <row r="7" spans="1:13" ht="15" customHeight="1" thickTop="1" thickBot="1">
      <c r="A7" s="293"/>
      <c r="B7" s="293"/>
      <c r="C7" s="316"/>
      <c r="D7" s="316"/>
      <c r="E7" s="316"/>
      <c r="F7" s="316"/>
      <c r="G7" s="316"/>
      <c r="H7" s="316"/>
      <c r="I7" s="316"/>
      <c r="J7" s="316"/>
      <c r="K7" s="316"/>
      <c r="L7" s="316"/>
      <c r="M7" s="316"/>
    </row>
    <row r="8" spans="1:13" s="332" customFormat="1" ht="15" customHeight="1" thickTop="1" thickBot="1">
      <c r="A8" s="293"/>
      <c r="B8" s="328"/>
      <c r="C8" s="329" t="s">
        <v>827</v>
      </c>
      <c r="D8" s="330"/>
      <c r="E8" s="330"/>
      <c r="F8" s="330"/>
      <c r="G8" s="331"/>
      <c r="H8" s="331"/>
      <c r="I8" s="331"/>
      <c r="J8" s="331"/>
      <c r="K8" s="331"/>
      <c r="L8" s="331"/>
      <c r="M8" s="331"/>
    </row>
    <row r="9" spans="1:13" ht="15" customHeight="1" thickTop="1">
      <c r="A9" s="293" t="s">
        <v>910</v>
      </c>
      <c r="B9" s="152" t="s">
        <v>984</v>
      </c>
      <c r="C9" s="151" t="s">
        <v>983</v>
      </c>
      <c r="D9" s="333">
        <v>4.1599999999999998E-2</v>
      </c>
      <c r="E9" s="333">
        <v>4.4499999999999998E-2</v>
      </c>
      <c r="F9" s="333">
        <v>4.2200000000000001E-2</v>
      </c>
      <c r="G9" s="333">
        <v>3.6799999999999999E-2</v>
      </c>
      <c r="H9" s="333">
        <v>5.5E-2</v>
      </c>
      <c r="I9" s="333">
        <v>5.6899999999999999E-2</v>
      </c>
      <c r="J9" s="333">
        <v>5.5E-2</v>
      </c>
      <c r="K9" s="333">
        <v>6.1400000000000003E-2</v>
      </c>
      <c r="L9" s="333">
        <v>6.1400000000000003E-2</v>
      </c>
      <c r="M9" s="333">
        <v>6.6699999999999995E-2</v>
      </c>
    </row>
    <row r="10" spans="1:13" ht="15" customHeight="1" thickBot="1">
      <c r="A10" s="293" t="s">
        <v>910</v>
      </c>
      <c r="B10" s="152" t="s">
        <v>982</v>
      </c>
      <c r="C10" s="151" t="s">
        <v>981</v>
      </c>
      <c r="D10" s="333">
        <v>0.90510000000000002</v>
      </c>
      <c r="E10" s="333">
        <v>0.89790000000000003</v>
      </c>
      <c r="F10" s="333">
        <v>0.88790000000000002</v>
      </c>
      <c r="G10" s="333">
        <v>0.89929999999999999</v>
      </c>
      <c r="H10" s="333">
        <v>0.86099999999999999</v>
      </c>
      <c r="I10" s="333">
        <v>0.76639999999999997</v>
      </c>
      <c r="J10" s="333">
        <v>0.78759999999999997</v>
      </c>
      <c r="K10" s="333">
        <v>0.77710000000000001</v>
      </c>
      <c r="L10" s="333">
        <v>0.77949999999999997</v>
      </c>
      <c r="M10" s="333">
        <v>0.7732</v>
      </c>
    </row>
    <row r="11" spans="1:13" s="334" customFormat="1" ht="15" customHeight="1" thickTop="1" thickBot="1">
      <c r="A11" s="293"/>
      <c r="B11" s="328"/>
      <c r="C11" s="329" t="s">
        <v>824</v>
      </c>
      <c r="D11" s="330"/>
      <c r="E11" s="330"/>
      <c r="F11" s="330"/>
      <c r="G11" s="331"/>
      <c r="H11" s="331"/>
      <c r="I11" s="331"/>
      <c r="J11" s="331"/>
      <c r="K11" s="331"/>
      <c r="L11" s="331"/>
      <c r="M11" s="331"/>
    </row>
    <row r="12" spans="1:13" s="325" customFormat="1" ht="15" customHeight="1" thickTop="1">
      <c r="A12" s="293" t="s">
        <v>910</v>
      </c>
      <c r="B12" s="152" t="s">
        <v>980</v>
      </c>
      <c r="C12" s="151" t="s">
        <v>979</v>
      </c>
      <c r="D12" s="333">
        <v>1E-4</v>
      </c>
      <c r="E12" s="333">
        <v>1E-4</v>
      </c>
      <c r="F12" s="333">
        <v>0</v>
      </c>
      <c r="G12" s="333">
        <v>0</v>
      </c>
      <c r="H12" s="333">
        <v>2.9999999999999997E-4</v>
      </c>
      <c r="I12" s="333">
        <v>2.2800000000000001E-2</v>
      </c>
      <c r="J12" s="333">
        <v>0.1037</v>
      </c>
      <c r="K12" s="333">
        <v>8.8700000000000001E-2</v>
      </c>
      <c r="L12" s="333">
        <v>9.0300000000000005E-2</v>
      </c>
      <c r="M12" s="333">
        <v>0.15629999999999999</v>
      </c>
    </row>
    <row r="13" spans="1:13" s="335" customFormat="1" ht="15" customHeight="1">
      <c r="A13" s="293" t="s">
        <v>910</v>
      </c>
      <c r="B13" s="152" t="s">
        <v>978</v>
      </c>
      <c r="C13" s="151" t="s">
        <v>977</v>
      </c>
      <c r="D13" s="333">
        <v>1E-4</v>
      </c>
      <c r="E13" s="333">
        <v>1E-4</v>
      </c>
      <c r="F13" s="333">
        <v>0</v>
      </c>
      <c r="G13" s="333">
        <v>0</v>
      </c>
      <c r="H13" s="333">
        <v>2.9999999999999997E-4</v>
      </c>
      <c r="I13" s="333">
        <v>2.2800000000000001E-2</v>
      </c>
      <c r="J13" s="333">
        <v>0.104</v>
      </c>
      <c r="K13" s="333">
        <v>0.12839999999999999</v>
      </c>
      <c r="L13" s="333">
        <v>0.1305</v>
      </c>
      <c r="M13" s="333">
        <v>0.15629999999999999</v>
      </c>
    </row>
    <row r="14" spans="1:13" s="335" customFormat="1" ht="15" customHeight="1">
      <c r="A14" s="293"/>
      <c r="B14" s="152"/>
      <c r="C14" s="151" t="s">
        <v>976</v>
      </c>
      <c r="D14" s="333">
        <v>0.73229999999999995</v>
      </c>
      <c r="E14" s="333">
        <v>0.73380000000000001</v>
      </c>
      <c r="F14" s="333">
        <v>0.72670000000000001</v>
      </c>
      <c r="G14" s="333">
        <v>0.70309999999999995</v>
      </c>
      <c r="H14" s="333">
        <v>0.53129999999999999</v>
      </c>
      <c r="I14" s="333">
        <v>0.57830000000000004</v>
      </c>
      <c r="J14" s="333">
        <v>0.54659999999999997</v>
      </c>
      <c r="K14" s="333">
        <v>0.51060000000000005</v>
      </c>
      <c r="L14" s="333">
        <v>0.503</v>
      </c>
      <c r="M14" s="333">
        <v>0.49759999999999999</v>
      </c>
    </row>
    <row r="15" spans="1:13" s="335" customFormat="1" ht="15" customHeight="1" thickBot="1">
      <c r="A15" s="293" t="s">
        <v>910</v>
      </c>
      <c r="B15" s="152" t="s">
        <v>975</v>
      </c>
      <c r="C15" s="151" t="s">
        <v>974</v>
      </c>
      <c r="D15" s="333">
        <v>7.7999999999999996E-3</v>
      </c>
      <c r="E15" s="333">
        <v>1.0500000000000001E-2</v>
      </c>
      <c r="F15" s="333">
        <v>6.3E-3</v>
      </c>
      <c r="G15" s="333">
        <v>4.8999999999999998E-3</v>
      </c>
      <c r="H15" s="333">
        <v>2.8999999999999998E-3</v>
      </c>
      <c r="I15" s="333">
        <v>5.1000000000000004E-3</v>
      </c>
      <c r="J15" s="333">
        <v>6.8999999999999999E-3</v>
      </c>
      <c r="K15" s="333">
        <v>6.1999999999999998E-3</v>
      </c>
      <c r="L15" s="333">
        <v>7.9000000000000008E-3</v>
      </c>
      <c r="M15" s="333">
        <v>7.3000000000000001E-3</v>
      </c>
    </row>
    <row r="16" spans="1:13" s="334" customFormat="1" ht="15" customHeight="1" thickTop="1" thickBot="1">
      <c r="A16" s="293"/>
      <c r="B16" s="328"/>
      <c r="C16" s="329" t="s">
        <v>973</v>
      </c>
      <c r="D16" s="330"/>
      <c r="E16" s="330"/>
      <c r="F16" s="330"/>
      <c r="G16" s="331"/>
      <c r="H16" s="331"/>
      <c r="I16" s="331"/>
      <c r="J16" s="331"/>
      <c r="K16" s="331"/>
      <c r="L16" s="331"/>
      <c r="M16" s="331"/>
    </row>
    <row r="17" spans="1:13" s="325" customFormat="1" ht="15" customHeight="1" thickTop="1">
      <c r="A17" s="293" t="s">
        <v>910</v>
      </c>
      <c r="B17" s="152" t="s">
        <v>972</v>
      </c>
      <c r="C17" s="151" t="s">
        <v>971</v>
      </c>
      <c r="D17" s="333">
        <v>0</v>
      </c>
      <c r="E17" s="333">
        <v>0</v>
      </c>
      <c r="F17" s="333">
        <v>0</v>
      </c>
      <c r="G17" s="333">
        <v>0</v>
      </c>
      <c r="H17" s="333">
        <v>0</v>
      </c>
      <c r="I17" s="333">
        <v>0.60750000000000004</v>
      </c>
      <c r="J17" s="333">
        <v>0.85429999999999995</v>
      </c>
      <c r="K17" s="333">
        <v>0.83399999999999996</v>
      </c>
      <c r="L17" s="333">
        <v>0.81789999999999996</v>
      </c>
      <c r="M17" s="333">
        <v>0.76529999999999998</v>
      </c>
    </row>
    <row r="18" spans="1:13" s="335" customFormat="1" ht="15" customHeight="1">
      <c r="A18" s="293" t="s">
        <v>910</v>
      </c>
      <c r="B18" s="152" t="s">
        <v>970</v>
      </c>
      <c r="C18" s="151" t="s">
        <v>969</v>
      </c>
      <c r="D18" s="333">
        <v>0</v>
      </c>
      <c r="E18" s="333">
        <v>0</v>
      </c>
      <c r="F18" s="333">
        <v>0</v>
      </c>
      <c r="G18" s="333">
        <v>0</v>
      </c>
      <c r="H18" s="333">
        <v>1</v>
      </c>
      <c r="I18" s="333">
        <v>0.39250000000000002</v>
      </c>
      <c r="J18" s="333">
        <v>0.1457</v>
      </c>
      <c r="K18" s="333">
        <v>0.16600000000000001</v>
      </c>
      <c r="L18" s="333">
        <v>0.18210000000000001</v>
      </c>
      <c r="M18" s="333">
        <v>0.23469999999999999</v>
      </c>
    </row>
    <row r="19" spans="1:13" s="335" customFormat="1" ht="15" customHeight="1" thickBot="1">
      <c r="A19" s="293" t="s">
        <v>910</v>
      </c>
      <c r="B19" s="152" t="s">
        <v>968</v>
      </c>
      <c r="C19" s="151" t="s">
        <v>967</v>
      </c>
      <c r="D19" s="336">
        <v>0</v>
      </c>
      <c r="E19" s="336">
        <v>0</v>
      </c>
      <c r="F19" s="336">
        <v>0</v>
      </c>
      <c r="G19" s="336">
        <v>0</v>
      </c>
      <c r="H19" s="336">
        <v>424.75020000000001</v>
      </c>
      <c r="I19" s="336">
        <v>499.2833</v>
      </c>
      <c r="J19" s="336">
        <v>631.14430000000004</v>
      </c>
      <c r="K19" s="336">
        <v>464.40879999999999</v>
      </c>
      <c r="L19" s="336">
        <v>453.58100000000002</v>
      </c>
      <c r="M19" s="336">
        <v>593.37180000000001</v>
      </c>
    </row>
    <row r="20" spans="1:13" s="334" customFormat="1" ht="15" customHeight="1" thickTop="1" thickBot="1">
      <c r="A20" s="293"/>
      <c r="B20" s="328"/>
      <c r="C20" s="329" t="s">
        <v>966</v>
      </c>
      <c r="D20" s="330"/>
      <c r="E20" s="330"/>
      <c r="F20" s="330"/>
      <c r="G20" s="331"/>
      <c r="H20" s="331"/>
      <c r="I20" s="331"/>
      <c r="J20" s="331"/>
      <c r="K20" s="331"/>
      <c r="L20" s="331"/>
      <c r="M20" s="331"/>
    </row>
    <row r="21" spans="1:13" s="325" customFormat="1" ht="15" customHeight="1" thickTop="1">
      <c r="A21" s="293" t="s">
        <v>910</v>
      </c>
      <c r="B21" s="152" t="s">
        <v>965</v>
      </c>
      <c r="C21" s="151" t="s">
        <v>964</v>
      </c>
      <c r="D21" s="333">
        <v>0.98170000000000002</v>
      </c>
      <c r="E21" s="333">
        <v>0.98229999999999995</v>
      </c>
      <c r="F21" s="333">
        <v>0.98109999999999997</v>
      </c>
      <c r="G21" s="333">
        <v>0.98280000000000001</v>
      </c>
      <c r="H21" s="333">
        <v>0.99039999999999995</v>
      </c>
      <c r="I21" s="333">
        <v>0.98580000000000001</v>
      </c>
      <c r="J21" s="333">
        <v>0.98050000000000004</v>
      </c>
      <c r="K21" s="333">
        <v>0.97440000000000004</v>
      </c>
      <c r="L21" s="333">
        <v>0.97440000000000004</v>
      </c>
      <c r="M21" s="333">
        <v>0.97270000000000001</v>
      </c>
    </row>
    <row r="22" spans="1:13" s="335" customFormat="1" ht="15" customHeight="1">
      <c r="A22" s="293" t="s">
        <v>910</v>
      </c>
      <c r="B22" s="152" t="s">
        <v>963</v>
      </c>
      <c r="C22" s="151" t="s">
        <v>962</v>
      </c>
      <c r="D22" s="333">
        <v>1.8599999999999998E-2</v>
      </c>
      <c r="E22" s="333">
        <v>1.8599999999999998E-2</v>
      </c>
      <c r="F22" s="333">
        <v>1.7500000000000002E-2</v>
      </c>
      <c r="G22" s="333">
        <v>2.2499999999999999E-2</v>
      </c>
      <c r="H22" s="333">
        <v>2.0799999999999999E-2</v>
      </c>
      <c r="I22" s="333">
        <v>0.1356</v>
      </c>
      <c r="J22" s="333">
        <v>0.10340000000000001</v>
      </c>
      <c r="K22" s="333">
        <v>9.8400000000000001E-2</v>
      </c>
      <c r="L22" s="333">
        <v>9.5000000000000001E-2</v>
      </c>
      <c r="M22" s="333">
        <v>9.0700000000000003E-2</v>
      </c>
    </row>
    <row r="23" spans="1:13" s="335" customFormat="1" ht="15" customHeight="1">
      <c r="A23" s="293" t="s">
        <v>910</v>
      </c>
      <c r="B23" s="152" t="s">
        <v>961</v>
      </c>
      <c r="C23" s="151" t="s">
        <v>960</v>
      </c>
      <c r="D23" s="333">
        <v>1.83E-2</v>
      </c>
      <c r="E23" s="333">
        <v>1.77E-2</v>
      </c>
      <c r="F23" s="333">
        <v>1.89E-2</v>
      </c>
      <c r="G23" s="333">
        <v>1.72E-2</v>
      </c>
      <c r="H23" s="333">
        <v>9.5999999999999992E-3</v>
      </c>
      <c r="I23" s="333">
        <v>1.4200000000000001E-2</v>
      </c>
      <c r="J23" s="333">
        <v>1.95E-2</v>
      </c>
      <c r="K23" s="333">
        <v>2.5600000000000001E-2</v>
      </c>
      <c r="L23" s="333">
        <v>2.5600000000000001E-2</v>
      </c>
      <c r="M23" s="333">
        <v>2.7300000000000001E-2</v>
      </c>
    </row>
    <row r="24" spans="1:13" s="335" customFormat="1" ht="15" customHeight="1">
      <c r="A24" s="293" t="s">
        <v>910</v>
      </c>
      <c r="B24" s="152" t="s">
        <v>959</v>
      </c>
      <c r="C24" s="151" t="s">
        <v>958</v>
      </c>
      <c r="D24" s="333">
        <v>1.66E-2</v>
      </c>
      <c r="E24" s="333">
        <v>1.72E-2</v>
      </c>
      <c r="F24" s="333">
        <v>1.5599999999999999E-2</v>
      </c>
      <c r="G24" s="333">
        <v>2.0799999999999999E-2</v>
      </c>
      <c r="H24" s="333">
        <v>1.9699999999999999E-2</v>
      </c>
      <c r="I24" s="333">
        <v>0.1346</v>
      </c>
      <c r="J24" s="333">
        <v>0.1003</v>
      </c>
      <c r="K24" s="333">
        <v>9.35E-2</v>
      </c>
      <c r="L24" s="333">
        <v>9.0200000000000002E-2</v>
      </c>
      <c r="M24" s="333">
        <v>8.5500000000000007E-2</v>
      </c>
    </row>
    <row r="25" spans="1:13" s="335" customFormat="1" ht="15" customHeight="1">
      <c r="A25" s="293" t="s">
        <v>910</v>
      </c>
      <c r="B25" s="152" t="s">
        <v>957</v>
      </c>
      <c r="C25" s="151" t="s">
        <v>1235</v>
      </c>
      <c r="D25" s="333">
        <v>0.125</v>
      </c>
      <c r="E25" s="333">
        <v>9.4200000000000006E-2</v>
      </c>
      <c r="F25" s="333">
        <v>0.1241</v>
      </c>
      <c r="G25" s="333">
        <v>8.8999999999999996E-2</v>
      </c>
      <c r="H25" s="333">
        <v>6.3500000000000001E-2</v>
      </c>
      <c r="I25" s="333">
        <v>2.1499999999999998E-2</v>
      </c>
      <c r="J25" s="333">
        <v>4.8500000000000001E-2</v>
      </c>
      <c r="K25" s="333">
        <v>7.4099999999999999E-2</v>
      </c>
      <c r="L25" s="333">
        <v>7.5300000000000006E-2</v>
      </c>
      <c r="M25" s="333">
        <v>8.2699999999999996E-2</v>
      </c>
    </row>
    <row r="26" spans="1:13" s="335" customFormat="1" ht="15" customHeight="1">
      <c r="A26" s="293" t="s">
        <v>910</v>
      </c>
      <c r="B26" s="152" t="s">
        <v>955</v>
      </c>
      <c r="C26" s="151" t="s">
        <v>954</v>
      </c>
      <c r="D26" s="333">
        <v>1.6500000000000001E-2</v>
      </c>
      <c r="E26" s="333">
        <v>1.5599999999999999E-2</v>
      </c>
      <c r="F26" s="333">
        <v>1.49E-2</v>
      </c>
      <c r="G26" s="333">
        <v>1.5100000000000001E-2</v>
      </c>
      <c r="H26" s="333">
        <v>0.1031</v>
      </c>
      <c r="I26" s="333">
        <v>8.7599999999999997E-2</v>
      </c>
      <c r="J26" s="333">
        <v>6.7100000000000007E-2</v>
      </c>
      <c r="K26" s="333">
        <v>6.0100000000000001E-2</v>
      </c>
      <c r="L26" s="333">
        <v>5.8299999999999998E-2</v>
      </c>
      <c r="M26" s="333">
        <v>5.8700000000000002E-2</v>
      </c>
    </row>
    <row r="27" spans="1:13" s="335" customFormat="1" ht="15" customHeight="1">
      <c r="A27" s="293" t="s">
        <v>910</v>
      </c>
      <c r="B27" s="152" t="s">
        <v>953</v>
      </c>
      <c r="C27" s="151" t="s">
        <v>952</v>
      </c>
      <c r="D27" s="333">
        <v>5.0299999999999997E-2</v>
      </c>
      <c r="E27" s="333">
        <v>4.9200000000000001E-2</v>
      </c>
      <c r="F27" s="333">
        <v>5.5E-2</v>
      </c>
      <c r="G27" s="333">
        <v>4.9700000000000001E-2</v>
      </c>
      <c r="H27" s="333">
        <v>4.3799999999999999E-2</v>
      </c>
      <c r="I27" s="333">
        <v>4.5999999999999999E-2</v>
      </c>
      <c r="J27" s="333">
        <v>5.0999999999999997E-2</v>
      </c>
      <c r="K27" s="333">
        <v>5.3400000000000003E-2</v>
      </c>
      <c r="L27" s="333">
        <v>5.4300000000000001E-2</v>
      </c>
      <c r="M27" s="333">
        <v>5.7599999999999998E-2</v>
      </c>
    </row>
    <row r="28" spans="1:13" s="335" customFormat="1" ht="15" customHeight="1">
      <c r="A28" s="293" t="s">
        <v>910</v>
      </c>
      <c r="B28" s="152" t="s">
        <v>951</v>
      </c>
      <c r="C28" s="151" t="s">
        <v>950</v>
      </c>
      <c r="D28" s="333">
        <v>0.97360000000000002</v>
      </c>
      <c r="E28" s="333">
        <v>0.97309999999999997</v>
      </c>
      <c r="F28" s="333">
        <v>0.97260000000000002</v>
      </c>
      <c r="G28" s="333">
        <v>0.97509999999999997</v>
      </c>
      <c r="H28" s="333">
        <v>0.98580000000000001</v>
      </c>
      <c r="I28" s="333">
        <v>0.97760000000000002</v>
      </c>
      <c r="J28" s="333">
        <v>0.96540000000000004</v>
      </c>
      <c r="K28" s="333">
        <v>0.94969999999999999</v>
      </c>
      <c r="L28" s="333">
        <v>0.94810000000000005</v>
      </c>
      <c r="M28" s="333">
        <v>0.94530000000000003</v>
      </c>
    </row>
    <row r="29" spans="1:13" s="335" customFormat="1" ht="15" customHeight="1">
      <c r="A29" s="293" t="s">
        <v>910</v>
      </c>
      <c r="B29" s="152" t="s">
        <v>949</v>
      </c>
      <c r="C29" s="151" t="s">
        <v>948</v>
      </c>
      <c r="D29" s="333">
        <v>7.9000000000000008E-3</v>
      </c>
      <c r="E29" s="333">
        <v>8.5000000000000006E-3</v>
      </c>
      <c r="F29" s="333">
        <v>7.4999999999999997E-3</v>
      </c>
      <c r="G29" s="333">
        <v>6.7000000000000002E-3</v>
      </c>
      <c r="H29" s="333">
        <v>8.0000000000000004E-4</v>
      </c>
      <c r="I29" s="333">
        <v>4.7000000000000002E-3</v>
      </c>
      <c r="J29" s="333">
        <v>1.12E-2</v>
      </c>
      <c r="K29" s="333">
        <v>2.0299999999999999E-2</v>
      </c>
      <c r="L29" s="333">
        <v>2.2100000000000002E-2</v>
      </c>
      <c r="M29" s="333">
        <v>2.3099999999999999E-2</v>
      </c>
    </row>
    <row r="30" spans="1:13" s="335" customFormat="1" ht="15" customHeight="1">
      <c r="A30" s="293" t="s">
        <v>910</v>
      </c>
      <c r="B30" s="152" t="s">
        <v>947</v>
      </c>
      <c r="C30" s="151" t="s">
        <v>946</v>
      </c>
      <c r="D30" s="333">
        <v>2.5999999999999999E-3</v>
      </c>
      <c r="E30" s="333">
        <v>2.8999999999999998E-3</v>
      </c>
      <c r="F30" s="333">
        <v>1.8E-3</v>
      </c>
      <c r="G30" s="333">
        <v>1.8E-3</v>
      </c>
      <c r="H30" s="333">
        <v>3.0000000000000001E-3</v>
      </c>
      <c r="I30" s="333">
        <v>1.6999999999999999E-3</v>
      </c>
      <c r="J30" s="333">
        <v>2.0999999999999999E-3</v>
      </c>
      <c r="K30" s="333">
        <v>4.4000000000000003E-3</v>
      </c>
      <c r="L30" s="333">
        <v>4.0000000000000001E-3</v>
      </c>
      <c r="M30" s="333">
        <v>6.3E-3</v>
      </c>
    </row>
    <row r="31" spans="1:13" s="335" customFormat="1" ht="15" customHeight="1">
      <c r="A31" s="293" t="s">
        <v>910</v>
      </c>
      <c r="B31" s="152" t="s">
        <v>945</v>
      </c>
      <c r="C31" s="151" t="s">
        <v>944</v>
      </c>
      <c r="D31" s="333">
        <v>8.9999999999999998E-4</v>
      </c>
      <c r="E31" s="333">
        <v>8.9999999999999998E-4</v>
      </c>
      <c r="F31" s="333">
        <v>8.9999999999999998E-4</v>
      </c>
      <c r="G31" s="333">
        <v>8.9999999999999998E-4</v>
      </c>
      <c r="H31" s="333">
        <v>1E-4</v>
      </c>
      <c r="I31" s="333">
        <v>8.9999999999999998E-4</v>
      </c>
      <c r="J31" s="333">
        <v>1.1000000000000001E-3</v>
      </c>
      <c r="K31" s="333">
        <v>3.3E-3</v>
      </c>
      <c r="L31" s="333">
        <v>3.2000000000000002E-3</v>
      </c>
      <c r="M31" s="333">
        <v>3.0000000000000001E-3</v>
      </c>
    </row>
    <row r="32" spans="1:13" s="335" customFormat="1" ht="15" customHeight="1">
      <c r="A32" s="293" t="s">
        <v>910</v>
      </c>
      <c r="B32" s="152" t="s">
        <v>943</v>
      </c>
      <c r="C32" s="151" t="s">
        <v>942</v>
      </c>
      <c r="D32" s="333">
        <v>1.5E-3</v>
      </c>
      <c r="E32" s="333">
        <v>1.4E-3</v>
      </c>
      <c r="F32" s="333">
        <v>1.2999999999999999E-3</v>
      </c>
      <c r="G32" s="333">
        <v>1.5E-3</v>
      </c>
      <c r="H32" s="333">
        <v>2.0000000000000001E-4</v>
      </c>
      <c r="I32" s="333">
        <v>1.1000000000000001E-3</v>
      </c>
      <c r="J32" s="333">
        <v>1.1999999999999999E-3</v>
      </c>
      <c r="K32" s="333">
        <v>2.5999999999999999E-3</v>
      </c>
      <c r="L32" s="333">
        <v>2.0999999999999999E-3</v>
      </c>
      <c r="M32" s="333">
        <v>2.2000000000000001E-3</v>
      </c>
    </row>
    <row r="33" spans="1:13" s="335" customFormat="1" ht="15" customHeight="1" thickBot="1">
      <c r="A33" s="293" t="s">
        <v>910</v>
      </c>
      <c r="B33" s="151" t="s">
        <v>941</v>
      </c>
      <c r="C33" s="151" t="s">
        <v>940</v>
      </c>
      <c r="D33" s="333">
        <v>1.35E-2</v>
      </c>
      <c r="E33" s="333">
        <v>1.3299999999999999E-2</v>
      </c>
      <c r="F33" s="333">
        <v>1.5699999999999999E-2</v>
      </c>
      <c r="G33" s="333">
        <v>1.37E-2</v>
      </c>
      <c r="H33" s="333">
        <v>9.9000000000000008E-3</v>
      </c>
      <c r="I33" s="333">
        <v>1.1900000000000001E-2</v>
      </c>
      <c r="J33" s="333">
        <v>1.7100000000000001E-2</v>
      </c>
      <c r="K33" s="333">
        <v>1.7899999999999999E-2</v>
      </c>
      <c r="L33" s="333">
        <v>1.8700000000000001E-2</v>
      </c>
      <c r="M33" s="333">
        <v>1.83E-2</v>
      </c>
    </row>
    <row r="34" spans="1:13" s="334" customFormat="1" ht="15" customHeight="1" thickTop="1" thickBot="1">
      <c r="A34" s="293"/>
      <c r="B34" s="328"/>
      <c r="C34" s="329" t="s">
        <v>801</v>
      </c>
      <c r="D34" s="330"/>
      <c r="E34" s="330"/>
      <c r="F34" s="330"/>
      <c r="G34" s="331"/>
      <c r="H34" s="331"/>
      <c r="I34" s="331"/>
      <c r="J34" s="331"/>
      <c r="K34" s="331"/>
      <c r="L34" s="331"/>
      <c r="M34" s="331"/>
    </row>
    <row r="35" spans="1:13" s="325" customFormat="1" ht="15" customHeight="1" thickTop="1">
      <c r="A35" s="293" t="s">
        <v>910</v>
      </c>
      <c r="B35" s="152" t="s">
        <v>939</v>
      </c>
      <c r="C35" s="151" t="s">
        <v>938</v>
      </c>
      <c r="D35" s="333">
        <v>569.77300000000002</v>
      </c>
      <c r="E35" s="333">
        <v>580.86320000000001</v>
      </c>
      <c r="F35" s="333">
        <v>971.29369999999994</v>
      </c>
      <c r="G35" s="333">
        <v>1212.9634000000001</v>
      </c>
      <c r="H35" s="333">
        <v>1281.7026000000001</v>
      </c>
      <c r="I35" s="333">
        <v>9.6891999999999996</v>
      </c>
      <c r="J35" s="333">
        <v>1.7602</v>
      </c>
      <c r="K35" s="333">
        <v>1.26</v>
      </c>
      <c r="L35" s="333">
        <v>1.2316</v>
      </c>
      <c r="M35" s="333">
        <v>1.1014999999999999</v>
      </c>
    </row>
    <row r="36" spans="1:13" s="335" customFormat="1" ht="15" customHeight="1">
      <c r="A36" s="293" t="s">
        <v>910</v>
      </c>
      <c r="B36" s="152" t="s">
        <v>937</v>
      </c>
      <c r="C36" s="151" t="s">
        <v>936</v>
      </c>
      <c r="D36" s="333">
        <v>749.53689999999995</v>
      </c>
      <c r="E36" s="333">
        <v>757.78949999999998</v>
      </c>
      <c r="F36" s="333">
        <v>1549.7055</v>
      </c>
      <c r="G36" s="333">
        <v>1634.0078000000001</v>
      </c>
      <c r="H36" s="333">
        <v>1827.2128</v>
      </c>
      <c r="I36" s="333">
        <v>13.7445</v>
      </c>
      <c r="J36" s="333">
        <v>2.2905000000000002</v>
      </c>
      <c r="K36" s="333">
        <v>1.7766</v>
      </c>
      <c r="L36" s="333">
        <v>1.8889</v>
      </c>
      <c r="M36" s="333">
        <v>1.7754000000000001</v>
      </c>
    </row>
    <row r="37" spans="1:13" s="335" customFormat="1" ht="15" customHeight="1">
      <c r="A37" s="293" t="s">
        <v>910</v>
      </c>
      <c r="B37" s="152" t="s">
        <v>935</v>
      </c>
      <c r="C37" s="151" t="s">
        <v>934</v>
      </c>
      <c r="D37" s="333">
        <v>6.9800000000000001E-2</v>
      </c>
      <c r="E37" s="333">
        <v>7.3300000000000004E-2</v>
      </c>
      <c r="F37" s="333">
        <v>8.5599999999999996E-2</v>
      </c>
      <c r="G37" s="333">
        <v>6.4699999999999994E-2</v>
      </c>
      <c r="H37" s="333">
        <v>0.1275</v>
      </c>
      <c r="I37" s="333">
        <v>0.1215</v>
      </c>
      <c r="J37" s="333">
        <v>9.9900000000000003E-2</v>
      </c>
      <c r="K37" s="333">
        <v>0.1237</v>
      </c>
      <c r="L37" s="333">
        <v>0.1363</v>
      </c>
      <c r="M37" s="333">
        <v>0.1502</v>
      </c>
    </row>
    <row r="38" spans="1:13" s="335" customFormat="1" ht="15" customHeight="1">
      <c r="A38" s="293" t="s">
        <v>910</v>
      </c>
      <c r="B38" s="152" t="s">
        <v>933</v>
      </c>
      <c r="C38" s="151" t="s">
        <v>932</v>
      </c>
      <c r="D38" s="333">
        <v>5.4699999999999999E-2</v>
      </c>
      <c r="E38" s="333">
        <v>5.8000000000000003E-2</v>
      </c>
      <c r="F38" s="333">
        <v>6.7299999999999999E-2</v>
      </c>
      <c r="G38" s="333">
        <v>4.9500000000000002E-2</v>
      </c>
      <c r="H38" s="333">
        <v>7.8399999999999997E-2</v>
      </c>
      <c r="I38" s="333">
        <v>8.0699999999999994E-2</v>
      </c>
      <c r="J38" s="333">
        <v>7.1599999999999997E-2</v>
      </c>
      <c r="K38" s="333">
        <v>8.6599999999999996E-2</v>
      </c>
      <c r="L38" s="333">
        <v>9.4200000000000006E-2</v>
      </c>
      <c r="M38" s="333">
        <v>0.1076</v>
      </c>
    </row>
    <row r="39" spans="1:13" s="335" customFormat="1" ht="15" customHeight="1" thickBot="1">
      <c r="A39" s="293" t="s">
        <v>910</v>
      </c>
      <c r="B39" s="152" t="s">
        <v>931</v>
      </c>
      <c r="C39" s="129" t="s">
        <v>930</v>
      </c>
      <c r="D39" s="333">
        <v>0.74419999999999997</v>
      </c>
      <c r="E39" s="333">
        <v>0.82989999999999997</v>
      </c>
      <c r="F39" s="333">
        <v>0.90200000000000002</v>
      </c>
      <c r="G39" s="333">
        <v>0.4637</v>
      </c>
      <c r="H39" s="333">
        <v>0.61670000000000003</v>
      </c>
      <c r="I39" s="333">
        <v>0.69620000000000004</v>
      </c>
      <c r="J39" s="333">
        <v>0.48830000000000001</v>
      </c>
      <c r="K39" s="333">
        <v>0.50119999999999998</v>
      </c>
      <c r="L39" s="333">
        <v>0.54349999999999998</v>
      </c>
      <c r="M39" s="333">
        <v>0.59909999999999997</v>
      </c>
    </row>
    <row r="40" spans="1:13" s="334" customFormat="1" ht="15" customHeight="1" thickTop="1" thickBot="1">
      <c r="A40" s="293"/>
      <c r="B40" s="328"/>
      <c r="C40" s="329" t="s">
        <v>795</v>
      </c>
      <c r="D40" s="330"/>
      <c r="E40" s="330"/>
      <c r="F40" s="330"/>
      <c r="G40" s="331"/>
      <c r="H40" s="331"/>
      <c r="I40" s="331"/>
      <c r="J40" s="331"/>
      <c r="K40" s="331"/>
      <c r="L40" s="331"/>
      <c r="M40" s="331"/>
    </row>
    <row r="41" spans="1:13" s="325" customFormat="1" ht="15" customHeight="1" thickTop="1">
      <c r="A41" s="293" t="s">
        <v>910</v>
      </c>
      <c r="B41" s="152" t="s">
        <v>929</v>
      </c>
      <c r="C41" s="151" t="s">
        <v>928</v>
      </c>
      <c r="D41" s="333">
        <v>0.2167</v>
      </c>
      <c r="E41" s="333">
        <v>0.20830000000000001</v>
      </c>
      <c r="F41" s="333">
        <v>0.21379999999999999</v>
      </c>
      <c r="G41" s="333">
        <v>0.2346</v>
      </c>
      <c r="H41" s="333">
        <v>0.38519999999999999</v>
      </c>
      <c r="I41" s="333">
        <v>0.33560000000000001</v>
      </c>
      <c r="J41" s="333">
        <v>0.2838</v>
      </c>
      <c r="K41" s="333">
        <v>0.3</v>
      </c>
      <c r="L41" s="333">
        <v>0.30869999999999997</v>
      </c>
      <c r="M41" s="333">
        <v>0.28360000000000002</v>
      </c>
    </row>
    <row r="42" spans="1:13" s="335" customFormat="1" ht="15" customHeight="1">
      <c r="A42" s="293" t="s">
        <v>910</v>
      </c>
      <c r="B42" s="152" t="s">
        <v>927</v>
      </c>
      <c r="C42" s="151" t="s">
        <v>926</v>
      </c>
      <c r="D42" s="333">
        <v>0.2167</v>
      </c>
      <c r="E42" s="333">
        <v>0.20830000000000001</v>
      </c>
      <c r="F42" s="333">
        <v>0.21379999999999999</v>
      </c>
      <c r="G42" s="333">
        <v>0.2346</v>
      </c>
      <c r="H42" s="333">
        <v>0.38519999999999999</v>
      </c>
      <c r="I42" s="333">
        <v>0.33500000000000002</v>
      </c>
      <c r="J42" s="333">
        <v>0.28339999999999999</v>
      </c>
      <c r="K42" s="333">
        <v>0.29949999999999999</v>
      </c>
      <c r="L42" s="333">
        <v>0.30830000000000002</v>
      </c>
      <c r="M42" s="333">
        <v>0.28320000000000001</v>
      </c>
    </row>
    <row r="43" spans="1:13" s="335" customFormat="1" ht="15" customHeight="1">
      <c r="A43" s="293" t="s">
        <v>910</v>
      </c>
      <c r="B43" s="152" t="s">
        <v>925</v>
      </c>
      <c r="C43" s="151" t="s">
        <v>924</v>
      </c>
      <c r="D43" s="333">
        <v>7.9100000000000004E-2</v>
      </c>
      <c r="E43" s="333">
        <v>7.85E-2</v>
      </c>
      <c r="F43" s="333">
        <v>8.1199999999999994E-2</v>
      </c>
      <c r="G43" s="333">
        <v>6.8000000000000005E-2</v>
      </c>
      <c r="H43" s="333">
        <v>2.0199999999999999E-2</v>
      </c>
      <c r="I43" s="333">
        <v>3.09E-2</v>
      </c>
      <c r="J43" s="333">
        <v>5.2900000000000003E-2</v>
      </c>
      <c r="K43" s="333">
        <v>6.5500000000000003E-2</v>
      </c>
      <c r="L43" s="333">
        <v>6.4000000000000001E-2</v>
      </c>
      <c r="M43" s="333">
        <v>7.3899999999999993E-2</v>
      </c>
    </row>
    <row r="44" spans="1:13" s="335" customFormat="1" ht="15" customHeight="1">
      <c r="A44" s="293" t="s">
        <v>910</v>
      </c>
      <c r="B44" s="152" t="s">
        <v>923</v>
      </c>
      <c r="C44" s="151" t="s">
        <v>922</v>
      </c>
      <c r="D44" s="333">
        <v>0.01</v>
      </c>
      <c r="E44" s="333">
        <v>7.7999999999999996E-3</v>
      </c>
      <c r="F44" s="333">
        <v>9.2999999999999992E-3</v>
      </c>
      <c r="G44" s="333">
        <v>7.9000000000000008E-3</v>
      </c>
      <c r="H44" s="333">
        <v>2.8E-3</v>
      </c>
      <c r="I44" s="333">
        <v>6.4000000000000003E-3</v>
      </c>
      <c r="J44" s="333">
        <v>1.3599999999999999E-2</v>
      </c>
      <c r="K44" s="333">
        <v>1.8599999999999998E-2</v>
      </c>
      <c r="L44" s="333">
        <v>1.7899999999999999E-2</v>
      </c>
      <c r="M44" s="333">
        <v>2.0299999999999999E-2</v>
      </c>
    </row>
    <row r="45" spans="1:13" s="335" customFormat="1" ht="15" customHeight="1">
      <c r="A45" s="293" t="s">
        <v>910</v>
      </c>
      <c r="B45" s="152" t="s">
        <v>921</v>
      </c>
      <c r="C45" s="151" t="s">
        <v>920</v>
      </c>
      <c r="D45" s="333">
        <v>2.1000000000000001E-2</v>
      </c>
      <c r="E45" s="333">
        <v>2.1999999999999999E-2</v>
      </c>
      <c r="F45" s="333">
        <v>1.84E-2</v>
      </c>
      <c r="G45" s="333">
        <v>1.5900000000000001E-2</v>
      </c>
      <c r="H45" s="333">
        <v>3.0000000000000001E-3</v>
      </c>
      <c r="I45" s="333">
        <v>1.0500000000000001E-2</v>
      </c>
      <c r="J45" s="333">
        <v>1.6E-2</v>
      </c>
      <c r="K45" s="333">
        <v>2.3400000000000001E-2</v>
      </c>
      <c r="L45" s="333">
        <v>2.2200000000000001E-2</v>
      </c>
      <c r="M45" s="333">
        <v>3.09E-2</v>
      </c>
    </row>
    <row r="46" spans="1:13" s="335" customFormat="1" ht="15" customHeight="1" thickBot="1">
      <c r="A46" s="293" t="s">
        <v>910</v>
      </c>
      <c r="B46" s="152" t="s">
        <v>919</v>
      </c>
      <c r="C46" s="151" t="s">
        <v>918</v>
      </c>
      <c r="D46" s="333">
        <v>0.21240000000000001</v>
      </c>
      <c r="E46" s="333">
        <v>0.21659999999999999</v>
      </c>
      <c r="F46" s="333">
        <v>0.21440000000000001</v>
      </c>
      <c r="G46" s="333">
        <v>0.20749999999999999</v>
      </c>
      <c r="H46" s="333">
        <v>0.1885</v>
      </c>
      <c r="I46" s="333">
        <v>0.1807</v>
      </c>
      <c r="J46" s="333">
        <v>0.17449999999999999</v>
      </c>
      <c r="K46" s="333">
        <v>0.18179999999999999</v>
      </c>
      <c r="L46" s="333">
        <v>0.17949999999999999</v>
      </c>
      <c r="M46" s="333">
        <v>0.18790000000000001</v>
      </c>
    </row>
    <row r="47" spans="1:13" s="332" customFormat="1" ht="15" customHeight="1" thickTop="1" thickBot="1">
      <c r="A47" s="293"/>
      <c r="B47" s="328"/>
      <c r="C47" s="329" t="s">
        <v>917</v>
      </c>
      <c r="D47" s="330"/>
      <c r="E47" s="330"/>
      <c r="F47" s="330"/>
      <c r="G47" s="331"/>
      <c r="H47" s="331"/>
      <c r="I47" s="331"/>
      <c r="J47" s="331"/>
      <c r="K47" s="331"/>
      <c r="L47" s="331"/>
      <c r="M47" s="331"/>
    </row>
    <row r="48" spans="1:13" s="325" customFormat="1" ht="15" customHeight="1" thickTop="1">
      <c r="A48" s="293" t="s">
        <v>910</v>
      </c>
      <c r="B48" s="152" t="s">
        <v>916</v>
      </c>
      <c r="C48" s="151" t="s">
        <v>915</v>
      </c>
      <c r="D48" s="333">
        <v>0.92500000000000004</v>
      </c>
      <c r="E48" s="333">
        <v>0.92069999999999996</v>
      </c>
      <c r="F48" s="333">
        <v>0.92749999999999999</v>
      </c>
      <c r="G48" s="333">
        <v>0.9264</v>
      </c>
      <c r="H48" s="333">
        <v>0.8468</v>
      </c>
      <c r="I48" s="333">
        <v>0.8659</v>
      </c>
      <c r="J48" s="333">
        <v>0.87729999999999997</v>
      </c>
      <c r="K48" s="333">
        <v>0.87170000000000003</v>
      </c>
      <c r="L48" s="333">
        <v>0.87509999999999999</v>
      </c>
      <c r="M48" s="333">
        <v>0.87009999999999998</v>
      </c>
    </row>
    <row r="49" spans="1:13" s="335" customFormat="1" ht="15" customHeight="1">
      <c r="A49" s="293" t="s">
        <v>910</v>
      </c>
      <c r="B49" s="152" t="s">
        <v>914</v>
      </c>
      <c r="C49" s="151" t="s">
        <v>913</v>
      </c>
      <c r="D49" s="333">
        <v>0.91120000000000001</v>
      </c>
      <c r="E49" s="333">
        <v>0.91120000000000001</v>
      </c>
      <c r="F49" s="333">
        <v>0.90569999999999995</v>
      </c>
      <c r="G49" s="333">
        <v>0.89800000000000002</v>
      </c>
      <c r="H49" s="333">
        <v>0.91190000000000004</v>
      </c>
      <c r="I49" s="333">
        <v>0.93540000000000001</v>
      </c>
      <c r="J49" s="333">
        <v>0.92910000000000004</v>
      </c>
      <c r="K49" s="333">
        <v>0.92789999999999995</v>
      </c>
      <c r="L49" s="333">
        <v>0.93259999999999998</v>
      </c>
      <c r="M49" s="333">
        <v>0.92959999999999998</v>
      </c>
    </row>
    <row r="50" spans="1:13" s="335" customFormat="1" ht="15" customHeight="1">
      <c r="A50" s="293" t="s">
        <v>910</v>
      </c>
      <c r="B50" s="152" t="s">
        <v>912</v>
      </c>
      <c r="C50" s="151" t="s">
        <v>911</v>
      </c>
      <c r="D50" s="333">
        <v>0.29499999999999998</v>
      </c>
      <c r="E50" s="333">
        <v>0.27629999999999999</v>
      </c>
      <c r="F50" s="333">
        <v>0.29270000000000002</v>
      </c>
      <c r="G50" s="333">
        <v>0.29830000000000001</v>
      </c>
      <c r="H50" s="333">
        <v>0.11650000000000001</v>
      </c>
      <c r="I50" s="333">
        <v>7.6600000000000001E-2</v>
      </c>
      <c r="J50" s="333">
        <v>9.2399999999999996E-2</v>
      </c>
      <c r="K50" s="333">
        <v>9.1399999999999995E-2</v>
      </c>
      <c r="L50" s="333">
        <v>8.9399999999999993E-2</v>
      </c>
      <c r="M50" s="333">
        <v>9.4299999999999995E-2</v>
      </c>
    </row>
    <row r="51" spans="1:13" s="335" customFormat="1" ht="15" customHeight="1">
      <c r="A51" s="293" t="s">
        <v>910</v>
      </c>
      <c r="B51" s="152" t="s">
        <v>909</v>
      </c>
      <c r="C51" s="151" t="s">
        <v>908</v>
      </c>
      <c r="D51" s="333">
        <v>0.34589999999999999</v>
      </c>
      <c r="E51" s="333">
        <v>0.38069999999999998</v>
      </c>
      <c r="F51" s="333">
        <v>0.33910000000000001</v>
      </c>
      <c r="G51" s="333">
        <v>0.31380000000000002</v>
      </c>
      <c r="H51" s="333">
        <v>0.39760000000000001</v>
      </c>
      <c r="I51" s="333">
        <v>0.40039999999999998</v>
      </c>
      <c r="J51" s="333">
        <v>0.43309999999999998</v>
      </c>
      <c r="K51" s="333">
        <v>0.42830000000000001</v>
      </c>
      <c r="L51" s="333">
        <v>0.40510000000000002</v>
      </c>
      <c r="M51" s="333">
        <v>0.45860000000000001</v>
      </c>
    </row>
    <row r="52" spans="1:13" ht="3.75" customHeight="1" thickBot="1">
      <c r="A52" s="293"/>
      <c r="B52" s="293"/>
      <c r="C52" s="313"/>
      <c r="D52" s="313"/>
      <c r="E52" s="313"/>
      <c r="F52" s="313"/>
      <c r="G52" s="313"/>
      <c r="H52" s="313"/>
      <c r="I52" s="313"/>
      <c r="J52" s="313"/>
      <c r="K52" s="313"/>
      <c r="L52" s="313"/>
      <c r="M52" s="313"/>
    </row>
    <row r="53" spans="1:13" ht="15" customHeight="1" thickTop="1">
      <c r="A53" s="337" t="s">
        <v>907</v>
      </c>
      <c r="B53" s="151" t="s">
        <v>907</v>
      </c>
      <c r="C53" s="1084" t="s">
        <v>783</v>
      </c>
      <c r="D53" s="1084"/>
      <c r="E53" s="1084"/>
      <c r="F53" s="1084"/>
      <c r="G53" s="1084"/>
      <c r="H53" s="1084"/>
      <c r="I53" s="1084"/>
      <c r="J53" s="1084"/>
      <c r="K53" s="1084"/>
      <c r="L53" s="1084"/>
      <c r="M53" s="1084"/>
    </row>
    <row r="54" spans="1:13" ht="51.75" customHeight="1">
      <c r="A54" s="293"/>
      <c r="B54" s="293"/>
      <c r="C54" s="1111" t="s">
        <v>906</v>
      </c>
      <c r="D54" s="1111"/>
      <c r="E54" s="1111"/>
      <c r="F54" s="1111"/>
      <c r="G54" s="1111"/>
      <c r="H54" s="1111"/>
      <c r="I54" s="1111"/>
      <c r="J54" s="1111"/>
      <c r="K54" s="1111"/>
      <c r="L54" s="1111"/>
      <c r="M54" s="1111"/>
    </row>
    <row r="55" spans="1:13" ht="48" customHeight="1">
      <c r="A55" s="293"/>
      <c r="B55" s="293"/>
      <c r="C55" s="1111" t="s">
        <v>905</v>
      </c>
      <c r="D55" s="1111"/>
      <c r="E55" s="1111"/>
      <c r="F55" s="1111"/>
      <c r="G55" s="1111"/>
      <c r="H55" s="1111"/>
      <c r="I55" s="1111"/>
      <c r="J55" s="1111"/>
      <c r="K55" s="1111"/>
      <c r="L55" s="1111"/>
      <c r="M55" s="1111"/>
    </row>
    <row r="56" spans="1:13" ht="15" customHeight="1">
      <c r="A56" s="293"/>
      <c r="B56" s="293"/>
      <c r="C56" s="1079" t="s">
        <v>904</v>
      </c>
      <c r="D56" s="1079"/>
      <c r="E56" s="1079"/>
      <c r="F56" s="1079"/>
      <c r="G56" s="1079"/>
      <c r="H56" s="1079"/>
      <c r="I56" s="1079"/>
      <c r="J56" s="1079"/>
      <c r="K56" s="1079"/>
      <c r="L56" s="1079"/>
      <c r="M56" s="1079"/>
    </row>
    <row r="57" spans="1:13" ht="15" customHeight="1">
      <c r="A57" s="293"/>
      <c r="B57" s="293"/>
      <c r="C57" s="1079" t="s">
        <v>779</v>
      </c>
      <c r="D57" s="1079"/>
      <c r="E57" s="1079"/>
      <c r="F57" s="1079"/>
      <c r="G57" s="1079"/>
      <c r="H57" s="1079"/>
      <c r="I57" s="1079"/>
      <c r="J57" s="1079"/>
      <c r="K57" s="1079"/>
      <c r="L57" s="1079"/>
      <c r="M57" s="1079"/>
    </row>
    <row r="58" spans="1:13" ht="26.25" customHeight="1">
      <c r="A58" s="293"/>
      <c r="B58" s="293"/>
      <c r="C58" s="1137" t="s">
        <v>903</v>
      </c>
      <c r="D58" s="1137"/>
      <c r="E58" s="1137"/>
      <c r="F58" s="1137"/>
      <c r="G58" s="1137"/>
      <c r="H58" s="1137"/>
      <c r="I58" s="1137"/>
      <c r="J58" s="1137"/>
      <c r="K58" s="1137"/>
      <c r="L58" s="1137"/>
      <c r="M58" s="1137"/>
    </row>
  </sheetData>
  <mergeCells count="10">
    <mergeCell ref="C55:M55"/>
    <mergeCell ref="C56:M56"/>
    <mergeCell ref="C57:M57"/>
    <mergeCell ref="C58:M58"/>
    <mergeCell ref="C1:M1"/>
    <mergeCell ref="A2:M2"/>
    <mergeCell ref="C3:M3"/>
    <mergeCell ref="A4:M4"/>
    <mergeCell ref="C53:M53"/>
    <mergeCell ref="C54:M54"/>
  </mergeCells>
  <pageMargins left="0.93" right="0.62" top="0.77" bottom="0.56999999999999995" header="0.5" footer="0.5"/>
  <pageSetup scale="4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6"/>
  <sheetViews>
    <sheetView topLeftCell="C1" zoomScale="85" zoomScaleNormal="85" workbookViewId="0">
      <selection activeCell="R26" sqref="R26"/>
    </sheetView>
  </sheetViews>
  <sheetFormatPr baseColWidth="10" defaultColWidth="9.140625" defaultRowHeight="12.75"/>
  <cols>
    <col min="1" max="2" width="9.140625" style="357" hidden="1" customWidth="1"/>
    <col min="3" max="3" width="90.28515625" style="339" customWidth="1"/>
    <col min="4" max="4" width="7.85546875" style="339" bestFit="1" customWidth="1"/>
    <col min="5" max="5" width="7.85546875" style="339" customWidth="1"/>
    <col min="6" max="7" width="7.85546875" style="339" bestFit="1" customWidth="1"/>
    <col min="8" max="8" width="10.28515625" style="339" bestFit="1" customWidth="1"/>
    <col min="9" max="9" width="9.28515625" style="339" customWidth="1"/>
    <col min="10" max="10" width="8.28515625" style="339" bestFit="1" customWidth="1"/>
    <col min="11" max="11" width="7.5703125" style="339" bestFit="1" customWidth="1"/>
    <col min="12" max="12" width="7.42578125" style="339" bestFit="1" customWidth="1"/>
    <col min="13" max="13" width="8.42578125" style="339" bestFit="1" customWidth="1"/>
    <col min="14" max="256" width="9.140625" style="339"/>
    <col min="257" max="258" width="0" style="339" hidden="1" customWidth="1"/>
    <col min="259" max="259" width="90.28515625" style="339" customWidth="1"/>
    <col min="260" max="260" width="7.85546875" style="339" bestFit="1" customWidth="1"/>
    <col min="261" max="261" width="7.85546875" style="339" customWidth="1"/>
    <col min="262" max="263" width="7.85546875" style="339" bestFit="1" customWidth="1"/>
    <col min="264" max="264" width="10.28515625" style="339" bestFit="1" customWidth="1"/>
    <col min="265" max="265" width="9.28515625" style="339" customWidth="1"/>
    <col min="266" max="266" width="8.28515625" style="339" bestFit="1" customWidth="1"/>
    <col min="267" max="267" width="7.5703125" style="339" bestFit="1" customWidth="1"/>
    <col min="268" max="268" width="7.42578125" style="339" bestFit="1" customWidth="1"/>
    <col min="269" max="269" width="8.42578125" style="339" bestFit="1" customWidth="1"/>
    <col min="270" max="512" width="9.140625" style="339"/>
    <col min="513" max="514" width="0" style="339" hidden="1" customWidth="1"/>
    <col min="515" max="515" width="90.28515625" style="339" customWidth="1"/>
    <col min="516" max="516" width="7.85546875" style="339" bestFit="1" customWidth="1"/>
    <col min="517" max="517" width="7.85546875" style="339" customWidth="1"/>
    <col min="518" max="519" width="7.85546875" style="339" bestFit="1" customWidth="1"/>
    <col min="520" max="520" width="10.28515625" style="339" bestFit="1" customWidth="1"/>
    <col min="521" max="521" width="9.28515625" style="339" customWidth="1"/>
    <col min="522" max="522" width="8.28515625" style="339" bestFit="1" customWidth="1"/>
    <col min="523" max="523" width="7.5703125" style="339" bestFit="1" customWidth="1"/>
    <col min="524" max="524" width="7.42578125" style="339" bestFit="1" customWidth="1"/>
    <col min="525" max="525" width="8.42578125" style="339" bestFit="1" customWidth="1"/>
    <col min="526" max="768" width="9.140625" style="339"/>
    <col min="769" max="770" width="0" style="339" hidden="1" customWidth="1"/>
    <col min="771" max="771" width="90.28515625" style="339" customWidth="1"/>
    <col min="772" max="772" width="7.85546875" style="339" bestFit="1" customWidth="1"/>
    <col min="773" max="773" width="7.85546875" style="339" customWidth="1"/>
    <col min="774" max="775" width="7.85546875" style="339" bestFit="1" customWidth="1"/>
    <col min="776" max="776" width="10.28515625" style="339" bestFit="1" customWidth="1"/>
    <col min="777" max="777" width="9.28515625" style="339" customWidth="1"/>
    <col min="778" max="778" width="8.28515625" style="339" bestFit="1" customWidth="1"/>
    <col min="779" max="779" width="7.5703125" style="339" bestFit="1" customWidth="1"/>
    <col min="780" max="780" width="7.42578125" style="339" bestFit="1" customWidth="1"/>
    <col min="781" max="781" width="8.42578125" style="339" bestFit="1" customWidth="1"/>
    <col min="782" max="1024" width="9.140625" style="339"/>
    <col min="1025" max="1026" width="0" style="339" hidden="1" customWidth="1"/>
    <col min="1027" max="1027" width="90.28515625" style="339" customWidth="1"/>
    <col min="1028" max="1028" width="7.85546875" style="339" bestFit="1" customWidth="1"/>
    <col min="1029" max="1029" width="7.85546875" style="339" customWidth="1"/>
    <col min="1030" max="1031" width="7.85546875" style="339" bestFit="1" customWidth="1"/>
    <col min="1032" max="1032" width="10.28515625" style="339" bestFit="1" customWidth="1"/>
    <col min="1033" max="1033" width="9.28515625" style="339" customWidth="1"/>
    <col min="1034" max="1034" width="8.28515625" style="339" bestFit="1" customWidth="1"/>
    <col min="1035" max="1035" width="7.5703125" style="339" bestFit="1" customWidth="1"/>
    <col min="1036" max="1036" width="7.42578125" style="339" bestFit="1" customWidth="1"/>
    <col min="1037" max="1037" width="8.42578125" style="339" bestFit="1" customWidth="1"/>
    <col min="1038" max="1280" width="9.140625" style="339"/>
    <col min="1281" max="1282" width="0" style="339" hidden="1" customWidth="1"/>
    <col min="1283" max="1283" width="90.28515625" style="339" customWidth="1"/>
    <col min="1284" max="1284" width="7.85546875" style="339" bestFit="1" customWidth="1"/>
    <col min="1285" max="1285" width="7.85546875" style="339" customWidth="1"/>
    <col min="1286" max="1287" width="7.85546875" style="339" bestFit="1" customWidth="1"/>
    <col min="1288" max="1288" width="10.28515625" style="339" bestFit="1" customWidth="1"/>
    <col min="1289" max="1289" width="9.28515625" style="339" customWidth="1"/>
    <col min="1290" max="1290" width="8.28515625" style="339" bestFit="1" customWidth="1"/>
    <col min="1291" max="1291" width="7.5703125" style="339" bestFit="1" customWidth="1"/>
    <col min="1292" max="1292" width="7.42578125" style="339" bestFit="1" customWidth="1"/>
    <col min="1293" max="1293" width="8.42578125" style="339" bestFit="1" customWidth="1"/>
    <col min="1294" max="1536" width="9.140625" style="339"/>
    <col min="1537" max="1538" width="0" style="339" hidden="1" customWidth="1"/>
    <col min="1539" max="1539" width="90.28515625" style="339" customWidth="1"/>
    <col min="1540" max="1540" width="7.85546875" style="339" bestFit="1" customWidth="1"/>
    <col min="1541" max="1541" width="7.85546875" style="339" customWidth="1"/>
    <col min="1542" max="1543" width="7.85546875" style="339" bestFit="1" customWidth="1"/>
    <col min="1544" max="1544" width="10.28515625" style="339" bestFit="1" customWidth="1"/>
    <col min="1545" max="1545" width="9.28515625" style="339" customWidth="1"/>
    <col min="1546" max="1546" width="8.28515625" style="339" bestFit="1" customWidth="1"/>
    <col min="1547" max="1547" width="7.5703125" style="339" bestFit="1" customWidth="1"/>
    <col min="1548" max="1548" width="7.42578125" style="339" bestFit="1" customWidth="1"/>
    <col min="1549" max="1549" width="8.42578125" style="339" bestFit="1" customWidth="1"/>
    <col min="1550" max="1792" width="9.140625" style="339"/>
    <col min="1793" max="1794" width="0" style="339" hidden="1" customWidth="1"/>
    <col min="1795" max="1795" width="90.28515625" style="339" customWidth="1"/>
    <col min="1796" max="1796" width="7.85546875" style="339" bestFit="1" customWidth="1"/>
    <col min="1797" max="1797" width="7.85546875" style="339" customWidth="1"/>
    <col min="1798" max="1799" width="7.85546875" style="339" bestFit="1" customWidth="1"/>
    <col min="1800" max="1800" width="10.28515625" style="339" bestFit="1" customWidth="1"/>
    <col min="1801" max="1801" width="9.28515625" style="339" customWidth="1"/>
    <col min="1802" max="1802" width="8.28515625" style="339" bestFit="1" customWidth="1"/>
    <col min="1803" max="1803" width="7.5703125" style="339" bestFit="1" customWidth="1"/>
    <col min="1804" max="1804" width="7.42578125" style="339" bestFit="1" customWidth="1"/>
    <col min="1805" max="1805" width="8.42578125" style="339" bestFit="1" customWidth="1"/>
    <col min="1806" max="2048" width="9.140625" style="339"/>
    <col min="2049" max="2050" width="0" style="339" hidden="1" customWidth="1"/>
    <col min="2051" max="2051" width="90.28515625" style="339" customWidth="1"/>
    <col min="2052" max="2052" width="7.85546875" style="339" bestFit="1" customWidth="1"/>
    <col min="2053" max="2053" width="7.85546875" style="339" customWidth="1"/>
    <col min="2054" max="2055" width="7.85546875" style="339" bestFit="1" customWidth="1"/>
    <col min="2056" max="2056" width="10.28515625" style="339" bestFit="1" customWidth="1"/>
    <col min="2057" max="2057" width="9.28515625" style="339" customWidth="1"/>
    <col min="2058" max="2058" width="8.28515625" style="339" bestFit="1" customWidth="1"/>
    <col min="2059" max="2059" width="7.5703125" style="339" bestFit="1" customWidth="1"/>
    <col min="2060" max="2060" width="7.42578125" style="339" bestFit="1" customWidth="1"/>
    <col min="2061" max="2061" width="8.42578125" style="339" bestFit="1" customWidth="1"/>
    <col min="2062" max="2304" width="9.140625" style="339"/>
    <col min="2305" max="2306" width="0" style="339" hidden="1" customWidth="1"/>
    <col min="2307" max="2307" width="90.28515625" style="339" customWidth="1"/>
    <col min="2308" max="2308" width="7.85546875" style="339" bestFit="1" customWidth="1"/>
    <col min="2309" max="2309" width="7.85546875" style="339" customWidth="1"/>
    <col min="2310" max="2311" width="7.85546875" style="339" bestFit="1" customWidth="1"/>
    <col min="2312" max="2312" width="10.28515625" style="339" bestFit="1" customWidth="1"/>
    <col min="2313" max="2313" width="9.28515625" style="339" customWidth="1"/>
    <col min="2314" max="2314" width="8.28515625" style="339" bestFit="1" customWidth="1"/>
    <col min="2315" max="2315" width="7.5703125" style="339" bestFit="1" customWidth="1"/>
    <col min="2316" max="2316" width="7.42578125" style="339" bestFit="1" customWidth="1"/>
    <col min="2317" max="2317" width="8.42578125" style="339" bestFit="1" customWidth="1"/>
    <col min="2318" max="2560" width="9.140625" style="339"/>
    <col min="2561" max="2562" width="0" style="339" hidden="1" customWidth="1"/>
    <col min="2563" max="2563" width="90.28515625" style="339" customWidth="1"/>
    <col min="2564" max="2564" width="7.85546875" style="339" bestFit="1" customWidth="1"/>
    <col min="2565" max="2565" width="7.85546875" style="339" customWidth="1"/>
    <col min="2566" max="2567" width="7.85546875" style="339" bestFit="1" customWidth="1"/>
    <col min="2568" max="2568" width="10.28515625" style="339" bestFit="1" customWidth="1"/>
    <col min="2569" max="2569" width="9.28515625" style="339" customWidth="1"/>
    <col min="2570" max="2570" width="8.28515625" style="339" bestFit="1" customWidth="1"/>
    <col min="2571" max="2571" width="7.5703125" style="339" bestFit="1" customWidth="1"/>
    <col min="2572" max="2572" width="7.42578125" style="339" bestFit="1" customWidth="1"/>
    <col min="2573" max="2573" width="8.42578125" style="339" bestFit="1" customWidth="1"/>
    <col min="2574" max="2816" width="9.140625" style="339"/>
    <col min="2817" max="2818" width="0" style="339" hidden="1" customWidth="1"/>
    <col min="2819" max="2819" width="90.28515625" style="339" customWidth="1"/>
    <col min="2820" max="2820" width="7.85546875" style="339" bestFit="1" customWidth="1"/>
    <col min="2821" max="2821" width="7.85546875" style="339" customWidth="1"/>
    <col min="2822" max="2823" width="7.85546875" style="339" bestFit="1" customWidth="1"/>
    <col min="2824" max="2824" width="10.28515625" style="339" bestFit="1" customWidth="1"/>
    <col min="2825" max="2825" width="9.28515625" style="339" customWidth="1"/>
    <col min="2826" max="2826" width="8.28515625" style="339" bestFit="1" customWidth="1"/>
    <col min="2827" max="2827" width="7.5703125" style="339" bestFit="1" customWidth="1"/>
    <col min="2828" max="2828" width="7.42578125" style="339" bestFit="1" customWidth="1"/>
    <col min="2829" max="2829" width="8.42578125" style="339" bestFit="1" customWidth="1"/>
    <col min="2830" max="3072" width="9.140625" style="339"/>
    <col min="3073" max="3074" width="0" style="339" hidden="1" customWidth="1"/>
    <col min="3075" max="3075" width="90.28515625" style="339" customWidth="1"/>
    <col min="3076" max="3076" width="7.85546875" style="339" bestFit="1" customWidth="1"/>
    <col min="3077" max="3077" width="7.85546875" style="339" customWidth="1"/>
    <col min="3078" max="3079" width="7.85546875" style="339" bestFit="1" customWidth="1"/>
    <col min="3080" max="3080" width="10.28515625" style="339" bestFit="1" customWidth="1"/>
    <col min="3081" max="3081" width="9.28515625" style="339" customWidth="1"/>
    <col min="3082" max="3082" width="8.28515625" style="339" bestFit="1" customWidth="1"/>
    <col min="3083" max="3083" width="7.5703125" style="339" bestFit="1" customWidth="1"/>
    <col min="3084" max="3084" width="7.42578125" style="339" bestFit="1" customWidth="1"/>
    <col min="3085" max="3085" width="8.42578125" style="339" bestFit="1" customWidth="1"/>
    <col min="3086" max="3328" width="9.140625" style="339"/>
    <col min="3329" max="3330" width="0" style="339" hidden="1" customWidth="1"/>
    <col min="3331" max="3331" width="90.28515625" style="339" customWidth="1"/>
    <col min="3332" max="3332" width="7.85546875" style="339" bestFit="1" customWidth="1"/>
    <col min="3333" max="3333" width="7.85546875" style="339" customWidth="1"/>
    <col min="3334" max="3335" width="7.85546875" style="339" bestFit="1" customWidth="1"/>
    <col min="3336" max="3336" width="10.28515625" style="339" bestFit="1" customWidth="1"/>
    <col min="3337" max="3337" width="9.28515625" style="339" customWidth="1"/>
    <col min="3338" max="3338" width="8.28515625" style="339" bestFit="1" customWidth="1"/>
    <col min="3339" max="3339" width="7.5703125" style="339" bestFit="1" customWidth="1"/>
    <col min="3340" max="3340" width="7.42578125" style="339" bestFit="1" customWidth="1"/>
    <col min="3341" max="3341" width="8.42578125" style="339" bestFit="1" customWidth="1"/>
    <col min="3342" max="3584" width="9.140625" style="339"/>
    <col min="3585" max="3586" width="0" style="339" hidden="1" customWidth="1"/>
    <col min="3587" max="3587" width="90.28515625" style="339" customWidth="1"/>
    <col min="3588" max="3588" width="7.85546875" style="339" bestFit="1" customWidth="1"/>
    <col min="3589" max="3589" width="7.85546875" style="339" customWidth="1"/>
    <col min="3590" max="3591" width="7.85546875" style="339" bestFit="1" customWidth="1"/>
    <col min="3592" max="3592" width="10.28515625" style="339" bestFit="1" customWidth="1"/>
    <col min="3593" max="3593" width="9.28515625" style="339" customWidth="1"/>
    <col min="3594" max="3594" width="8.28515625" style="339" bestFit="1" customWidth="1"/>
    <col min="3595" max="3595" width="7.5703125" style="339" bestFit="1" customWidth="1"/>
    <col min="3596" max="3596" width="7.42578125" style="339" bestFit="1" customWidth="1"/>
    <col min="3597" max="3597" width="8.42578125" style="339" bestFit="1" customWidth="1"/>
    <col min="3598" max="3840" width="9.140625" style="339"/>
    <col min="3841" max="3842" width="0" style="339" hidden="1" customWidth="1"/>
    <col min="3843" max="3843" width="90.28515625" style="339" customWidth="1"/>
    <col min="3844" max="3844" width="7.85546875" style="339" bestFit="1" customWidth="1"/>
    <col min="3845" max="3845" width="7.85546875" style="339" customWidth="1"/>
    <col min="3846" max="3847" width="7.85546875" style="339" bestFit="1" customWidth="1"/>
    <col min="3848" max="3848" width="10.28515625" style="339" bestFit="1" customWidth="1"/>
    <col min="3849" max="3849" width="9.28515625" style="339" customWidth="1"/>
    <col min="3850" max="3850" width="8.28515625" style="339" bestFit="1" customWidth="1"/>
    <col min="3851" max="3851" width="7.5703125" style="339" bestFit="1" customWidth="1"/>
    <col min="3852" max="3852" width="7.42578125" style="339" bestFit="1" customWidth="1"/>
    <col min="3853" max="3853" width="8.42578125" style="339" bestFit="1" customWidth="1"/>
    <col min="3854" max="4096" width="9.140625" style="339"/>
    <col min="4097" max="4098" width="0" style="339" hidden="1" customWidth="1"/>
    <col min="4099" max="4099" width="90.28515625" style="339" customWidth="1"/>
    <col min="4100" max="4100" width="7.85546875" style="339" bestFit="1" customWidth="1"/>
    <col min="4101" max="4101" width="7.85546875" style="339" customWidth="1"/>
    <col min="4102" max="4103" width="7.85546875" style="339" bestFit="1" customWidth="1"/>
    <col min="4104" max="4104" width="10.28515625" style="339" bestFit="1" customWidth="1"/>
    <col min="4105" max="4105" width="9.28515625" style="339" customWidth="1"/>
    <col min="4106" max="4106" width="8.28515625" style="339" bestFit="1" customWidth="1"/>
    <col min="4107" max="4107" width="7.5703125" style="339" bestFit="1" customWidth="1"/>
    <col min="4108" max="4108" width="7.42578125" style="339" bestFit="1" customWidth="1"/>
    <col min="4109" max="4109" width="8.42578125" style="339" bestFit="1" customWidth="1"/>
    <col min="4110" max="4352" width="9.140625" style="339"/>
    <col min="4353" max="4354" width="0" style="339" hidden="1" customWidth="1"/>
    <col min="4355" max="4355" width="90.28515625" style="339" customWidth="1"/>
    <col min="4356" max="4356" width="7.85546875" style="339" bestFit="1" customWidth="1"/>
    <col min="4357" max="4357" width="7.85546875" style="339" customWidth="1"/>
    <col min="4358" max="4359" width="7.85546875" style="339" bestFit="1" customWidth="1"/>
    <col min="4360" max="4360" width="10.28515625" style="339" bestFit="1" customWidth="1"/>
    <col min="4361" max="4361" width="9.28515625" style="339" customWidth="1"/>
    <col min="4362" max="4362" width="8.28515625" style="339" bestFit="1" customWidth="1"/>
    <col min="4363" max="4363" width="7.5703125" style="339" bestFit="1" customWidth="1"/>
    <col min="4364" max="4364" width="7.42578125" style="339" bestFit="1" customWidth="1"/>
    <col min="4365" max="4365" width="8.42578125" style="339" bestFit="1" customWidth="1"/>
    <col min="4366" max="4608" width="9.140625" style="339"/>
    <col min="4609" max="4610" width="0" style="339" hidden="1" customWidth="1"/>
    <col min="4611" max="4611" width="90.28515625" style="339" customWidth="1"/>
    <col min="4612" max="4612" width="7.85546875" style="339" bestFit="1" customWidth="1"/>
    <col min="4613" max="4613" width="7.85546875" style="339" customWidth="1"/>
    <col min="4614" max="4615" width="7.85546875" style="339" bestFit="1" customWidth="1"/>
    <col min="4616" max="4616" width="10.28515625" style="339" bestFit="1" customWidth="1"/>
    <col min="4617" max="4617" width="9.28515625" style="339" customWidth="1"/>
    <col min="4618" max="4618" width="8.28515625" style="339" bestFit="1" customWidth="1"/>
    <col min="4619" max="4619" width="7.5703125" style="339" bestFit="1" customWidth="1"/>
    <col min="4620" max="4620" width="7.42578125" style="339" bestFit="1" customWidth="1"/>
    <col min="4621" max="4621" width="8.42578125" style="339" bestFit="1" customWidth="1"/>
    <col min="4622" max="4864" width="9.140625" style="339"/>
    <col min="4865" max="4866" width="0" style="339" hidden="1" customWidth="1"/>
    <col min="4867" max="4867" width="90.28515625" style="339" customWidth="1"/>
    <col min="4868" max="4868" width="7.85546875" style="339" bestFit="1" customWidth="1"/>
    <col min="4869" max="4869" width="7.85546875" style="339" customWidth="1"/>
    <col min="4870" max="4871" width="7.85546875" style="339" bestFit="1" customWidth="1"/>
    <col min="4872" max="4872" width="10.28515625" style="339" bestFit="1" customWidth="1"/>
    <col min="4873" max="4873" width="9.28515625" style="339" customWidth="1"/>
    <col min="4874" max="4874" width="8.28515625" style="339" bestFit="1" customWidth="1"/>
    <col min="4875" max="4875" width="7.5703125" style="339" bestFit="1" customWidth="1"/>
    <col min="4876" max="4876" width="7.42578125" style="339" bestFit="1" customWidth="1"/>
    <col min="4877" max="4877" width="8.42578125" style="339" bestFit="1" customWidth="1"/>
    <col min="4878" max="5120" width="9.140625" style="339"/>
    <col min="5121" max="5122" width="0" style="339" hidden="1" customWidth="1"/>
    <col min="5123" max="5123" width="90.28515625" style="339" customWidth="1"/>
    <col min="5124" max="5124" width="7.85546875" style="339" bestFit="1" customWidth="1"/>
    <col min="5125" max="5125" width="7.85546875" style="339" customWidth="1"/>
    <col min="5126" max="5127" width="7.85546875" style="339" bestFit="1" customWidth="1"/>
    <col min="5128" max="5128" width="10.28515625" style="339" bestFit="1" customWidth="1"/>
    <col min="5129" max="5129" width="9.28515625" style="339" customWidth="1"/>
    <col min="5130" max="5130" width="8.28515625" style="339" bestFit="1" customWidth="1"/>
    <col min="5131" max="5131" width="7.5703125" style="339" bestFit="1" customWidth="1"/>
    <col min="5132" max="5132" width="7.42578125" style="339" bestFit="1" customWidth="1"/>
    <col min="5133" max="5133" width="8.42578125" style="339" bestFit="1" customWidth="1"/>
    <col min="5134" max="5376" width="9.140625" style="339"/>
    <col min="5377" max="5378" width="0" style="339" hidden="1" customWidth="1"/>
    <col min="5379" max="5379" width="90.28515625" style="339" customWidth="1"/>
    <col min="5380" max="5380" width="7.85546875" style="339" bestFit="1" customWidth="1"/>
    <col min="5381" max="5381" width="7.85546875" style="339" customWidth="1"/>
    <col min="5382" max="5383" width="7.85546875" style="339" bestFit="1" customWidth="1"/>
    <col min="5384" max="5384" width="10.28515625" style="339" bestFit="1" customWidth="1"/>
    <col min="5385" max="5385" width="9.28515625" style="339" customWidth="1"/>
    <col min="5386" max="5386" width="8.28515625" style="339" bestFit="1" customWidth="1"/>
    <col min="5387" max="5387" width="7.5703125" style="339" bestFit="1" customWidth="1"/>
    <col min="5388" max="5388" width="7.42578125" style="339" bestFit="1" customWidth="1"/>
    <col min="5389" max="5389" width="8.42578125" style="339" bestFit="1" customWidth="1"/>
    <col min="5390" max="5632" width="9.140625" style="339"/>
    <col min="5633" max="5634" width="0" style="339" hidden="1" customWidth="1"/>
    <col min="5635" max="5635" width="90.28515625" style="339" customWidth="1"/>
    <col min="5636" max="5636" width="7.85546875" style="339" bestFit="1" customWidth="1"/>
    <col min="5637" max="5637" width="7.85546875" style="339" customWidth="1"/>
    <col min="5638" max="5639" width="7.85546875" style="339" bestFit="1" customWidth="1"/>
    <col min="5640" max="5640" width="10.28515625" style="339" bestFit="1" customWidth="1"/>
    <col min="5641" max="5641" width="9.28515625" style="339" customWidth="1"/>
    <col min="5642" max="5642" width="8.28515625" style="339" bestFit="1" customWidth="1"/>
    <col min="5643" max="5643" width="7.5703125" style="339" bestFit="1" customWidth="1"/>
    <col min="5644" max="5644" width="7.42578125" style="339" bestFit="1" customWidth="1"/>
    <col min="5645" max="5645" width="8.42578125" style="339" bestFit="1" customWidth="1"/>
    <col min="5646" max="5888" width="9.140625" style="339"/>
    <col min="5889" max="5890" width="0" style="339" hidden="1" customWidth="1"/>
    <col min="5891" max="5891" width="90.28515625" style="339" customWidth="1"/>
    <col min="5892" max="5892" width="7.85546875" style="339" bestFit="1" customWidth="1"/>
    <col min="5893" max="5893" width="7.85546875" style="339" customWidth="1"/>
    <col min="5894" max="5895" width="7.85546875" style="339" bestFit="1" customWidth="1"/>
    <col min="5896" max="5896" width="10.28515625" style="339" bestFit="1" customWidth="1"/>
    <col min="5897" max="5897" width="9.28515625" style="339" customWidth="1"/>
    <col min="5898" max="5898" width="8.28515625" style="339" bestFit="1" customWidth="1"/>
    <col min="5899" max="5899" width="7.5703125" style="339" bestFit="1" customWidth="1"/>
    <col min="5900" max="5900" width="7.42578125" style="339" bestFit="1" customWidth="1"/>
    <col min="5901" max="5901" width="8.42578125" style="339" bestFit="1" customWidth="1"/>
    <col min="5902" max="6144" width="9.140625" style="339"/>
    <col min="6145" max="6146" width="0" style="339" hidden="1" customWidth="1"/>
    <col min="6147" max="6147" width="90.28515625" style="339" customWidth="1"/>
    <col min="6148" max="6148" width="7.85546875" style="339" bestFit="1" customWidth="1"/>
    <col min="6149" max="6149" width="7.85546875" style="339" customWidth="1"/>
    <col min="6150" max="6151" width="7.85546875" style="339" bestFit="1" customWidth="1"/>
    <col min="6152" max="6152" width="10.28515625" style="339" bestFit="1" customWidth="1"/>
    <col min="6153" max="6153" width="9.28515625" style="339" customWidth="1"/>
    <col min="6154" max="6154" width="8.28515625" style="339" bestFit="1" customWidth="1"/>
    <col min="6155" max="6155" width="7.5703125" style="339" bestFit="1" customWidth="1"/>
    <col min="6156" max="6156" width="7.42578125" style="339" bestFit="1" customWidth="1"/>
    <col min="6157" max="6157" width="8.42578125" style="339" bestFit="1" customWidth="1"/>
    <col min="6158" max="6400" width="9.140625" style="339"/>
    <col min="6401" max="6402" width="0" style="339" hidden="1" customWidth="1"/>
    <col min="6403" max="6403" width="90.28515625" style="339" customWidth="1"/>
    <col min="6404" max="6404" width="7.85546875" style="339" bestFit="1" customWidth="1"/>
    <col min="6405" max="6405" width="7.85546875" style="339" customWidth="1"/>
    <col min="6406" max="6407" width="7.85546875" style="339" bestFit="1" customWidth="1"/>
    <col min="6408" max="6408" width="10.28515625" style="339" bestFit="1" customWidth="1"/>
    <col min="6409" max="6409" width="9.28515625" style="339" customWidth="1"/>
    <col min="6410" max="6410" width="8.28515625" style="339" bestFit="1" customWidth="1"/>
    <col min="6411" max="6411" width="7.5703125" style="339" bestFit="1" customWidth="1"/>
    <col min="6412" max="6412" width="7.42578125" style="339" bestFit="1" customWidth="1"/>
    <col min="6413" max="6413" width="8.42578125" style="339" bestFit="1" customWidth="1"/>
    <col min="6414" max="6656" width="9.140625" style="339"/>
    <col min="6657" max="6658" width="0" style="339" hidden="1" customWidth="1"/>
    <col min="6659" max="6659" width="90.28515625" style="339" customWidth="1"/>
    <col min="6660" max="6660" width="7.85546875" style="339" bestFit="1" customWidth="1"/>
    <col min="6661" max="6661" width="7.85546875" style="339" customWidth="1"/>
    <col min="6662" max="6663" width="7.85546875" style="339" bestFit="1" customWidth="1"/>
    <col min="6664" max="6664" width="10.28515625" style="339" bestFit="1" customWidth="1"/>
    <col min="6665" max="6665" width="9.28515625" style="339" customWidth="1"/>
    <col min="6666" max="6666" width="8.28515625" style="339" bestFit="1" customWidth="1"/>
    <col min="6667" max="6667" width="7.5703125" style="339" bestFit="1" customWidth="1"/>
    <col min="6668" max="6668" width="7.42578125" style="339" bestFit="1" customWidth="1"/>
    <col min="6669" max="6669" width="8.42578125" style="339" bestFit="1" customWidth="1"/>
    <col min="6670" max="6912" width="9.140625" style="339"/>
    <col min="6913" max="6914" width="0" style="339" hidden="1" customWidth="1"/>
    <col min="6915" max="6915" width="90.28515625" style="339" customWidth="1"/>
    <col min="6916" max="6916" width="7.85546875" style="339" bestFit="1" customWidth="1"/>
    <col min="6917" max="6917" width="7.85546875" style="339" customWidth="1"/>
    <col min="6918" max="6919" width="7.85546875" style="339" bestFit="1" customWidth="1"/>
    <col min="6920" max="6920" width="10.28515625" style="339" bestFit="1" customWidth="1"/>
    <col min="6921" max="6921" width="9.28515625" style="339" customWidth="1"/>
    <col min="6922" max="6922" width="8.28515625" style="339" bestFit="1" customWidth="1"/>
    <col min="6923" max="6923" width="7.5703125" style="339" bestFit="1" customWidth="1"/>
    <col min="6924" max="6924" width="7.42578125" style="339" bestFit="1" customWidth="1"/>
    <col min="6925" max="6925" width="8.42578125" style="339" bestFit="1" customWidth="1"/>
    <col min="6926" max="7168" width="9.140625" style="339"/>
    <col min="7169" max="7170" width="0" style="339" hidden="1" customWidth="1"/>
    <col min="7171" max="7171" width="90.28515625" style="339" customWidth="1"/>
    <col min="7172" max="7172" width="7.85546875" style="339" bestFit="1" customWidth="1"/>
    <col min="7173" max="7173" width="7.85546875" style="339" customWidth="1"/>
    <col min="7174" max="7175" width="7.85546875" style="339" bestFit="1" customWidth="1"/>
    <col min="7176" max="7176" width="10.28515625" style="339" bestFit="1" customWidth="1"/>
    <col min="7177" max="7177" width="9.28515625" style="339" customWidth="1"/>
    <col min="7178" max="7178" width="8.28515625" style="339" bestFit="1" customWidth="1"/>
    <col min="7179" max="7179" width="7.5703125" style="339" bestFit="1" customWidth="1"/>
    <col min="7180" max="7180" width="7.42578125" style="339" bestFit="1" customWidth="1"/>
    <col min="7181" max="7181" width="8.42578125" style="339" bestFit="1" customWidth="1"/>
    <col min="7182" max="7424" width="9.140625" style="339"/>
    <col min="7425" max="7426" width="0" style="339" hidden="1" customWidth="1"/>
    <col min="7427" max="7427" width="90.28515625" style="339" customWidth="1"/>
    <col min="7428" max="7428" width="7.85546875" style="339" bestFit="1" customWidth="1"/>
    <col min="7429" max="7429" width="7.85546875" style="339" customWidth="1"/>
    <col min="7430" max="7431" width="7.85546875" style="339" bestFit="1" customWidth="1"/>
    <col min="7432" max="7432" width="10.28515625" style="339" bestFit="1" customWidth="1"/>
    <col min="7433" max="7433" width="9.28515625" style="339" customWidth="1"/>
    <col min="7434" max="7434" width="8.28515625" style="339" bestFit="1" customWidth="1"/>
    <col min="7435" max="7435" width="7.5703125" style="339" bestFit="1" customWidth="1"/>
    <col min="7436" max="7436" width="7.42578125" style="339" bestFit="1" customWidth="1"/>
    <col min="7437" max="7437" width="8.42578125" style="339" bestFit="1" customWidth="1"/>
    <col min="7438" max="7680" width="9.140625" style="339"/>
    <col min="7681" max="7682" width="0" style="339" hidden="1" customWidth="1"/>
    <col min="7683" max="7683" width="90.28515625" style="339" customWidth="1"/>
    <col min="7684" max="7684" width="7.85546875" style="339" bestFit="1" customWidth="1"/>
    <col min="7685" max="7685" width="7.85546875" style="339" customWidth="1"/>
    <col min="7686" max="7687" width="7.85546875" style="339" bestFit="1" customWidth="1"/>
    <col min="7688" max="7688" width="10.28515625" style="339" bestFit="1" customWidth="1"/>
    <col min="7689" max="7689" width="9.28515625" style="339" customWidth="1"/>
    <col min="7690" max="7690" width="8.28515625" style="339" bestFit="1" customWidth="1"/>
    <col min="7691" max="7691" width="7.5703125" style="339" bestFit="1" customWidth="1"/>
    <col min="7692" max="7692" width="7.42578125" style="339" bestFit="1" customWidth="1"/>
    <col min="7693" max="7693" width="8.42578125" style="339" bestFit="1" customWidth="1"/>
    <col min="7694" max="7936" width="9.140625" style="339"/>
    <col min="7937" max="7938" width="0" style="339" hidden="1" customWidth="1"/>
    <col min="7939" max="7939" width="90.28515625" style="339" customWidth="1"/>
    <col min="7940" max="7940" width="7.85546875" style="339" bestFit="1" customWidth="1"/>
    <col min="7941" max="7941" width="7.85546875" style="339" customWidth="1"/>
    <col min="7942" max="7943" width="7.85546875" style="339" bestFit="1" customWidth="1"/>
    <col min="7944" max="7944" width="10.28515625" style="339" bestFit="1" customWidth="1"/>
    <col min="7945" max="7945" width="9.28515625" style="339" customWidth="1"/>
    <col min="7946" max="7946" width="8.28515625" style="339" bestFit="1" customWidth="1"/>
    <col min="7947" max="7947" width="7.5703125" style="339" bestFit="1" customWidth="1"/>
    <col min="7948" max="7948" width="7.42578125" style="339" bestFit="1" customWidth="1"/>
    <col min="7949" max="7949" width="8.42578125" style="339" bestFit="1" customWidth="1"/>
    <col min="7950" max="8192" width="9.140625" style="339"/>
    <col min="8193" max="8194" width="0" style="339" hidden="1" customWidth="1"/>
    <col min="8195" max="8195" width="90.28515625" style="339" customWidth="1"/>
    <col min="8196" max="8196" width="7.85546875" style="339" bestFit="1" customWidth="1"/>
    <col min="8197" max="8197" width="7.85546875" style="339" customWidth="1"/>
    <col min="8198" max="8199" width="7.85546875" style="339" bestFit="1" customWidth="1"/>
    <col min="8200" max="8200" width="10.28515625" style="339" bestFit="1" customWidth="1"/>
    <col min="8201" max="8201" width="9.28515625" style="339" customWidth="1"/>
    <col min="8202" max="8202" width="8.28515625" style="339" bestFit="1" customWidth="1"/>
    <col min="8203" max="8203" width="7.5703125" style="339" bestFit="1" customWidth="1"/>
    <col min="8204" max="8204" width="7.42578125" style="339" bestFit="1" customWidth="1"/>
    <col min="8205" max="8205" width="8.42578125" style="339" bestFit="1" customWidth="1"/>
    <col min="8206" max="8448" width="9.140625" style="339"/>
    <col min="8449" max="8450" width="0" style="339" hidden="1" customWidth="1"/>
    <col min="8451" max="8451" width="90.28515625" style="339" customWidth="1"/>
    <col min="8452" max="8452" width="7.85546875" style="339" bestFit="1" customWidth="1"/>
    <col min="8453" max="8453" width="7.85546875" style="339" customWidth="1"/>
    <col min="8454" max="8455" width="7.85546875" style="339" bestFit="1" customWidth="1"/>
    <col min="8456" max="8456" width="10.28515625" style="339" bestFit="1" customWidth="1"/>
    <col min="8457" max="8457" width="9.28515625" style="339" customWidth="1"/>
    <col min="8458" max="8458" width="8.28515625" style="339" bestFit="1" customWidth="1"/>
    <col min="8459" max="8459" width="7.5703125" style="339" bestFit="1" customWidth="1"/>
    <col min="8460" max="8460" width="7.42578125" style="339" bestFit="1" customWidth="1"/>
    <col min="8461" max="8461" width="8.42578125" style="339" bestFit="1" customWidth="1"/>
    <col min="8462" max="8704" width="9.140625" style="339"/>
    <col min="8705" max="8706" width="0" style="339" hidden="1" customWidth="1"/>
    <col min="8707" max="8707" width="90.28515625" style="339" customWidth="1"/>
    <col min="8708" max="8708" width="7.85546875" style="339" bestFit="1" customWidth="1"/>
    <col min="8709" max="8709" width="7.85546875" style="339" customWidth="1"/>
    <col min="8710" max="8711" width="7.85546875" style="339" bestFit="1" customWidth="1"/>
    <col min="8712" max="8712" width="10.28515625" style="339" bestFit="1" customWidth="1"/>
    <col min="8713" max="8713" width="9.28515625" style="339" customWidth="1"/>
    <col min="8714" max="8714" width="8.28515625" style="339" bestFit="1" customWidth="1"/>
    <col min="8715" max="8715" width="7.5703125" style="339" bestFit="1" customWidth="1"/>
    <col min="8716" max="8716" width="7.42578125" style="339" bestFit="1" customWidth="1"/>
    <col min="8717" max="8717" width="8.42578125" style="339" bestFit="1" customWidth="1"/>
    <col min="8718" max="8960" width="9.140625" style="339"/>
    <col min="8961" max="8962" width="0" style="339" hidden="1" customWidth="1"/>
    <col min="8963" max="8963" width="90.28515625" style="339" customWidth="1"/>
    <col min="8964" max="8964" width="7.85546875" style="339" bestFit="1" customWidth="1"/>
    <col min="8965" max="8965" width="7.85546875" style="339" customWidth="1"/>
    <col min="8966" max="8967" width="7.85546875" style="339" bestFit="1" customWidth="1"/>
    <col min="8968" max="8968" width="10.28515625" style="339" bestFit="1" customWidth="1"/>
    <col min="8969" max="8969" width="9.28515625" style="339" customWidth="1"/>
    <col min="8970" max="8970" width="8.28515625" style="339" bestFit="1" customWidth="1"/>
    <col min="8971" max="8971" width="7.5703125" style="339" bestFit="1" customWidth="1"/>
    <col min="8972" max="8972" width="7.42578125" style="339" bestFit="1" customWidth="1"/>
    <col min="8973" max="8973" width="8.42578125" style="339" bestFit="1" customWidth="1"/>
    <col min="8974" max="9216" width="9.140625" style="339"/>
    <col min="9217" max="9218" width="0" style="339" hidden="1" customWidth="1"/>
    <col min="9219" max="9219" width="90.28515625" style="339" customWidth="1"/>
    <col min="9220" max="9220" width="7.85546875" style="339" bestFit="1" customWidth="1"/>
    <col min="9221" max="9221" width="7.85546875" style="339" customWidth="1"/>
    <col min="9222" max="9223" width="7.85546875" style="339" bestFit="1" customWidth="1"/>
    <col min="9224" max="9224" width="10.28515625" style="339" bestFit="1" customWidth="1"/>
    <col min="9225" max="9225" width="9.28515625" style="339" customWidth="1"/>
    <col min="9226" max="9226" width="8.28515625" style="339" bestFit="1" customWidth="1"/>
    <col min="9227" max="9227" width="7.5703125" style="339" bestFit="1" customWidth="1"/>
    <col min="9228" max="9228" width="7.42578125" style="339" bestFit="1" customWidth="1"/>
    <col min="9229" max="9229" width="8.42578125" style="339" bestFit="1" customWidth="1"/>
    <col min="9230" max="9472" width="9.140625" style="339"/>
    <col min="9473" max="9474" width="0" style="339" hidden="1" customWidth="1"/>
    <col min="9475" max="9475" width="90.28515625" style="339" customWidth="1"/>
    <col min="9476" max="9476" width="7.85546875" style="339" bestFit="1" customWidth="1"/>
    <col min="9477" max="9477" width="7.85546875" style="339" customWidth="1"/>
    <col min="9478" max="9479" width="7.85546875" style="339" bestFit="1" customWidth="1"/>
    <col min="9480" max="9480" width="10.28515625" style="339" bestFit="1" customWidth="1"/>
    <col min="9481" max="9481" width="9.28515625" style="339" customWidth="1"/>
    <col min="9482" max="9482" width="8.28515625" style="339" bestFit="1" customWidth="1"/>
    <col min="9483" max="9483" width="7.5703125" style="339" bestFit="1" customWidth="1"/>
    <col min="9484" max="9484" width="7.42578125" style="339" bestFit="1" customWidth="1"/>
    <col min="9485" max="9485" width="8.42578125" style="339" bestFit="1" customWidth="1"/>
    <col min="9486" max="9728" width="9.140625" style="339"/>
    <col min="9729" max="9730" width="0" style="339" hidden="1" customWidth="1"/>
    <col min="9731" max="9731" width="90.28515625" style="339" customWidth="1"/>
    <col min="9732" max="9732" width="7.85546875" style="339" bestFit="1" customWidth="1"/>
    <col min="9733" max="9733" width="7.85546875" style="339" customWidth="1"/>
    <col min="9734" max="9735" width="7.85546875" style="339" bestFit="1" customWidth="1"/>
    <col min="9736" max="9736" width="10.28515625" style="339" bestFit="1" customWidth="1"/>
    <col min="9737" max="9737" width="9.28515625" style="339" customWidth="1"/>
    <col min="9738" max="9738" width="8.28515625" style="339" bestFit="1" customWidth="1"/>
    <col min="9739" max="9739" width="7.5703125" style="339" bestFit="1" customWidth="1"/>
    <col min="9740" max="9740" width="7.42578125" style="339" bestFit="1" customWidth="1"/>
    <col min="9741" max="9741" width="8.42578125" style="339" bestFit="1" customWidth="1"/>
    <col min="9742" max="9984" width="9.140625" style="339"/>
    <col min="9985" max="9986" width="0" style="339" hidden="1" customWidth="1"/>
    <col min="9987" max="9987" width="90.28515625" style="339" customWidth="1"/>
    <col min="9988" max="9988" width="7.85546875" style="339" bestFit="1" customWidth="1"/>
    <col min="9989" max="9989" width="7.85546875" style="339" customWidth="1"/>
    <col min="9990" max="9991" width="7.85546875" style="339" bestFit="1" customWidth="1"/>
    <col min="9992" max="9992" width="10.28515625" style="339" bestFit="1" customWidth="1"/>
    <col min="9993" max="9993" width="9.28515625" style="339" customWidth="1"/>
    <col min="9994" max="9994" width="8.28515625" style="339" bestFit="1" customWidth="1"/>
    <col min="9995" max="9995" width="7.5703125" style="339" bestFit="1" customWidth="1"/>
    <col min="9996" max="9996" width="7.42578125" style="339" bestFit="1" customWidth="1"/>
    <col min="9997" max="9997" width="8.42578125" style="339" bestFit="1" customWidth="1"/>
    <col min="9998" max="10240" width="9.140625" style="339"/>
    <col min="10241" max="10242" width="0" style="339" hidden="1" customWidth="1"/>
    <col min="10243" max="10243" width="90.28515625" style="339" customWidth="1"/>
    <col min="10244" max="10244" width="7.85546875" style="339" bestFit="1" customWidth="1"/>
    <col min="10245" max="10245" width="7.85546875" style="339" customWidth="1"/>
    <col min="10246" max="10247" width="7.85546875" style="339" bestFit="1" customWidth="1"/>
    <col min="10248" max="10248" width="10.28515625" style="339" bestFit="1" customWidth="1"/>
    <col min="10249" max="10249" width="9.28515625" style="339" customWidth="1"/>
    <col min="10250" max="10250" width="8.28515625" style="339" bestFit="1" customWidth="1"/>
    <col min="10251" max="10251" width="7.5703125" style="339" bestFit="1" customWidth="1"/>
    <col min="10252" max="10252" width="7.42578125" style="339" bestFit="1" customWidth="1"/>
    <col min="10253" max="10253" width="8.42578125" style="339" bestFit="1" customWidth="1"/>
    <col min="10254" max="10496" width="9.140625" style="339"/>
    <col min="10497" max="10498" width="0" style="339" hidden="1" customWidth="1"/>
    <col min="10499" max="10499" width="90.28515625" style="339" customWidth="1"/>
    <col min="10500" max="10500" width="7.85546875" style="339" bestFit="1" customWidth="1"/>
    <col min="10501" max="10501" width="7.85546875" style="339" customWidth="1"/>
    <col min="10502" max="10503" width="7.85546875" style="339" bestFit="1" customWidth="1"/>
    <col min="10504" max="10504" width="10.28515625" style="339" bestFit="1" customWidth="1"/>
    <col min="10505" max="10505" width="9.28515625" style="339" customWidth="1"/>
    <col min="10506" max="10506" width="8.28515625" style="339" bestFit="1" customWidth="1"/>
    <col min="10507" max="10507" width="7.5703125" style="339" bestFit="1" customWidth="1"/>
    <col min="10508" max="10508" width="7.42578125" style="339" bestFit="1" customWidth="1"/>
    <col min="10509" max="10509" width="8.42578125" style="339" bestFit="1" customWidth="1"/>
    <col min="10510" max="10752" width="9.140625" style="339"/>
    <col min="10753" max="10754" width="0" style="339" hidden="1" customWidth="1"/>
    <col min="10755" max="10755" width="90.28515625" style="339" customWidth="1"/>
    <col min="10756" max="10756" width="7.85546875" style="339" bestFit="1" customWidth="1"/>
    <col min="10757" max="10757" width="7.85546875" style="339" customWidth="1"/>
    <col min="10758" max="10759" width="7.85546875" style="339" bestFit="1" customWidth="1"/>
    <col min="10760" max="10760" width="10.28515625" style="339" bestFit="1" customWidth="1"/>
    <col min="10761" max="10761" width="9.28515625" style="339" customWidth="1"/>
    <col min="10762" max="10762" width="8.28515625" style="339" bestFit="1" customWidth="1"/>
    <col min="10763" max="10763" width="7.5703125" style="339" bestFit="1" customWidth="1"/>
    <col min="10764" max="10764" width="7.42578125" style="339" bestFit="1" customWidth="1"/>
    <col min="10765" max="10765" width="8.42578125" style="339" bestFit="1" customWidth="1"/>
    <col min="10766" max="11008" width="9.140625" style="339"/>
    <col min="11009" max="11010" width="0" style="339" hidden="1" customWidth="1"/>
    <col min="11011" max="11011" width="90.28515625" style="339" customWidth="1"/>
    <col min="11012" max="11012" width="7.85546875" style="339" bestFit="1" customWidth="1"/>
    <col min="11013" max="11013" width="7.85546875" style="339" customWidth="1"/>
    <col min="11014" max="11015" width="7.85546875" style="339" bestFit="1" customWidth="1"/>
    <col min="11016" max="11016" width="10.28515625" style="339" bestFit="1" customWidth="1"/>
    <col min="11017" max="11017" width="9.28515625" style="339" customWidth="1"/>
    <col min="11018" max="11018" width="8.28515625" style="339" bestFit="1" customWidth="1"/>
    <col min="11019" max="11019" width="7.5703125" style="339" bestFit="1" customWidth="1"/>
    <col min="11020" max="11020" width="7.42578125" style="339" bestFit="1" customWidth="1"/>
    <col min="11021" max="11021" width="8.42578125" style="339" bestFit="1" customWidth="1"/>
    <col min="11022" max="11264" width="9.140625" style="339"/>
    <col min="11265" max="11266" width="0" style="339" hidden="1" customWidth="1"/>
    <col min="11267" max="11267" width="90.28515625" style="339" customWidth="1"/>
    <col min="11268" max="11268" width="7.85546875" style="339" bestFit="1" customWidth="1"/>
    <col min="11269" max="11269" width="7.85546875" style="339" customWidth="1"/>
    <col min="11270" max="11271" width="7.85546875" style="339" bestFit="1" customWidth="1"/>
    <col min="11272" max="11272" width="10.28515625" style="339" bestFit="1" customWidth="1"/>
    <col min="11273" max="11273" width="9.28515625" style="339" customWidth="1"/>
    <col min="11274" max="11274" width="8.28515625" style="339" bestFit="1" customWidth="1"/>
    <col min="11275" max="11275" width="7.5703125" style="339" bestFit="1" customWidth="1"/>
    <col min="11276" max="11276" width="7.42578125" style="339" bestFit="1" customWidth="1"/>
    <col min="11277" max="11277" width="8.42578125" style="339" bestFit="1" customWidth="1"/>
    <col min="11278" max="11520" width="9.140625" style="339"/>
    <col min="11521" max="11522" width="0" style="339" hidden="1" customWidth="1"/>
    <col min="11523" max="11523" width="90.28515625" style="339" customWidth="1"/>
    <col min="11524" max="11524" width="7.85546875" style="339" bestFit="1" customWidth="1"/>
    <col min="11525" max="11525" width="7.85546875" style="339" customWidth="1"/>
    <col min="11526" max="11527" width="7.85546875" style="339" bestFit="1" customWidth="1"/>
    <col min="11528" max="11528" width="10.28515625" style="339" bestFit="1" customWidth="1"/>
    <col min="11529" max="11529" width="9.28515625" style="339" customWidth="1"/>
    <col min="11530" max="11530" width="8.28515625" style="339" bestFit="1" customWidth="1"/>
    <col min="11531" max="11531" width="7.5703125" style="339" bestFit="1" customWidth="1"/>
    <col min="11532" max="11532" width="7.42578125" style="339" bestFit="1" customWidth="1"/>
    <col min="11533" max="11533" width="8.42578125" style="339" bestFit="1" customWidth="1"/>
    <col min="11534" max="11776" width="9.140625" style="339"/>
    <col min="11777" max="11778" width="0" style="339" hidden="1" customWidth="1"/>
    <col min="11779" max="11779" width="90.28515625" style="339" customWidth="1"/>
    <col min="11780" max="11780" width="7.85546875" style="339" bestFit="1" customWidth="1"/>
    <col min="11781" max="11781" width="7.85546875" style="339" customWidth="1"/>
    <col min="11782" max="11783" width="7.85546875" style="339" bestFit="1" customWidth="1"/>
    <col min="11784" max="11784" width="10.28515625" style="339" bestFit="1" customWidth="1"/>
    <col min="11785" max="11785" width="9.28515625" style="339" customWidth="1"/>
    <col min="11786" max="11786" width="8.28515625" style="339" bestFit="1" customWidth="1"/>
    <col min="11787" max="11787" width="7.5703125" style="339" bestFit="1" customWidth="1"/>
    <col min="11788" max="11788" width="7.42578125" style="339" bestFit="1" customWidth="1"/>
    <col min="11789" max="11789" width="8.42578125" style="339" bestFit="1" customWidth="1"/>
    <col min="11790" max="12032" width="9.140625" style="339"/>
    <col min="12033" max="12034" width="0" style="339" hidden="1" customWidth="1"/>
    <col min="12035" max="12035" width="90.28515625" style="339" customWidth="1"/>
    <col min="12036" max="12036" width="7.85546875" style="339" bestFit="1" customWidth="1"/>
    <col min="12037" max="12037" width="7.85546875" style="339" customWidth="1"/>
    <col min="12038" max="12039" width="7.85546875" style="339" bestFit="1" customWidth="1"/>
    <col min="12040" max="12040" width="10.28515625" style="339" bestFit="1" customWidth="1"/>
    <col min="12041" max="12041" width="9.28515625" style="339" customWidth="1"/>
    <col min="12042" max="12042" width="8.28515625" style="339" bestFit="1" customWidth="1"/>
    <col min="12043" max="12043" width="7.5703125" style="339" bestFit="1" customWidth="1"/>
    <col min="12044" max="12044" width="7.42578125" style="339" bestFit="1" customWidth="1"/>
    <col min="12045" max="12045" width="8.42578125" style="339" bestFit="1" customWidth="1"/>
    <col min="12046" max="12288" width="9.140625" style="339"/>
    <col min="12289" max="12290" width="0" style="339" hidden="1" customWidth="1"/>
    <col min="12291" max="12291" width="90.28515625" style="339" customWidth="1"/>
    <col min="12292" max="12292" width="7.85546875" style="339" bestFit="1" customWidth="1"/>
    <col min="12293" max="12293" width="7.85546875" style="339" customWidth="1"/>
    <col min="12294" max="12295" width="7.85546875" style="339" bestFit="1" customWidth="1"/>
    <col min="12296" max="12296" width="10.28515625" style="339" bestFit="1" customWidth="1"/>
    <col min="12297" max="12297" width="9.28515625" style="339" customWidth="1"/>
    <col min="12298" max="12298" width="8.28515625" style="339" bestFit="1" customWidth="1"/>
    <col min="12299" max="12299" width="7.5703125" style="339" bestFit="1" customWidth="1"/>
    <col min="12300" max="12300" width="7.42578125" style="339" bestFit="1" customWidth="1"/>
    <col min="12301" max="12301" width="8.42578125" style="339" bestFit="1" customWidth="1"/>
    <col min="12302" max="12544" width="9.140625" style="339"/>
    <col min="12545" max="12546" width="0" style="339" hidden="1" customWidth="1"/>
    <col min="12547" max="12547" width="90.28515625" style="339" customWidth="1"/>
    <col min="12548" max="12548" width="7.85546875" style="339" bestFit="1" customWidth="1"/>
    <col min="12549" max="12549" width="7.85546875" style="339" customWidth="1"/>
    <col min="12550" max="12551" width="7.85546875" style="339" bestFit="1" customWidth="1"/>
    <col min="12552" max="12552" width="10.28515625" style="339" bestFit="1" customWidth="1"/>
    <col min="12553" max="12553" width="9.28515625" style="339" customWidth="1"/>
    <col min="12554" max="12554" width="8.28515625" style="339" bestFit="1" customWidth="1"/>
    <col min="12555" max="12555" width="7.5703125" style="339" bestFit="1" customWidth="1"/>
    <col min="12556" max="12556" width="7.42578125" style="339" bestFit="1" customWidth="1"/>
    <col min="12557" max="12557" width="8.42578125" style="339" bestFit="1" customWidth="1"/>
    <col min="12558" max="12800" width="9.140625" style="339"/>
    <col min="12801" max="12802" width="0" style="339" hidden="1" customWidth="1"/>
    <col min="12803" max="12803" width="90.28515625" style="339" customWidth="1"/>
    <col min="12804" max="12804" width="7.85546875" style="339" bestFit="1" customWidth="1"/>
    <col min="12805" max="12805" width="7.85546875" style="339" customWidth="1"/>
    <col min="12806" max="12807" width="7.85546875" style="339" bestFit="1" customWidth="1"/>
    <col min="12808" max="12808" width="10.28515625" style="339" bestFit="1" customWidth="1"/>
    <col min="12809" max="12809" width="9.28515625" style="339" customWidth="1"/>
    <col min="12810" max="12810" width="8.28515625" style="339" bestFit="1" customWidth="1"/>
    <col min="12811" max="12811" width="7.5703125" style="339" bestFit="1" customWidth="1"/>
    <col min="12812" max="12812" width="7.42578125" style="339" bestFit="1" customWidth="1"/>
    <col min="12813" max="12813" width="8.42578125" style="339" bestFit="1" customWidth="1"/>
    <col min="12814" max="13056" width="9.140625" style="339"/>
    <col min="13057" max="13058" width="0" style="339" hidden="1" customWidth="1"/>
    <col min="13059" max="13059" width="90.28515625" style="339" customWidth="1"/>
    <col min="13060" max="13060" width="7.85546875" style="339" bestFit="1" customWidth="1"/>
    <col min="13061" max="13061" width="7.85546875" style="339" customWidth="1"/>
    <col min="13062" max="13063" width="7.85546875" style="339" bestFit="1" customWidth="1"/>
    <col min="13064" max="13064" width="10.28515625" style="339" bestFit="1" customWidth="1"/>
    <col min="13065" max="13065" width="9.28515625" style="339" customWidth="1"/>
    <col min="13066" max="13066" width="8.28515625" style="339" bestFit="1" customWidth="1"/>
    <col min="13067" max="13067" width="7.5703125" style="339" bestFit="1" customWidth="1"/>
    <col min="13068" max="13068" width="7.42578125" style="339" bestFit="1" customWidth="1"/>
    <col min="13069" max="13069" width="8.42578125" style="339" bestFit="1" customWidth="1"/>
    <col min="13070" max="13312" width="9.140625" style="339"/>
    <col min="13313" max="13314" width="0" style="339" hidden="1" customWidth="1"/>
    <col min="13315" max="13315" width="90.28515625" style="339" customWidth="1"/>
    <col min="13316" max="13316" width="7.85546875" style="339" bestFit="1" customWidth="1"/>
    <col min="13317" max="13317" width="7.85546875" style="339" customWidth="1"/>
    <col min="13318" max="13319" width="7.85546875" style="339" bestFit="1" customWidth="1"/>
    <col min="13320" max="13320" width="10.28515625" style="339" bestFit="1" customWidth="1"/>
    <col min="13321" max="13321" width="9.28515625" style="339" customWidth="1"/>
    <col min="13322" max="13322" width="8.28515625" style="339" bestFit="1" customWidth="1"/>
    <col min="13323" max="13323" width="7.5703125" style="339" bestFit="1" customWidth="1"/>
    <col min="13324" max="13324" width="7.42578125" style="339" bestFit="1" customWidth="1"/>
    <col min="13325" max="13325" width="8.42578125" style="339" bestFit="1" customWidth="1"/>
    <col min="13326" max="13568" width="9.140625" style="339"/>
    <col min="13569" max="13570" width="0" style="339" hidden="1" customWidth="1"/>
    <col min="13571" max="13571" width="90.28515625" style="339" customWidth="1"/>
    <col min="13572" max="13572" width="7.85546875" style="339" bestFit="1" customWidth="1"/>
    <col min="13573" max="13573" width="7.85546875" style="339" customWidth="1"/>
    <col min="13574" max="13575" width="7.85546875" style="339" bestFit="1" customWidth="1"/>
    <col min="13576" max="13576" width="10.28515625" style="339" bestFit="1" customWidth="1"/>
    <col min="13577" max="13577" width="9.28515625" style="339" customWidth="1"/>
    <col min="13578" max="13578" width="8.28515625" style="339" bestFit="1" customWidth="1"/>
    <col min="13579" max="13579" width="7.5703125" style="339" bestFit="1" customWidth="1"/>
    <col min="13580" max="13580" width="7.42578125" style="339" bestFit="1" customWidth="1"/>
    <col min="13581" max="13581" width="8.42578125" style="339" bestFit="1" customWidth="1"/>
    <col min="13582" max="13824" width="9.140625" style="339"/>
    <col min="13825" max="13826" width="0" style="339" hidden="1" customWidth="1"/>
    <col min="13827" max="13827" width="90.28515625" style="339" customWidth="1"/>
    <col min="13828" max="13828" width="7.85546875" style="339" bestFit="1" customWidth="1"/>
    <col min="13829" max="13829" width="7.85546875" style="339" customWidth="1"/>
    <col min="13830" max="13831" width="7.85546875" style="339" bestFit="1" customWidth="1"/>
    <col min="13832" max="13832" width="10.28515625" style="339" bestFit="1" customWidth="1"/>
    <col min="13833" max="13833" width="9.28515625" style="339" customWidth="1"/>
    <col min="13834" max="13834" width="8.28515625" style="339" bestFit="1" customWidth="1"/>
    <col min="13835" max="13835" width="7.5703125" style="339" bestFit="1" customWidth="1"/>
    <col min="13836" max="13836" width="7.42578125" style="339" bestFit="1" customWidth="1"/>
    <col min="13837" max="13837" width="8.42578125" style="339" bestFit="1" customWidth="1"/>
    <col min="13838" max="14080" width="9.140625" style="339"/>
    <col min="14081" max="14082" width="0" style="339" hidden="1" customWidth="1"/>
    <col min="14083" max="14083" width="90.28515625" style="339" customWidth="1"/>
    <col min="14084" max="14084" width="7.85546875" style="339" bestFit="1" customWidth="1"/>
    <col min="14085" max="14085" width="7.85546875" style="339" customWidth="1"/>
    <col min="14086" max="14087" width="7.85546875" style="339" bestFit="1" customWidth="1"/>
    <col min="14088" max="14088" width="10.28515625" style="339" bestFit="1" customWidth="1"/>
    <col min="14089" max="14089" width="9.28515625" style="339" customWidth="1"/>
    <col min="14090" max="14090" width="8.28515625" style="339" bestFit="1" customWidth="1"/>
    <col min="14091" max="14091" width="7.5703125" style="339" bestFit="1" customWidth="1"/>
    <col min="14092" max="14092" width="7.42578125" style="339" bestFit="1" customWidth="1"/>
    <col min="14093" max="14093" width="8.42578125" style="339" bestFit="1" customWidth="1"/>
    <col min="14094" max="14336" width="9.140625" style="339"/>
    <col min="14337" max="14338" width="0" style="339" hidden="1" customWidth="1"/>
    <col min="14339" max="14339" width="90.28515625" style="339" customWidth="1"/>
    <col min="14340" max="14340" width="7.85546875" style="339" bestFit="1" customWidth="1"/>
    <col min="14341" max="14341" width="7.85546875" style="339" customWidth="1"/>
    <col min="14342" max="14343" width="7.85546875" style="339" bestFit="1" customWidth="1"/>
    <col min="14344" max="14344" width="10.28515625" style="339" bestFit="1" customWidth="1"/>
    <col min="14345" max="14345" width="9.28515625" style="339" customWidth="1"/>
    <col min="14346" max="14346" width="8.28515625" style="339" bestFit="1" customWidth="1"/>
    <col min="14347" max="14347" width="7.5703125" style="339" bestFit="1" customWidth="1"/>
    <col min="14348" max="14348" width="7.42578125" style="339" bestFit="1" customWidth="1"/>
    <col min="14349" max="14349" width="8.42578125" style="339" bestFit="1" customWidth="1"/>
    <col min="14350" max="14592" width="9.140625" style="339"/>
    <col min="14593" max="14594" width="0" style="339" hidden="1" customWidth="1"/>
    <col min="14595" max="14595" width="90.28515625" style="339" customWidth="1"/>
    <col min="14596" max="14596" width="7.85546875" style="339" bestFit="1" customWidth="1"/>
    <col min="14597" max="14597" width="7.85546875" style="339" customWidth="1"/>
    <col min="14598" max="14599" width="7.85546875" style="339" bestFit="1" customWidth="1"/>
    <col min="14600" max="14600" width="10.28515625" style="339" bestFit="1" customWidth="1"/>
    <col min="14601" max="14601" width="9.28515625" style="339" customWidth="1"/>
    <col min="14602" max="14602" width="8.28515625" style="339" bestFit="1" customWidth="1"/>
    <col min="14603" max="14603" width="7.5703125" style="339" bestFit="1" customWidth="1"/>
    <col min="14604" max="14604" width="7.42578125" style="339" bestFit="1" customWidth="1"/>
    <col min="14605" max="14605" width="8.42578125" style="339" bestFit="1" customWidth="1"/>
    <col min="14606" max="14848" width="9.140625" style="339"/>
    <col min="14849" max="14850" width="0" style="339" hidden="1" customWidth="1"/>
    <col min="14851" max="14851" width="90.28515625" style="339" customWidth="1"/>
    <col min="14852" max="14852" width="7.85546875" style="339" bestFit="1" customWidth="1"/>
    <col min="14853" max="14853" width="7.85546875" style="339" customWidth="1"/>
    <col min="14854" max="14855" width="7.85546875" style="339" bestFit="1" customWidth="1"/>
    <col min="14856" max="14856" width="10.28515625" style="339" bestFit="1" customWidth="1"/>
    <col min="14857" max="14857" width="9.28515625" style="339" customWidth="1"/>
    <col min="14858" max="14858" width="8.28515625" style="339" bestFit="1" customWidth="1"/>
    <col min="14859" max="14859" width="7.5703125" style="339" bestFit="1" customWidth="1"/>
    <col min="14860" max="14860" width="7.42578125" style="339" bestFit="1" customWidth="1"/>
    <col min="14861" max="14861" width="8.42578125" style="339" bestFit="1" customWidth="1"/>
    <col min="14862" max="15104" width="9.140625" style="339"/>
    <col min="15105" max="15106" width="0" style="339" hidden="1" customWidth="1"/>
    <col min="15107" max="15107" width="90.28515625" style="339" customWidth="1"/>
    <col min="15108" max="15108" width="7.85546875" style="339" bestFit="1" customWidth="1"/>
    <col min="15109" max="15109" width="7.85546875" style="339" customWidth="1"/>
    <col min="15110" max="15111" width="7.85546875" style="339" bestFit="1" customWidth="1"/>
    <col min="15112" max="15112" width="10.28515625" style="339" bestFit="1" customWidth="1"/>
    <col min="15113" max="15113" width="9.28515625" style="339" customWidth="1"/>
    <col min="15114" max="15114" width="8.28515625" style="339" bestFit="1" customWidth="1"/>
    <col min="15115" max="15115" width="7.5703125" style="339" bestFit="1" customWidth="1"/>
    <col min="15116" max="15116" width="7.42578125" style="339" bestFit="1" customWidth="1"/>
    <col min="15117" max="15117" width="8.42578125" style="339" bestFit="1" customWidth="1"/>
    <col min="15118" max="15360" width="9.140625" style="339"/>
    <col min="15361" max="15362" width="0" style="339" hidden="1" customWidth="1"/>
    <col min="15363" max="15363" width="90.28515625" style="339" customWidth="1"/>
    <col min="15364" max="15364" width="7.85546875" style="339" bestFit="1" customWidth="1"/>
    <col min="15365" max="15365" width="7.85546875" style="339" customWidth="1"/>
    <col min="15366" max="15367" width="7.85546875" style="339" bestFit="1" customWidth="1"/>
    <col min="15368" max="15368" width="10.28515625" style="339" bestFit="1" customWidth="1"/>
    <col min="15369" max="15369" width="9.28515625" style="339" customWidth="1"/>
    <col min="15370" max="15370" width="8.28515625" style="339" bestFit="1" customWidth="1"/>
    <col min="15371" max="15371" width="7.5703125" style="339" bestFit="1" customWidth="1"/>
    <col min="15372" max="15372" width="7.42578125" style="339" bestFit="1" customWidth="1"/>
    <col min="15373" max="15373" width="8.42578125" style="339" bestFit="1" customWidth="1"/>
    <col min="15374" max="15616" width="9.140625" style="339"/>
    <col min="15617" max="15618" width="0" style="339" hidden="1" customWidth="1"/>
    <col min="15619" max="15619" width="90.28515625" style="339" customWidth="1"/>
    <col min="15620" max="15620" width="7.85546875" style="339" bestFit="1" customWidth="1"/>
    <col min="15621" max="15621" width="7.85546875" style="339" customWidth="1"/>
    <col min="15622" max="15623" width="7.85546875" style="339" bestFit="1" customWidth="1"/>
    <col min="15624" max="15624" width="10.28515625" style="339" bestFit="1" customWidth="1"/>
    <col min="15625" max="15625" width="9.28515625" style="339" customWidth="1"/>
    <col min="15626" max="15626" width="8.28515625" style="339" bestFit="1" customWidth="1"/>
    <col min="15627" max="15627" width="7.5703125" style="339" bestFit="1" customWidth="1"/>
    <col min="15628" max="15628" width="7.42578125" style="339" bestFit="1" customWidth="1"/>
    <col min="15629" max="15629" width="8.42578125" style="339" bestFit="1" customWidth="1"/>
    <col min="15630" max="15872" width="9.140625" style="339"/>
    <col min="15873" max="15874" width="0" style="339" hidden="1" customWidth="1"/>
    <col min="15875" max="15875" width="90.28515625" style="339" customWidth="1"/>
    <col min="15876" max="15876" width="7.85546875" style="339" bestFit="1" customWidth="1"/>
    <col min="15877" max="15877" width="7.85546875" style="339" customWidth="1"/>
    <col min="15878" max="15879" width="7.85546875" style="339" bestFit="1" customWidth="1"/>
    <col min="15880" max="15880" width="10.28515625" style="339" bestFit="1" customWidth="1"/>
    <col min="15881" max="15881" width="9.28515625" style="339" customWidth="1"/>
    <col min="15882" max="15882" width="8.28515625" style="339" bestFit="1" customWidth="1"/>
    <col min="15883" max="15883" width="7.5703125" style="339" bestFit="1" customWidth="1"/>
    <col min="15884" max="15884" width="7.42578125" style="339" bestFit="1" customWidth="1"/>
    <col min="15885" max="15885" width="8.42578125" style="339" bestFit="1" customWidth="1"/>
    <col min="15886" max="16128" width="9.140625" style="339"/>
    <col min="16129" max="16130" width="0" style="339" hidden="1" customWidth="1"/>
    <col min="16131" max="16131" width="90.28515625" style="339" customWidth="1"/>
    <col min="16132" max="16132" width="7.85546875" style="339" bestFit="1" customWidth="1"/>
    <col min="16133" max="16133" width="7.85546875" style="339" customWidth="1"/>
    <col min="16134" max="16135" width="7.85546875" style="339" bestFit="1" customWidth="1"/>
    <col min="16136" max="16136" width="10.28515625" style="339" bestFit="1" customWidth="1"/>
    <col min="16137" max="16137" width="9.28515625" style="339" customWidth="1"/>
    <col min="16138" max="16138" width="8.28515625" style="339" bestFit="1" customWidth="1"/>
    <col min="16139" max="16139" width="7.5703125" style="339" bestFit="1" customWidth="1"/>
    <col min="16140" max="16140" width="7.42578125" style="339" bestFit="1" customWidth="1"/>
    <col min="16141" max="16141" width="8.42578125" style="339" bestFit="1" customWidth="1"/>
    <col min="16142" max="16384" width="9.140625" style="339"/>
  </cols>
  <sheetData>
    <row r="1" spans="1:14">
      <c r="A1" s="834"/>
      <c r="B1" s="834"/>
      <c r="C1" s="607"/>
      <c r="D1" s="607"/>
      <c r="E1" s="607"/>
      <c r="F1" s="607"/>
      <c r="G1" s="607"/>
      <c r="H1" s="607"/>
      <c r="I1" s="607"/>
      <c r="J1" s="607"/>
      <c r="K1" s="607"/>
      <c r="L1" s="607"/>
      <c r="M1" s="607"/>
    </row>
    <row r="2" spans="1:14" ht="21" customHeight="1">
      <c r="A2" s="1114" t="s">
        <v>395</v>
      </c>
      <c r="B2" s="1114"/>
      <c r="C2" s="1114"/>
      <c r="D2" s="1114"/>
      <c r="E2" s="1114"/>
      <c r="F2" s="1114"/>
      <c r="G2" s="1114"/>
      <c r="H2" s="1114"/>
      <c r="I2" s="1114"/>
      <c r="J2" s="1114"/>
      <c r="K2" s="1114"/>
      <c r="L2" s="1114"/>
      <c r="M2" s="1114"/>
    </row>
    <row r="3" spans="1:14" ht="18">
      <c r="A3" s="606"/>
      <c r="B3" s="606"/>
      <c r="C3" s="1114" t="s">
        <v>985</v>
      </c>
      <c r="D3" s="1114"/>
      <c r="E3" s="1114"/>
      <c r="F3" s="1114"/>
      <c r="G3" s="1114"/>
      <c r="H3" s="1114"/>
      <c r="I3" s="1114"/>
      <c r="J3" s="1114"/>
      <c r="K3" s="1114"/>
      <c r="L3" s="1114"/>
      <c r="M3" s="1114"/>
    </row>
    <row r="4" spans="1:14" s="340" customFormat="1" ht="15" customHeight="1">
      <c r="A4" s="1115"/>
      <c r="B4" s="1115"/>
      <c r="C4" s="1115"/>
      <c r="D4" s="1115"/>
      <c r="E4" s="1115"/>
      <c r="F4" s="1115"/>
      <c r="G4" s="1115"/>
      <c r="H4" s="1115"/>
      <c r="I4" s="1115"/>
      <c r="J4" s="1115"/>
      <c r="K4" s="1115"/>
      <c r="L4" s="1115"/>
      <c r="M4" s="1115"/>
    </row>
    <row r="5" spans="1:14" s="343" customFormat="1" ht="15" customHeight="1" thickBot="1">
      <c r="A5" s="341"/>
      <c r="B5" s="341"/>
      <c r="C5" s="342"/>
      <c r="D5" s="342"/>
      <c r="E5" s="342"/>
      <c r="F5" s="342"/>
      <c r="G5" s="342"/>
      <c r="H5" s="342"/>
      <c r="I5" s="342"/>
      <c r="J5" s="342"/>
      <c r="K5" s="342"/>
      <c r="L5" s="342"/>
      <c r="M5" s="342"/>
    </row>
    <row r="6" spans="1:14" ht="30" customHeight="1" thickTop="1" thickBot="1">
      <c r="A6" s="293"/>
      <c r="B6" s="344"/>
      <c r="C6" s="345"/>
      <c r="D6" s="296" t="s">
        <v>899</v>
      </c>
      <c r="E6" s="296" t="s">
        <v>898</v>
      </c>
      <c r="F6" s="296" t="s">
        <v>897</v>
      </c>
      <c r="G6" s="324" t="s">
        <v>896</v>
      </c>
      <c r="H6" s="324" t="s">
        <v>895</v>
      </c>
      <c r="I6" s="324" t="s">
        <v>894</v>
      </c>
      <c r="J6" s="324" t="s">
        <v>893</v>
      </c>
      <c r="K6" s="324" t="s">
        <v>1514</v>
      </c>
      <c r="L6" s="324" t="s">
        <v>892</v>
      </c>
      <c r="M6" s="324" t="s">
        <v>1515</v>
      </c>
    </row>
    <row r="7" spans="1:14" ht="15" customHeight="1" thickTop="1" thickBot="1">
      <c r="A7" s="293"/>
      <c r="B7" s="293"/>
      <c r="C7" s="316"/>
      <c r="D7" s="346"/>
      <c r="E7" s="346"/>
      <c r="F7" s="346"/>
      <c r="G7" s="346"/>
      <c r="H7" s="346"/>
      <c r="I7" s="346"/>
      <c r="J7" s="346"/>
      <c r="K7" s="346"/>
      <c r="L7" s="346"/>
      <c r="M7" s="346"/>
    </row>
    <row r="8" spans="1:14" s="293" customFormat="1" ht="15" customHeight="1" thickTop="1" thickBot="1">
      <c r="B8" s="328"/>
      <c r="C8" s="347" t="s">
        <v>778</v>
      </c>
      <c r="D8" s="330"/>
      <c r="E8" s="330"/>
      <c r="F8" s="330"/>
      <c r="G8" s="331"/>
      <c r="H8" s="331"/>
      <c r="I8" s="331"/>
      <c r="J8" s="331"/>
      <c r="K8" s="331"/>
      <c r="L8" s="331"/>
      <c r="M8" s="331"/>
    </row>
    <row r="9" spans="1:14" s="293" customFormat="1" ht="15" customHeight="1" thickTop="1">
      <c r="A9" s="293" t="s">
        <v>910</v>
      </c>
      <c r="B9" s="152" t="s">
        <v>1035</v>
      </c>
      <c r="C9" s="151" t="s">
        <v>777</v>
      </c>
      <c r="D9" s="333">
        <v>0.19470000000000001</v>
      </c>
      <c r="E9" s="333">
        <v>0.1583</v>
      </c>
      <c r="F9" s="333">
        <v>0.17680000000000001</v>
      </c>
      <c r="G9" s="333">
        <v>0.1714</v>
      </c>
      <c r="H9" s="333">
        <v>0.1206</v>
      </c>
      <c r="I9" s="333">
        <v>9.64E-2</v>
      </c>
      <c r="J9" s="333">
        <v>0.1118</v>
      </c>
      <c r="K9" s="333">
        <v>0.1178</v>
      </c>
      <c r="L9" s="333">
        <v>0.1192</v>
      </c>
      <c r="M9" s="333">
        <v>0.11899999999999999</v>
      </c>
      <c r="N9" s="605"/>
    </row>
    <row r="10" spans="1:14" s="340" customFormat="1" ht="15" customHeight="1">
      <c r="A10" s="293" t="s">
        <v>910</v>
      </c>
      <c r="B10" s="152" t="s">
        <v>1034</v>
      </c>
      <c r="C10" s="151" t="s">
        <v>776</v>
      </c>
      <c r="D10" s="333">
        <v>0.19700000000000001</v>
      </c>
      <c r="E10" s="333">
        <v>0.1613</v>
      </c>
      <c r="F10" s="333">
        <v>0.1789</v>
      </c>
      <c r="G10" s="333">
        <v>0.17269999999999999</v>
      </c>
      <c r="H10" s="333">
        <v>0.1208</v>
      </c>
      <c r="I10" s="333">
        <v>9.7299999999999998E-2</v>
      </c>
      <c r="J10" s="333">
        <v>0.1119</v>
      </c>
      <c r="K10" s="333">
        <v>0.1153</v>
      </c>
      <c r="L10" s="333">
        <v>0.11650000000000001</v>
      </c>
      <c r="M10" s="333">
        <v>0.1162</v>
      </c>
      <c r="N10" s="605"/>
    </row>
    <row r="11" spans="1:14" s="340" customFormat="1" ht="15" customHeight="1">
      <c r="A11" s="293" t="s">
        <v>910</v>
      </c>
      <c r="B11" s="152" t="s">
        <v>1033</v>
      </c>
      <c r="C11" s="151" t="s">
        <v>775</v>
      </c>
      <c r="D11" s="333">
        <v>0.1772</v>
      </c>
      <c r="E11" s="333">
        <v>0.14480000000000001</v>
      </c>
      <c r="F11" s="333">
        <v>0.16109999999999999</v>
      </c>
      <c r="G11" s="333">
        <v>0.1595</v>
      </c>
      <c r="H11" s="333">
        <v>0.1115</v>
      </c>
      <c r="I11" s="333">
        <v>8.77E-2</v>
      </c>
      <c r="J11" s="333">
        <v>9.2499999999999999E-2</v>
      </c>
      <c r="K11" s="333">
        <v>9.4899999999999998E-2</v>
      </c>
      <c r="L11" s="333">
        <v>9.2700000000000005E-2</v>
      </c>
      <c r="M11" s="333">
        <v>9.4200000000000006E-2</v>
      </c>
      <c r="N11" s="605"/>
    </row>
    <row r="12" spans="1:14" s="340" customFormat="1" ht="15" customHeight="1">
      <c r="A12" s="293" t="s">
        <v>910</v>
      </c>
      <c r="B12" s="152" t="s">
        <v>1032</v>
      </c>
      <c r="C12" s="151" t="s">
        <v>774</v>
      </c>
      <c r="D12" s="333">
        <v>3.4299999999999997E-2</v>
      </c>
      <c r="E12" s="333">
        <v>2.5499999999999998E-2</v>
      </c>
      <c r="F12" s="333">
        <v>2.9600000000000001E-2</v>
      </c>
      <c r="G12" s="333">
        <v>3.44E-2</v>
      </c>
      <c r="H12" s="333">
        <v>1.21E-2</v>
      </c>
      <c r="I12" s="333">
        <v>4.8999999999999998E-3</v>
      </c>
      <c r="J12" s="333">
        <v>1.17E-2</v>
      </c>
      <c r="K12" s="333">
        <v>9.2999999999999992E-3</v>
      </c>
      <c r="L12" s="333">
        <v>7.9000000000000008E-3</v>
      </c>
      <c r="M12" s="333">
        <v>6.7999999999999996E-3</v>
      </c>
      <c r="N12" s="605"/>
    </row>
    <row r="13" spans="1:14" s="340" customFormat="1" ht="15" customHeight="1">
      <c r="A13" s="293" t="s">
        <v>910</v>
      </c>
      <c r="B13" s="152" t="s">
        <v>1031</v>
      </c>
      <c r="C13" s="151" t="s">
        <v>773</v>
      </c>
      <c r="D13" s="333">
        <v>3.5400000000000001E-2</v>
      </c>
      <c r="E13" s="333">
        <v>2.6200000000000001E-2</v>
      </c>
      <c r="F13" s="333">
        <v>2.93E-2</v>
      </c>
      <c r="G13" s="333">
        <v>3.3799999999999997E-2</v>
      </c>
      <c r="H13" s="333">
        <v>1.29E-2</v>
      </c>
      <c r="I13" s="333">
        <v>3.2000000000000002E-3</v>
      </c>
      <c r="J13" s="333">
        <v>1.2699999999999999E-2</v>
      </c>
      <c r="K13" s="333">
        <v>7.3000000000000001E-3</v>
      </c>
      <c r="L13" s="333">
        <v>7.1000000000000004E-3</v>
      </c>
      <c r="M13" s="333">
        <v>7.1000000000000004E-3</v>
      </c>
      <c r="N13" s="605"/>
    </row>
    <row r="14" spans="1:14" s="340" customFormat="1" ht="15" customHeight="1">
      <c r="A14" s="293" t="s">
        <v>910</v>
      </c>
      <c r="B14" s="152" t="s">
        <v>1030</v>
      </c>
      <c r="C14" s="151" t="s">
        <v>772</v>
      </c>
      <c r="D14" s="333">
        <v>2.1399999999999999E-2</v>
      </c>
      <c r="E14" s="333">
        <v>1.43E-2</v>
      </c>
      <c r="F14" s="333">
        <v>1.5100000000000001E-2</v>
      </c>
      <c r="G14" s="333">
        <v>1.6799999999999999E-2</v>
      </c>
      <c r="H14" s="333">
        <v>6.7999999999999996E-3</v>
      </c>
      <c r="I14" s="333">
        <v>1.1999999999999999E-3</v>
      </c>
      <c r="J14" s="333">
        <v>6.3E-3</v>
      </c>
      <c r="K14" s="333">
        <v>3.3E-3</v>
      </c>
      <c r="L14" s="333">
        <v>3.5000000000000001E-3</v>
      </c>
      <c r="M14" s="333">
        <v>3.8999999999999998E-3</v>
      </c>
      <c r="N14" s="605"/>
    </row>
    <row r="15" spans="1:14" s="340" customFormat="1" ht="15" customHeight="1" thickBot="1">
      <c r="A15" s="293" t="s">
        <v>910</v>
      </c>
      <c r="B15" s="152" t="s">
        <v>1029</v>
      </c>
      <c r="C15" s="151" t="s">
        <v>771</v>
      </c>
      <c r="D15" s="333">
        <v>9.2200000000000004E-2</v>
      </c>
      <c r="E15" s="333">
        <v>6.7299999999999999E-2</v>
      </c>
      <c r="F15" s="333">
        <v>7.2599999999999998E-2</v>
      </c>
      <c r="G15" s="333">
        <v>8.14E-2</v>
      </c>
      <c r="H15" s="333">
        <v>3.6900000000000002E-2</v>
      </c>
      <c r="I15" s="333">
        <v>7.6E-3</v>
      </c>
      <c r="J15" s="333">
        <v>4.5600000000000002E-2</v>
      </c>
      <c r="K15" s="333">
        <v>2.4299999999999999E-2</v>
      </c>
      <c r="L15" s="333">
        <v>2.5499999999999998E-2</v>
      </c>
      <c r="M15" s="333">
        <v>2.7900000000000001E-2</v>
      </c>
      <c r="N15" s="605"/>
    </row>
    <row r="16" spans="1:14" s="348" customFormat="1" ht="15" customHeight="1" thickTop="1" thickBot="1">
      <c r="A16" s="293"/>
      <c r="B16" s="328"/>
      <c r="C16" s="347" t="s">
        <v>770</v>
      </c>
      <c r="D16" s="330"/>
      <c r="E16" s="330"/>
      <c r="F16" s="330"/>
      <c r="G16" s="331"/>
      <c r="H16" s="331"/>
      <c r="I16" s="331"/>
      <c r="J16" s="331"/>
      <c r="K16" s="331"/>
      <c r="L16" s="331"/>
      <c r="M16" s="331"/>
      <c r="N16" s="605"/>
    </row>
    <row r="17" spans="1:14" s="293" customFormat="1" ht="15" customHeight="1" thickTop="1">
      <c r="A17" s="293" t="s">
        <v>910</v>
      </c>
      <c r="B17" s="152" t="s">
        <v>1028</v>
      </c>
      <c r="C17" s="151" t="s">
        <v>769</v>
      </c>
      <c r="D17" s="333">
        <v>0.251</v>
      </c>
      <c r="E17" s="333">
        <v>0.20080000000000001</v>
      </c>
      <c r="F17" s="333">
        <v>0.2223</v>
      </c>
      <c r="G17" s="333">
        <v>0.2165</v>
      </c>
      <c r="H17" s="333">
        <v>0.16400000000000001</v>
      </c>
      <c r="I17" s="333">
        <v>0.1399</v>
      </c>
      <c r="J17" s="333">
        <v>0.15329999999999999</v>
      </c>
      <c r="K17" s="333">
        <v>0.15890000000000001</v>
      </c>
      <c r="L17" s="333">
        <v>0.15959999999999999</v>
      </c>
      <c r="M17" s="333">
        <v>0.16039999999999999</v>
      </c>
      <c r="N17" s="605"/>
    </row>
    <row r="18" spans="1:14" s="340" customFormat="1" ht="15" customHeight="1">
      <c r="A18" s="293" t="s">
        <v>910</v>
      </c>
      <c r="B18" s="152" t="s">
        <v>1027</v>
      </c>
      <c r="C18" s="151" t="s">
        <v>768</v>
      </c>
      <c r="D18" s="333">
        <v>-5.6300000000000003E-2</v>
      </c>
      <c r="E18" s="333">
        <v>-4.2500000000000003E-2</v>
      </c>
      <c r="F18" s="333">
        <v>-4.5499999999999999E-2</v>
      </c>
      <c r="G18" s="333">
        <v>-4.4999999999999998E-2</v>
      </c>
      <c r="H18" s="333">
        <v>-4.3400000000000001E-2</v>
      </c>
      <c r="I18" s="333">
        <v>-4.3499999999999997E-2</v>
      </c>
      <c r="J18" s="333">
        <v>-4.1500000000000002E-2</v>
      </c>
      <c r="K18" s="333">
        <v>-4.1099999999999998E-2</v>
      </c>
      <c r="L18" s="333">
        <v>-4.0399999999999998E-2</v>
      </c>
      <c r="M18" s="333">
        <v>-4.1300000000000003E-2</v>
      </c>
      <c r="N18" s="605"/>
    </row>
    <row r="19" spans="1:14" s="340" customFormat="1" ht="15" customHeight="1">
      <c r="A19" s="293" t="s">
        <v>910</v>
      </c>
      <c r="B19" s="152" t="s">
        <v>1026</v>
      </c>
      <c r="C19" s="151" t="s">
        <v>767</v>
      </c>
      <c r="D19" s="333">
        <v>8.1000000000000003E-2</v>
      </c>
      <c r="E19" s="333">
        <v>5.9299999999999999E-2</v>
      </c>
      <c r="F19" s="333">
        <v>6.3200000000000006E-2</v>
      </c>
      <c r="G19" s="333">
        <v>6.3E-2</v>
      </c>
      <c r="H19" s="333">
        <v>5.8700000000000002E-2</v>
      </c>
      <c r="I19" s="333">
        <v>5.5599999999999997E-2</v>
      </c>
      <c r="J19" s="333">
        <v>5.1700000000000003E-2</v>
      </c>
      <c r="K19" s="333">
        <v>5.1299999999999998E-2</v>
      </c>
      <c r="L19" s="333">
        <v>5.04E-2</v>
      </c>
      <c r="M19" s="333">
        <v>5.1700000000000003E-2</v>
      </c>
      <c r="N19" s="605"/>
    </row>
    <row r="20" spans="1:14" s="340" customFormat="1" ht="15" customHeight="1">
      <c r="A20" s="293" t="s">
        <v>910</v>
      </c>
      <c r="B20" s="152" t="s">
        <v>1025</v>
      </c>
      <c r="C20" s="151" t="s">
        <v>766</v>
      </c>
      <c r="D20" s="333">
        <v>1E-4</v>
      </c>
      <c r="E20" s="333">
        <v>-1E-4</v>
      </c>
      <c r="F20" s="333">
        <v>-2.0000000000000001E-4</v>
      </c>
      <c r="G20" s="333">
        <v>0</v>
      </c>
      <c r="H20" s="333">
        <v>0</v>
      </c>
      <c r="I20" s="333">
        <v>0</v>
      </c>
      <c r="J20" s="333">
        <v>1E-4</v>
      </c>
      <c r="K20" s="333">
        <v>0</v>
      </c>
      <c r="L20" s="333">
        <v>0</v>
      </c>
      <c r="M20" s="333">
        <v>0</v>
      </c>
      <c r="N20" s="605"/>
    </row>
    <row r="21" spans="1:14" s="340" customFormat="1" ht="15" customHeight="1">
      <c r="A21" s="293" t="s">
        <v>910</v>
      </c>
      <c r="B21" s="152" t="s">
        <v>1024</v>
      </c>
      <c r="C21" s="151" t="s">
        <v>765</v>
      </c>
      <c r="D21" s="333">
        <v>-1.9699999999999999E-2</v>
      </c>
      <c r="E21" s="333">
        <v>-1.6500000000000001E-2</v>
      </c>
      <c r="F21" s="333">
        <v>-1.78E-2</v>
      </c>
      <c r="G21" s="333">
        <v>-1.32E-2</v>
      </c>
      <c r="H21" s="333">
        <v>-9.2999999999999992E-3</v>
      </c>
      <c r="I21" s="333">
        <v>-9.4999999999999998E-3</v>
      </c>
      <c r="J21" s="333">
        <v>-1.9400000000000001E-2</v>
      </c>
      <c r="K21" s="333">
        <v>-2.0400000000000001E-2</v>
      </c>
      <c r="L21" s="333">
        <v>-2.3800000000000002E-2</v>
      </c>
      <c r="M21" s="333">
        <v>-2.1999999999999999E-2</v>
      </c>
      <c r="N21" s="605"/>
    </row>
    <row r="22" spans="1:14" s="340" customFormat="1" ht="15" customHeight="1">
      <c r="A22" s="293" t="s">
        <v>910</v>
      </c>
      <c r="B22" s="152" t="s">
        <v>1023</v>
      </c>
      <c r="C22" s="151" t="s">
        <v>764</v>
      </c>
      <c r="D22" s="333">
        <v>2.2000000000000001E-3</v>
      </c>
      <c r="E22" s="333">
        <v>3.0000000000000001E-3</v>
      </c>
      <c r="F22" s="333">
        <v>2.0999999999999999E-3</v>
      </c>
      <c r="G22" s="333">
        <v>1.2999999999999999E-3</v>
      </c>
      <c r="H22" s="333">
        <v>2.0000000000000001E-4</v>
      </c>
      <c r="I22" s="333">
        <v>8.9999999999999998E-4</v>
      </c>
      <c r="J22" s="333">
        <v>1E-4</v>
      </c>
      <c r="K22" s="333">
        <v>-2.5000000000000001E-3</v>
      </c>
      <c r="L22" s="333">
        <v>-2.7000000000000001E-3</v>
      </c>
      <c r="M22" s="333">
        <v>-2.8E-3</v>
      </c>
      <c r="N22" s="605"/>
    </row>
    <row r="23" spans="1:14" s="340" customFormat="1" ht="15" customHeight="1">
      <c r="A23" s="293" t="s">
        <v>910</v>
      </c>
      <c r="B23" s="152" t="s">
        <v>1022</v>
      </c>
      <c r="C23" s="151" t="s">
        <v>763</v>
      </c>
      <c r="D23" s="333">
        <v>-0.1429</v>
      </c>
      <c r="E23" s="333">
        <v>-0.1193</v>
      </c>
      <c r="F23" s="333">
        <v>-0.13150000000000001</v>
      </c>
      <c r="G23" s="333">
        <v>-0.12509999999999999</v>
      </c>
      <c r="H23" s="333">
        <v>-9.9400000000000002E-2</v>
      </c>
      <c r="I23" s="333">
        <v>-8.2799999999999999E-2</v>
      </c>
      <c r="J23" s="333">
        <v>-8.0799999999999997E-2</v>
      </c>
      <c r="K23" s="333">
        <v>-8.5599999999999996E-2</v>
      </c>
      <c r="L23" s="333">
        <v>-8.48E-2</v>
      </c>
      <c r="M23" s="333">
        <v>-8.7400000000000005E-2</v>
      </c>
      <c r="N23" s="605"/>
    </row>
    <row r="24" spans="1:14" s="340" customFormat="1" ht="15" customHeight="1">
      <c r="A24" s="293" t="s">
        <v>910</v>
      </c>
      <c r="B24" s="152" t="s">
        <v>1021</v>
      </c>
      <c r="C24" s="151" t="s">
        <v>762</v>
      </c>
      <c r="D24" s="333">
        <v>1E-3</v>
      </c>
      <c r="E24" s="333">
        <v>8.0000000000000004E-4</v>
      </c>
      <c r="F24" s="333">
        <v>0</v>
      </c>
      <c r="G24" s="333">
        <v>-6.9999999999999999E-4</v>
      </c>
      <c r="H24" s="333">
        <v>8.0000000000000004E-4</v>
      </c>
      <c r="I24" s="333">
        <v>-1.6999999999999999E-3</v>
      </c>
      <c r="J24" s="333">
        <v>8.9999999999999998E-4</v>
      </c>
      <c r="K24" s="333">
        <v>-2E-3</v>
      </c>
      <c r="L24" s="333">
        <v>-6.9999999999999999E-4</v>
      </c>
      <c r="M24" s="333">
        <v>2.0000000000000001E-4</v>
      </c>
      <c r="N24" s="605"/>
    </row>
    <row r="25" spans="1:14" s="340" customFormat="1" ht="15" customHeight="1" thickBot="1">
      <c r="A25" s="293" t="s">
        <v>910</v>
      </c>
      <c r="B25" s="152" t="s">
        <v>1020</v>
      </c>
      <c r="C25" s="151" t="s">
        <v>761</v>
      </c>
      <c r="D25" s="333">
        <v>0.23830000000000001</v>
      </c>
      <c r="E25" s="333">
        <v>0.1908</v>
      </c>
      <c r="F25" s="333">
        <v>0.19739999999999999</v>
      </c>
      <c r="G25" s="333">
        <v>0.20019999999999999</v>
      </c>
      <c r="H25" s="333">
        <v>0.19919999999999999</v>
      </c>
      <c r="I25" s="333">
        <v>0.2059</v>
      </c>
      <c r="J25" s="333">
        <v>0.2094</v>
      </c>
      <c r="K25" s="333">
        <v>0.2152</v>
      </c>
      <c r="L25" s="333">
        <v>0.214</v>
      </c>
      <c r="M25" s="333">
        <v>0.20899999999999999</v>
      </c>
      <c r="N25" s="605"/>
    </row>
    <row r="26" spans="1:14" s="348" customFormat="1" ht="15" customHeight="1" thickTop="1" thickBot="1">
      <c r="A26" s="293"/>
      <c r="B26" s="349"/>
      <c r="C26" s="347" t="s">
        <v>760</v>
      </c>
      <c r="D26" s="330"/>
      <c r="E26" s="330"/>
      <c r="F26" s="330"/>
      <c r="G26" s="331"/>
      <c r="H26" s="331"/>
      <c r="I26" s="331"/>
      <c r="J26" s="331"/>
      <c r="K26" s="331"/>
      <c r="L26" s="331"/>
      <c r="M26" s="331"/>
      <c r="N26" s="605"/>
    </row>
    <row r="27" spans="1:14" s="293" customFormat="1" ht="15" customHeight="1" thickTop="1">
      <c r="A27" s="293" t="s">
        <v>910</v>
      </c>
      <c r="B27" s="152" t="s">
        <v>1019</v>
      </c>
      <c r="C27" s="151" t="s">
        <v>759</v>
      </c>
      <c r="D27" s="333">
        <v>0.27050000000000002</v>
      </c>
      <c r="E27" s="333">
        <v>0.21709999999999999</v>
      </c>
      <c r="F27" s="333">
        <v>0.24260000000000001</v>
      </c>
      <c r="G27" s="333">
        <v>0.23530000000000001</v>
      </c>
      <c r="H27" s="333">
        <v>0.1905</v>
      </c>
      <c r="I27" s="333">
        <v>0.17519999999999999</v>
      </c>
      <c r="J27" s="333">
        <v>0.21190000000000001</v>
      </c>
      <c r="K27" s="333">
        <v>0.21390000000000001</v>
      </c>
      <c r="L27" s="333">
        <v>0.21340000000000001</v>
      </c>
      <c r="M27" s="333">
        <v>0.21229999999999999</v>
      </c>
      <c r="N27" s="605"/>
    </row>
    <row r="28" spans="1:14" s="340" customFormat="1" ht="15" customHeight="1">
      <c r="A28" s="293" t="s">
        <v>910</v>
      </c>
      <c r="B28" s="152" t="s">
        <v>1018</v>
      </c>
      <c r="C28" s="151" t="s">
        <v>758</v>
      </c>
      <c r="D28" s="333">
        <v>0.14449999999999999</v>
      </c>
      <c r="E28" s="333">
        <v>0.16</v>
      </c>
      <c r="F28" s="333">
        <v>0.15429999999999999</v>
      </c>
      <c r="G28" s="333">
        <v>0.1719</v>
      </c>
      <c r="H28" s="333">
        <v>0.16200000000000001</v>
      </c>
      <c r="I28" s="333">
        <v>0.23519999999999999</v>
      </c>
      <c r="J28" s="333">
        <v>0.13300000000000001</v>
      </c>
      <c r="K28" s="333">
        <v>0.13539999999999999</v>
      </c>
      <c r="L28" s="333">
        <v>0.13539999999999999</v>
      </c>
      <c r="M28" s="333">
        <v>0.1439</v>
      </c>
      <c r="N28" s="605"/>
    </row>
    <row r="29" spans="1:14" s="340" customFormat="1" ht="15" customHeight="1">
      <c r="A29" s="293" t="s">
        <v>910</v>
      </c>
      <c r="B29" s="152" t="s">
        <v>1017</v>
      </c>
      <c r="C29" s="151" t="s">
        <v>757</v>
      </c>
      <c r="D29" s="333">
        <v>0.2782</v>
      </c>
      <c r="E29" s="333">
        <v>0.17299999999999999</v>
      </c>
      <c r="F29" s="333">
        <v>0.16420000000000001</v>
      </c>
      <c r="G29" s="333">
        <v>0.16950000000000001</v>
      </c>
      <c r="H29" s="333">
        <v>0.1031</v>
      </c>
      <c r="I29" s="333">
        <v>0.1749</v>
      </c>
      <c r="J29" s="333">
        <v>0.1439</v>
      </c>
      <c r="K29" s="333">
        <v>0.12870000000000001</v>
      </c>
      <c r="L29" s="333">
        <v>0.1507</v>
      </c>
      <c r="M29" s="333">
        <v>0.1729</v>
      </c>
      <c r="N29" s="605"/>
    </row>
    <row r="30" spans="1:14" s="340" customFormat="1" ht="15" customHeight="1">
      <c r="A30" s="293" t="s">
        <v>910</v>
      </c>
      <c r="B30" s="152" t="s">
        <v>1016</v>
      </c>
      <c r="C30" s="151" t="s">
        <v>756</v>
      </c>
      <c r="D30" s="333">
        <v>0.16009999999999999</v>
      </c>
      <c r="E30" s="333">
        <v>0.1507</v>
      </c>
      <c r="F30" s="333">
        <v>0.12239999999999999</v>
      </c>
      <c r="G30" s="333">
        <v>0.13400000000000001</v>
      </c>
      <c r="H30" s="333">
        <v>3.7900000000000003E-2</v>
      </c>
      <c r="I30" s="333">
        <v>0.15190000000000001</v>
      </c>
      <c r="J30" s="333">
        <v>9.7799999999999998E-2</v>
      </c>
      <c r="K30" s="333">
        <v>8.3900000000000002E-2</v>
      </c>
      <c r="L30" s="333">
        <v>0.1135</v>
      </c>
      <c r="M30" s="333">
        <v>0.2147</v>
      </c>
      <c r="N30" s="605"/>
    </row>
    <row r="31" spans="1:14" s="340" customFormat="1" ht="15" customHeight="1">
      <c r="A31" s="293" t="s">
        <v>910</v>
      </c>
      <c r="B31" s="152" t="s">
        <v>1015</v>
      </c>
      <c r="C31" s="151" t="s">
        <v>755</v>
      </c>
      <c r="D31" s="333">
        <v>1.24E-2</v>
      </c>
      <c r="E31" s="333">
        <v>1.6299999999999999E-2</v>
      </c>
      <c r="F31" s="333">
        <v>1.5299999999999999E-2</v>
      </c>
      <c r="G31" s="333">
        <v>1.5599999999999999E-2</v>
      </c>
      <c r="H31" s="333">
        <v>1.52E-2</v>
      </c>
      <c r="I31" s="333">
        <v>1.3599999999999999E-2</v>
      </c>
      <c r="J31" s="333">
        <v>1.35E-2</v>
      </c>
      <c r="K31" s="333">
        <v>1.2500000000000001E-2</v>
      </c>
      <c r="L31" s="333">
        <v>1.04E-2</v>
      </c>
      <c r="M31" s="333">
        <v>6.7999999999999996E-3</v>
      </c>
      <c r="N31" s="605"/>
    </row>
    <row r="32" spans="1:14" s="340" customFormat="1" ht="15" customHeight="1">
      <c r="A32" s="293" t="s">
        <v>910</v>
      </c>
      <c r="B32" s="152" t="s">
        <v>1014</v>
      </c>
      <c r="C32" s="151" t="s">
        <v>754</v>
      </c>
      <c r="D32" s="333">
        <v>2.4400000000000002E-2</v>
      </c>
      <c r="E32" s="333">
        <v>4.0399999999999998E-2</v>
      </c>
      <c r="F32" s="333">
        <v>3.8300000000000001E-2</v>
      </c>
      <c r="G32" s="333">
        <v>2.9100000000000001E-2</v>
      </c>
      <c r="H32" s="333">
        <v>3.4299999999999997E-2</v>
      </c>
      <c r="I32" s="333">
        <v>6.6299999999999998E-2</v>
      </c>
      <c r="J32" s="333">
        <v>6.59E-2</v>
      </c>
      <c r="K32" s="333">
        <v>5.7099999999999998E-2</v>
      </c>
      <c r="L32" s="333">
        <v>5.1299999999999998E-2</v>
      </c>
      <c r="M32" s="333">
        <v>4.6600000000000003E-2</v>
      </c>
      <c r="N32" s="605"/>
    </row>
    <row r="33" spans="1:14" s="340" customFormat="1" ht="15" customHeight="1">
      <c r="A33" s="293" t="s">
        <v>910</v>
      </c>
      <c r="B33" s="152" t="s">
        <v>1013</v>
      </c>
      <c r="C33" s="151" t="s">
        <v>753</v>
      </c>
      <c r="D33" s="333">
        <v>1.5699999999999999E-2</v>
      </c>
      <c r="E33" s="333">
        <v>2.2800000000000001E-2</v>
      </c>
      <c r="F33" s="333">
        <v>2.1499999999999998E-2</v>
      </c>
      <c r="G33" s="333">
        <v>0.02</v>
      </c>
      <c r="H33" s="333">
        <v>2.3099999999999999E-2</v>
      </c>
      <c r="I33" s="333">
        <v>2.7300000000000001E-2</v>
      </c>
      <c r="J33" s="333">
        <v>2.6200000000000001E-2</v>
      </c>
      <c r="K33" s="333">
        <v>2.4500000000000001E-2</v>
      </c>
      <c r="L33" s="333">
        <v>2.1100000000000001E-2</v>
      </c>
      <c r="M33" s="333">
        <v>1.54E-2</v>
      </c>
      <c r="N33" s="605"/>
    </row>
    <row r="34" spans="1:14" s="340" customFormat="1" ht="15" customHeight="1">
      <c r="A34" s="293" t="s">
        <v>910</v>
      </c>
      <c r="B34" s="152" t="s">
        <v>1012</v>
      </c>
      <c r="C34" s="151" t="s">
        <v>752</v>
      </c>
      <c r="D34" s="333">
        <v>0</v>
      </c>
      <c r="E34" s="333">
        <v>0</v>
      </c>
      <c r="F34" s="333">
        <v>0</v>
      </c>
      <c r="G34" s="333">
        <v>0</v>
      </c>
      <c r="H34" s="333">
        <v>0</v>
      </c>
      <c r="I34" s="333">
        <v>0</v>
      </c>
      <c r="J34" s="333">
        <v>0</v>
      </c>
      <c r="K34" s="333">
        <v>0</v>
      </c>
      <c r="L34" s="333">
        <v>0</v>
      </c>
      <c r="M34" s="333">
        <v>0</v>
      </c>
      <c r="N34" s="605"/>
    </row>
    <row r="35" spans="1:14" s="340" customFormat="1" ht="15" customHeight="1">
      <c r="A35" s="293" t="s">
        <v>910</v>
      </c>
      <c r="B35" s="152" t="s">
        <v>1011</v>
      </c>
      <c r="C35" s="151" t="s">
        <v>751</v>
      </c>
      <c r="D35" s="333">
        <v>0</v>
      </c>
      <c r="E35" s="333">
        <v>0</v>
      </c>
      <c r="F35" s="333">
        <v>0</v>
      </c>
      <c r="G35" s="333">
        <v>0</v>
      </c>
      <c r="H35" s="333">
        <v>4.3E-3</v>
      </c>
      <c r="I35" s="333">
        <v>1.1599999999999999E-2</v>
      </c>
      <c r="J35" s="333">
        <v>2.69E-2</v>
      </c>
      <c r="K35" s="333">
        <v>2.8500000000000001E-2</v>
      </c>
      <c r="L35" s="333">
        <v>2.9499999999999998E-2</v>
      </c>
      <c r="M35" s="333">
        <v>2.9499999999999998E-2</v>
      </c>
      <c r="N35" s="605"/>
    </row>
    <row r="36" spans="1:14" s="340" customFormat="1" ht="15" customHeight="1">
      <c r="A36" s="293" t="s">
        <v>910</v>
      </c>
      <c r="B36" s="152" t="s">
        <v>1010</v>
      </c>
      <c r="C36" s="151" t="s">
        <v>750</v>
      </c>
      <c r="D36" s="333">
        <v>0</v>
      </c>
      <c r="E36" s="333">
        <v>0</v>
      </c>
      <c r="F36" s="333">
        <v>0</v>
      </c>
      <c r="G36" s="333">
        <v>0</v>
      </c>
      <c r="H36" s="333">
        <v>3.0999999999999999E-3</v>
      </c>
      <c r="I36" s="333">
        <v>2.29E-2</v>
      </c>
      <c r="J36" s="333">
        <v>5.2999999999999999E-2</v>
      </c>
      <c r="K36" s="333">
        <v>6.6299999999999998E-2</v>
      </c>
      <c r="L36" s="333">
        <v>5.8799999999999998E-2</v>
      </c>
      <c r="M36" s="333">
        <v>6.7000000000000004E-2</v>
      </c>
      <c r="N36" s="605"/>
    </row>
    <row r="37" spans="1:14" s="340" customFormat="1" ht="15" customHeight="1">
      <c r="A37" s="293"/>
      <c r="B37" s="152"/>
      <c r="C37" s="151" t="s">
        <v>749</v>
      </c>
      <c r="D37" s="333">
        <v>0</v>
      </c>
      <c r="E37" s="333">
        <v>0</v>
      </c>
      <c r="F37" s="333">
        <v>0</v>
      </c>
      <c r="G37" s="333">
        <v>0</v>
      </c>
      <c r="H37" s="333">
        <v>0</v>
      </c>
      <c r="I37" s="333">
        <v>0</v>
      </c>
      <c r="J37" s="333">
        <v>0.01</v>
      </c>
      <c r="K37" s="333">
        <v>1.4500000000000001E-2</v>
      </c>
      <c r="L37" s="333">
        <v>3.9800000000000002E-2</v>
      </c>
      <c r="M37" s="333">
        <v>0.9093</v>
      </c>
      <c r="N37" s="605"/>
    </row>
    <row r="38" spans="1:14" s="340" customFormat="1" ht="15" customHeight="1" thickBot="1">
      <c r="A38" s="293" t="s">
        <v>910</v>
      </c>
      <c r="B38" s="152" t="s">
        <v>1009</v>
      </c>
      <c r="C38" s="151" t="s">
        <v>748</v>
      </c>
      <c r="D38" s="333">
        <v>0</v>
      </c>
      <c r="E38" s="333">
        <v>0</v>
      </c>
      <c r="F38" s="333">
        <v>0</v>
      </c>
      <c r="G38" s="333">
        <v>0</v>
      </c>
      <c r="H38" s="333">
        <v>0</v>
      </c>
      <c r="I38" s="333">
        <v>0</v>
      </c>
      <c r="J38" s="333">
        <v>0</v>
      </c>
      <c r="K38" s="333">
        <v>0</v>
      </c>
      <c r="L38" s="333">
        <v>0</v>
      </c>
      <c r="M38" s="333">
        <v>0</v>
      </c>
      <c r="N38" s="605"/>
    </row>
    <row r="39" spans="1:14" s="348" customFormat="1" ht="15" customHeight="1" thickTop="1" thickBot="1">
      <c r="A39" s="293"/>
      <c r="B39" s="350"/>
      <c r="C39" s="347" t="s">
        <v>747</v>
      </c>
      <c r="D39" s="330"/>
      <c r="E39" s="330"/>
      <c r="F39" s="330"/>
      <c r="G39" s="331"/>
      <c r="H39" s="331"/>
      <c r="I39" s="331"/>
      <c r="J39" s="331"/>
      <c r="K39" s="331"/>
      <c r="L39" s="331"/>
      <c r="M39" s="331"/>
      <c r="N39" s="605"/>
    </row>
    <row r="40" spans="1:14" s="348" customFormat="1" ht="15" customHeight="1" thickTop="1" thickBot="1">
      <c r="A40" s="293"/>
      <c r="B40" s="349"/>
      <c r="C40" s="347" t="s">
        <v>746</v>
      </c>
      <c r="D40" s="330"/>
      <c r="E40" s="330"/>
      <c r="F40" s="330"/>
      <c r="G40" s="331"/>
      <c r="H40" s="331"/>
      <c r="I40" s="331"/>
      <c r="J40" s="331"/>
      <c r="K40" s="331"/>
      <c r="L40" s="331"/>
      <c r="M40" s="331"/>
      <c r="N40" s="605"/>
    </row>
    <row r="41" spans="1:14" s="293" customFormat="1" ht="15" customHeight="1" thickTop="1">
      <c r="A41" s="293" t="s">
        <v>910</v>
      </c>
      <c r="B41" s="152" t="s">
        <v>1008</v>
      </c>
      <c r="C41" s="151" t="s">
        <v>745</v>
      </c>
      <c r="D41" s="333">
        <v>0.1429</v>
      </c>
      <c r="E41" s="333">
        <v>0.1193</v>
      </c>
      <c r="F41" s="333">
        <v>0.13150000000000001</v>
      </c>
      <c r="G41" s="333">
        <v>0.12509999999999999</v>
      </c>
      <c r="H41" s="333">
        <v>9.9400000000000002E-2</v>
      </c>
      <c r="I41" s="333">
        <v>8.2799999999999999E-2</v>
      </c>
      <c r="J41" s="333">
        <v>8.0799999999999997E-2</v>
      </c>
      <c r="K41" s="333">
        <v>8.5599999999999996E-2</v>
      </c>
      <c r="L41" s="333">
        <v>8.48E-2</v>
      </c>
      <c r="M41" s="333">
        <v>8.7400000000000005E-2</v>
      </c>
      <c r="N41" s="605"/>
    </row>
    <row r="42" spans="1:14" s="340" customFormat="1" ht="15" customHeight="1">
      <c r="A42" s="293" t="s">
        <v>910</v>
      </c>
      <c r="B42" s="152" t="s">
        <v>1007</v>
      </c>
      <c r="C42" s="151" t="s">
        <v>744</v>
      </c>
      <c r="D42" s="333">
        <v>0.153</v>
      </c>
      <c r="E42" s="333">
        <v>0.1293</v>
      </c>
      <c r="F42" s="333">
        <v>0.14230000000000001</v>
      </c>
      <c r="G42" s="333">
        <v>0.13489999999999999</v>
      </c>
      <c r="H42" s="333">
        <v>0.11269999999999999</v>
      </c>
      <c r="I42" s="333">
        <v>9.6600000000000005E-2</v>
      </c>
      <c r="J42" s="333">
        <v>9.2700000000000005E-2</v>
      </c>
      <c r="K42" s="333">
        <v>9.7900000000000001E-2</v>
      </c>
      <c r="L42" s="333">
        <v>9.6699999999999994E-2</v>
      </c>
      <c r="M42" s="333">
        <v>0.1002</v>
      </c>
      <c r="N42" s="605"/>
    </row>
    <row r="43" spans="1:14" s="340" customFormat="1" ht="15" customHeight="1">
      <c r="A43" s="293" t="s">
        <v>910</v>
      </c>
      <c r="B43" s="152" t="s">
        <v>1006</v>
      </c>
      <c r="C43" s="151" t="s">
        <v>743</v>
      </c>
      <c r="D43" s="333">
        <v>0.1535</v>
      </c>
      <c r="E43" s="333">
        <v>0.1283</v>
      </c>
      <c r="F43" s="333">
        <v>0.1424</v>
      </c>
      <c r="G43" s="333">
        <v>0.13519999999999999</v>
      </c>
      <c r="H43" s="333">
        <v>0.1153</v>
      </c>
      <c r="I43" s="333">
        <v>0.1079</v>
      </c>
      <c r="J43" s="333">
        <v>0.1075</v>
      </c>
      <c r="K43" s="333">
        <v>0.1114</v>
      </c>
      <c r="L43" s="333">
        <v>0.11</v>
      </c>
      <c r="M43" s="333">
        <v>0.1135</v>
      </c>
      <c r="N43" s="605"/>
    </row>
    <row r="44" spans="1:14" s="340" customFormat="1" ht="15" customHeight="1" thickBot="1">
      <c r="A44" s="293" t="s">
        <v>910</v>
      </c>
      <c r="B44" s="152" t="s">
        <v>1005</v>
      </c>
      <c r="C44" s="151" t="s">
        <v>742</v>
      </c>
      <c r="D44" s="333">
        <v>0</v>
      </c>
      <c r="E44" s="333">
        <v>0</v>
      </c>
      <c r="F44" s="333">
        <v>0</v>
      </c>
      <c r="G44" s="333">
        <v>0</v>
      </c>
      <c r="H44" s="333">
        <v>544.63599999999997</v>
      </c>
      <c r="I44" s="333">
        <v>6.5872999999999999</v>
      </c>
      <c r="J44" s="333">
        <v>1.2672000000000001</v>
      </c>
      <c r="K44" s="333">
        <v>0.90639999999999998</v>
      </c>
      <c r="L44" s="333">
        <v>0.88949999999999996</v>
      </c>
      <c r="M44" s="333">
        <v>0.73019999999999996</v>
      </c>
      <c r="N44" s="605"/>
    </row>
    <row r="45" spans="1:14" s="348" customFormat="1" ht="15" customHeight="1" thickTop="1" thickBot="1">
      <c r="A45" s="293"/>
      <c r="B45" s="349"/>
      <c r="C45" s="347" t="s">
        <v>741</v>
      </c>
      <c r="D45" s="330"/>
      <c r="E45" s="330"/>
      <c r="F45" s="330"/>
      <c r="G45" s="331"/>
      <c r="H45" s="331"/>
      <c r="I45" s="331"/>
      <c r="J45" s="331"/>
      <c r="K45" s="331"/>
      <c r="L45" s="331"/>
      <c r="M45" s="331"/>
      <c r="N45" s="605"/>
    </row>
    <row r="46" spans="1:14" s="351" customFormat="1" ht="15" customHeight="1" thickTop="1">
      <c r="A46" s="351" t="s">
        <v>910</v>
      </c>
      <c r="B46" s="152" t="s">
        <v>1004</v>
      </c>
      <c r="C46" s="151" t="s">
        <v>740</v>
      </c>
      <c r="D46" s="333">
        <v>0.68830000000000002</v>
      </c>
      <c r="E46" s="333">
        <v>0.70140000000000002</v>
      </c>
      <c r="F46" s="333">
        <v>0.70399999999999996</v>
      </c>
      <c r="G46" s="333">
        <v>0.68520000000000003</v>
      </c>
      <c r="H46" s="333">
        <v>0.67100000000000004</v>
      </c>
      <c r="I46" s="333">
        <v>0.65639999999999998</v>
      </c>
      <c r="J46" s="333">
        <v>0.67049999999999998</v>
      </c>
      <c r="K46" s="333">
        <v>0.66420000000000001</v>
      </c>
      <c r="L46" s="333">
        <v>0.65329999999999999</v>
      </c>
      <c r="M46" s="333">
        <v>0.66349999999999998</v>
      </c>
      <c r="N46" s="605"/>
    </row>
    <row r="47" spans="1:14" ht="15" customHeight="1">
      <c r="A47" s="293" t="s">
        <v>910</v>
      </c>
      <c r="B47" s="152" t="s">
        <v>1003</v>
      </c>
      <c r="C47" s="151" t="s">
        <v>739</v>
      </c>
      <c r="D47" s="333">
        <v>5.5199999999999999E-2</v>
      </c>
      <c r="E47" s="333">
        <v>5.1999999999999998E-2</v>
      </c>
      <c r="F47" s="333">
        <v>4.5900000000000003E-2</v>
      </c>
      <c r="G47" s="333">
        <v>5.0599999999999999E-2</v>
      </c>
      <c r="H47" s="333">
        <v>5.8599999999999999E-2</v>
      </c>
      <c r="I47" s="333">
        <v>5.7000000000000002E-2</v>
      </c>
      <c r="J47" s="333">
        <v>5.4699999999999999E-2</v>
      </c>
      <c r="K47" s="333">
        <v>5.3400000000000003E-2</v>
      </c>
      <c r="L47" s="333">
        <v>5.3400000000000003E-2</v>
      </c>
      <c r="M47" s="333">
        <v>4.9200000000000001E-2</v>
      </c>
      <c r="N47" s="605"/>
    </row>
    <row r="48" spans="1:14" ht="15" customHeight="1">
      <c r="A48" s="293" t="s">
        <v>910</v>
      </c>
      <c r="B48" s="152" t="s">
        <v>1002</v>
      </c>
      <c r="C48" s="151" t="s">
        <v>738</v>
      </c>
      <c r="D48" s="333">
        <v>0.25650000000000001</v>
      </c>
      <c r="E48" s="333">
        <v>0.2467</v>
      </c>
      <c r="F48" s="333">
        <v>0.25009999999999999</v>
      </c>
      <c r="G48" s="333">
        <v>0.26419999999999999</v>
      </c>
      <c r="H48" s="333">
        <v>0.27039999999999997</v>
      </c>
      <c r="I48" s="333">
        <v>0.28660000000000002</v>
      </c>
      <c r="J48" s="333">
        <v>0.27479999999999999</v>
      </c>
      <c r="K48" s="333">
        <v>0.28239999999999998</v>
      </c>
      <c r="L48" s="333">
        <v>0.29330000000000001</v>
      </c>
      <c r="M48" s="333">
        <v>0.28739999999999999</v>
      </c>
      <c r="N48" s="605"/>
    </row>
    <row r="49" spans="1:14" ht="15" customHeight="1" thickBot="1">
      <c r="A49" s="293" t="s">
        <v>910</v>
      </c>
      <c r="B49" s="152" t="s">
        <v>1001</v>
      </c>
      <c r="C49" s="151" t="s">
        <v>737</v>
      </c>
      <c r="D49" s="333">
        <v>0.43519999999999998</v>
      </c>
      <c r="E49" s="333">
        <v>0.4556</v>
      </c>
      <c r="F49" s="333">
        <v>0.46200000000000002</v>
      </c>
      <c r="G49" s="333">
        <v>0.49070000000000003</v>
      </c>
      <c r="H49" s="333">
        <v>0.49640000000000001</v>
      </c>
      <c r="I49" s="333">
        <v>0.51670000000000005</v>
      </c>
      <c r="J49" s="333">
        <v>0.47039999999999998</v>
      </c>
      <c r="K49" s="333">
        <v>0.4677</v>
      </c>
      <c r="L49" s="333">
        <v>0.45500000000000002</v>
      </c>
      <c r="M49" s="333">
        <v>0.437</v>
      </c>
      <c r="N49" s="605"/>
    </row>
    <row r="50" spans="1:14" s="293" customFormat="1" ht="15" customHeight="1" thickTop="1" thickBot="1">
      <c r="B50" s="350"/>
      <c r="C50" s="347" t="s">
        <v>736</v>
      </c>
      <c r="D50" s="330"/>
      <c r="E50" s="330"/>
      <c r="F50" s="330"/>
      <c r="G50" s="331"/>
      <c r="H50" s="331"/>
      <c r="I50" s="331"/>
      <c r="J50" s="331"/>
      <c r="K50" s="331"/>
      <c r="L50" s="331"/>
      <c r="M50" s="331"/>
      <c r="N50" s="605"/>
    </row>
    <row r="51" spans="1:14" s="293" customFormat="1" ht="15" customHeight="1" thickTop="1">
      <c r="A51" s="293" t="s">
        <v>910</v>
      </c>
      <c r="B51" s="152" t="s">
        <v>994</v>
      </c>
      <c r="C51" s="151" t="s">
        <v>728</v>
      </c>
      <c r="D51" s="333">
        <v>0.19420000000000001</v>
      </c>
      <c r="E51" s="333">
        <v>0.15840000000000001</v>
      </c>
      <c r="F51" s="333">
        <v>0.17610000000000001</v>
      </c>
      <c r="G51" s="333">
        <v>0.1699</v>
      </c>
      <c r="H51" s="333">
        <v>0.1172</v>
      </c>
      <c r="I51" s="333">
        <v>9.3899999999999997E-2</v>
      </c>
      <c r="J51" s="333">
        <v>0.1084</v>
      </c>
      <c r="K51" s="333">
        <v>0.1113</v>
      </c>
      <c r="L51" s="333">
        <v>0.11169999999999999</v>
      </c>
      <c r="M51" s="333">
        <v>0.1099</v>
      </c>
      <c r="N51" s="605"/>
    </row>
    <row r="52" spans="1:14" s="293" customFormat="1" ht="15" customHeight="1">
      <c r="A52" s="293" t="s">
        <v>910</v>
      </c>
      <c r="B52" s="152" t="s">
        <v>1000</v>
      </c>
      <c r="C52" s="151" t="s">
        <v>735</v>
      </c>
      <c r="D52" s="333">
        <v>0.192</v>
      </c>
      <c r="E52" s="333">
        <v>0.15540000000000001</v>
      </c>
      <c r="F52" s="333">
        <v>0.1741</v>
      </c>
      <c r="G52" s="333">
        <v>0.16869999999999999</v>
      </c>
      <c r="H52" s="333">
        <v>0.1171</v>
      </c>
      <c r="I52" s="333">
        <v>9.2999999999999999E-2</v>
      </c>
      <c r="J52" s="333">
        <v>0.10829999999999999</v>
      </c>
      <c r="K52" s="333">
        <v>0.1139</v>
      </c>
      <c r="L52" s="333">
        <v>0.1145</v>
      </c>
      <c r="M52" s="333">
        <v>0.1128</v>
      </c>
      <c r="N52" s="605"/>
    </row>
    <row r="53" spans="1:14" s="293" customFormat="1" ht="15" customHeight="1">
      <c r="A53" s="293" t="s">
        <v>910</v>
      </c>
      <c r="B53" s="152" t="s">
        <v>999</v>
      </c>
      <c r="C53" s="151" t="s">
        <v>734</v>
      </c>
      <c r="D53" s="333">
        <v>0.2054</v>
      </c>
      <c r="E53" s="333">
        <v>0.16889999999999999</v>
      </c>
      <c r="F53" s="333">
        <v>0.18890000000000001</v>
      </c>
      <c r="G53" s="333">
        <v>0.18240000000000001</v>
      </c>
      <c r="H53" s="333">
        <v>0.13689999999999999</v>
      </c>
      <c r="I53" s="333">
        <v>0.1129</v>
      </c>
      <c r="J53" s="333">
        <v>0.12720000000000001</v>
      </c>
      <c r="K53" s="333">
        <v>0.13270000000000001</v>
      </c>
      <c r="L53" s="333">
        <v>0.13250000000000001</v>
      </c>
      <c r="M53" s="333">
        <v>0.13009999999999999</v>
      </c>
      <c r="N53" s="605"/>
    </row>
    <row r="54" spans="1:14" s="293" customFormat="1" ht="15" customHeight="1">
      <c r="A54" s="293" t="s">
        <v>910</v>
      </c>
      <c r="B54" s="152" t="s">
        <v>998</v>
      </c>
      <c r="C54" s="151" t="s">
        <v>733</v>
      </c>
      <c r="D54" s="333">
        <v>0.2616</v>
      </c>
      <c r="E54" s="333">
        <v>0.2114</v>
      </c>
      <c r="F54" s="333">
        <v>0.23430000000000001</v>
      </c>
      <c r="G54" s="333">
        <v>0.22739999999999999</v>
      </c>
      <c r="H54" s="333">
        <v>0.18010000000000001</v>
      </c>
      <c r="I54" s="333">
        <v>0.15640000000000001</v>
      </c>
      <c r="J54" s="333">
        <v>0.16869999999999999</v>
      </c>
      <c r="K54" s="333">
        <v>0.17380000000000001</v>
      </c>
      <c r="L54" s="333">
        <v>0.1729</v>
      </c>
      <c r="M54" s="333">
        <v>0.17130000000000001</v>
      </c>
      <c r="N54" s="605"/>
    </row>
    <row r="55" spans="1:14" s="293" customFormat="1" ht="15" customHeight="1">
      <c r="A55" s="293" t="s">
        <v>910</v>
      </c>
      <c r="B55" s="152" t="s">
        <v>997</v>
      </c>
      <c r="C55" s="151" t="s">
        <v>732</v>
      </c>
      <c r="D55" s="333">
        <v>-5.62E-2</v>
      </c>
      <c r="E55" s="333">
        <v>-4.2500000000000003E-2</v>
      </c>
      <c r="F55" s="333">
        <v>-4.5400000000000003E-2</v>
      </c>
      <c r="G55" s="333">
        <v>-4.4999999999999998E-2</v>
      </c>
      <c r="H55" s="333">
        <v>-4.3299999999999998E-2</v>
      </c>
      <c r="I55" s="333">
        <v>-4.3499999999999997E-2</v>
      </c>
      <c r="J55" s="333">
        <v>-4.1500000000000002E-2</v>
      </c>
      <c r="K55" s="333">
        <v>-4.1099999999999998E-2</v>
      </c>
      <c r="L55" s="333">
        <v>-4.0500000000000001E-2</v>
      </c>
      <c r="M55" s="333">
        <v>-4.1200000000000001E-2</v>
      </c>
      <c r="N55" s="605"/>
    </row>
    <row r="56" spans="1:14" s="293" customFormat="1" ht="15" customHeight="1">
      <c r="A56" s="293" t="s">
        <v>910</v>
      </c>
      <c r="B56" s="152" t="s">
        <v>996</v>
      </c>
      <c r="C56" s="151" t="s">
        <v>731</v>
      </c>
      <c r="D56" s="333">
        <v>-1.34E-2</v>
      </c>
      <c r="E56" s="333">
        <v>-1.35E-2</v>
      </c>
      <c r="F56" s="333">
        <v>-1.4800000000000001E-2</v>
      </c>
      <c r="G56" s="333">
        <v>-1.37E-2</v>
      </c>
      <c r="H56" s="333">
        <v>-1.9699999999999999E-2</v>
      </c>
      <c r="I56" s="333">
        <v>-1.9900000000000001E-2</v>
      </c>
      <c r="J56" s="333">
        <v>-1.89E-2</v>
      </c>
      <c r="K56" s="333">
        <v>-1.89E-2</v>
      </c>
      <c r="L56" s="333">
        <v>-1.7999999999999999E-2</v>
      </c>
      <c r="M56" s="333">
        <v>-1.72E-2</v>
      </c>
      <c r="N56" s="605"/>
    </row>
    <row r="57" spans="1:14" s="293" customFormat="1" ht="15" customHeight="1" thickBot="1">
      <c r="A57" s="293" t="s">
        <v>910</v>
      </c>
      <c r="B57" s="152" t="s">
        <v>995</v>
      </c>
      <c r="C57" s="151" t="s">
        <v>730</v>
      </c>
      <c r="D57" s="333">
        <v>2.2000000000000001E-3</v>
      </c>
      <c r="E57" s="333">
        <v>3.0000000000000001E-3</v>
      </c>
      <c r="F57" s="333">
        <v>2.0999999999999999E-3</v>
      </c>
      <c r="G57" s="333">
        <v>1.1999999999999999E-3</v>
      </c>
      <c r="H57" s="333">
        <v>1E-4</v>
      </c>
      <c r="I57" s="333">
        <v>8.9999999999999998E-4</v>
      </c>
      <c r="J57" s="333">
        <v>1E-4</v>
      </c>
      <c r="K57" s="333">
        <v>-2.5999999999999999E-3</v>
      </c>
      <c r="L57" s="333">
        <v>-2.7000000000000001E-3</v>
      </c>
      <c r="M57" s="333">
        <v>-2.8999999999999998E-3</v>
      </c>
      <c r="N57" s="605"/>
    </row>
    <row r="58" spans="1:14" s="348" customFormat="1" ht="15" customHeight="1" thickTop="1" thickBot="1">
      <c r="A58" s="293"/>
      <c r="B58" s="293"/>
      <c r="C58" s="347" t="s">
        <v>729</v>
      </c>
      <c r="D58" s="352"/>
      <c r="E58" s="352"/>
      <c r="F58" s="352"/>
      <c r="G58" s="352"/>
      <c r="H58" s="352"/>
      <c r="I58" s="352"/>
      <c r="J58" s="352"/>
      <c r="K58" s="352"/>
      <c r="L58" s="352"/>
      <c r="M58" s="352"/>
      <c r="N58" s="605"/>
    </row>
    <row r="59" spans="1:14" s="293" customFormat="1" ht="15" customHeight="1" thickTop="1">
      <c r="A59" s="293" t="s">
        <v>910</v>
      </c>
      <c r="B59" s="152" t="s">
        <v>994</v>
      </c>
      <c r="C59" s="151" t="s">
        <v>728</v>
      </c>
      <c r="D59" s="333">
        <v>0.19420000000000001</v>
      </c>
      <c r="E59" s="333">
        <v>0.15840000000000001</v>
      </c>
      <c r="F59" s="333">
        <v>0.17610000000000001</v>
      </c>
      <c r="G59" s="333">
        <v>0.1699</v>
      </c>
      <c r="H59" s="333">
        <v>0.1172</v>
      </c>
      <c r="I59" s="333">
        <v>9.3899999999999997E-2</v>
      </c>
      <c r="J59" s="333">
        <v>0.1084</v>
      </c>
      <c r="K59" s="333">
        <v>0.1113</v>
      </c>
      <c r="L59" s="333">
        <v>0.11169999999999999</v>
      </c>
      <c r="M59" s="333">
        <v>0.1099</v>
      </c>
      <c r="N59" s="605"/>
    </row>
    <row r="60" spans="1:14" s="293" customFormat="1" ht="15" customHeight="1">
      <c r="A60" s="293" t="s">
        <v>910</v>
      </c>
      <c r="B60" s="152" t="s">
        <v>993</v>
      </c>
      <c r="C60" s="151" t="s">
        <v>727</v>
      </c>
      <c r="D60" s="333">
        <v>-1.6899999999999998E-2</v>
      </c>
      <c r="E60" s="333">
        <v>-1.3599999999999999E-2</v>
      </c>
      <c r="F60" s="333">
        <v>-1.4999999999999999E-2</v>
      </c>
      <c r="G60" s="333">
        <v>-1.04E-2</v>
      </c>
      <c r="H60" s="333">
        <v>-5.7000000000000002E-3</v>
      </c>
      <c r="I60" s="333">
        <v>-6.1000000000000004E-3</v>
      </c>
      <c r="J60" s="333">
        <v>-1.5699999999999999E-2</v>
      </c>
      <c r="K60" s="333">
        <v>-1.6199999999999999E-2</v>
      </c>
      <c r="L60" s="333">
        <v>-1.89E-2</v>
      </c>
      <c r="M60" s="333">
        <v>-1.55E-2</v>
      </c>
      <c r="N60" s="605"/>
    </row>
    <row r="61" spans="1:14" s="340" customFormat="1" ht="15" customHeight="1">
      <c r="A61" s="293" t="s">
        <v>910</v>
      </c>
      <c r="B61" s="152" t="s">
        <v>992</v>
      </c>
      <c r="C61" s="151" t="s">
        <v>726</v>
      </c>
      <c r="D61" s="333">
        <v>-0.1429</v>
      </c>
      <c r="E61" s="333">
        <v>-0.1193</v>
      </c>
      <c r="F61" s="333">
        <v>-0.13150000000000001</v>
      </c>
      <c r="G61" s="333">
        <v>-0.12509999999999999</v>
      </c>
      <c r="H61" s="333">
        <v>-9.9400000000000002E-2</v>
      </c>
      <c r="I61" s="333">
        <v>-8.2900000000000001E-2</v>
      </c>
      <c r="J61" s="333">
        <v>-8.09E-2</v>
      </c>
      <c r="K61" s="333">
        <v>-8.5699999999999998E-2</v>
      </c>
      <c r="L61" s="333">
        <v>-8.4900000000000003E-2</v>
      </c>
      <c r="M61" s="333">
        <v>-8.7499999999999994E-2</v>
      </c>
      <c r="N61" s="605"/>
    </row>
    <row r="62" spans="1:14" s="340" customFormat="1" ht="15" customHeight="1">
      <c r="A62" s="293" t="s">
        <v>910</v>
      </c>
      <c r="B62" s="152" t="s">
        <v>991</v>
      </c>
      <c r="C62" s="151" t="s">
        <v>725</v>
      </c>
      <c r="D62" s="333">
        <v>1E-3</v>
      </c>
      <c r="E62" s="333">
        <v>5.0000000000000001E-4</v>
      </c>
      <c r="F62" s="333">
        <v>-2.9999999999999997E-4</v>
      </c>
      <c r="G62" s="333">
        <v>-8.9999999999999998E-4</v>
      </c>
      <c r="H62" s="333">
        <v>8.0000000000000004E-4</v>
      </c>
      <c r="I62" s="333">
        <v>-1E-4</v>
      </c>
      <c r="J62" s="333">
        <v>8.9999999999999998E-4</v>
      </c>
      <c r="K62" s="333">
        <v>-2.0999999999999999E-3</v>
      </c>
      <c r="L62" s="333">
        <v>-6.9999999999999999E-4</v>
      </c>
      <c r="M62" s="333">
        <v>0</v>
      </c>
      <c r="N62" s="605"/>
    </row>
    <row r="63" spans="1:14" s="340" customFormat="1" ht="15" customHeight="1">
      <c r="A63" s="293" t="s">
        <v>910</v>
      </c>
      <c r="B63" s="152" t="s">
        <v>990</v>
      </c>
      <c r="C63" s="151" t="s">
        <v>724</v>
      </c>
      <c r="D63" s="333">
        <v>0</v>
      </c>
      <c r="E63" s="333">
        <v>2.9999999999999997E-4</v>
      </c>
      <c r="F63" s="333">
        <v>2.9999999999999997E-4</v>
      </c>
      <c r="G63" s="333">
        <v>2.9999999999999997E-4</v>
      </c>
      <c r="H63" s="333">
        <v>-1E-4</v>
      </c>
      <c r="I63" s="333">
        <v>-1.6000000000000001E-3</v>
      </c>
      <c r="J63" s="333">
        <v>0</v>
      </c>
      <c r="K63" s="333">
        <v>1E-4</v>
      </c>
      <c r="L63" s="333">
        <v>-1E-4</v>
      </c>
      <c r="M63" s="333">
        <v>2.9999999999999997E-4</v>
      </c>
      <c r="N63" s="605"/>
    </row>
    <row r="64" spans="1:14" s="340" customFormat="1" ht="15" customHeight="1" thickBot="1">
      <c r="A64" s="293"/>
      <c r="B64" s="152"/>
      <c r="C64" s="151" t="s">
        <v>723</v>
      </c>
      <c r="D64" s="333">
        <v>1E-4</v>
      </c>
      <c r="E64" s="333">
        <v>-1E-4</v>
      </c>
      <c r="F64" s="333">
        <v>-2.0000000000000001E-4</v>
      </c>
      <c r="G64" s="333">
        <v>0</v>
      </c>
      <c r="H64" s="333">
        <v>0</v>
      </c>
      <c r="I64" s="333">
        <v>0</v>
      </c>
      <c r="J64" s="333">
        <v>1E-4</v>
      </c>
      <c r="K64" s="333">
        <v>0</v>
      </c>
      <c r="L64" s="333">
        <v>0</v>
      </c>
      <c r="M64" s="333">
        <v>0</v>
      </c>
      <c r="N64" s="605"/>
    </row>
    <row r="65" spans="1:14" s="293" customFormat="1" ht="15" customHeight="1" thickTop="1" thickBot="1">
      <c r="A65" s="293" t="s">
        <v>910</v>
      </c>
      <c r="B65" s="152" t="s">
        <v>989</v>
      </c>
      <c r="C65" s="347" t="s">
        <v>988</v>
      </c>
      <c r="D65" s="330">
        <v>3.5400000000000001E-2</v>
      </c>
      <c r="E65" s="330">
        <v>2.6200000000000001E-2</v>
      </c>
      <c r="F65" s="330">
        <v>2.9399999999999999E-2</v>
      </c>
      <c r="G65" s="353">
        <v>3.3799999999999997E-2</v>
      </c>
      <c r="H65" s="353">
        <v>1.29E-2</v>
      </c>
      <c r="I65" s="353">
        <v>3.3E-3</v>
      </c>
      <c r="J65" s="353">
        <v>1.2699999999999999E-2</v>
      </c>
      <c r="K65" s="353">
        <v>7.3000000000000001E-3</v>
      </c>
      <c r="L65" s="353">
        <v>7.1999999999999998E-3</v>
      </c>
      <c r="M65" s="353">
        <v>7.1000000000000004E-3</v>
      </c>
      <c r="N65" s="605"/>
    </row>
    <row r="66" spans="1:14" ht="3.75" customHeight="1" thickTop="1" thickBot="1">
      <c r="A66" s="354"/>
      <c r="B66" s="354"/>
      <c r="C66" s="313"/>
      <c r="D66" s="313"/>
      <c r="E66" s="313"/>
      <c r="F66" s="313"/>
      <c r="G66" s="313"/>
      <c r="H66" s="313"/>
      <c r="I66" s="313"/>
      <c r="J66" s="313"/>
      <c r="K66" s="313"/>
      <c r="L66" s="313"/>
      <c r="M66" s="313"/>
    </row>
    <row r="67" spans="1:14" s="482" customFormat="1" ht="11.25">
      <c r="A67" s="833"/>
      <c r="B67" s="833"/>
      <c r="C67" s="355" t="s">
        <v>721</v>
      </c>
      <c r="D67" s="833"/>
      <c r="E67" s="833"/>
      <c r="F67" s="833"/>
      <c r="G67" s="833"/>
      <c r="H67" s="833"/>
      <c r="I67" s="833"/>
      <c r="J67" s="833"/>
      <c r="K67" s="833"/>
      <c r="L67" s="833"/>
      <c r="M67" s="833"/>
    </row>
    <row r="68" spans="1:14" s="482" customFormat="1" ht="11.25">
      <c r="A68" s="833"/>
      <c r="B68" s="833"/>
      <c r="C68" s="355" t="s">
        <v>987</v>
      </c>
      <c r="D68" s="833"/>
      <c r="E68" s="833"/>
      <c r="F68" s="833"/>
      <c r="G68" s="833"/>
      <c r="H68" s="833"/>
      <c r="I68" s="833"/>
      <c r="J68" s="833"/>
      <c r="K68" s="833"/>
      <c r="L68" s="833"/>
      <c r="M68" s="833"/>
    </row>
    <row r="69" spans="1:14" s="482" customFormat="1" ht="11.25">
      <c r="A69" s="833"/>
      <c r="B69" s="833"/>
      <c r="C69" s="355" t="s">
        <v>986</v>
      </c>
      <c r="D69" s="833"/>
      <c r="E69" s="833"/>
      <c r="F69" s="833"/>
      <c r="G69" s="833"/>
      <c r="H69" s="833"/>
      <c r="I69" s="833"/>
      <c r="J69" s="833"/>
      <c r="K69" s="833"/>
      <c r="L69" s="833"/>
      <c r="M69" s="833"/>
    </row>
    <row r="70" spans="1:14" s="482" customFormat="1" ht="11.25">
      <c r="A70" s="833"/>
      <c r="B70" s="833"/>
      <c r="C70" s="355" t="s">
        <v>718</v>
      </c>
      <c r="D70" s="833"/>
      <c r="E70" s="833"/>
      <c r="F70" s="833"/>
      <c r="G70" s="833"/>
      <c r="H70" s="833"/>
      <c r="I70" s="833"/>
      <c r="J70" s="833"/>
      <c r="K70" s="833"/>
      <c r="L70" s="833"/>
      <c r="M70" s="833"/>
    </row>
    <row r="71" spans="1:14" s="482" customFormat="1" ht="11.25">
      <c r="A71" s="833"/>
      <c r="B71" s="833"/>
      <c r="C71" s="355" t="s">
        <v>717</v>
      </c>
      <c r="D71" s="833"/>
      <c r="E71" s="833"/>
      <c r="F71" s="833"/>
      <c r="G71" s="833"/>
      <c r="H71" s="833"/>
      <c r="I71" s="833"/>
      <c r="J71" s="833"/>
      <c r="K71" s="833"/>
      <c r="L71" s="833"/>
      <c r="M71" s="833"/>
    </row>
    <row r="72" spans="1:14" s="482" customFormat="1" ht="11.25">
      <c r="A72" s="833"/>
      <c r="B72" s="833"/>
      <c r="C72" s="1085" t="s">
        <v>716</v>
      </c>
      <c r="D72" s="1085"/>
      <c r="E72" s="1085"/>
      <c r="F72" s="1085"/>
      <c r="G72" s="1085"/>
      <c r="H72" s="1085"/>
      <c r="I72" s="1085"/>
      <c r="J72" s="1085"/>
      <c r="K72" s="1085"/>
      <c r="L72" s="1085"/>
      <c r="M72" s="356"/>
    </row>
    <row r="73" spans="1:14" s="482" customFormat="1" ht="11.25">
      <c r="A73" s="833"/>
      <c r="B73" s="833"/>
      <c r="C73" s="355" t="s">
        <v>715</v>
      </c>
      <c r="D73" s="833"/>
      <c r="E73" s="833"/>
      <c r="F73" s="833"/>
      <c r="G73" s="833"/>
      <c r="H73" s="833"/>
      <c r="I73" s="833"/>
      <c r="J73" s="833"/>
      <c r="K73" s="833"/>
      <c r="L73" s="833"/>
      <c r="M73" s="833"/>
    </row>
    <row r="74" spans="1:14" s="482" customFormat="1" ht="11.25">
      <c r="A74" s="833"/>
      <c r="B74" s="833"/>
      <c r="C74" s="1085" t="s">
        <v>714</v>
      </c>
      <c r="D74" s="1085"/>
      <c r="E74" s="1085"/>
      <c r="F74" s="1085"/>
      <c r="G74" s="1085"/>
      <c r="H74" s="1085"/>
      <c r="I74" s="1085"/>
      <c r="J74" s="1085"/>
      <c r="K74" s="1085"/>
      <c r="L74" s="1085"/>
      <c r="M74" s="356"/>
    </row>
    <row r="75" spans="1:14" ht="15" customHeight="1">
      <c r="A75" s="293"/>
      <c r="B75" s="293"/>
      <c r="C75" s="355"/>
      <c r="D75" s="293"/>
      <c r="E75" s="293"/>
      <c r="F75" s="293"/>
      <c r="G75" s="293"/>
      <c r="H75" s="293"/>
      <c r="I75" s="293"/>
      <c r="J75" s="293"/>
      <c r="K75" s="293"/>
      <c r="L75" s="293"/>
      <c r="M75" s="293"/>
    </row>
    <row r="76" spans="1:14" ht="15" customHeight="1">
      <c r="A76" s="293"/>
      <c r="B76" s="293"/>
      <c r="C76" s="293"/>
      <c r="D76" s="293"/>
      <c r="E76" s="293"/>
      <c r="F76" s="293"/>
      <c r="G76" s="293"/>
      <c r="H76" s="293"/>
      <c r="I76" s="293"/>
      <c r="J76" s="293"/>
      <c r="K76" s="293"/>
      <c r="L76" s="293"/>
      <c r="M76" s="293"/>
    </row>
  </sheetData>
  <mergeCells count="5">
    <mergeCell ref="A2:M2"/>
    <mergeCell ref="C3:M3"/>
    <mergeCell ref="A4:M4"/>
    <mergeCell ref="C72:L72"/>
    <mergeCell ref="C74:L74"/>
  </mergeCells>
  <pageMargins left="0.93" right="0.42" top="0.69" bottom="0.59" header="0.5" footer="0.5"/>
  <pageSetup scale="35"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J37"/>
  <sheetViews>
    <sheetView zoomScale="70" zoomScaleNormal="70" workbookViewId="0">
      <selection activeCell="M29" sqref="M29"/>
    </sheetView>
  </sheetViews>
  <sheetFormatPr baseColWidth="10" defaultColWidth="9.140625" defaultRowHeight="12.75"/>
  <cols>
    <col min="1" max="1" width="85.5703125" style="413" customWidth="1"/>
    <col min="2" max="2" width="16.28515625" style="396" bestFit="1" customWidth="1"/>
    <col min="3" max="3" width="16.7109375" style="396" bestFit="1" customWidth="1"/>
    <col min="4" max="4" width="16.28515625" style="396" bestFit="1" customWidth="1"/>
    <col min="5" max="5" width="13.5703125" style="396" bestFit="1" customWidth="1"/>
    <col min="6" max="6" width="14.42578125" style="396" bestFit="1" customWidth="1"/>
    <col min="7" max="7" width="15.85546875" style="396" bestFit="1" customWidth="1"/>
    <col min="8" max="8" width="13.140625" style="396" bestFit="1" customWidth="1"/>
    <col min="9" max="9" width="15.85546875" style="396" bestFit="1" customWidth="1"/>
    <col min="10" max="10" width="20" style="396" bestFit="1" customWidth="1"/>
    <col min="11" max="256" width="9.140625" style="396"/>
    <col min="257" max="257" width="85.5703125" style="396" customWidth="1"/>
    <col min="258" max="258" width="16.28515625" style="396" bestFit="1" customWidth="1"/>
    <col min="259" max="259" width="16.7109375" style="396" bestFit="1" customWidth="1"/>
    <col min="260" max="260" width="16.28515625" style="396" bestFit="1" customWidth="1"/>
    <col min="261" max="261" width="13.5703125" style="396" bestFit="1" customWidth="1"/>
    <col min="262" max="262" width="14.42578125" style="396" bestFit="1" customWidth="1"/>
    <col min="263" max="263" width="15.85546875" style="396" bestFit="1" customWidth="1"/>
    <col min="264" max="264" width="13.140625" style="396" bestFit="1" customWidth="1"/>
    <col min="265" max="265" width="15.85546875" style="396" bestFit="1" customWidth="1"/>
    <col min="266" max="266" width="20" style="396" bestFit="1" customWidth="1"/>
    <col min="267" max="512" width="9.140625" style="396"/>
    <col min="513" max="513" width="85.5703125" style="396" customWidth="1"/>
    <col min="514" max="514" width="16.28515625" style="396" bestFit="1" customWidth="1"/>
    <col min="515" max="515" width="16.7109375" style="396" bestFit="1" customWidth="1"/>
    <col min="516" max="516" width="16.28515625" style="396" bestFit="1" customWidth="1"/>
    <col min="517" max="517" width="13.5703125" style="396" bestFit="1" customWidth="1"/>
    <col min="518" max="518" width="14.42578125" style="396" bestFit="1" customWidth="1"/>
    <col min="519" max="519" width="15.85546875" style="396" bestFit="1" customWidth="1"/>
    <col min="520" max="520" width="13.140625" style="396" bestFit="1" customWidth="1"/>
    <col min="521" max="521" width="15.85546875" style="396" bestFit="1" customWidth="1"/>
    <col min="522" max="522" width="20" style="396" bestFit="1" customWidth="1"/>
    <col min="523" max="768" width="9.140625" style="396"/>
    <col min="769" max="769" width="85.5703125" style="396" customWidth="1"/>
    <col min="770" max="770" width="16.28515625" style="396" bestFit="1" customWidth="1"/>
    <col min="771" max="771" width="16.7109375" style="396" bestFit="1" customWidth="1"/>
    <col min="772" max="772" width="16.28515625" style="396" bestFit="1" customWidth="1"/>
    <col min="773" max="773" width="13.5703125" style="396" bestFit="1" customWidth="1"/>
    <col min="774" max="774" width="14.42578125" style="396" bestFit="1" customWidth="1"/>
    <col min="775" max="775" width="15.85546875" style="396" bestFit="1" customWidth="1"/>
    <col min="776" max="776" width="13.140625" style="396" bestFit="1" customWidth="1"/>
    <col min="777" max="777" width="15.85546875" style="396" bestFit="1" customWidth="1"/>
    <col min="778" max="778" width="20" style="396" bestFit="1" customWidth="1"/>
    <col min="779" max="1024" width="9.140625" style="396"/>
    <col min="1025" max="1025" width="85.5703125" style="396" customWidth="1"/>
    <col min="1026" max="1026" width="16.28515625" style="396" bestFit="1" customWidth="1"/>
    <col min="1027" max="1027" width="16.7109375" style="396" bestFit="1" customWidth="1"/>
    <col min="1028" max="1028" width="16.28515625" style="396" bestFit="1" customWidth="1"/>
    <col min="1029" max="1029" width="13.5703125" style="396" bestFit="1" customWidth="1"/>
    <col min="1030" max="1030" width="14.42578125" style="396" bestFit="1" customWidth="1"/>
    <col min="1031" max="1031" width="15.85546875" style="396" bestFit="1" customWidth="1"/>
    <col min="1032" max="1032" width="13.140625" style="396" bestFit="1" customWidth="1"/>
    <col min="1033" max="1033" width="15.85546875" style="396" bestFit="1" customWidth="1"/>
    <col min="1034" max="1034" width="20" style="396" bestFit="1" customWidth="1"/>
    <col min="1035" max="1280" width="9.140625" style="396"/>
    <col min="1281" max="1281" width="85.5703125" style="396" customWidth="1"/>
    <col min="1282" max="1282" width="16.28515625" style="396" bestFit="1" customWidth="1"/>
    <col min="1283" max="1283" width="16.7109375" style="396" bestFit="1" customWidth="1"/>
    <col min="1284" max="1284" width="16.28515625" style="396" bestFit="1" customWidth="1"/>
    <col min="1285" max="1285" width="13.5703125" style="396" bestFit="1" customWidth="1"/>
    <col min="1286" max="1286" width="14.42578125" style="396" bestFit="1" customWidth="1"/>
    <col min="1287" max="1287" width="15.85546875" style="396" bestFit="1" customWidth="1"/>
    <col min="1288" max="1288" width="13.140625" style="396" bestFit="1" customWidth="1"/>
    <col min="1289" max="1289" width="15.85546875" style="396" bestFit="1" customWidth="1"/>
    <col min="1290" max="1290" width="20" style="396" bestFit="1" customWidth="1"/>
    <col min="1291" max="1536" width="9.140625" style="396"/>
    <col min="1537" max="1537" width="85.5703125" style="396" customWidth="1"/>
    <col min="1538" max="1538" width="16.28515625" style="396" bestFit="1" customWidth="1"/>
    <col min="1539" max="1539" width="16.7109375" style="396" bestFit="1" customWidth="1"/>
    <col min="1540" max="1540" width="16.28515625" style="396" bestFit="1" customWidth="1"/>
    <col min="1541" max="1541" width="13.5703125" style="396" bestFit="1" customWidth="1"/>
    <col min="1542" max="1542" width="14.42578125" style="396" bestFit="1" customWidth="1"/>
    <col min="1543" max="1543" width="15.85546875" style="396" bestFit="1" customWidth="1"/>
    <col min="1544" max="1544" width="13.140625" style="396" bestFit="1" customWidth="1"/>
    <col min="1545" max="1545" width="15.85546875" style="396" bestFit="1" customWidth="1"/>
    <col min="1546" max="1546" width="20" style="396" bestFit="1" customWidth="1"/>
    <col min="1547" max="1792" width="9.140625" style="396"/>
    <col min="1793" max="1793" width="85.5703125" style="396" customWidth="1"/>
    <col min="1794" max="1794" width="16.28515625" style="396" bestFit="1" customWidth="1"/>
    <col min="1795" max="1795" width="16.7109375" style="396" bestFit="1" customWidth="1"/>
    <col min="1796" max="1796" width="16.28515625" style="396" bestFit="1" customWidth="1"/>
    <col min="1797" max="1797" width="13.5703125" style="396" bestFit="1" customWidth="1"/>
    <col min="1798" max="1798" width="14.42578125" style="396" bestFit="1" customWidth="1"/>
    <col min="1799" max="1799" width="15.85546875" style="396" bestFit="1" customWidth="1"/>
    <col min="1800" max="1800" width="13.140625" style="396" bestFit="1" customWidth="1"/>
    <col min="1801" max="1801" width="15.85546875" style="396" bestFit="1" customWidth="1"/>
    <col min="1802" max="1802" width="20" style="396" bestFit="1" customWidth="1"/>
    <col min="1803" max="2048" width="9.140625" style="396"/>
    <col min="2049" max="2049" width="85.5703125" style="396" customWidth="1"/>
    <col min="2050" max="2050" width="16.28515625" style="396" bestFit="1" customWidth="1"/>
    <col min="2051" max="2051" width="16.7109375" style="396" bestFit="1" customWidth="1"/>
    <col min="2052" max="2052" width="16.28515625" style="396" bestFit="1" customWidth="1"/>
    <col min="2053" max="2053" width="13.5703125" style="396" bestFit="1" customWidth="1"/>
    <col min="2054" max="2054" width="14.42578125" style="396" bestFit="1" customWidth="1"/>
    <col min="2055" max="2055" width="15.85546875" style="396" bestFit="1" customWidth="1"/>
    <col min="2056" max="2056" width="13.140625" style="396" bestFit="1" customWidth="1"/>
    <col min="2057" max="2057" width="15.85546875" style="396" bestFit="1" customWidth="1"/>
    <col min="2058" max="2058" width="20" style="396" bestFit="1" customWidth="1"/>
    <col min="2059" max="2304" width="9.140625" style="396"/>
    <col min="2305" max="2305" width="85.5703125" style="396" customWidth="1"/>
    <col min="2306" max="2306" width="16.28515625" style="396" bestFit="1" customWidth="1"/>
    <col min="2307" max="2307" width="16.7109375" style="396" bestFit="1" customWidth="1"/>
    <col min="2308" max="2308" width="16.28515625" style="396" bestFit="1" customWidth="1"/>
    <col min="2309" max="2309" width="13.5703125" style="396" bestFit="1" customWidth="1"/>
    <col min="2310" max="2310" width="14.42578125" style="396" bestFit="1" customWidth="1"/>
    <col min="2311" max="2311" width="15.85546875" style="396" bestFit="1" customWidth="1"/>
    <col min="2312" max="2312" width="13.140625" style="396" bestFit="1" customWidth="1"/>
    <col min="2313" max="2313" width="15.85546875" style="396" bestFit="1" customWidth="1"/>
    <col min="2314" max="2314" width="20" style="396" bestFit="1" customWidth="1"/>
    <col min="2315" max="2560" width="9.140625" style="396"/>
    <col min="2561" max="2561" width="85.5703125" style="396" customWidth="1"/>
    <col min="2562" max="2562" width="16.28515625" style="396" bestFit="1" customWidth="1"/>
    <col min="2563" max="2563" width="16.7109375" style="396" bestFit="1" customWidth="1"/>
    <col min="2564" max="2564" width="16.28515625" style="396" bestFit="1" customWidth="1"/>
    <col min="2565" max="2565" width="13.5703125" style="396" bestFit="1" customWidth="1"/>
    <col min="2566" max="2566" width="14.42578125" style="396" bestFit="1" customWidth="1"/>
    <col min="2567" max="2567" width="15.85546875" style="396" bestFit="1" customWidth="1"/>
    <col min="2568" max="2568" width="13.140625" style="396" bestFit="1" customWidth="1"/>
    <col min="2569" max="2569" width="15.85546875" style="396" bestFit="1" customWidth="1"/>
    <col min="2570" max="2570" width="20" style="396" bestFit="1" customWidth="1"/>
    <col min="2571" max="2816" width="9.140625" style="396"/>
    <col min="2817" max="2817" width="85.5703125" style="396" customWidth="1"/>
    <col min="2818" max="2818" width="16.28515625" style="396" bestFit="1" customWidth="1"/>
    <col min="2819" max="2819" width="16.7109375" style="396" bestFit="1" customWidth="1"/>
    <col min="2820" max="2820" width="16.28515625" style="396" bestFit="1" customWidth="1"/>
    <col min="2821" max="2821" width="13.5703125" style="396" bestFit="1" customWidth="1"/>
    <col min="2822" max="2822" width="14.42578125" style="396" bestFit="1" customWidth="1"/>
    <col min="2823" max="2823" width="15.85546875" style="396" bestFit="1" customWidth="1"/>
    <col min="2824" max="2824" width="13.140625" style="396" bestFit="1" customWidth="1"/>
    <col min="2825" max="2825" width="15.85546875" style="396" bestFit="1" customWidth="1"/>
    <col min="2826" max="2826" width="20" style="396" bestFit="1" customWidth="1"/>
    <col min="2827" max="3072" width="9.140625" style="396"/>
    <col min="3073" max="3073" width="85.5703125" style="396" customWidth="1"/>
    <col min="3074" max="3074" width="16.28515625" style="396" bestFit="1" customWidth="1"/>
    <col min="3075" max="3075" width="16.7109375" style="396" bestFit="1" customWidth="1"/>
    <col min="3076" max="3076" width="16.28515625" style="396" bestFit="1" customWidth="1"/>
    <col min="3077" max="3077" width="13.5703125" style="396" bestFit="1" customWidth="1"/>
    <col min="3078" max="3078" width="14.42578125" style="396" bestFit="1" customWidth="1"/>
    <col min="3079" max="3079" width="15.85546875" style="396" bestFit="1" customWidth="1"/>
    <col min="3080" max="3080" width="13.140625" style="396" bestFit="1" customWidth="1"/>
    <col min="3081" max="3081" width="15.85546875" style="396" bestFit="1" customWidth="1"/>
    <col min="3082" max="3082" width="20" style="396" bestFit="1" customWidth="1"/>
    <col min="3083" max="3328" width="9.140625" style="396"/>
    <col min="3329" max="3329" width="85.5703125" style="396" customWidth="1"/>
    <col min="3330" max="3330" width="16.28515625" style="396" bestFit="1" customWidth="1"/>
    <col min="3331" max="3331" width="16.7109375" style="396" bestFit="1" customWidth="1"/>
    <col min="3332" max="3332" width="16.28515625" style="396" bestFit="1" customWidth="1"/>
    <col min="3333" max="3333" width="13.5703125" style="396" bestFit="1" customWidth="1"/>
    <col min="3334" max="3334" width="14.42578125" style="396" bestFit="1" customWidth="1"/>
    <col min="3335" max="3335" width="15.85546875" style="396" bestFit="1" customWidth="1"/>
    <col min="3336" max="3336" width="13.140625" style="396" bestFit="1" customWidth="1"/>
    <col min="3337" max="3337" width="15.85546875" style="396" bestFit="1" customWidth="1"/>
    <col min="3338" max="3338" width="20" style="396" bestFit="1" customWidth="1"/>
    <col min="3339" max="3584" width="9.140625" style="396"/>
    <col min="3585" max="3585" width="85.5703125" style="396" customWidth="1"/>
    <col min="3586" max="3586" width="16.28515625" style="396" bestFit="1" customWidth="1"/>
    <col min="3587" max="3587" width="16.7109375" style="396" bestFit="1" customWidth="1"/>
    <col min="3588" max="3588" width="16.28515625" style="396" bestFit="1" customWidth="1"/>
    <col min="3589" max="3589" width="13.5703125" style="396" bestFit="1" customWidth="1"/>
    <col min="3590" max="3590" width="14.42578125" style="396" bestFit="1" customWidth="1"/>
    <col min="3591" max="3591" width="15.85546875" style="396" bestFit="1" customWidth="1"/>
    <col min="3592" max="3592" width="13.140625" style="396" bestFit="1" customWidth="1"/>
    <col min="3593" max="3593" width="15.85546875" style="396" bestFit="1" customWidth="1"/>
    <col min="3594" max="3594" width="20" style="396" bestFit="1" customWidth="1"/>
    <col min="3595" max="3840" width="9.140625" style="396"/>
    <col min="3841" max="3841" width="85.5703125" style="396" customWidth="1"/>
    <col min="3842" max="3842" width="16.28515625" style="396" bestFit="1" customWidth="1"/>
    <col min="3843" max="3843" width="16.7109375" style="396" bestFit="1" customWidth="1"/>
    <col min="3844" max="3844" width="16.28515625" style="396" bestFit="1" customWidth="1"/>
    <col min="3845" max="3845" width="13.5703125" style="396" bestFit="1" customWidth="1"/>
    <col min="3846" max="3846" width="14.42578125" style="396" bestFit="1" customWidth="1"/>
    <col min="3847" max="3847" width="15.85546875" style="396" bestFit="1" customWidth="1"/>
    <col min="3848" max="3848" width="13.140625" style="396" bestFit="1" customWidth="1"/>
    <col min="3849" max="3849" width="15.85546875" style="396" bestFit="1" customWidth="1"/>
    <col min="3850" max="3850" width="20" style="396" bestFit="1" customWidth="1"/>
    <col min="3851" max="4096" width="9.140625" style="396"/>
    <col min="4097" max="4097" width="85.5703125" style="396" customWidth="1"/>
    <col min="4098" max="4098" width="16.28515625" style="396" bestFit="1" customWidth="1"/>
    <col min="4099" max="4099" width="16.7109375" style="396" bestFit="1" customWidth="1"/>
    <col min="4100" max="4100" width="16.28515625" style="396" bestFit="1" customWidth="1"/>
    <col min="4101" max="4101" width="13.5703125" style="396" bestFit="1" customWidth="1"/>
    <col min="4102" max="4102" width="14.42578125" style="396" bestFit="1" customWidth="1"/>
    <col min="4103" max="4103" width="15.85546875" style="396" bestFit="1" customWidth="1"/>
    <col min="4104" max="4104" width="13.140625" style="396" bestFit="1" customWidth="1"/>
    <col min="4105" max="4105" width="15.85546875" style="396" bestFit="1" customWidth="1"/>
    <col min="4106" max="4106" width="20" style="396" bestFit="1" customWidth="1"/>
    <col min="4107" max="4352" width="9.140625" style="396"/>
    <col min="4353" max="4353" width="85.5703125" style="396" customWidth="1"/>
    <col min="4354" max="4354" width="16.28515625" style="396" bestFit="1" customWidth="1"/>
    <col min="4355" max="4355" width="16.7109375" style="396" bestFit="1" customWidth="1"/>
    <col min="4356" max="4356" width="16.28515625" style="396" bestFit="1" customWidth="1"/>
    <col min="4357" max="4357" width="13.5703125" style="396" bestFit="1" customWidth="1"/>
    <col min="4358" max="4358" width="14.42578125" style="396" bestFit="1" customWidth="1"/>
    <col min="4359" max="4359" width="15.85546875" style="396" bestFit="1" customWidth="1"/>
    <col min="4360" max="4360" width="13.140625" style="396" bestFit="1" customWidth="1"/>
    <col min="4361" max="4361" width="15.85546875" style="396" bestFit="1" customWidth="1"/>
    <col min="4362" max="4362" width="20" style="396" bestFit="1" customWidth="1"/>
    <col min="4363" max="4608" width="9.140625" style="396"/>
    <col min="4609" max="4609" width="85.5703125" style="396" customWidth="1"/>
    <col min="4610" max="4610" width="16.28515625" style="396" bestFit="1" customWidth="1"/>
    <col min="4611" max="4611" width="16.7109375" style="396" bestFit="1" customWidth="1"/>
    <col min="4612" max="4612" width="16.28515625" style="396" bestFit="1" customWidth="1"/>
    <col min="4613" max="4613" width="13.5703125" style="396" bestFit="1" customWidth="1"/>
    <col min="4614" max="4614" width="14.42578125" style="396" bestFit="1" customWidth="1"/>
    <col min="4615" max="4615" width="15.85546875" style="396" bestFit="1" customWidth="1"/>
    <col min="4616" max="4616" width="13.140625" style="396" bestFit="1" customWidth="1"/>
    <col min="4617" max="4617" width="15.85546875" style="396" bestFit="1" customWidth="1"/>
    <col min="4618" max="4618" width="20" style="396" bestFit="1" customWidth="1"/>
    <col min="4619" max="4864" width="9.140625" style="396"/>
    <col min="4865" max="4865" width="85.5703125" style="396" customWidth="1"/>
    <col min="4866" max="4866" width="16.28515625" style="396" bestFit="1" customWidth="1"/>
    <col min="4867" max="4867" width="16.7109375" style="396" bestFit="1" customWidth="1"/>
    <col min="4868" max="4868" width="16.28515625" style="396" bestFit="1" customWidth="1"/>
    <col min="4869" max="4869" width="13.5703125" style="396" bestFit="1" customWidth="1"/>
    <col min="4870" max="4870" width="14.42578125" style="396" bestFit="1" customWidth="1"/>
    <col min="4871" max="4871" width="15.85546875" style="396" bestFit="1" customWidth="1"/>
    <col min="4872" max="4872" width="13.140625" style="396" bestFit="1" customWidth="1"/>
    <col min="4873" max="4873" width="15.85546875" style="396" bestFit="1" customWidth="1"/>
    <col min="4874" max="4874" width="20" style="396" bestFit="1" customWidth="1"/>
    <col min="4875" max="5120" width="9.140625" style="396"/>
    <col min="5121" max="5121" width="85.5703125" style="396" customWidth="1"/>
    <col min="5122" max="5122" width="16.28515625" style="396" bestFit="1" customWidth="1"/>
    <col min="5123" max="5123" width="16.7109375" style="396" bestFit="1" customWidth="1"/>
    <col min="5124" max="5124" width="16.28515625" style="396" bestFit="1" customWidth="1"/>
    <col min="5125" max="5125" width="13.5703125" style="396" bestFit="1" customWidth="1"/>
    <col min="5126" max="5126" width="14.42578125" style="396" bestFit="1" customWidth="1"/>
    <col min="5127" max="5127" width="15.85546875" style="396" bestFit="1" customWidth="1"/>
    <col min="5128" max="5128" width="13.140625" style="396" bestFit="1" customWidth="1"/>
    <col min="5129" max="5129" width="15.85546875" style="396" bestFit="1" customWidth="1"/>
    <col min="5130" max="5130" width="20" style="396" bestFit="1" customWidth="1"/>
    <col min="5131" max="5376" width="9.140625" style="396"/>
    <col min="5377" max="5377" width="85.5703125" style="396" customWidth="1"/>
    <col min="5378" max="5378" width="16.28515625" style="396" bestFit="1" customWidth="1"/>
    <col min="5379" max="5379" width="16.7109375" style="396" bestFit="1" customWidth="1"/>
    <col min="5380" max="5380" width="16.28515625" style="396" bestFit="1" customWidth="1"/>
    <col min="5381" max="5381" width="13.5703125" style="396" bestFit="1" customWidth="1"/>
    <col min="5382" max="5382" width="14.42578125" style="396" bestFit="1" customWidth="1"/>
    <col min="5383" max="5383" width="15.85546875" style="396" bestFit="1" customWidth="1"/>
    <col min="5384" max="5384" width="13.140625" style="396" bestFit="1" customWidth="1"/>
    <col min="5385" max="5385" width="15.85546875" style="396" bestFit="1" customWidth="1"/>
    <col min="5386" max="5386" width="20" style="396" bestFit="1" customWidth="1"/>
    <col min="5387" max="5632" width="9.140625" style="396"/>
    <col min="5633" max="5633" width="85.5703125" style="396" customWidth="1"/>
    <col min="5634" max="5634" width="16.28515625" style="396" bestFit="1" customWidth="1"/>
    <col min="5635" max="5635" width="16.7109375" style="396" bestFit="1" customWidth="1"/>
    <col min="5636" max="5636" width="16.28515625" style="396" bestFit="1" customWidth="1"/>
    <col min="5637" max="5637" width="13.5703125" style="396" bestFit="1" customWidth="1"/>
    <col min="5638" max="5638" width="14.42578125" style="396" bestFit="1" customWidth="1"/>
    <col min="5639" max="5639" width="15.85546875" style="396" bestFit="1" customWidth="1"/>
    <col min="5640" max="5640" width="13.140625" style="396" bestFit="1" customWidth="1"/>
    <col min="5641" max="5641" width="15.85546875" style="396" bestFit="1" customWidth="1"/>
    <col min="5642" max="5642" width="20" style="396" bestFit="1" customWidth="1"/>
    <col min="5643" max="5888" width="9.140625" style="396"/>
    <col min="5889" max="5889" width="85.5703125" style="396" customWidth="1"/>
    <col min="5890" max="5890" width="16.28515625" style="396" bestFit="1" customWidth="1"/>
    <col min="5891" max="5891" width="16.7109375" style="396" bestFit="1" customWidth="1"/>
    <col min="5892" max="5892" width="16.28515625" style="396" bestFit="1" customWidth="1"/>
    <col min="5893" max="5893" width="13.5703125" style="396" bestFit="1" customWidth="1"/>
    <col min="5894" max="5894" width="14.42578125" style="396" bestFit="1" customWidth="1"/>
    <col min="5895" max="5895" width="15.85546875" style="396" bestFit="1" customWidth="1"/>
    <col min="5896" max="5896" width="13.140625" style="396" bestFit="1" customWidth="1"/>
    <col min="5897" max="5897" width="15.85546875" style="396" bestFit="1" customWidth="1"/>
    <col min="5898" max="5898" width="20" style="396" bestFit="1" customWidth="1"/>
    <col min="5899" max="6144" width="9.140625" style="396"/>
    <col min="6145" max="6145" width="85.5703125" style="396" customWidth="1"/>
    <col min="6146" max="6146" width="16.28515625" style="396" bestFit="1" customWidth="1"/>
    <col min="6147" max="6147" width="16.7109375" style="396" bestFit="1" customWidth="1"/>
    <col min="6148" max="6148" width="16.28515625" style="396" bestFit="1" customWidth="1"/>
    <col min="6149" max="6149" width="13.5703125" style="396" bestFit="1" customWidth="1"/>
    <col min="6150" max="6150" width="14.42578125" style="396" bestFit="1" customWidth="1"/>
    <col min="6151" max="6151" width="15.85546875" style="396" bestFit="1" customWidth="1"/>
    <col min="6152" max="6152" width="13.140625" style="396" bestFit="1" customWidth="1"/>
    <col min="6153" max="6153" width="15.85546875" style="396" bestFit="1" customWidth="1"/>
    <col min="6154" max="6154" width="20" style="396" bestFit="1" customWidth="1"/>
    <col min="6155" max="6400" width="9.140625" style="396"/>
    <col min="6401" max="6401" width="85.5703125" style="396" customWidth="1"/>
    <col min="6402" max="6402" width="16.28515625" style="396" bestFit="1" customWidth="1"/>
    <col min="6403" max="6403" width="16.7109375" style="396" bestFit="1" customWidth="1"/>
    <col min="6404" max="6404" width="16.28515625" style="396" bestFit="1" customWidth="1"/>
    <col min="6405" max="6405" width="13.5703125" style="396" bestFit="1" customWidth="1"/>
    <col min="6406" max="6406" width="14.42578125" style="396" bestFit="1" customWidth="1"/>
    <col min="6407" max="6407" width="15.85546875" style="396" bestFit="1" customWidth="1"/>
    <col min="6408" max="6408" width="13.140625" style="396" bestFit="1" customWidth="1"/>
    <col min="6409" max="6409" width="15.85546875" style="396" bestFit="1" customWidth="1"/>
    <col min="6410" max="6410" width="20" style="396" bestFit="1" customWidth="1"/>
    <col min="6411" max="6656" width="9.140625" style="396"/>
    <col min="6657" max="6657" width="85.5703125" style="396" customWidth="1"/>
    <col min="6658" max="6658" width="16.28515625" style="396" bestFit="1" customWidth="1"/>
    <col min="6659" max="6659" width="16.7109375" style="396" bestFit="1" customWidth="1"/>
    <col min="6660" max="6660" width="16.28515625" style="396" bestFit="1" customWidth="1"/>
    <col min="6661" max="6661" width="13.5703125" style="396" bestFit="1" customWidth="1"/>
    <col min="6662" max="6662" width="14.42578125" style="396" bestFit="1" customWidth="1"/>
    <col min="6663" max="6663" width="15.85546875" style="396" bestFit="1" customWidth="1"/>
    <col min="6664" max="6664" width="13.140625" style="396" bestFit="1" customWidth="1"/>
    <col min="6665" max="6665" width="15.85546875" style="396" bestFit="1" customWidth="1"/>
    <col min="6666" max="6666" width="20" style="396" bestFit="1" customWidth="1"/>
    <col min="6667" max="6912" width="9.140625" style="396"/>
    <col min="6913" max="6913" width="85.5703125" style="396" customWidth="1"/>
    <col min="6914" max="6914" width="16.28515625" style="396" bestFit="1" customWidth="1"/>
    <col min="6915" max="6915" width="16.7109375" style="396" bestFit="1" customWidth="1"/>
    <col min="6916" max="6916" width="16.28515625" style="396" bestFit="1" customWidth="1"/>
    <col min="6917" max="6917" width="13.5703125" style="396" bestFit="1" customWidth="1"/>
    <col min="6918" max="6918" width="14.42578125" style="396" bestFit="1" customWidth="1"/>
    <col min="6919" max="6919" width="15.85546875" style="396" bestFit="1" customWidth="1"/>
    <col min="6920" max="6920" width="13.140625" style="396" bestFit="1" customWidth="1"/>
    <col min="6921" max="6921" width="15.85546875" style="396" bestFit="1" customWidth="1"/>
    <col min="6922" max="6922" width="20" style="396" bestFit="1" customWidth="1"/>
    <col min="6923" max="7168" width="9.140625" style="396"/>
    <col min="7169" max="7169" width="85.5703125" style="396" customWidth="1"/>
    <col min="7170" max="7170" width="16.28515625" style="396" bestFit="1" customWidth="1"/>
    <col min="7171" max="7171" width="16.7109375" style="396" bestFit="1" customWidth="1"/>
    <col min="7172" max="7172" width="16.28515625" style="396" bestFit="1" customWidth="1"/>
    <col min="7173" max="7173" width="13.5703125" style="396" bestFit="1" customWidth="1"/>
    <col min="7174" max="7174" width="14.42578125" style="396" bestFit="1" customWidth="1"/>
    <col min="7175" max="7175" width="15.85546875" style="396" bestFit="1" customWidth="1"/>
    <col min="7176" max="7176" width="13.140625" style="396" bestFit="1" customWidth="1"/>
    <col min="7177" max="7177" width="15.85546875" style="396" bestFit="1" customWidth="1"/>
    <col min="7178" max="7178" width="20" style="396" bestFit="1" customWidth="1"/>
    <col min="7179" max="7424" width="9.140625" style="396"/>
    <col min="7425" max="7425" width="85.5703125" style="396" customWidth="1"/>
    <col min="7426" max="7426" width="16.28515625" style="396" bestFit="1" customWidth="1"/>
    <col min="7427" max="7427" width="16.7109375" style="396" bestFit="1" customWidth="1"/>
    <col min="7428" max="7428" width="16.28515625" style="396" bestFit="1" customWidth="1"/>
    <col min="7429" max="7429" width="13.5703125" style="396" bestFit="1" customWidth="1"/>
    <col min="7430" max="7430" width="14.42578125" style="396" bestFit="1" customWidth="1"/>
    <col min="7431" max="7431" width="15.85546875" style="396" bestFit="1" customWidth="1"/>
    <col min="7432" max="7432" width="13.140625" style="396" bestFit="1" customWidth="1"/>
    <col min="7433" max="7433" width="15.85546875" style="396" bestFit="1" customWidth="1"/>
    <col min="7434" max="7434" width="20" style="396" bestFit="1" customWidth="1"/>
    <col min="7435" max="7680" width="9.140625" style="396"/>
    <col min="7681" max="7681" width="85.5703125" style="396" customWidth="1"/>
    <col min="7682" max="7682" width="16.28515625" style="396" bestFit="1" customWidth="1"/>
    <col min="7683" max="7683" width="16.7109375" style="396" bestFit="1" customWidth="1"/>
    <col min="7684" max="7684" width="16.28515625" style="396" bestFit="1" customWidth="1"/>
    <col min="7685" max="7685" width="13.5703125" style="396" bestFit="1" customWidth="1"/>
    <col min="7686" max="7686" width="14.42578125" style="396" bestFit="1" customWidth="1"/>
    <col min="7687" max="7687" width="15.85546875" style="396" bestFit="1" customWidth="1"/>
    <col min="7688" max="7688" width="13.140625" style="396" bestFit="1" customWidth="1"/>
    <col min="7689" max="7689" width="15.85546875" style="396" bestFit="1" customWidth="1"/>
    <col min="7690" max="7690" width="20" style="396" bestFit="1" customWidth="1"/>
    <col min="7691" max="7936" width="9.140625" style="396"/>
    <col min="7937" max="7937" width="85.5703125" style="396" customWidth="1"/>
    <col min="7938" max="7938" width="16.28515625" style="396" bestFit="1" customWidth="1"/>
    <col min="7939" max="7939" width="16.7109375" style="396" bestFit="1" customWidth="1"/>
    <col min="7940" max="7940" width="16.28515625" style="396" bestFit="1" customWidth="1"/>
    <col min="7941" max="7941" width="13.5703125" style="396" bestFit="1" customWidth="1"/>
    <col min="7942" max="7942" width="14.42578125" style="396" bestFit="1" customWidth="1"/>
    <col min="7943" max="7943" width="15.85546875" style="396" bestFit="1" customWidth="1"/>
    <col min="7944" max="7944" width="13.140625" style="396" bestFit="1" customWidth="1"/>
    <col min="7945" max="7945" width="15.85546875" style="396" bestFit="1" customWidth="1"/>
    <col min="7946" max="7946" width="20" style="396" bestFit="1" customWidth="1"/>
    <col min="7947" max="8192" width="9.140625" style="396"/>
    <col min="8193" max="8193" width="85.5703125" style="396" customWidth="1"/>
    <col min="8194" max="8194" width="16.28515625" style="396" bestFit="1" customWidth="1"/>
    <col min="8195" max="8195" width="16.7109375" style="396" bestFit="1" customWidth="1"/>
    <col min="8196" max="8196" width="16.28515625" style="396" bestFit="1" customWidth="1"/>
    <col min="8197" max="8197" width="13.5703125" style="396" bestFit="1" customWidth="1"/>
    <col min="8198" max="8198" width="14.42578125" style="396" bestFit="1" customWidth="1"/>
    <col min="8199" max="8199" width="15.85546875" style="396" bestFit="1" customWidth="1"/>
    <col min="8200" max="8200" width="13.140625" style="396" bestFit="1" customWidth="1"/>
    <col min="8201" max="8201" width="15.85546875" style="396" bestFit="1" customWidth="1"/>
    <col min="8202" max="8202" width="20" style="396" bestFit="1" customWidth="1"/>
    <col min="8203" max="8448" width="9.140625" style="396"/>
    <col min="8449" max="8449" width="85.5703125" style="396" customWidth="1"/>
    <col min="8450" max="8450" width="16.28515625" style="396" bestFit="1" customWidth="1"/>
    <col min="8451" max="8451" width="16.7109375" style="396" bestFit="1" customWidth="1"/>
    <col min="8452" max="8452" width="16.28515625" style="396" bestFit="1" customWidth="1"/>
    <col min="8453" max="8453" width="13.5703125" style="396" bestFit="1" customWidth="1"/>
    <col min="8454" max="8454" width="14.42578125" style="396" bestFit="1" customWidth="1"/>
    <col min="8455" max="8455" width="15.85546875" style="396" bestFit="1" customWidth="1"/>
    <col min="8456" max="8456" width="13.140625" style="396" bestFit="1" customWidth="1"/>
    <col min="8457" max="8457" width="15.85546875" style="396" bestFit="1" customWidth="1"/>
    <col min="8458" max="8458" width="20" style="396" bestFit="1" customWidth="1"/>
    <col min="8459" max="8704" width="9.140625" style="396"/>
    <col min="8705" max="8705" width="85.5703125" style="396" customWidth="1"/>
    <col min="8706" max="8706" width="16.28515625" style="396" bestFit="1" customWidth="1"/>
    <col min="8707" max="8707" width="16.7109375" style="396" bestFit="1" customWidth="1"/>
    <col min="8708" max="8708" width="16.28515625" style="396" bestFit="1" customWidth="1"/>
    <col min="8709" max="8709" width="13.5703125" style="396" bestFit="1" customWidth="1"/>
    <col min="8710" max="8710" width="14.42578125" style="396" bestFit="1" customWidth="1"/>
    <col min="8711" max="8711" width="15.85546875" style="396" bestFit="1" customWidth="1"/>
    <col min="8712" max="8712" width="13.140625" style="396" bestFit="1" customWidth="1"/>
    <col min="8713" max="8713" width="15.85546875" style="396" bestFit="1" customWidth="1"/>
    <col min="8714" max="8714" width="20" style="396" bestFit="1" customWidth="1"/>
    <col min="8715" max="8960" width="9.140625" style="396"/>
    <col min="8961" max="8961" width="85.5703125" style="396" customWidth="1"/>
    <col min="8962" max="8962" width="16.28515625" style="396" bestFit="1" customWidth="1"/>
    <col min="8963" max="8963" width="16.7109375" style="396" bestFit="1" customWidth="1"/>
    <col min="8964" max="8964" width="16.28515625" style="396" bestFit="1" customWidth="1"/>
    <col min="8965" max="8965" width="13.5703125" style="396" bestFit="1" customWidth="1"/>
    <col min="8966" max="8966" width="14.42578125" style="396" bestFit="1" customWidth="1"/>
    <col min="8967" max="8967" width="15.85546875" style="396" bestFit="1" customWidth="1"/>
    <col min="8968" max="8968" width="13.140625" style="396" bestFit="1" customWidth="1"/>
    <col min="8969" max="8969" width="15.85546875" style="396" bestFit="1" customWidth="1"/>
    <col min="8970" max="8970" width="20" style="396" bestFit="1" customWidth="1"/>
    <col min="8971" max="9216" width="9.140625" style="396"/>
    <col min="9217" max="9217" width="85.5703125" style="396" customWidth="1"/>
    <col min="9218" max="9218" width="16.28515625" style="396" bestFit="1" customWidth="1"/>
    <col min="9219" max="9219" width="16.7109375" style="396" bestFit="1" customWidth="1"/>
    <col min="9220" max="9220" width="16.28515625" style="396" bestFit="1" customWidth="1"/>
    <col min="9221" max="9221" width="13.5703125" style="396" bestFit="1" customWidth="1"/>
    <col min="9222" max="9222" width="14.42578125" style="396" bestFit="1" customWidth="1"/>
    <col min="9223" max="9223" width="15.85546875" style="396" bestFit="1" customWidth="1"/>
    <col min="9224" max="9224" width="13.140625" style="396" bestFit="1" customWidth="1"/>
    <col min="9225" max="9225" width="15.85546875" style="396" bestFit="1" customWidth="1"/>
    <col min="9226" max="9226" width="20" style="396" bestFit="1" customWidth="1"/>
    <col min="9227" max="9472" width="9.140625" style="396"/>
    <col min="9473" max="9473" width="85.5703125" style="396" customWidth="1"/>
    <col min="9474" max="9474" width="16.28515625" style="396" bestFit="1" customWidth="1"/>
    <col min="9475" max="9475" width="16.7109375" style="396" bestFit="1" customWidth="1"/>
    <col min="9476" max="9476" width="16.28515625" style="396" bestFit="1" customWidth="1"/>
    <col min="9477" max="9477" width="13.5703125" style="396" bestFit="1" customWidth="1"/>
    <col min="9478" max="9478" width="14.42578125" style="396" bestFit="1" customWidth="1"/>
    <col min="9479" max="9479" width="15.85546875" style="396" bestFit="1" customWidth="1"/>
    <col min="9480" max="9480" width="13.140625" style="396" bestFit="1" customWidth="1"/>
    <col min="9481" max="9481" width="15.85546875" style="396" bestFit="1" customWidth="1"/>
    <col min="9482" max="9482" width="20" style="396" bestFit="1" customWidth="1"/>
    <col min="9483" max="9728" width="9.140625" style="396"/>
    <col min="9729" max="9729" width="85.5703125" style="396" customWidth="1"/>
    <col min="9730" max="9730" width="16.28515625" style="396" bestFit="1" customWidth="1"/>
    <col min="9731" max="9731" width="16.7109375" style="396" bestFit="1" customWidth="1"/>
    <col min="9732" max="9732" width="16.28515625" style="396" bestFit="1" customWidth="1"/>
    <col min="9733" max="9733" width="13.5703125" style="396" bestFit="1" customWidth="1"/>
    <col min="9734" max="9734" width="14.42578125" style="396" bestFit="1" customWidth="1"/>
    <col min="9735" max="9735" width="15.85546875" style="396" bestFit="1" customWidth="1"/>
    <col min="9736" max="9736" width="13.140625" style="396" bestFit="1" customWidth="1"/>
    <col min="9737" max="9737" width="15.85546875" style="396" bestFit="1" customWidth="1"/>
    <col min="9738" max="9738" width="20" style="396" bestFit="1" customWidth="1"/>
    <col min="9739" max="9984" width="9.140625" style="396"/>
    <col min="9985" max="9985" width="85.5703125" style="396" customWidth="1"/>
    <col min="9986" max="9986" width="16.28515625" style="396" bestFit="1" customWidth="1"/>
    <col min="9987" max="9987" width="16.7109375" style="396" bestFit="1" customWidth="1"/>
    <col min="9988" max="9988" width="16.28515625" style="396" bestFit="1" customWidth="1"/>
    <col min="9989" max="9989" width="13.5703125" style="396" bestFit="1" customWidth="1"/>
    <col min="9990" max="9990" width="14.42578125" style="396" bestFit="1" customWidth="1"/>
    <col min="9991" max="9991" width="15.85546875" style="396" bestFit="1" customWidth="1"/>
    <col min="9992" max="9992" width="13.140625" style="396" bestFit="1" customWidth="1"/>
    <col min="9993" max="9993" width="15.85546875" style="396" bestFit="1" customWidth="1"/>
    <col min="9994" max="9994" width="20" style="396" bestFit="1" customWidth="1"/>
    <col min="9995" max="10240" width="9.140625" style="396"/>
    <col min="10241" max="10241" width="85.5703125" style="396" customWidth="1"/>
    <col min="10242" max="10242" width="16.28515625" style="396" bestFit="1" customWidth="1"/>
    <col min="10243" max="10243" width="16.7109375" style="396" bestFit="1" customWidth="1"/>
    <col min="10244" max="10244" width="16.28515625" style="396" bestFit="1" customWidth="1"/>
    <col min="10245" max="10245" width="13.5703125" style="396" bestFit="1" customWidth="1"/>
    <col min="10246" max="10246" width="14.42578125" style="396" bestFit="1" customWidth="1"/>
    <col min="10247" max="10247" width="15.85546875" style="396" bestFit="1" customWidth="1"/>
    <col min="10248" max="10248" width="13.140625" style="396" bestFit="1" customWidth="1"/>
    <col min="10249" max="10249" width="15.85546875" style="396" bestFit="1" customWidth="1"/>
    <col min="10250" max="10250" width="20" style="396" bestFit="1" customWidth="1"/>
    <col min="10251" max="10496" width="9.140625" style="396"/>
    <col min="10497" max="10497" width="85.5703125" style="396" customWidth="1"/>
    <col min="10498" max="10498" width="16.28515625" style="396" bestFit="1" customWidth="1"/>
    <col min="10499" max="10499" width="16.7109375" style="396" bestFit="1" customWidth="1"/>
    <col min="10500" max="10500" width="16.28515625" style="396" bestFit="1" customWidth="1"/>
    <col min="10501" max="10501" width="13.5703125" style="396" bestFit="1" customWidth="1"/>
    <col min="10502" max="10502" width="14.42578125" style="396" bestFit="1" customWidth="1"/>
    <col min="10503" max="10503" width="15.85546875" style="396" bestFit="1" customWidth="1"/>
    <col min="10504" max="10504" width="13.140625" style="396" bestFit="1" customWidth="1"/>
    <col min="10505" max="10505" width="15.85546875" style="396" bestFit="1" customWidth="1"/>
    <col min="10506" max="10506" width="20" style="396" bestFit="1" customWidth="1"/>
    <col min="10507" max="10752" width="9.140625" style="396"/>
    <col min="10753" max="10753" width="85.5703125" style="396" customWidth="1"/>
    <col min="10754" max="10754" width="16.28515625" style="396" bestFit="1" customWidth="1"/>
    <col min="10755" max="10755" width="16.7109375" style="396" bestFit="1" customWidth="1"/>
    <col min="10756" max="10756" width="16.28515625" style="396" bestFit="1" customWidth="1"/>
    <col min="10757" max="10757" width="13.5703125" style="396" bestFit="1" customWidth="1"/>
    <col min="10758" max="10758" width="14.42578125" style="396" bestFit="1" customWidth="1"/>
    <col min="10759" max="10759" width="15.85546875" style="396" bestFit="1" customWidth="1"/>
    <col min="10760" max="10760" width="13.140625" style="396" bestFit="1" customWidth="1"/>
    <col min="10761" max="10761" width="15.85546875" style="396" bestFit="1" customWidth="1"/>
    <col min="10762" max="10762" width="20" style="396" bestFit="1" customWidth="1"/>
    <col min="10763" max="11008" width="9.140625" style="396"/>
    <col min="11009" max="11009" width="85.5703125" style="396" customWidth="1"/>
    <col min="11010" max="11010" width="16.28515625" style="396" bestFit="1" customWidth="1"/>
    <col min="11011" max="11011" width="16.7109375" style="396" bestFit="1" customWidth="1"/>
    <col min="11012" max="11012" width="16.28515625" style="396" bestFit="1" customWidth="1"/>
    <col min="11013" max="11013" width="13.5703125" style="396" bestFit="1" customWidth="1"/>
    <col min="11014" max="11014" width="14.42578125" style="396" bestFit="1" customWidth="1"/>
    <col min="11015" max="11015" width="15.85546875" style="396" bestFit="1" customWidth="1"/>
    <col min="11016" max="11016" width="13.140625" style="396" bestFit="1" customWidth="1"/>
    <col min="11017" max="11017" width="15.85546875" style="396" bestFit="1" customWidth="1"/>
    <col min="11018" max="11018" width="20" style="396" bestFit="1" customWidth="1"/>
    <col min="11019" max="11264" width="9.140625" style="396"/>
    <col min="11265" max="11265" width="85.5703125" style="396" customWidth="1"/>
    <col min="11266" max="11266" width="16.28515625" style="396" bestFit="1" customWidth="1"/>
    <col min="11267" max="11267" width="16.7109375" style="396" bestFit="1" customWidth="1"/>
    <col min="11268" max="11268" width="16.28515625" style="396" bestFit="1" customWidth="1"/>
    <col min="11269" max="11269" width="13.5703125" style="396" bestFit="1" customWidth="1"/>
    <col min="11270" max="11270" width="14.42578125" style="396" bestFit="1" customWidth="1"/>
    <col min="11271" max="11271" width="15.85546875" style="396" bestFit="1" customWidth="1"/>
    <col min="11272" max="11272" width="13.140625" style="396" bestFit="1" customWidth="1"/>
    <col min="11273" max="11273" width="15.85546875" style="396" bestFit="1" customWidth="1"/>
    <col min="11274" max="11274" width="20" style="396" bestFit="1" customWidth="1"/>
    <col min="11275" max="11520" width="9.140625" style="396"/>
    <col min="11521" max="11521" width="85.5703125" style="396" customWidth="1"/>
    <col min="11522" max="11522" width="16.28515625" style="396" bestFit="1" customWidth="1"/>
    <col min="11523" max="11523" width="16.7109375" style="396" bestFit="1" customWidth="1"/>
    <col min="11524" max="11524" width="16.28515625" style="396" bestFit="1" customWidth="1"/>
    <col min="11525" max="11525" width="13.5703125" style="396" bestFit="1" customWidth="1"/>
    <col min="11526" max="11526" width="14.42578125" style="396" bestFit="1" customWidth="1"/>
    <col min="11527" max="11527" width="15.85546875" style="396" bestFit="1" customWidth="1"/>
    <col min="11528" max="11528" width="13.140625" style="396" bestFit="1" customWidth="1"/>
    <col min="11529" max="11529" width="15.85546875" style="396" bestFit="1" customWidth="1"/>
    <col min="11530" max="11530" width="20" style="396" bestFit="1" customWidth="1"/>
    <col min="11531" max="11776" width="9.140625" style="396"/>
    <col min="11777" max="11777" width="85.5703125" style="396" customWidth="1"/>
    <col min="11778" max="11778" width="16.28515625" style="396" bestFit="1" customWidth="1"/>
    <col min="11779" max="11779" width="16.7109375" style="396" bestFit="1" customWidth="1"/>
    <col min="11780" max="11780" width="16.28515625" style="396" bestFit="1" customWidth="1"/>
    <col min="11781" max="11781" width="13.5703125" style="396" bestFit="1" customWidth="1"/>
    <col min="11782" max="11782" width="14.42578125" style="396" bestFit="1" customWidth="1"/>
    <col min="11783" max="11783" width="15.85546875" style="396" bestFit="1" customWidth="1"/>
    <col min="11784" max="11784" width="13.140625" style="396" bestFit="1" customWidth="1"/>
    <col min="11785" max="11785" width="15.85546875" style="396" bestFit="1" customWidth="1"/>
    <col min="11786" max="11786" width="20" style="396" bestFit="1" customWidth="1"/>
    <col min="11787" max="12032" width="9.140625" style="396"/>
    <col min="12033" max="12033" width="85.5703125" style="396" customWidth="1"/>
    <col min="12034" max="12034" width="16.28515625" style="396" bestFit="1" customWidth="1"/>
    <col min="12035" max="12035" width="16.7109375" style="396" bestFit="1" customWidth="1"/>
    <col min="12036" max="12036" width="16.28515625" style="396" bestFit="1" customWidth="1"/>
    <col min="12037" max="12037" width="13.5703125" style="396" bestFit="1" customWidth="1"/>
    <col min="12038" max="12038" width="14.42578125" style="396" bestFit="1" customWidth="1"/>
    <col min="12039" max="12039" width="15.85546875" style="396" bestFit="1" customWidth="1"/>
    <col min="12040" max="12040" width="13.140625" style="396" bestFit="1" customWidth="1"/>
    <col min="12041" max="12041" width="15.85546875" style="396" bestFit="1" customWidth="1"/>
    <col min="12042" max="12042" width="20" style="396" bestFit="1" customWidth="1"/>
    <col min="12043" max="12288" width="9.140625" style="396"/>
    <col min="12289" max="12289" width="85.5703125" style="396" customWidth="1"/>
    <col min="12290" max="12290" width="16.28515625" style="396" bestFit="1" customWidth="1"/>
    <col min="12291" max="12291" width="16.7109375" style="396" bestFit="1" customWidth="1"/>
    <col min="12292" max="12292" width="16.28515625" style="396" bestFit="1" customWidth="1"/>
    <col min="12293" max="12293" width="13.5703125" style="396" bestFit="1" customWidth="1"/>
    <col min="12294" max="12294" width="14.42578125" style="396" bestFit="1" customWidth="1"/>
    <col min="12295" max="12295" width="15.85546875" style="396" bestFit="1" customWidth="1"/>
    <col min="12296" max="12296" width="13.140625" style="396" bestFit="1" customWidth="1"/>
    <col min="12297" max="12297" width="15.85546875" style="396" bestFit="1" customWidth="1"/>
    <col min="12298" max="12298" width="20" style="396" bestFit="1" customWidth="1"/>
    <col min="12299" max="12544" width="9.140625" style="396"/>
    <col min="12545" max="12545" width="85.5703125" style="396" customWidth="1"/>
    <col min="12546" max="12546" width="16.28515625" style="396" bestFit="1" customWidth="1"/>
    <col min="12547" max="12547" width="16.7109375" style="396" bestFit="1" customWidth="1"/>
    <col min="12548" max="12548" width="16.28515625" style="396" bestFit="1" customWidth="1"/>
    <col min="12549" max="12549" width="13.5703125" style="396" bestFit="1" customWidth="1"/>
    <col min="12550" max="12550" width="14.42578125" style="396" bestFit="1" customWidth="1"/>
    <col min="12551" max="12551" width="15.85546875" style="396" bestFit="1" customWidth="1"/>
    <col min="12552" max="12552" width="13.140625" style="396" bestFit="1" customWidth="1"/>
    <col min="12553" max="12553" width="15.85546875" style="396" bestFit="1" customWidth="1"/>
    <col min="12554" max="12554" width="20" style="396" bestFit="1" customWidth="1"/>
    <col min="12555" max="12800" width="9.140625" style="396"/>
    <col min="12801" max="12801" width="85.5703125" style="396" customWidth="1"/>
    <col min="12802" max="12802" width="16.28515625" style="396" bestFit="1" customWidth="1"/>
    <col min="12803" max="12803" width="16.7109375" style="396" bestFit="1" customWidth="1"/>
    <col min="12804" max="12804" width="16.28515625" style="396" bestFit="1" customWidth="1"/>
    <col min="12805" max="12805" width="13.5703125" style="396" bestFit="1" customWidth="1"/>
    <col min="12806" max="12806" width="14.42578125" style="396" bestFit="1" customWidth="1"/>
    <col min="12807" max="12807" width="15.85546875" style="396" bestFit="1" customWidth="1"/>
    <col min="12808" max="12808" width="13.140625" style="396" bestFit="1" customWidth="1"/>
    <col min="12809" max="12809" width="15.85546875" style="396" bestFit="1" customWidth="1"/>
    <col min="12810" max="12810" width="20" style="396" bestFit="1" customWidth="1"/>
    <col min="12811" max="13056" width="9.140625" style="396"/>
    <col min="13057" max="13057" width="85.5703125" style="396" customWidth="1"/>
    <col min="13058" max="13058" width="16.28515625" style="396" bestFit="1" customWidth="1"/>
    <col min="13059" max="13059" width="16.7109375" style="396" bestFit="1" customWidth="1"/>
    <col min="13060" max="13060" width="16.28515625" style="396" bestFit="1" customWidth="1"/>
    <col min="13061" max="13061" width="13.5703125" style="396" bestFit="1" customWidth="1"/>
    <col min="13062" max="13062" width="14.42578125" style="396" bestFit="1" customWidth="1"/>
    <col min="13063" max="13063" width="15.85546875" style="396" bestFit="1" customWidth="1"/>
    <col min="13064" max="13064" width="13.140625" style="396" bestFit="1" customWidth="1"/>
    <col min="13065" max="13065" width="15.85546875" style="396" bestFit="1" customWidth="1"/>
    <col min="13066" max="13066" width="20" style="396" bestFit="1" customWidth="1"/>
    <col min="13067" max="13312" width="9.140625" style="396"/>
    <col min="13313" max="13313" width="85.5703125" style="396" customWidth="1"/>
    <col min="13314" max="13314" width="16.28515625" style="396" bestFit="1" customWidth="1"/>
    <col min="13315" max="13315" width="16.7109375" style="396" bestFit="1" customWidth="1"/>
    <col min="13316" max="13316" width="16.28515625" style="396" bestFit="1" customWidth="1"/>
    <col min="13317" max="13317" width="13.5703125" style="396" bestFit="1" customWidth="1"/>
    <col min="13318" max="13318" width="14.42578125" style="396" bestFit="1" customWidth="1"/>
    <col min="13319" max="13319" width="15.85546875" style="396" bestFit="1" customWidth="1"/>
    <col min="13320" max="13320" width="13.140625" style="396" bestFit="1" customWidth="1"/>
    <col min="13321" max="13321" width="15.85546875" style="396" bestFit="1" customWidth="1"/>
    <col min="13322" max="13322" width="20" style="396" bestFit="1" customWidth="1"/>
    <col min="13323" max="13568" width="9.140625" style="396"/>
    <col min="13569" max="13569" width="85.5703125" style="396" customWidth="1"/>
    <col min="13570" max="13570" width="16.28515625" style="396" bestFit="1" customWidth="1"/>
    <col min="13571" max="13571" width="16.7109375" style="396" bestFit="1" customWidth="1"/>
    <col min="13572" max="13572" width="16.28515625" style="396" bestFit="1" customWidth="1"/>
    <col min="13573" max="13573" width="13.5703125" style="396" bestFit="1" customWidth="1"/>
    <col min="13574" max="13574" width="14.42578125" style="396" bestFit="1" customWidth="1"/>
    <col min="13575" max="13575" width="15.85546875" style="396" bestFit="1" customWidth="1"/>
    <col min="13576" max="13576" width="13.140625" style="396" bestFit="1" customWidth="1"/>
    <col min="13577" max="13577" width="15.85546875" style="396" bestFit="1" customWidth="1"/>
    <col min="13578" max="13578" width="20" style="396" bestFit="1" customWidth="1"/>
    <col min="13579" max="13824" width="9.140625" style="396"/>
    <col min="13825" max="13825" width="85.5703125" style="396" customWidth="1"/>
    <col min="13826" max="13826" width="16.28515625" style="396" bestFit="1" customWidth="1"/>
    <col min="13827" max="13827" width="16.7109375" style="396" bestFit="1" customWidth="1"/>
    <col min="13828" max="13828" width="16.28515625" style="396" bestFit="1" customWidth="1"/>
    <col min="13829" max="13829" width="13.5703125" style="396" bestFit="1" customWidth="1"/>
    <col min="13830" max="13830" width="14.42578125" style="396" bestFit="1" customWidth="1"/>
    <col min="13831" max="13831" width="15.85546875" style="396" bestFit="1" customWidth="1"/>
    <col min="13832" max="13832" width="13.140625" style="396" bestFit="1" customWidth="1"/>
    <col min="13833" max="13833" width="15.85546875" style="396" bestFit="1" customWidth="1"/>
    <col min="13834" max="13834" width="20" style="396" bestFit="1" customWidth="1"/>
    <col min="13835" max="14080" width="9.140625" style="396"/>
    <col min="14081" max="14081" width="85.5703125" style="396" customWidth="1"/>
    <col min="14082" max="14082" width="16.28515625" style="396" bestFit="1" customWidth="1"/>
    <col min="14083" max="14083" width="16.7109375" style="396" bestFit="1" customWidth="1"/>
    <col min="14084" max="14084" width="16.28515625" style="396" bestFit="1" customWidth="1"/>
    <col min="14085" max="14085" width="13.5703125" style="396" bestFit="1" customWidth="1"/>
    <col min="14086" max="14086" width="14.42578125" style="396" bestFit="1" customWidth="1"/>
    <col min="14087" max="14087" width="15.85546875" style="396" bestFit="1" customWidth="1"/>
    <col min="14088" max="14088" width="13.140625" style="396" bestFit="1" customWidth="1"/>
    <col min="14089" max="14089" width="15.85546875" style="396" bestFit="1" customWidth="1"/>
    <col min="14090" max="14090" width="20" style="396" bestFit="1" customWidth="1"/>
    <col min="14091" max="14336" width="9.140625" style="396"/>
    <col min="14337" max="14337" width="85.5703125" style="396" customWidth="1"/>
    <col min="14338" max="14338" width="16.28515625" style="396" bestFit="1" customWidth="1"/>
    <col min="14339" max="14339" width="16.7109375" style="396" bestFit="1" customWidth="1"/>
    <col min="14340" max="14340" width="16.28515625" style="396" bestFit="1" customWidth="1"/>
    <col min="14341" max="14341" width="13.5703125" style="396" bestFit="1" customWidth="1"/>
    <col min="14342" max="14342" width="14.42578125" style="396" bestFit="1" customWidth="1"/>
    <col min="14343" max="14343" width="15.85546875" style="396" bestFit="1" customWidth="1"/>
    <col min="14344" max="14344" width="13.140625" style="396" bestFit="1" customWidth="1"/>
    <col min="14345" max="14345" width="15.85546875" style="396" bestFit="1" customWidth="1"/>
    <col min="14346" max="14346" width="20" style="396" bestFit="1" customWidth="1"/>
    <col min="14347" max="14592" width="9.140625" style="396"/>
    <col min="14593" max="14593" width="85.5703125" style="396" customWidth="1"/>
    <col min="14594" max="14594" width="16.28515625" style="396" bestFit="1" customWidth="1"/>
    <col min="14595" max="14595" width="16.7109375" style="396" bestFit="1" customWidth="1"/>
    <col min="14596" max="14596" width="16.28515625" style="396" bestFit="1" customWidth="1"/>
    <col min="14597" max="14597" width="13.5703125" style="396" bestFit="1" customWidth="1"/>
    <col min="14598" max="14598" width="14.42578125" style="396" bestFit="1" customWidth="1"/>
    <col min="14599" max="14599" width="15.85546875" style="396" bestFit="1" customWidth="1"/>
    <col min="14600" max="14600" width="13.140625" style="396" bestFit="1" customWidth="1"/>
    <col min="14601" max="14601" width="15.85546875" style="396" bestFit="1" customWidth="1"/>
    <col min="14602" max="14602" width="20" style="396" bestFit="1" customWidth="1"/>
    <col min="14603" max="14848" width="9.140625" style="396"/>
    <col min="14849" max="14849" width="85.5703125" style="396" customWidth="1"/>
    <col min="14850" max="14850" width="16.28515625" style="396" bestFit="1" customWidth="1"/>
    <col min="14851" max="14851" width="16.7109375" style="396" bestFit="1" customWidth="1"/>
    <col min="14852" max="14852" width="16.28515625" style="396" bestFit="1" customWidth="1"/>
    <col min="14853" max="14853" width="13.5703125" style="396" bestFit="1" customWidth="1"/>
    <col min="14854" max="14854" width="14.42578125" style="396" bestFit="1" customWidth="1"/>
    <col min="14855" max="14855" width="15.85546875" style="396" bestFit="1" customWidth="1"/>
    <col min="14856" max="14856" width="13.140625" style="396" bestFit="1" customWidth="1"/>
    <col min="14857" max="14857" width="15.85546875" style="396" bestFit="1" customWidth="1"/>
    <col min="14858" max="14858" width="20" style="396" bestFit="1" customWidth="1"/>
    <col min="14859" max="15104" width="9.140625" style="396"/>
    <col min="15105" max="15105" width="85.5703125" style="396" customWidth="1"/>
    <col min="15106" max="15106" width="16.28515625" style="396" bestFit="1" customWidth="1"/>
    <col min="15107" max="15107" width="16.7109375" style="396" bestFit="1" customWidth="1"/>
    <col min="15108" max="15108" width="16.28515625" style="396" bestFit="1" customWidth="1"/>
    <col min="15109" max="15109" width="13.5703125" style="396" bestFit="1" customWidth="1"/>
    <col min="15110" max="15110" width="14.42578125" style="396" bestFit="1" customWidth="1"/>
    <col min="15111" max="15111" width="15.85546875" style="396" bestFit="1" customWidth="1"/>
    <col min="15112" max="15112" width="13.140625" style="396" bestFit="1" customWidth="1"/>
    <col min="15113" max="15113" width="15.85546875" style="396" bestFit="1" customWidth="1"/>
    <col min="15114" max="15114" width="20" style="396" bestFit="1" customWidth="1"/>
    <col min="15115" max="15360" width="9.140625" style="396"/>
    <col min="15361" max="15361" width="85.5703125" style="396" customWidth="1"/>
    <col min="15362" max="15362" width="16.28515625" style="396" bestFit="1" customWidth="1"/>
    <col min="15363" max="15363" width="16.7109375" style="396" bestFit="1" customWidth="1"/>
    <col min="15364" max="15364" width="16.28515625" style="396" bestFit="1" customWidth="1"/>
    <col min="15365" max="15365" width="13.5703125" style="396" bestFit="1" customWidth="1"/>
    <col min="15366" max="15366" width="14.42578125" style="396" bestFit="1" customWidth="1"/>
    <col min="15367" max="15367" width="15.85546875" style="396" bestFit="1" customWidth="1"/>
    <col min="15368" max="15368" width="13.140625" style="396" bestFit="1" customWidth="1"/>
    <col min="15369" max="15369" width="15.85546875" style="396" bestFit="1" customWidth="1"/>
    <col min="15370" max="15370" width="20" style="396" bestFit="1" customWidth="1"/>
    <col min="15371" max="15616" width="9.140625" style="396"/>
    <col min="15617" max="15617" width="85.5703125" style="396" customWidth="1"/>
    <col min="15618" max="15618" width="16.28515625" style="396" bestFit="1" customWidth="1"/>
    <col min="15619" max="15619" width="16.7109375" style="396" bestFit="1" customWidth="1"/>
    <col min="15620" max="15620" width="16.28515625" style="396" bestFit="1" customWidth="1"/>
    <col min="15621" max="15621" width="13.5703125" style="396" bestFit="1" customWidth="1"/>
    <col min="15622" max="15622" width="14.42578125" style="396" bestFit="1" customWidth="1"/>
    <col min="15623" max="15623" width="15.85546875" style="396" bestFit="1" customWidth="1"/>
    <col min="15624" max="15624" width="13.140625" style="396" bestFit="1" customWidth="1"/>
    <col min="15625" max="15625" width="15.85546875" style="396" bestFit="1" customWidth="1"/>
    <col min="15626" max="15626" width="20" style="396" bestFit="1" customWidth="1"/>
    <col min="15627" max="15872" width="9.140625" style="396"/>
    <col min="15873" max="15873" width="85.5703125" style="396" customWidth="1"/>
    <col min="15874" max="15874" width="16.28515625" style="396" bestFit="1" customWidth="1"/>
    <col min="15875" max="15875" width="16.7109375" style="396" bestFit="1" customWidth="1"/>
    <col min="15876" max="15876" width="16.28515625" style="396" bestFit="1" customWidth="1"/>
    <col min="15877" max="15877" width="13.5703125" style="396" bestFit="1" customWidth="1"/>
    <col min="15878" max="15878" width="14.42578125" style="396" bestFit="1" customWidth="1"/>
    <col min="15879" max="15879" width="15.85546875" style="396" bestFit="1" customWidth="1"/>
    <col min="15880" max="15880" width="13.140625" style="396" bestFit="1" customWidth="1"/>
    <col min="15881" max="15881" width="15.85546875" style="396" bestFit="1" customWidth="1"/>
    <col min="15882" max="15882" width="20" style="396" bestFit="1" customWidth="1"/>
    <col min="15883" max="16128" width="9.140625" style="396"/>
    <col min="16129" max="16129" width="85.5703125" style="396" customWidth="1"/>
    <col min="16130" max="16130" width="16.28515625" style="396" bestFit="1" customWidth="1"/>
    <col min="16131" max="16131" width="16.7109375" style="396" bestFit="1" customWidth="1"/>
    <col min="16132" max="16132" width="16.28515625" style="396" bestFit="1" customWidth="1"/>
    <col min="16133" max="16133" width="13.5703125" style="396" bestFit="1" customWidth="1"/>
    <col min="16134" max="16134" width="14.42578125" style="396" bestFit="1" customWidth="1"/>
    <col min="16135" max="16135" width="15.85546875" style="396" bestFit="1" customWidth="1"/>
    <col min="16136" max="16136" width="13.140625" style="396" bestFit="1" customWidth="1"/>
    <col min="16137" max="16137" width="15.85546875" style="396" bestFit="1" customWidth="1"/>
    <col min="16138" max="16138" width="20" style="396" bestFit="1" customWidth="1"/>
    <col min="16139" max="16384" width="9.140625" style="396"/>
  </cols>
  <sheetData>
    <row r="1" spans="1:10" ht="30" customHeight="1">
      <c r="A1" s="1108" t="s">
        <v>395</v>
      </c>
      <c r="B1" s="1117"/>
      <c r="C1" s="1117"/>
      <c r="D1" s="1117"/>
      <c r="E1" s="1117"/>
      <c r="F1" s="1117"/>
      <c r="G1" s="1117"/>
      <c r="H1" s="1117"/>
      <c r="I1" s="1117"/>
      <c r="J1" s="1117"/>
    </row>
    <row r="2" spans="1:10" ht="15" customHeight="1">
      <c r="A2" s="1109" t="s">
        <v>1079</v>
      </c>
      <c r="B2" s="1118"/>
      <c r="C2" s="1118"/>
      <c r="D2" s="1118"/>
      <c r="E2" s="1118"/>
      <c r="F2" s="1118"/>
      <c r="G2" s="1118"/>
      <c r="H2" s="1118"/>
      <c r="I2" s="1118"/>
      <c r="J2" s="1118"/>
    </row>
    <row r="3" spans="1:10" ht="15" customHeight="1">
      <c r="A3" s="1109" t="s">
        <v>1513</v>
      </c>
      <c r="B3" s="1118"/>
      <c r="C3" s="1118"/>
      <c r="D3" s="1118"/>
      <c r="E3" s="1118"/>
      <c r="F3" s="1118"/>
      <c r="G3" s="1118"/>
      <c r="H3" s="1118"/>
      <c r="I3" s="1118"/>
      <c r="J3" s="1118"/>
    </row>
    <row r="4" spans="1:10" s="325" customFormat="1" ht="30" customHeight="1">
      <c r="A4" s="1110" t="s">
        <v>1078</v>
      </c>
      <c r="B4" s="1119"/>
      <c r="C4" s="1119"/>
      <c r="D4" s="1119"/>
      <c r="E4" s="1119"/>
      <c r="F4" s="1119"/>
      <c r="G4" s="1119"/>
      <c r="H4" s="1119"/>
      <c r="I4" s="1119"/>
      <c r="J4" s="1119"/>
    </row>
    <row r="5" spans="1:10" ht="3.75" customHeight="1">
      <c r="A5" s="293"/>
      <c r="B5" s="293"/>
      <c r="C5" s="293"/>
      <c r="D5" s="293"/>
      <c r="E5" s="293"/>
      <c r="F5" s="293"/>
      <c r="G5" s="293"/>
      <c r="H5" s="293"/>
      <c r="I5" s="293"/>
      <c r="J5" s="293"/>
    </row>
    <row r="6" spans="1:10" s="836" customFormat="1" ht="30" customHeight="1" thickBot="1">
      <c r="A6" s="835"/>
      <c r="B6" s="788" t="s">
        <v>396</v>
      </c>
      <c r="C6" s="788" t="s">
        <v>428</v>
      </c>
      <c r="D6" s="788" t="s">
        <v>429</v>
      </c>
      <c r="E6" s="788" t="s">
        <v>430</v>
      </c>
      <c r="F6" s="788" t="s">
        <v>431</v>
      </c>
      <c r="G6" s="788" t="s">
        <v>432</v>
      </c>
      <c r="H6" s="788" t="s">
        <v>433</v>
      </c>
      <c r="I6" s="635" t="s">
        <v>434</v>
      </c>
      <c r="J6" s="635" t="s">
        <v>712</v>
      </c>
    </row>
    <row r="7" spans="1:10" s="401" customFormat="1" ht="15" customHeight="1">
      <c r="A7" s="790" t="s">
        <v>1077</v>
      </c>
      <c r="B7" s="288">
        <v>0.13339999999999999</v>
      </c>
      <c r="C7" s="288">
        <v>0.17319999999999999</v>
      </c>
      <c r="D7" s="288">
        <v>0.27710000000000001</v>
      </c>
      <c r="E7" s="288">
        <v>0.19950000000000001</v>
      </c>
      <c r="F7" s="288">
        <v>0.15920000000000001</v>
      </c>
      <c r="G7" s="288">
        <v>0.1242</v>
      </c>
      <c r="H7" s="288">
        <v>0.1198</v>
      </c>
      <c r="I7" s="288">
        <v>0.19350000000000001</v>
      </c>
      <c r="J7" s="288">
        <v>0.18790000000000001</v>
      </c>
    </row>
    <row r="8" spans="1:10" s="325" customFormat="1" ht="15" customHeight="1">
      <c r="A8" s="402" t="s">
        <v>1076</v>
      </c>
      <c r="B8" s="155">
        <v>443304377.38</v>
      </c>
      <c r="C8" s="155">
        <v>363036644.19999999</v>
      </c>
      <c r="D8" s="155">
        <v>243089608.90000001</v>
      </c>
      <c r="E8" s="155">
        <v>2378522.13</v>
      </c>
      <c r="F8" s="155">
        <v>20180243.829999998</v>
      </c>
      <c r="G8" s="155">
        <v>580816026.55999994</v>
      </c>
      <c r="H8" s="155">
        <v>6945128.8300000001</v>
      </c>
      <c r="I8" s="155">
        <v>113305249.16</v>
      </c>
      <c r="J8" s="155">
        <v>1773055800.99</v>
      </c>
    </row>
    <row r="9" spans="1:10" s="325" customFormat="1" ht="15" customHeight="1">
      <c r="A9" s="402" t="s">
        <v>1075</v>
      </c>
      <c r="B9" s="155">
        <v>0</v>
      </c>
      <c r="C9" s="155">
        <v>0</v>
      </c>
      <c r="D9" s="155">
        <v>0</v>
      </c>
      <c r="E9" s="155">
        <v>0</v>
      </c>
      <c r="F9" s="155">
        <v>0</v>
      </c>
      <c r="G9" s="155">
        <v>0</v>
      </c>
      <c r="H9" s="155">
        <v>0</v>
      </c>
      <c r="I9" s="155">
        <v>0</v>
      </c>
      <c r="J9" s="155">
        <v>0</v>
      </c>
    </row>
    <row r="10" spans="1:10" s="403" customFormat="1" ht="15" customHeight="1">
      <c r="A10" s="402" t="s">
        <v>1074</v>
      </c>
      <c r="B10" s="155">
        <v>44633138.259999998</v>
      </c>
      <c r="C10" s="155">
        <v>208206980.75</v>
      </c>
      <c r="D10" s="155">
        <v>127589382.42</v>
      </c>
      <c r="E10" s="155">
        <v>1695223.55</v>
      </c>
      <c r="F10" s="155">
        <v>60091402.159999996</v>
      </c>
      <c r="G10" s="155">
        <v>50237266.869999997</v>
      </c>
      <c r="H10" s="155">
        <v>13785136.57</v>
      </c>
      <c r="I10" s="155">
        <v>232776402.15000001</v>
      </c>
      <c r="J10" s="155">
        <v>739014932.73000002</v>
      </c>
    </row>
    <row r="11" spans="1:10" s="403" customFormat="1" ht="15" customHeight="1">
      <c r="A11" s="402" t="s">
        <v>1073</v>
      </c>
      <c r="B11" s="155">
        <v>31568268</v>
      </c>
      <c r="C11" s="155">
        <v>61147913.969999999</v>
      </c>
      <c r="D11" s="155">
        <v>352032767.19999999</v>
      </c>
      <c r="E11" s="155">
        <v>1893415.87</v>
      </c>
      <c r="F11" s="155">
        <v>147557.84</v>
      </c>
      <c r="G11" s="155">
        <v>16514137.67</v>
      </c>
      <c r="H11" s="155">
        <v>247055.82</v>
      </c>
      <c r="I11" s="155">
        <v>88147197.599999994</v>
      </c>
      <c r="J11" s="155">
        <v>551698313.97000003</v>
      </c>
    </row>
    <row r="12" spans="1:10" s="403" customFormat="1" ht="15" customHeight="1">
      <c r="A12" s="402" t="s">
        <v>1072</v>
      </c>
      <c r="B12" s="155">
        <v>105756087.54000001</v>
      </c>
      <c r="C12" s="155">
        <v>30258460.879999999</v>
      </c>
      <c r="D12" s="155">
        <v>12607944.439999999</v>
      </c>
      <c r="E12" s="155">
        <v>21760631.84</v>
      </c>
      <c r="F12" s="155">
        <v>79099.59</v>
      </c>
      <c r="G12" s="155">
        <v>820183.48</v>
      </c>
      <c r="H12" s="155">
        <v>0</v>
      </c>
      <c r="I12" s="155">
        <v>0</v>
      </c>
      <c r="J12" s="155">
        <v>171282407.77000001</v>
      </c>
    </row>
    <row r="13" spans="1:10" s="403" customFormat="1" ht="15" customHeight="1">
      <c r="A13" s="402" t="s">
        <v>1071</v>
      </c>
      <c r="B13" s="155">
        <v>844025914.5</v>
      </c>
      <c r="C13" s="155">
        <v>2735000354.8000002</v>
      </c>
      <c r="D13" s="155">
        <v>1569662091.76</v>
      </c>
      <c r="E13" s="155">
        <v>52506265.969999999</v>
      </c>
      <c r="F13" s="155">
        <v>492114715.75</v>
      </c>
      <c r="G13" s="155">
        <v>875025224.61000001</v>
      </c>
      <c r="H13" s="155">
        <v>22838922.52</v>
      </c>
      <c r="I13" s="155">
        <v>1094634282.8</v>
      </c>
      <c r="J13" s="155">
        <v>7685807772.71</v>
      </c>
    </row>
    <row r="14" spans="1:10" s="403" customFormat="1" ht="15" customHeight="1">
      <c r="A14" s="792" t="s">
        <v>1070</v>
      </c>
      <c r="B14" s="190">
        <v>1469287785.6800001</v>
      </c>
      <c r="C14" s="190">
        <v>3397650354.5999999</v>
      </c>
      <c r="D14" s="190">
        <v>2304981794.7199998</v>
      </c>
      <c r="E14" s="190">
        <v>80234059.359999999</v>
      </c>
      <c r="F14" s="190">
        <v>572613019.16999996</v>
      </c>
      <c r="G14" s="190">
        <v>1523412839.1900001</v>
      </c>
      <c r="H14" s="190">
        <v>43816243.740000002</v>
      </c>
      <c r="I14" s="190">
        <v>1528863131.71</v>
      </c>
      <c r="J14" s="190">
        <v>10920859228.17</v>
      </c>
    </row>
    <row r="15" spans="1:10" s="405" customFormat="1" ht="15" customHeight="1">
      <c r="A15" s="402" t="s">
        <v>1069</v>
      </c>
      <c r="B15" s="289">
        <v>948053741.80700004</v>
      </c>
      <c r="C15" s="289">
        <v>2829909553.5949998</v>
      </c>
      <c r="D15" s="289">
        <v>1780652310.174</v>
      </c>
      <c r="E15" s="289">
        <v>70112492.495000005</v>
      </c>
      <c r="F15" s="289">
        <v>504266099.79449999</v>
      </c>
      <c r="G15" s="289">
        <v>893944884.42900002</v>
      </c>
      <c r="H15" s="289">
        <v>25719477.743999999</v>
      </c>
      <c r="I15" s="289">
        <v>1185263162.03</v>
      </c>
      <c r="J15" s="289">
        <v>8237921722.0684996</v>
      </c>
    </row>
    <row r="16" spans="1:10" s="407" customFormat="1" ht="15" customHeight="1">
      <c r="A16" s="406" t="s">
        <v>1068</v>
      </c>
      <c r="B16" s="189">
        <v>0.6452</v>
      </c>
      <c r="C16" s="189">
        <v>0.83289999999999997</v>
      </c>
      <c r="D16" s="189">
        <v>0.77249999999999996</v>
      </c>
      <c r="E16" s="189">
        <v>0.87380000000000002</v>
      </c>
      <c r="F16" s="189">
        <v>0.88060000000000005</v>
      </c>
      <c r="G16" s="189">
        <v>0.58679999999999999</v>
      </c>
      <c r="H16" s="189">
        <v>0.58699999999999997</v>
      </c>
      <c r="I16" s="189">
        <v>0.77529999999999999</v>
      </c>
      <c r="J16" s="189">
        <v>0.75429999999999997</v>
      </c>
    </row>
    <row r="17" spans="1:10" s="403" customFormat="1" ht="15" customHeight="1">
      <c r="A17" s="792" t="s">
        <v>1067</v>
      </c>
      <c r="B17" s="190">
        <v>94805374.180700004</v>
      </c>
      <c r="C17" s="190">
        <v>282990955.35949999</v>
      </c>
      <c r="D17" s="190">
        <v>178065231.0174</v>
      </c>
      <c r="E17" s="190">
        <v>7011249.2494999999</v>
      </c>
      <c r="F17" s="190">
        <v>50426609.979500003</v>
      </c>
      <c r="G17" s="190">
        <v>89394488.442900002</v>
      </c>
      <c r="H17" s="190">
        <v>2571947.7744</v>
      </c>
      <c r="I17" s="190">
        <v>118526316.20299999</v>
      </c>
      <c r="J17" s="190">
        <v>823792172.2069</v>
      </c>
    </row>
    <row r="18" spans="1:10" s="403" customFormat="1" ht="15" customHeight="1">
      <c r="A18" s="402" t="s">
        <v>1066</v>
      </c>
      <c r="B18" s="155">
        <v>97815372</v>
      </c>
      <c r="C18" s="155">
        <v>474789111</v>
      </c>
      <c r="D18" s="155">
        <v>494031811</v>
      </c>
      <c r="E18" s="155">
        <v>13988517</v>
      </c>
      <c r="F18" s="155">
        <v>76739015</v>
      </c>
      <c r="G18" s="155">
        <v>116722183</v>
      </c>
      <c r="H18" s="155">
        <v>6557436</v>
      </c>
      <c r="I18" s="155">
        <v>193674242</v>
      </c>
      <c r="J18" s="155">
        <v>1474317687</v>
      </c>
    </row>
    <row r="19" spans="1:10" s="403" customFormat="1" ht="15" customHeight="1">
      <c r="A19" s="402" t="s">
        <v>1065</v>
      </c>
      <c r="B19" s="155">
        <v>0</v>
      </c>
      <c r="C19" s="155">
        <v>0</v>
      </c>
      <c r="D19" s="155">
        <v>0</v>
      </c>
      <c r="E19" s="155">
        <v>0</v>
      </c>
      <c r="F19" s="155">
        <v>0</v>
      </c>
      <c r="G19" s="155">
        <v>0</v>
      </c>
      <c r="H19" s="155">
        <v>0</v>
      </c>
      <c r="I19" s="155">
        <v>0</v>
      </c>
      <c r="J19" s="155">
        <v>0</v>
      </c>
    </row>
    <row r="20" spans="1:10" s="403" customFormat="1" ht="15" customHeight="1">
      <c r="A20" s="406" t="s">
        <v>1064</v>
      </c>
      <c r="B20" s="155">
        <v>0</v>
      </c>
      <c r="C20" s="155">
        <v>0</v>
      </c>
      <c r="D20" s="155">
        <v>0</v>
      </c>
      <c r="E20" s="155">
        <v>0</v>
      </c>
      <c r="F20" s="155">
        <v>0</v>
      </c>
      <c r="G20" s="155">
        <v>0</v>
      </c>
      <c r="H20" s="155">
        <v>0</v>
      </c>
      <c r="I20" s="155">
        <v>0</v>
      </c>
      <c r="J20" s="155">
        <v>0</v>
      </c>
    </row>
    <row r="21" spans="1:10" s="403" customFormat="1" ht="15" customHeight="1">
      <c r="A21" s="402" t="s">
        <v>1063</v>
      </c>
      <c r="B21" s="155">
        <v>0</v>
      </c>
      <c r="C21" s="155">
        <v>0</v>
      </c>
      <c r="D21" s="155">
        <v>0</v>
      </c>
      <c r="E21" s="155">
        <v>0</v>
      </c>
      <c r="F21" s="155">
        <v>0</v>
      </c>
      <c r="G21" s="155">
        <v>12660128</v>
      </c>
      <c r="H21" s="155">
        <v>3476557</v>
      </c>
      <c r="I21" s="155">
        <v>3640952</v>
      </c>
      <c r="J21" s="155">
        <v>19777637</v>
      </c>
    </row>
    <row r="22" spans="1:10" s="403" customFormat="1" ht="15" customHeight="1">
      <c r="A22" s="792" t="s">
        <v>1062</v>
      </c>
      <c r="B22" s="190">
        <v>97815372</v>
      </c>
      <c r="C22" s="190">
        <v>474789111</v>
      </c>
      <c r="D22" s="190">
        <v>494031811</v>
      </c>
      <c r="E22" s="190">
        <v>13988517</v>
      </c>
      <c r="F22" s="190">
        <v>76739015</v>
      </c>
      <c r="G22" s="190">
        <v>104062055</v>
      </c>
      <c r="H22" s="190">
        <v>3080879</v>
      </c>
      <c r="I22" s="190">
        <v>190033290</v>
      </c>
      <c r="J22" s="190">
        <v>1454540050</v>
      </c>
    </row>
    <row r="23" spans="1:10" s="403" customFormat="1" ht="15" customHeight="1">
      <c r="A23" s="402" t="s">
        <v>1061</v>
      </c>
      <c r="B23" s="155">
        <v>10675687</v>
      </c>
      <c r="C23" s="155">
        <v>0</v>
      </c>
      <c r="D23" s="155">
        <v>0</v>
      </c>
      <c r="E23" s="155">
        <v>0</v>
      </c>
      <c r="F23" s="155">
        <v>0</v>
      </c>
      <c r="G23" s="155">
        <v>0</v>
      </c>
      <c r="H23" s="155">
        <v>0</v>
      </c>
      <c r="I23" s="155">
        <v>34300000</v>
      </c>
      <c r="J23" s="155">
        <v>44975687</v>
      </c>
    </row>
    <row r="24" spans="1:10" s="403" customFormat="1" ht="15" customHeight="1">
      <c r="A24" s="402" t="s">
        <v>1060</v>
      </c>
      <c r="B24" s="155">
        <v>0</v>
      </c>
      <c r="C24" s="155">
        <v>0</v>
      </c>
      <c r="D24" s="155">
        <v>0</v>
      </c>
      <c r="E24" s="155">
        <v>0</v>
      </c>
      <c r="F24" s="155">
        <v>0</v>
      </c>
      <c r="G24" s="155">
        <v>0</v>
      </c>
      <c r="H24" s="155">
        <v>0</v>
      </c>
      <c r="I24" s="155">
        <v>0</v>
      </c>
      <c r="J24" s="155">
        <v>0</v>
      </c>
    </row>
    <row r="25" spans="1:10" s="408" customFormat="1" ht="15" customHeight="1">
      <c r="A25" s="402" t="s">
        <v>1059</v>
      </c>
      <c r="B25" s="155">
        <v>0</v>
      </c>
      <c r="C25" s="155">
        <v>0</v>
      </c>
      <c r="D25" s="155">
        <v>0</v>
      </c>
      <c r="E25" s="155">
        <v>0</v>
      </c>
      <c r="F25" s="155">
        <v>0</v>
      </c>
      <c r="G25" s="155">
        <v>0</v>
      </c>
      <c r="H25" s="155">
        <v>0</v>
      </c>
      <c r="I25" s="155">
        <v>0</v>
      </c>
      <c r="J25" s="155">
        <v>0</v>
      </c>
    </row>
    <row r="26" spans="1:10" s="403" customFormat="1" ht="15" customHeight="1">
      <c r="A26" s="402" t="s">
        <v>1058</v>
      </c>
      <c r="B26" s="155">
        <v>10675687</v>
      </c>
      <c r="C26" s="155">
        <v>0</v>
      </c>
      <c r="D26" s="155">
        <v>0</v>
      </c>
      <c r="E26" s="155">
        <v>0</v>
      </c>
      <c r="F26" s="155">
        <v>0</v>
      </c>
      <c r="G26" s="155">
        <v>0</v>
      </c>
      <c r="H26" s="155">
        <v>0</v>
      </c>
      <c r="I26" s="155">
        <v>34300000</v>
      </c>
      <c r="J26" s="155">
        <v>0</v>
      </c>
    </row>
    <row r="27" spans="1:10" s="316" customFormat="1" ht="15" customHeight="1">
      <c r="A27" s="406" t="s">
        <v>1057</v>
      </c>
      <c r="B27" s="155">
        <v>17982066</v>
      </c>
      <c r="C27" s="155">
        <v>15639005</v>
      </c>
      <c r="D27" s="155">
        <v>0</v>
      </c>
      <c r="E27" s="155">
        <v>0</v>
      </c>
      <c r="F27" s="155">
        <v>3542040</v>
      </c>
      <c r="G27" s="155">
        <v>7241244</v>
      </c>
      <c r="H27" s="155">
        <v>0</v>
      </c>
      <c r="I27" s="155">
        <v>5705399</v>
      </c>
      <c r="J27" s="155">
        <v>50109754</v>
      </c>
    </row>
    <row r="28" spans="1:10" s="409" customFormat="1" ht="15" customHeight="1">
      <c r="A28" s="406" t="s">
        <v>1056</v>
      </c>
      <c r="B28" s="155">
        <v>0</v>
      </c>
      <c r="C28" s="155">
        <v>0</v>
      </c>
      <c r="D28" s="155">
        <v>0</v>
      </c>
      <c r="E28" s="155">
        <v>0</v>
      </c>
      <c r="F28" s="155">
        <v>0</v>
      </c>
      <c r="G28" s="155">
        <v>0</v>
      </c>
      <c r="H28" s="155">
        <v>0</v>
      </c>
      <c r="I28" s="155">
        <v>0</v>
      </c>
      <c r="J28" s="155">
        <v>0</v>
      </c>
    </row>
    <row r="29" spans="1:10" s="403" customFormat="1" ht="15" customHeight="1">
      <c r="A29" s="793" t="s">
        <v>1055</v>
      </c>
      <c r="B29" s="190">
        <v>28657753</v>
      </c>
      <c r="C29" s="190">
        <v>15639005</v>
      </c>
      <c r="D29" s="190">
        <v>0</v>
      </c>
      <c r="E29" s="190">
        <v>0</v>
      </c>
      <c r="F29" s="190">
        <v>3542040</v>
      </c>
      <c r="G29" s="190">
        <v>7241244</v>
      </c>
      <c r="H29" s="190">
        <v>0</v>
      </c>
      <c r="I29" s="190">
        <v>40005399</v>
      </c>
      <c r="J29" s="190">
        <v>95085441</v>
      </c>
    </row>
    <row r="30" spans="1:10" s="403" customFormat="1" ht="15" customHeight="1">
      <c r="A30" s="406" t="s">
        <v>1054</v>
      </c>
      <c r="B30" s="155">
        <v>0</v>
      </c>
      <c r="C30" s="155">
        <v>0</v>
      </c>
      <c r="D30" s="155">
        <v>0</v>
      </c>
      <c r="E30" s="155">
        <v>0</v>
      </c>
      <c r="F30" s="155">
        <v>0</v>
      </c>
      <c r="G30" s="155">
        <v>0</v>
      </c>
      <c r="H30" s="155">
        <v>0</v>
      </c>
      <c r="I30" s="155">
        <v>0</v>
      </c>
      <c r="J30" s="155">
        <v>0</v>
      </c>
    </row>
    <row r="31" spans="1:10" s="403" customFormat="1" ht="15" customHeight="1">
      <c r="A31" s="406" t="s">
        <v>1053</v>
      </c>
      <c r="B31" s="155">
        <v>0</v>
      </c>
      <c r="C31" s="155">
        <v>362500</v>
      </c>
      <c r="D31" s="155">
        <v>569700</v>
      </c>
      <c r="E31" s="155">
        <v>0</v>
      </c>
      <c r="F31" s="155">
        <v>0</v>
      </c>
      <c r="G31" s="155">
        <v>295728</v>
      </c>
      <c r="H31" s="155">
        <v>0</v>
      </c>
      <c r="I31" s="155">
        <v>692300</v>
      </c>
      <c r="J31" s="155">
        <v>1920228</v>
      </c>
    </row>
    <row r="32" spans="1:10" s="403" customFormat="1" ht="15" customHeight="1">
      <c r="A32" s="792" t="s">
        <v>1052</v>
      </c>
      <c r="B32" s="190">
        <v>126473125</v>
      </c>
      <c r="C32" s="190">
        <v>490065616</v>
      </c>
      <c r="D32" s="190">
        <v>493462111</v>
      </c>
      <c r="E32" s="190">
        <v>13988517</v>
      </c>
      <c r="F32" s="190">
        <v>80281055</v>
      </c>
      <c r="G32" s="190">
        <v>111007571</v>
      </c>
      <c r="H32" s="190">
        <v>3080879</v>
      </c>
      <c r="I32" s="190">
        <v>229346389</v>
      </c>
      <c r="J32" s="190">
        <v>1547705263</v>
      </c>
    </row>
    <row r="33" spans="1:10" s="325" customFormat="1" ht="15" customHeight="1">
      <c r="A33" s="402" t="s">
        <v>1051</v>
      </c>
      <c r="B33" s="155">
        <v>31667750.8193</v>
      </c>
      <c r="C33" s="155">
        <v>207074660.64050001</v>
      </c>
      <c r="D33" s="155">
        <v>315396879.98259997</v>
      </c>
      <c r="E33" s="155">
        <v>6977267.7505000001</v>
      </c>
      <c r="F33" s="155">
        <v>29854445.020599999</v>
      </c>
      <c r="G33" s="155">
        <v>21613082.557100002</v>
      </c>
      <c r="H33" s="155">
        <v>508931.22560000001</v>
      </c>
      <c r="I33" s="155">
        <v>110820072.79700001</v>
      </c>
      <c r="J33" s="155">
        <v>723913090.79320002</v>
      </c>
    </row>
    <row r="34" spans="1:10" s="411" customFormat="1" ht="15" customHeight="1">
      <c r="A34" s="402" t="s">
        <v>1050</v>
      </c>
      <c r="B34" s="153">
        <v>7.5200000000000003E-2</v>
      </c>
      <c r="C34" s="153">
        <v>0.13109999999999999</v>
      </c>
      <c r="D34" s="153">
        <v>0.155</v>
      </c>
      <c r="E34" s="153">
        <v>0.28339999999999999</v>
      </c>
      <c r="F34" s="153">
        <v>7.8600000000000003E-2</v>
      </c>
      <c r="G34" s="153">
        <v>0.1411</v>
      </c>
      <c r="H34" s="153">
        <v>0.52700000000000002</v>
      </c>
      <c r="I34" s="153">
        <v>8.0199999999999994E-2</v>
      </c>
      <c r="J34" s="153">
        <v>0.1268</v>
      </c>
    </row>
    <row r="35" spans="1:10" ht="3.75" customHeight="1" thickBot="1">
      <c r="A35" s="313"/>
      <c r="B35" s="290"/>
      <c r="C35" s="290"/>
      <c r="D35" s="290"/>
      <c r="E35" s="290"/>
      <c r="F35" s="290"/>
      <c r="G35" s="290"/>
      <c r="H35" s="290"/>
      <c r="I35" s="290"/>
      <c r="J35" s="290"/>
    </row>
    <row r="36" spans="1:10" ht="15" customHeight="1" thickTop="1">
      <c r="A36" s="412" t="s">
        <v>1049</v>
      </c>
      <c r="B36" s="293"/>
      <c r="C36" s="293"/>
      <c r="D36" s="293"/>
      <c r="E36" s="293"/>
      <c r="F36" s="293"/>
      <c r="G36" s="293"/>
      <c r="H36" s="293"/>
      <c r="I36" s="293"/>
      <c r="J36" s="293"/>
    </row>
    <row r="37" spans="1:10" ht="15" customHeight="1">
      <c r="A37" s="402"/>
      <c r="B37" s="293"/>
      <c r="C37" s="293"/>
      <c r="D37" s="293"/>
      <c r="E37" s="293"/>
      <c r="F37" s="293"/>
      <c r="G37" s="293"/>
      <c r="H37" s="293"/>
      <c r="I37" s="293"/>
      <c r="J37" s="293"/>
    </row>
  </sheetData>
  <mergeCells count="4">
    <mergeCell ref="A1:J1"/>
    <mergeCell ref="A2:J2"/>
    <mergeCell ref="A3:J3"/>
    <mergeCell ref="A4:J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K26"/>
  <sheetViews>
    <sheetView zoomScaleNormal="100" workbookViewId="0">
      <selection activeCell="F13" sqref="F13"/>
    </sheetView>
  </sheetViews>
  <sheetFormatPr baseColWidth="10" defaultColWidth="9.140625" defaultRowHeight="12.75"/>
  <cols>
    <col min="1" max="1" width="38.28515625" style="413" customWidth="1"/>
    <col min="2" max="9" width="13.85546875" style="396" customWidth="1"/>
    <col min="10" max="10" width="14.140625" style="396" customWidth="1"/>
    <col min="11" max="11" width="12.140625" style="396" customWidth="1"/>
    <col min="12" max="256" width="9.140625" style="396"/>
    <col min="257" max="257" width="38.28515625" style="396" customWidth="1"/>
    <col min="258" max="265" width="13.85546875" style="396" customWidth="1"/>
    <col min="266" max="266" width="14.140625" style="396" customWidth="1"/>
    <col min="267" max="267" width="12.140625" style="396" customWidth="1"/>
    <col min="268" max="512" width="9.140625" style="396"/>
    <col min="513" max="513" width="38.28515625" style="396" customWidth="1"/>
    <col min="514" max="521" width="13.85546875" style="396" customWidth="1"/>
    <col min="522" max="522" width="14.140625" style="396" customWidth="1"/>
    <col min="523" max="523" width="12.140625" style="396" customWidth="1"/>
    <col min="524" max="768" width="9.140625" style="396"/>
    <col min="769" max="769" width="38.28515625" style="396" customWidth="1"/>
    <col min="770" max="777" width="13.85546875" style="396" customWidth="1"/>
    <col min="778" max="778" width="14.140625" style="396" customWidth="1"/>
    <col min="779" max="779" width="12.140625" style="396" customWidth="1"/>
    <col min="780" max="1024" width="9.140625" style="396"/>
    <col min="1025" max="1025" width="38.28515625" style="396" customWidth="1"/>
    <col min="1026" max="1033" width="13.85546875" style="396" customWidth="1"/>
    <col min="1034" max="1034" width="14.140625" style="396" customWidth="1"/>
    <col min="1035" max="1035" width="12.140625" style="396" customWidth="1"/>
    <col min="1036" max="1280" width="9.140625" style="396"/>
    <col min="1281" max="1281" width="38.28515625" style="396" customWidth="1"/>
    <col min="1282" max="1289" width="13.85546875" style="396" customWidth="1"/>
    <col min="1290" max="1290" width="14.140625" style="396" customWidth="1"/>
    <col min="1291" max="1291" width="12.140625" style="396" customWidth="1"/>
    <col min="1292" max="1536" width="9.140625" style="396"/>
    <col min="1537" max="1537" width="38.28515625" style="396" customWidth="1"/>
    <col min="1538" max="1545" width="13.85546875" style="396" customWidth="1"/>
    <col min="1546" max="1546" width="14.140625" style="396" customWidth="1"/>
    <col min="1547" max="1547" width="12.140625" style="396" customWidth="1"/>
    <col min="1548" max="1792" width="9.140625" style="396"/>
    <col min="1793" max="1793" width="38.28515625" style="396" customWidth="1"/>
    <col min="1794" max="1801" width="13.85546875" style="396" customWidth="1"/>
    <col min="1802" max="1802" width="14.140625" style="396" customWidth="1"/>
    <col min="1803" max="1803" width="12.140625" style="396" customWidth="1"/>
    <col min="1804" max="2048" width="9.140625" style="396"/>
    <col min="2049" max="2049" width="38.28515625" style="396" customWidth="1"/>
    <col min="2050" max="2057" width="13.85546875" style="396" customWidth="1"/>
    <col min="2058" max="2058" width="14.140625" style="396" customWidth="1"/>
    <col min="2059" max="2059" width="12.140625" style="396" customWidth="1"/>
    <col min="2060" max="2304" width="9.140625" style="396"/>
    <col min="2305" max="2305" width="38.28515625" style="396" customWidth="1"/>
    <col min="2306" max="2313" width="13.85546875" style="396" customWidth="1"/>
    <col min="2314" max="2314" width="14.140625" style="396" customWidth="1"/>
    <col min="2315" max="2315" width="12.140625" style="396" customWidth="1"/>
    <col min="2316" max="2560" width="9.140625" style="396"/>
    <col min="2561" max="2561" width="38.28515625" style="396" customWidth="1"/>
    <col min="2562" max="2569" width="13.85546875" style="396" customWidth="1"/>
    <col min="2570" max="2570" width="14.140625" style="396" customWidth="1"/>
    <col min="2571" max="2571" width="12.140625" style="396" customWidth="1"/>
    <col min="2572" max="2816" width="9.140625" style="396"/>
    <col min="2817" max="2817" width="38.28515625" style="396" customWidth="1"/>
    <col min="2818" max="2825" width="13.85546875" style="396" customWidth="1"/>
    <col min="2826" max="2826" width="14.140625" style="396" customWidth="1"/>
    <col min="2827" max="2827" width="12.140625" style="396" customWidth="1"/>
    <col min="2828" max="3072" width="9.140625" style="396"/>
    <col min="3073" max="3073" width="38.28515625" style="396" customWidth="1"/>
    <col min="3074" max="3081" width="13.85546875" style="396" customWidth="1"/>
    <col min="3082" max="3082" width="14.140625" style="396" customWidth="1"/>
    <col min="3083" max="3083" width="12.140625" style="396" customWidth="1"/>
    <col min="3084" max="3328" width="9.140625" style="396"/>
    <col min="3329" max="3329" width="38.28515625" style="396" customWidth="1"/>
    <col min="3330" max="3337" width="13.85546875" style="396" customWidth="1"/>
    <col min="3338" max="3338" width="14.140625" style="396" customWidth="1"/>
    <col min="3339" max="3339" width="12.140625" style="396" customWidth="1"/>
    <col min="3340" max="3584" width="9.140625" style="396"/>
    <col min="3585" max="3585" width="38.28515625" style="396" customWidth="1"/>
    <col min="3586" max="3593" width="13.85546875" style="396" customWidth="1"/>
    <col min="3594" max="3594" width="14.140625" style="396" customWidth="1"/>
    <col min="3595" max="3595" width="12.140625" style="396" customWidth="1"/>
    <col min="3596" max="3840" width="9.140625" style="396"/>
    <col min="3841" max="3841" width="38.28515625" style="396" customWidth="1"/>
    <col min="3842" max="3849" width="13.85546875" style="396" customWidth="1"/>
    <col min="3850" max="3850" width="14.140625" style="396" customWidth="1"/>
    <col min="3851" max="3851" width="12.140625" style="396" customWidth="1"/>
    <col min="3852" max="4096" width="9.140625" style="396"/>
    <col min="4097" max="4097" width="38.28515625" style="396" customWidth="1"/>
    <col min="4098" max="4105" width="13.85546875" style="396" customWidth="1"/>
    <col min="4106" max="4106" width="14.140625" style="396" customWidth="1"/>
    <col min="4107" max="4107" width="12.140625" style="396" customWidth="1"/>
    <col min="4108" max="4352" width="9.140625" style="396"/>
    <col min="4353" max="4353" width="38.28515625" style="396" customWidth="1"/>
    <col min="4354" max="4361" width="13.85546875" style="396" customWidth="1"/>
    <col min="4362" max="4362" width="14.140625" style="396" customWidth="1"/>
    <col min="4363" max="4363" width="12.140625" style="396" customWidth="1"/>
    <col min="4364" max="4608" width="9.140625" style="396"/>
    <col min="4609" max="4609" width="38.28515625" style="396" customWidth="1"/>
    <col min="4610" max="4617" width="13.85546875" style="396" customWidth="1"/>
    <col min="4618" max="4618" width="14.140625" style="396" customWidth="1"/>
    <col min="4619" max="4619" width="12.140625" style="396" customWidth="1"/>
    <col min="4620" max="4864" width="9.140625" style="396"/>
    <col min="4865" max="4865" width="38.28515625" style="396" customWidth="1"/>
    <col min="4866" max="4873" width="13.85546875" style="396" customWidth="1"/>
    <col min="4874" max="4874" width="14.140625" style="396" customWidth="1"/>
    <col min="4875" max="4875" width="12.140625" style="396" customWidth="1"/>
    <col min="4876" max="5120" width="9.140625" style="396"/>
    <col min="5121" max="5121" width="38.28515625" style="396" customWidth="1"/>
    <col min="5122" max="5129" width="13.85546875" style="396" customWidth="1"/>
    <col min="5130" max="5130" width="14.140625" style="396" customWidth="1"/>
    <col min="5131" max="5131" width="12.140625" style="396" customWidth="1"/>
    <col min="5132" max="5376" width="9.140625" style="396"/>
    <col min="5377" max="5377" width="38.28515625" style="396" customWidth="1"/>
    <col min="5378" max="5385" width="13.85546875" style="396" customWidth="1"/>
    <col min="5386" max="5386" width="14.140625" style="396" customWidth="1"/>
    <col min="5387" max="5387" width="12.140625" style="396" customWidth="1"/>
    <col min="5388" max="5632" width="9.140625" style="396"/>
    <col min="5633" max="5633" width="38.28515625" style="396" customWidth="1"/>
    <col min="5634" max="5641" width="13.85546875" style="396" customWidth="1"/>
    <col min="5642" max="5642" width="14.140625" style="396" customWidth="1"/>
    <col min="5643" max="5643" width="12.140625" style="396" customWidth="1"/>
    <col min="5644" max="5888" width="9.140625" style="396"/>
    <col min="5889" max="5889" width="38.28515625" style="396" customWidth="1"/>
    <col min="5890" max="5897" width="13.85546875" style="396" customWidth="1"/>
    <col min="5898" max="5898" width="14.140625" style="396" customWidth="1"/>
    <col min="5899" max="5899" width="12.140625" style="396" customWidth="1"/>
    <col min="5900" max="6144" width="9.140625" style="396"/>
    <col min="6145" max="6145" width="38.28515625" style="396" customWidth="1"/>
    <col min="6146" max="6153" width="13.85546875" style="396" customWidth="1"/>
    <col min="6154" max="6154" width="14.140625" style="396" customWidth="1"/>
    <col min="6155" max="6155" width="12.140625" style="396" customWidth="1"/>
    <col min="6156" max="6400" width="9.140625" style="396"/>
    <col min="6401" max="6401" width="38.28515625" style="396" customWidth="1"/>
    <col min="6402" max="6409" width="13.85546875" style="396" customWidth="1"/>
    <col min="6410" max="6410" width="14.140625" style="396" customWidth="1"/>
    <col min="6411" max="6411" width="12.140625" style="396" customWidth="1"/>
    <col min="6412" max="6656" width="9.140625" style="396"/>
    <col min="6657" max="6657" width="38.28515625" style="396" customWidth="1"/>
    <col min="6658" max="6665" width="13.85546875" style="396" customWidth="1"/>
    <col min="6666" max="6666" width="14.140625" style="396" customWidth="1"/>
    <col min="6667" max="6667" width="12.140625" style="396" customWidth="1"/>
    <col min="6668" max="6912" width="9.140625" style="396"/>
    <col min="6913" max="6913" width="38.28515625" style="396" customWidth="1"/>
    <col min="6914" max="6921" width="13.85546875" style="396" customWidth="1"/>
    <col min="6922" max="6922" width="14.140625" style="396" customWidth="1"/>
    <col min="6923" max="6923" width="12.140625" style="396" customWidth="1"/>
    <col min="6924" max="7168" width="9.140625" style="396"/>
    <col min="7169" max="7169" width="38.28515625" style="396" customWidth="1"/>
    <col min="7170" max="7177" width="13.85546875" style="396" customWidth="1"/>
    <col min="7178" max="7178" width="14.140625" style="396" customWidth="1"/>
    <col min="7179" max="7179" width="12.140625" style="396" customWidth="1"/>
    <col min="7180" max="7424" width="9.140625" style="396"/>
    <col min="7425" max="7425" width="38.28515625" style="396" customWidth="1"/>
    <col min="7426" max="7433" width="13.85546875" style="396" customWidth="1"/>
    <col min="7434" max="7434" width="14.140625" style="396" customWidth="1"/>
    <col min="7435" max="7435" width="12.140625" style="396" customWidth="1"/>
    <col min="7436" max="7680" width="9.140625" style="396"/>
    <col min="7681" max="7681" width="38.28515625" style="396" customWidth="1"/>
    <col min="7682" max="7689" width="13.85546875" style="396" customWidth="1"/>
    <col min="7690" max="7690" width="14.140625" style="396" customWidth="1"/>
    <col min="7691" max="7691" width="12.140625" style="396" customWidth="1"/>
    <col min="7692" max="7936" width="9.140625" style="396"/>
    <col min="7937" max="7937" width="38.28515625" style="396" customWidth="1"/>
    <col min="7938" max="7945" width="13.85546875" style="396" customWidth="1"/>
    <col min="7946" max="7946" width="14.140625" style="396" customWidth="1"/>
    <col min="7947" max="7947" width="12.140625" style="396" customWidth="1"/>
    <col min="7948" max="8192" width="9.140625" style="396"/>
    <col min="8193" max="8193" width="38.28515625" style="396" customWidth="1"/>
    <col min="8194" max="8201" width="13.85546875" style="396" customWidth="1"/>
    <col min="8202" max="8202" width="14.140625" style="396" customWidth="1"/>
    <col min="8203" max="8203" width="12.140625" style="396" customWidth="1"/>
    <col min="8204" max="8448" width="9.140625" style="396"/>
    <col min="8449" max="8449" width="38.28515625" style="396" customWidth="1"/>
    <col min="8450" max="8457" width="13.85546875" style="396" customWidth="1"/>
    <col min="8458" max="8458" width="14.140625" style="396" customWidth="1"/>
    <col min="8459" max="8459" width="12.140625" style="396" customWidth="1"/>
    <col min="8460" max="8704" width="9.140625" style="396"/>
    <col min="8705" max="8705" width="38.28515625" style="396" customWidth="1"/>
    <col min="8706" max="8713" width="13.85546875" style="396" customWidth="1"/>
    <col min="8714" max="8714" width="14.140625" style="396" customWidth="1"/>
    <col min="8715" max="8715" width="12.140625" style="396" customWidth="1"/>
    <col min="8716" max="8960" width="9.140625" style="396"/>
    <col min="8961" max="8961" width="38.28515625" style="396" customWidth="1"/>
    <col min="8962" max="8969" width="13.85546875" style="396" customWidth="1"/>
    <col min="8970" max="8970" width="14.140625" style="396" customWidth="1"/>
    <col min="8971" max="8971" width="12.140625" style="396" customWidth="1"/>
    <col min="8972" max="9216" width="9.140625" style="396"/>
    <col min="9217" max="9217" width="38.28515625" style="396" customWidth="1"/>
    <col min="9218" max="9225" width="13.85546875" style="396" customWidth="1"/>
    <col min="9226" max="9226" width="14.140625" style="396" customWidth="1"/>
    <col min="9227" max="9227" width="12.140625" style="396" customWidth="1"/>
    <col min="9228" max="9472" width="9.140625" style="396"/>
    <col min="9473" max="9473" width="38.28515625" style="396" customWidth="1"/>
    <col min="9474" max="9481" width="13.85546875" style="396" customWidth="1"/>
    <col min="9482" max="9482" width="14.140625" style="396" customWidth="1"/>
    <col min="9483" max="9483" width="12.140625" style="396" customWidth="1"/>
    <col min="9484" max="9728" width="9.140625" style="396"/>
    <col min="9729" max="9729" width="38.28515625" style="396" customWidth="1"/>
    <col min="9730" max="9737" width="13.85546875" style="396" customWidth="1"/>
    <col min="9738" max="9738" width="14.140625" style="396" customWidth="1"/>
    <col min="9739" max="9739" width="12.140625" style="396" customWidth="1"/>
    <col min="9740" max="9984" width="9.140625" style="396"/>
    <col min="9985" max="9985" width="38.28515625" style="396" customWidth="1"/>
    <col min="9986" max="9993" width="13.85546875" style="396" customWidth="1"/>
    <col min="9994" max="9994" width="14.140625" style="396" customWidth="1"/>
    <col min="9995" max="9995" width="12.140625" style="396" customWidth="1"/>
    <col min="9996" max="10240" width="9.140625" style="396"/>
    <col min="10241" max="10241" width="38.28515625" style="396" customWidth="1"/>
    <col min="10242" max="10249" width="13.85546875" style="396" customWidth="1"/>
    <col min="10250" max="10250" width="14.140625" style="396" customWidth="1"/>
    <col min="10251" max="10251" width="12.140625" style="396" customWidth="1"/>
    <col min="10252" max="10496" width="9.140625" style="396"/>
    <col min="10497" max="10497" width="38.28515625" style="396" customWidth="1"/>
    <col min="10498" max="10505" width="13.85546875" style="396" customWidth="1"/>
    <col min="10506" max="10506" width="14.140625" style="396" customWidth="1"/>
    <col min="10507" max="10507" width="12.140625" style="396" customWidth="1"/>
    <col min="10508" max="10752" width="9.140625" style="396"/>
    <col min="10753" max="10753" width="38.28515625" style="396" customWidth="1"/>
    <col min="10754" max="10761" width="13.85546875" style="396" customWidth="1"/>
    <col min="10762" max="10762" width="14.140625" style="396" customWidth="1"/>
    <col min="10763" max="10763" width="12.140625" style="396" customWidth="1"/>
    <col min="10764" max="11008" width="9.140625" style="396"/>
    <col min="11009" max="11009" width="38.28515625" style="396" customWidth="1"/>
    <col min="11010" max="11017" width="13.85546875" style="396" customWidth="1"/>
    <col min="11018" max="11018" width="14.140625" style="396" customWidth="1"/>
    <col min="11019" max="11019" width="12.140625" style="396" customWidth="1"/>
    <col min="11020" max="11264" width="9.140625" style="396"/>
    <col min="11265" max="11265" width="38.28515625" style="396" customWidth="1"/>
    <col min="11266" max="11273" width="13.85546875" style="396" customWidth="1"/>
    <col min="11274" max="11274" width="14.140625" style="396" customWidth="1"/>
    <col min="11275" max="11275" width="12.140625" style="396" customWidth="1"/>
    <col min="11276" max="11520" width="9.140625" style="396"/>
    <col min="11521" max="11521" width="38.28515625" style="396" customWidth="1"/>
    <col min="11522" max="11529" width="13.85546875" style="396" customWidth="1"/>
    <col min="11530" max="11530" width="14.140625" style="396" customWidth="1"/>
    <col min="11531" max="11531" width="12.140625" style="396" customWidth="1"/>
    <col min="11532" max="11776" width="9.140625" style="396"/>
    <col min="11777" max="11777" width="38.28515625" style="396" customWidth="1"/>
    <col min="11778" max="11785" width="13.85546875" style="396" customWidth="1"/>
    <col min="11786" max="11786" width="14.140625" style="396" customWidth="1"/>
    <col min="11787" max="11787" width="12.140625" style="396" customWidth="1"/>
    <col min="11788" max="12032" width="9.140625" style="396"/>
    <col min="12033" max="12033" width="38.28515625" style="396" customWidth="1"/>
    <col min="12034" max="12041" width="13.85546875" style="396" customWidth="1"/>
    <col min="12042" max="12042" width="14.140625" style="396" customWidth="1"/>
    <col min="12043" max="12043" width="12.140625" style="396" customWidth="1"/>
    <col min="12044" max="12288" width="9.140625" style="396"/>
    <col min="12289" max="12289" width="38.28515625" style="396" customWidth="1"/>
    <col min="12290" max="12297" width="13.85546875" style="396" customWidth="1"/>
    <col min="12298" max="12298" width="14.140625" style="396" customWidth="1"/>
    <col min="12299" max="12299" width="12.140625" style="396" customWidth="1"/>
    <col min="12300" max="12544" width="9.140625" style="396"/>
    <col min="12545" max="12545" width="38.28515625" style="396" customWidth="1"/>
    <col min="12546" max="12553" width="13.85546875" style="396" customWidth="1"/>
    <col min="12554" max="12554" width="14.140625" style="396" customWidth="1"/>
    <col min="12555" max="12555" width="12.140625" style="396" customWidth="1"/>
    <col min="12556" max="12800" width="9.140625" style="396"/>
    <col min="12801" max="12801" width="38.28515625" style="396" customWidth="1"/>
    <col min="12802" max="12809" width="13.85546875" style="396" customWidth="1"/>
    <col min="12810" max="12810" width="14.140625" style="396" customWidth="1"/>
    <col min="12811" max="12811" width="12.140625" style="396" customWidth="1"/>
    <col min="12812" max="13056" width="9.140625" style="396"/>
    <col min="13057" max="13057" width="38.28515625" style="396" customWidth="1"/>
    <col min="13058" max="13065" width="13.85546875" style="396" customWidth="1"/>
    <col min="13066" max="13066" width="14.140625" style="396" customWidth="1"/>
    <col min="13067" max="13067" width="12.140625" style="396" customWidth="1"/>
    <col min="13068" max="13312" width="9.140625" style="396"/>
    <col min="13313" max="13313" width="38.28515625" style="396" customWidth="1"/>
    <col min="13314" max="13321" width="13.85546875" style="396" customWidth="1"/>
    <col min="13322" max="13322" width="14.140625" style="396" customWidth="1"/>
    <col min="13323" max="13323" width="12.140625" style="396" customWidth="1"/>
    <col min="13324" max="13568" width="9.140625" style="396"/>
    <col min="13569" max="13569" width="38.28515625" style="396" customWidth="1"/>
    <col min="13570" max="13577" width="13.85546875" style="396" customWidth="1"/>
    <col min="13578" max="13578" width="14.140625" style="396" customWidth="1"/>
    <col min="13579" max="13579" width="12.140625" style="396" customWidth="1"/>
    <col min="13580" max="13824" width="9.140625" style="396"/>
    <col min="13825" max="13825" width="38.28515625" style="396" customWidth="1"/>
    <col min="13826" max="13833" width="13.85546875" style="396" customWidth="1"/>
    <col min="13834" max="13834" width="14.140625" style="396" customWidth="1"/>
    <col min="13835" max="13835" width="12.140625" style="396" customWidth="1"/>
    <col min="13836" max="14080" width="9.140625" style="396"/>
    <col min="14081" max="14081" width="38.28515625" style="396" customWidth="1"/>
    <col min="14082" max="14089" width="13.85546875" style="396" customWidth="1"/>
    <col min="14090" max="14090" width="14.140625" style="396" customWidth="1"/>
    <col min="14091" max="14091" width="12.140625" style="396" customWidth="1"/>
    <col min="14092" max="14336" width="9.140625" style="396"/>
    <col min="14337" max="14337" width="38.28515625" style="396" customWidth="1"/>
    <col min="14338" max="14345" width="13.85546875" style="396" customWidth="1"/>
    <col min="14346" max="14346" width="14.140625" style="396" customWidth="1"/>
    <col min="14347" max="14347" width="12.140625" style="396" customWidth="1"/>
    <col min="14348" max="14592" width="9.140625" style="396"/>
    <col min="14593" max="14593" width="38.28515625" style="396" customWidth="1"/>
    <col min="14594" max="14601" width="13.85546875" style="396" customWidth="1"/>
    <col min="14602" max="14602" width="14.140625" style="396" customWidth="1"/>
    <col min="14603" max="14603" width="12.140625" style="396" customWidth="1"/>
    <col min="14604" max="14848" width="9.140625" style="396"/>
    <col min="14849" max="14849" width="38.28515625" style="396" customWidth="1"/>
    <col min="14850" max="14857" width="13.85546875" style="396" customWidth="1"/>
    <col min="14858" max="14858" width="14.140625" style="396" customWidth="1"/>
    <col min="14859" max="14859" width="12.140625" style="396" customWidth="1"/>
    <col min="14860" max="15104" width="9.140625" style="396"/>
    <col min="15105" max="15105" width="38.28515625" style="396" customWidth="1"/>
    <col min="15106" max="15113" width="13.85546875" style="396" customWidth="1"/>
    <col min="15114" max="15114" width="14.140625" style="396" customWidth="1"/>
    <col min="15115" max="15115" width="12.140625" style="396" customWidth="1"/>
    <col min="15116" max="15360" width="9.140625" style="396"/>
    <col min="15361" max="15361" width="38.28515625" style="396" customWidth="1"/>
    <col min="15362" max="15369" width="13.85546875" style="396" customWidth="1"/>
    <col min="15370" max="15370" width="14.140625" style="396" customWidth="1"/>
    <col min="15371" max="15371" width="12.140625" style="396" customWidth="1"/>
    <col min="15372" max="15616" width="9.140625" style="396"/>
    <col min="15617" max="15617" width="38.28515625" style="396" customWidth="1"/>
    <col min="15618" max="15625" width="13.85546875" style="396" customWidth="1"/>
    <col min="15626" max="15626" width="14.140625" style="396" customWidth="1"/>
    <col min="15627" max="15627" width="12.140625" style="396" customWidth="1"/>
    <col min="15628" max="15872" width="9.140625" style="396"/>
    <col min="15873" max="15873" width="38.28515625" style="396" customWidth="1"/>
    <col min="15874" max="15881" width="13.85546875" style="396" customWidth="1"/>
    <col min="15882" max="15882" width="14.140625" style="396" customWidth="1"/>
    <col min="15883" max="15883" width="12.140625" style="396" customWidth="1"/>
    <col min="15884" max="16128" width="9.140625" style="396"/>
    <col min="16129" max="16129" width="38.28515625" style="396" customWidth="1"/>
    <col min="16130" max="16137" width="13.85546875" style="396" customWidth="1"/>
    <col min="16138" max="16138" width="14.140625" style="396" customWidth="1"/>
    <col min="16139" max="16139" width="12.140625" style="396" customWidth="1"/>
    <col min="16140" max="16384" width="9.140625" style="396"/>
  </cols>
  <sheetData>
    <row r="1" spans="1:11" s="414" customFormat="1" ht="30" customHeight="1">
      <c r="A1" s="1108" t="s">
        <v>395</v>
      </c>
      <c r="B1" s="1108"/>
      <c r="C1" s="1108"/>
      <c r="D1" s="1108"/>
      <c r="E1" s="1108"/>
      <c r="F1" s="1108"/>
      <c r="G1" s="1108"/>
      <c r="H1" s="1108"/>
      <c r="I1" s="1108"/>
      <c r="J1" s="1108"/>
      <c r="K1" s="1108"/>
    </row>
    <row r="2" spans="1:11" s="414" customFormat="1" ht="15" customHeight="1">
      <c r="A2" s="1109" t="s">
        <v>1098</v>
      </c>
      <c r="B2" s="1109"/>
      <c r="C2" s="1109"/>
      <c r="D2" s="1109"/>
      <c r="E2" s="1109"/>
      <c r="F2" s="1109"/>
      <c r="G2" s="1109"/>
      <c r="H2" s="1109"/>
      <c r="I2" s="1109"/>
      <c r="J2" s="1109"/>
      <c r="K2" s="1109"/>
    </row>
    <row r="3" spans="1:11" s="414" customFormat="1" ht="15" customHeight="1">
      <c r="A3" s="1109" t="s">
        <v>1513</v>
      </c>
      <c r="B3" s="1109"/>
      <c r="C3" s="1109"/>
      <c r="D3" s="1109"/>
      <c r="E3" s="1109"/>
      <c r="F3" s="1109"/>
      <c r="G3" s="1109"/>
      <c r="H3" s="1109"/>
      <c r="I3" s="1109"/>
      <c r="J3" s="1109"/>
      <c r="K3" s="1109"/>
    </row>
    <row r="4" spans="1:11" s="415" customFormat="1" ht="30" customHeight="1">
      <c r="A4" s="1110" t="s">
        <v>2</v>
      </c>
      <c r="B4" s="1110"/>
      <c r="C4" s="1110"/>
      <c r="D4" s="1110"/>
      <c r="E4" s="1110"/>
      <c r="F4" s="1110"/>
      <c r="G4" s="1110"/>
      <c r="H4" s="1110"/>
      <c r="I4" s="1110"/>
      <c r="J4" s="1110"/>
      <c r="K4" s="1110"/>
    </row>
    <row r="5" spans="1:11" ht="15" customHeight="1">
      <c r="A5" s="621"/>
      <c r="B5" s="521"/>
      <c r="C5" s="521"/>
      <c r="D5" s="521"/>
      <c r="E5" s="521"/>
      <c r="F5" s="293"/>
      <c r="G5" s="712"/>
      <c r="H5" s="293"/>
      <c r="I5" s="293"/>
      <c r="J5" s="293"/>
      <c r="K5" s="293"/>
    </row>
    <row r="6" spans="1:11" s="711" customFormat="1" ht="30" customHeight="1">
      <c r="A6" s="623"/>
      <c r="B6" s="623" t="s">
        <v>396</v>
      </c>
      <c r="C6" s="623" t="s">
        <v>428</v>
      </c>
      <c r="D6" s="623" t="s">
        <v>429</v>
      </c>
      <c r="E6" s="623" t="s">
        <v>430</v>
      </c>
      <c r="F6" s="623" t="s">
        <v>431</v>
      </c>
      <c r="G6" s="623" t="s">
        <v>432</v>
      </c>
      <c r="H6" s="623" t="s">
        <v>433</v>
      </c>
      <c r="I6" s="623" t="s">
        <v>434</v>
      </c>
      <c r="J6" s="624" t="s">
        <v>712</v>
      </c>
      <c r="K6" s="625" t="s">
        <v>1097</v>
      </c>
    </row>
    <row r="7" spans="1:11" ht="15" customHeight="1">
      <c r="A7" s="626" t="s">
        <v>1096</v>
      </c>
      <c r="B7" s="424">
        <v>780463.54071000009</v>
      </c>
      <c r="C7" s="424">
        <v>2661570.9703800003</v>
      </c>
      <c r="D7" s="424">
        <v>1729735.7197</v>
      </c>
      <c r="E7" s="424">
        <v>60048.60684</v>
      </c>
      <c r="F7" s="425">
        <v>465624.60525999998</v>
      </c>
      <c r="G7" s="424">
        <v>741717.8865599999</v>
      </c>
      <c r="H7" s="425">
        <v>14831.7641</v>
      </c>
      <c r="I7" s="425">
        <v>1011929.51911</v>
      </c>
      <c r="J7" s="425">
        <v>7465922.6126599992</v>
      </c>
      <c r="K7" s="426">
        <v>0.9469898841015878</v>
      </c>
    </row>
    <row r="8" spans="1:11" ht="15" customHeight="1">
      <c r="A8" s="626" t="s">
        <v>1095</v>
      </c>
      <c r="B8" s="837">
        <v>4797.4741699999995</v>
      </c>
      <c r="C8" s="837">
        <v>17775.902149999998</v>
      </c>
      <c r="D8" s="837">
        <v>19755.57764</v>
      </c>
      <c r="E8" s="837">
        <v>249.68271999999999</v>
      </c>
      <c r="F8" s="838">
        <v>2356.3428599999997</v>
      </c>
      <c r="G8" s="837">
        <v>2079.1395200000002</v>
      </c>
      <c r="H8" s="838">
        <v>144.99154000000001</v>
      </c>
      <c r="I8" s="838">
        <v>4328.22534</v>
      </c>
      <c r="J8" s="838">
        <v>51487.33593999999</v>
      </c>
      <c r="K8" s="426">
        <v>6.5307382388133739E-3</v>
      </c>
    </row>
    <row r="9" spans="1:11" ht="15" customHeight="1">
      <c r="A9" s="626" t="s">
        <v>1094</v>
      </c>
      <c r="B9" s="424">
        <v>29623.900379999999</v>
      </c>
      <c r="C9" s="424">
        <v>22882.877829999998</v>
      </c>
      <c r="D9" s="424">
        <v>11292.104800000001</v>
      </c>
      <c r="E9" s="424">
        <v>281.39416999999997</v>
      </c>
      <c r="F9" s="425">
        <v>2889.6654600000002</v>
      </c>
      <c r="G9" s="424">
        <v>47117.342979999994</v>
      </c>
      <c r="H9" s="425">
        <v>1168.35653</v>
      </c>
      <c r="I9" s="425">
        <v>67402.317739999999</v>
      </c>
      <c r="J9" s="425">
        <v>182657.95989</v>
      </c>
      <c r="K9" s="426">
        <v>2.316863557802604E-2</v>
      </c>
    </row>
    <row r="10" spans="1:11" ht="15" customHeight="1">
      <c r="A10" s="626" t="s">
        <v>1093</v>
      </c>
      <c r="B10" s="837">
        <v>1019.34816</v>
      </c>
      <c r="C10" s="837">
        <v>1015.5754899999999</v>
      </c>
      <c r="D10" s="837">
        <v>517.3963</v>
      </c>
      <c r="E10" s="837">
        <v>10.756270000000001</v>
      </c>
      <c r="F10" s="838">
        <v>133.99686</v>
      </c>
      <c r="G10" s="837">
        <v>2127.94589</v>
      </c>
      <c r="H10" s="838">
        <v>54.999600000000001</v>
      </c>
      <c r="I10" s="838">
        <v>3102.2899900000002</v>
      </c>
      <c r="J10" s="838">
        <v>7982.3085600000004</v>
      </c>
      <c r="K10" s="426">
        <v>1.0124891256278763E-3</v>
      </c>
    </row>
    <row r="11" spans="1:11" ht="15" customHeight="1">
      <c r="A11" s="626" t="s">
        <v>1092</v>
      </c>
      <c r="B11" s="424">
        <v>8669.4651199999989</v>
      </c>
      <c r="C11" s="424">
        <v>8498.3666699999994</v>
      </c>
      <c r="D11" s="424">
        <v>4307.0665999999992</v>
      </c>
      <c r="E11" s="424">
        <v>12.139860000000001</v>
      </c>
      <c r="F11" s="425">
        <v>895.0874</v>
      </c>
      <c r="G11" s="424">
        <v>8618.6319999999996</v>
      </c>
      <c r="H11" s="425">
        <v>40.203139999999998</v>
      </c>
      <c r="I11" s="425">
        <v>19054.425370000001</v>
      </c>
      <c r="J11" s="425">
        <v>50095.386159999995</v>
      </c>
      <c r="K11" s="426">
        <v>6.3541810429750172E-3</v>
      </c>
    </row>
    <row r="12" spans="1:11" ht="15" customHeight="1">
      <c r="A12" s="626" t="s">
        <v>1091</v>
      </c>
      <c r="B12" s="837">
        <v>984.99573999999996</v>
      </c>
      <c r="C12" s="837">
        <v>1632.69723</v>
      </c>
      <c r="D12" s="837">
        <v>764.02611000000002</v>
      </c>
      <c r="E12" s="837">
        <v>2.4279799999999998</v>
      </c>
      <c r="F12" s="838">
        <v>179.01748999999998</v>
      </c>
      <c r="G12" s="837">
        <v>1685.89779</v>
      </c>
      <c r="H12" s="838">
        <v>8.0406300000000002</v>
      </c>
      <c r="I12" s="838">
        <v>3740.1609199999998</v>
      </c>
      <c r="J12" s="838">
        <v>8997.2638900000002</v>
      </c>
      <c r="K12" s="426">
        <v>1.1412277263595739E-3</v>
      </c>
    </row>
    <row r="13" spans="1:11" ht="15" customHeight="1">
      <c r="A13" s="626" t="s">
        <v>1090</v>
      </c>
      <c r="B13" s="424">
        <v>11519.39776</v>
      </c>
      <c r="C13" s="424">
        <v>4048.3996000000002</v>
      </c>
      <c r="D13" s="424">
        <v>2553.8067799999999</v>
      </c>
      <c r="E13" s="424">
        <v>21.165610000000001</v>
      </c>
      <c r="F13" s="425">
        <v>333.67599000000001</v>
      </c>
      <c r="G13" s="424">
        <v>1862.9305900000002</v>
      </c>
      <c r="H13" s="425">
        <v>95.211740000000006</v>
      </c>
      <c r="I13" s="425">
        <v>3364.8419900000004</v>
      </c>
      <c r="J13" s="425">
        <v>23799.430059999999</v>
      </c>
      <c r="K13" s="426">
        <v>3.0187587902378949E-3</v>
      </c>
    </row>
    <row r="14" spans="1:11" ht="15" customHeight="1">
      <c r="A14" s="626" t="s">
        <v>1089</v>
      </c>
      <c r="B14" s="837">
        <v>3009.2923900000001</v>
      </c>
      <c r="C14" s="837">
        <v>1875.74488</v>
      </c>
      <c r="D14" s="837">
        <v>1133.5390600000001</v>
      </c>
      <c r="E14" s="837">
        <v>5.2914099999999999</v>
      </c>
      <c r="F14" s="838">
        <v>166.83804999999998</v>
      </c>
      <c r="G14" s="837">
        <v>901.07029</v>
      </c>
      <c r="H14" s="838">
        <v>47.605890000000002</v>
      </c>
      <c r="I14" s="838">
        <v>1518.5131100000001</v>
      </c>
      <c r="J14" s="838">
        <v>8657.8950800000002</v>
      </c>
      <c r="K14" s="426">
        <v>1.0981816292161841E-3</v>
      </c>
    </row>
    <row r="15" spans="1:11" ht="15" customHeight="1">
      <c r="A15" s="626" t="s">
        <v>1088</v>
      </c>
      <c r="B15" s="424">
        <v>837.31156999999996</v>
      </c>
      <c r="C15" s="424">
        <v>7413.8741300000002</v>
      </c>
      <c r="D15" s="424">
        <v>3468.6110099999996</v>
      </c>
      <c r="E15" s="424">
        <v>0</v>
      </c>
      <c r="F15" s="425">
        <v>798.28485999999998</v>
      </c>
      <c r="G15" s="424">
        <v>919.76575000000003</v>
      </c>
      <c r="H15" s="425">
        <v>46.398429999999998</v>
      </c>
      <c r="I15" s="425">
        <v>3534.1372099999999</v>
      </c>
      <c r="J15" s="425">
        <v>17018.382959999999</v>
      </c>
      <c r="K15" s="426">
        <v>2.1586396408072137E-3</v>
      </c>
    </row>
    <row r="16" spans="1:11" ht="15" customHeight="1">
      <c r="A16" s="626" t="s">
        <v>1087</v>
      </c>
      <c r="B16" s="837">
        <v>448.56497999999999</v>
      </c>
      <c r="C16" s="837">
        <v>5598.5301399999998</v>
      </c>
      <c r="D16" s="837">
        <v>2541.1685400000001</v>
      </c>
      <c r="E16" s="837">
        <v>0</v>
      </c>
      <c r="F16" s="838">
        <v>638.62793999999997</v>
      </c>
      <c r="G16" s="837">
        <v>735.81256000000008</v>
      </c>
      <c r="H16" s="838">
        <v>37.118730000000006</v>
      </c>
      <c r="I16" s="838">
        <v>2827.3097400000001</v>
      </c>
      <c r="J16" s="838">
        <v>12827.132630000002</v>
      </c>
      <c r="K16" s="426">
        <v>1.6270145664303288E-3</v>
      </c>
    </row>
    <row r="17" spans="1:11" ht="15" customHeight="1">
      <c r="A17" s="626" t="s">
        <v>1086</v>
      </c>
      <c r="B17" s="424">
        <v>2631.1837999999998</v>
      </c>
      <c r="C17" s="424">
        <v>47126.69773</v>
      </c>
      <c r="D17" s="424">
        <v>38379.034299999999</v>
      </c>
      <c r="E17" s="424">
        <v>954.38197000000002</v>
      </c>
      <c r="F17" s="425">
        <v>14656.53996</v>
      </c>
      <c r="G17" s="424">
        <v>12553.744939999999</v>
      </c>
      <c r="H17" s="425">
        <v>428.30536999999998</v>
      </c>
      <c r="I17" s="425">
        <v>27622.554399999997</v>
      </c>
      <c r="J17" s="425">
        <v>144352.44247000001</v>
      </c>
      <c r="K17" s="426">
        <v>1.8309900846366006E-2</v>
      </c>
    </row>
    <row r="18" spans="1:11" ht="15" customHeight="1">
      <c r="A18" s="626" t="s">
        <v>1085</v>
      </c>
      <c r="B18" s="837">
        <v>1380.24206</v>
      </c>
      <c r="C18" s="837">
        <v>41099.288840000001</v>
      </c>
      <c r="D18" s="837">
        <v>34105.690479999997</v>
      </c>
      <c r="E18" s="837">
        <v>480.91060999999996</v>
      </c>
      <c r="F18" s="838">
        <v>14656.53996</v>
      </c>
      <c r="G18" s="837">
        <v>10663.01115</v>
      </c>
      <c r="H18" s="838">
        <v>425.79977000000002</v>
      </c>
      <c r="I18" s="838">
        <v>26546.121709999999</v>
      </c>
      <c r="J18" s="838">
        <v>129357.60458000001</v>
      </c>
      <c r="K18" s="426">
        <v>1.6407930985133552E-2</v>
      </c>
    </row>
    <row r="19" spans="1:11" ht="15" customHeight="1">
      <c r="A19" s="627" t="s">
        <v>1084</v>
      </c>
      <c r="B19" s="428">
        <v>833744.79934000003</v>
      </c>
      <c r="C19" s="428">
        <v>2751541.1863400005</v>
      </c>
      <c r="D19" s="428">
        <v>1789736.3431900002</v>
      </c>
      <c r="E19" s="428">
        <v>61317.688450000001</v>
      </c>
      <c r="F19" s="428">
        <v>485197.85893000005</v>
      </c>
      <c r="G19" s="428">
        <v>812790.30281999987</v>
      </c>
      <c r="H19" s="428">
        <v>16610.239310000001</v>
      </c>
      <c r="I19" s="428">
        <v>1132907.7958200003</v>
      </c>
      <c r="J19" s="428">
        <v>7883846.2141999993</v>
      </c>
      <c r="K19" s="839">
        <v>1</v>
      </c>
    </row>
    <row r="20" spans="1:11" ht="15" customHeight="1">
      <c r="A20" s="626" t="s">
        <v>1083</v>
      </c>
      <c r="B20" s="840">
        <v>11639.9175</v>
      </c>
      <c r="C20" s="840">
        <v>68997.738729999997</v>
      </c>
      <c r="D20" s="840">
        <v>58817.398129999994</v>
      </c>
      <c r="E20" s="840">
        <v>749.06898999999999</v>
      </c>
      <c r="F20" s="840">
        <v>18131.363160000001</v>
      </c>
      <c r="G20" s="840">
        <v>18192.877199999999</v>
      </c>
      <c r="H20" s="840">
        <v>718.55616000000009</v>
      </c>
      <c r="I20" s="840">
        <v>42062.62081</v>
      </c>
      <c r="J20" s="840">
        <v>219309.54068000001</v>
      </c>
      <c r="K20" s="432"/>
    </row>
    <row r="21" spans="1:11" s="436" customFormat="1" ht="15" customHeight="1" thickBot="1">
      <c r="A21" s="841" t="s">
        <v>1082</v>
      </c>
      <c r="B21" s="434">
        <v>0.1057535594540517</v>
      </c>
      <c r="C21" s="434">
        <v>0.34901000242547331</v>
      </c>
      <c r="D21" s="434">
        <v>0.22701309672510028</v>
      </c>
      <c r="E21" s="434">
        <v>7.7776362937619931E-3</v>
      </c>
      <c r="F21" s="434">
        <v>6.1543293177901581E-2</v>
      </c>
      <c r="G21" s="434">
        <v>0.10309565670573857</v>
      </c>
      <c r="H21" s="434">
        <v>2.1068700300219513E-3</v>
      </c>
      <c r="I21" s="434">
        <v>0.14369988518795079</v>
      </c>
      <c r="J21" s="434">
        <v>1</v>
      </c>
      <c r="K21" s="435"/>
    </row>
    <row r="22" spans="1:11" ht="15" customHeight="1" thickTop="1">
      <c r="A22" s="842" t="s">
        <v>1081</v>
      </c>
      <c r="B22" s="843"/>
      <c r="C22" s="843"/>
      <c r="D22" s="843"/>
      <c r="E22" s="843"/>
      <c r="F22" s="844"/>
      <c r="G22" s="844"/>
      <c r="H22" s="844"/>
      <c r="I22" s="844"/>
      <c r="J22" s="844"/>
      <c r="K22" s="844"/>
    </row>
    <row r="23" spans="1:11" ht="60.75" customHeight="1">
      <c r="A23" s="1161" t="s">
        <v>782</v>
      </c>
      <c r="B23" s="1163"/>
      <c r="C23" s="1163"/>
      <c r="D23" s="1163"/>
      <c r="E23" s="1163"/>
      <c r="F23" s="1163"/>
      <c r="G23" s="1163"/>
      <c r="H23" s="1163"/>
      <c r="I23" s="1163"/>
      <c r="J23" s="1163"/>
      <c r="K23" s="1163"/>
    </row>
    <row r="24" spans="1:11" ht="51.75" customHeight="1">
      <c r="A24" s="1161" t="s">
        <v>781</v>
      </c>
      <c r="B24" s="1162"/>
      <c r="C24" s="1162"/>
      <c r="D24" s="1162"/>
      <c r="E24" s="1162"/>
      <c r="F24" s="1162"/>
      <c r="G24" s="1162"/>
      <c r="H24" s="1162"/>
      <c r="I24" s="1162"/>
      <c r="J24" s="1162"/>
      <c r="K24" s="1162"/>
    </row>
    <row r="25" spans="1:11" ht="15" customHeight="1">
      <c r="A25" s="845" t="s">
        <v>1080</v>
      </c>
      <c r="B25" s="846"/>
      <c r="C25" s="846"/>
      <c r="D25" s="846"/>
      <c r="E25" s="846"/>
      <c r="F25" s="845"/>
      <c r="G25" s="845"/>
      <c r="H25" s="845"/>
      <c r="I25" s="845"/>
      <c r="J25" s="845"/>
      <c r="K25" s="845"/>
    </row>
    <row r="26" spans="1:11" ht="15" customHeight="1">
      <c r="A26" s="847"/>
      <c r="B26" s="521"/>
      <c r="C26" s="521"/>
      <c r="D26" s="521"/>
      <c r="E26" s="521"/>
      <c r="F26" s="293"/>
      <c r="G26" s="293"/>
      <c r="H26" s="293"/>
      <c r="I26" s="293"/>
      <c r="J26" s="293"/>
      <c r="K26" s="293"/>
    </row>
  </sheetData>
  <mergeCells count="6">
    <mergeCell ref="A24:K24"/>
    <mergeCell ref="A1:K1"/>
    <mergeCell ref="A2:K2"/>
    <mergeCell ref="A3:K3"/>
    <mergeCell ref="A4:K4"/>
    <mergeCell ref="A23:K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12"/>
  <sheetViews>
    <sheetView workbookViewId="0">
      <selection activeCell="P21" sqref="P21"/>
    </sheetView>
  </sheetViews>
  <sheetFormatPr baseColWidth="10" defaultColWidth="9.140625" defaultRowHeight="15"/>
  <cols>
    <col min="1" max="1" width="40.7109375" style="109" customWidth="1"/>
    <col min="2" max="256" width="9.140625" style="109"/>
    <col min="257" max="257" width="40.7109375" style="109" customWidth="1"/>
    <col min="258" max="512" width="9.140625" style="109"/>
    <col min="513" max="513" width="40.7109375" style="109" customWidth="1"/>
    <col min="514" max="768" width="9.140625" style="109"/>
    <col min="769" max="769" width="40.7109375" style="109" customWidth="1"/>
    <col min="770" max="1024" width="9.140625" style="109"/>
    <col min="1025" max="1025" width="40.7109375" style="109" customWidth="1"/>
    <col min="1026" max="1280" width="9.140625" style="109"/>
    <col min="1281" max="1281" width="40.7109375" style="109" customWidth="1"/>
    <col min="1282" max="1536" width="9.140625" style="109"/>
    <col min="1537" max="1537" width="40.7109375" style="109" customWidth="1"/>
    <col min="1538" max="1792" width="9.140625" style="109"/>
    <col min="1793" max="1793" width="40.7109375" style="109" customWidth="1"/>
    <col min="1794" max="2048" width="9.140625" style="109"/>
    <col min="2049" max="2049" width="40.7109375" style="109" customWidth="1"/>
    <col min="2050" max="2304" width="9.140625" style="109"/>
    <col min="2305" max="2305" width="40.7109375" style="109" customWidth="1"/>
    <col min="2306" max="2560" width="9.140625" style="109"/>
    <col min="2561" max="2561" width="40.7109375" style="109" customWidth="1"/>
    <col min="2562" max="2816" width="9.140625" style="109"/>
    <col min="2817" max="2817" width="40.7109375" style="109" customWidth="1"/>
    <col min="2818" max="3072" width="9.140625" style="109"/>
    <col min="3073" max="3073" width="40.7109375" style="109" customWidth="1"/>
    <col min="3074" max="3328" width="9.140625" style="109"/>
    <col min="3329" max="3329" width="40.7109375" style="109" customWidth="1"/>
    <col min="3330" max="3584" width="9.140625" style="109"/>
    <col min="3585" max="3585" width="40.7109375" style="109" customWidth="1"/>
    <col min="3586" max="3840" width="9.140625" style="109"/>
    <col min="3841" max="3841" width="40.7109375" style="109" customWidth="1"/>
    <col min="3842" max="4096" width="9.140625" style="109"/>
    <col min="4097" max="4097" width="40.7109375" style="109" customWidth="1"/>
    <col min="4098" max="4352" width="9.140625" style="109"/>
    <col min="4353" max="4353" width="40.7109375" style="109" customWidth="1"/>
    <col min="4354" max="4608" width="9.140625" style="109"/>
    <col min="4609" max="4609" width="40.7109375" style="109" customWidth="1"/>
    <col min="4610" max="4864" width="9.140625" style="109"/>
    <col min="4865" max="4865" width="40.7109375" style="109" customWidth="1"/>
    <col min="4866" max="5120" width="9.140625" style="109"/>
    <col min="5121" max="5121" width="40.7109375" style="109" customWidth="1"/>
    <col min="5122" max="5376" width="9.140625" style="109"/>
    <col min="5377" max="5377" width="40.7109375" style="109" customWidth="1"/>
    <col min="5378" max="5632" width="9.140625" style="109"/>
    <col min="5633" max="5633" width="40.7109375" style="109" customWidth="1"/>
    <col min="5634" max="5888" width="9.140625" style="109"/>
    <col min="5889" max="5889" width="40.7109375" style="109" customWidth="1"/>
    <col min="5890" max="6144" width="9.140625" style="109"/>
    <col min="6145" max="6145" width="40.7109375" style="109" customWidth="1"/>
    <col min="6146" max="6400" width="9.140625" style="109"/>
    <col min="6401" max="6401" width="40.7109375" style="109" customWidth="1"/>
    <col min="6402" max="6656" width="9.140625" style="109"/>
    <col min="6657" max="6657" width="40.7109375" style="109" customWidth="1"/>
    <col min="6658" max="6912" width="9.140625" style="109"/>
    <col min="6913" max="6913" width="40.7109375" style="109" customWidth="1"/>
    <col min="6914" max="7168" width="9.140625" style="109"/>
    <col min="7169" max="7169" width="40.7109375" style="109" customWidth="1"/>
    <col min="7170" max="7424" width="9.140625" style="109"/>
    <col min="7425" max="7425" width="40.7109375" style="109" customWidth="1"/>
    <col min="7426" max="7680" width="9.140625" style="109"/>
    <col min="7681" max="7681" width="40.7109375" style="109" customWidth="1"/>
    <col min="7682" max="7936" width="9.140625" style="109"/>
    <col min="7937" max="7937" width="40.7109375" style="109" customWidth="1"/>
    <col min="7938" max="8192" width="9.140625" style="109"/>
    <col min="8193" max="8193" width="40.7109375" style="109" customWidth="1"/>
    <col min="8194" max="8448" width="9.140625" style="109"/>
    <col min="8449" max="8449" width="40.7109375" style="109" customWidth="1"/>
    <col min="8450" max="8704" width="9.140625" style="109"/>
    <col min="8705" max="8705" width="40.7109375" style="109" customWidth="1"/>
    <col min="8706" max="8960" width="9.140625" style="109"/>
    <col min="8961" max="8961" width="40.7109375" style="109" customWidth="1"/>
    <col min="8962" max="9216" width="9.140625" style="109"/>
    <col min="9217" max="9217" width="40.7109375" style="109" customWidth="1"/>
    <col min="9218" max="9472" width="9.140625" style="109"/>
    <col min="9473" max="9473" width="40.7109375" style="109" customWidth="1"/>
    <col min="9474" max="9728" width="9.140625" style="109"/>
    <col min="9729" max="9729" width="40.7109375" style="109" customWidth="1"/>
    <col min="9730" max="9984" width="9.140625" style="109"/>
    <col min="9985" max="9985" width="40.7109375" style="109" customWidth="1"/>
    <col min="9986" max="10240" width="9.140625" style="109"/>
    <col min="10241" max="10241" width="40.7109375" style="109" customWidth="1"/>
    <col min="10242" max="10496" width="9.140625" style="109"/>
    <col min="10497" max="10497" width="40.7109375" style="109" customWidth="1"/>
    <col min="10498" max="10752" width="9.140625" style="109"/>
    <col min="10753" max="10753" width="40.7109375" style="109" customWidth="1"/>
    <col min="10754" max="11008" width="9.140625" style="109"/>
    <col min="11009" max="11009" width="40.7109375" style="109" customWidth="1"/>
    <col min="11010" max="11264" width="9.140625" style="109"/>
    <col min="11265" max="11265" width="40.7109375" style="109" customWidth="1"/>
    <col min="11266" max="11520" width="9.140625" style="109"/>
    <col min="11521" max="11521" width="40.7109375" style="109" customWidth="1"/>
    <col min="11522" max="11776" width="9.140625" style="109"/>
    <col min="11777" max="11777" width="40.7109375" style="109" customWidth="1"/>
    <col min="11778" max="12032" width="9.140625" style="109"/>
    <col min="12033" max="12033" width="40.7109375" style="109" customWidth="1"/>
    <col min="12034" max="12288" width="9.140625" style="109"/>
    <col min="12289" max="12289" width="40.7109375" style="109" customWidth="1"/>
    <col min="12290" max="12544" width="9.140625" style="109"/>
    <col min="12545" max="12545" width="40.7109375" style="109" customWidth="1"/>
    <col min="12546" max="12800" width="9.140625" style="109"/>
    <col min="12801" max="12801" width="40.7109375" style="109" customWidth="1"/>
    <col min="12802" max="13056" width="9.140625" style="109"/>
    <col min="13057" max="13057" width="40.7109375" style="109" customWidth="1"/>
    <col min="13058" max="13312" width="9.140625" style="109"/>
    <col min="13313" max="13313" width="40.7109375" style="109" customWidth="1"/>
    <col min="13314" max="13568" width="9.140625" style="109"/>
    <col min="13569" max="13569" width="40.7109375" style="109" customWidth="1"/>
    <col min="13570" max="13824" width="9.140625" style="109"/>
    <col min="13825" max="13825" width="40.7109375" style="109" customWidth="1"/>
    <col min="13826" max="14080" width="9.140625" style="109"/>
    <col min="14081" max="14081" width="40.7109375" style="109" customWidth="1"/>
    <col min="14082" max="14336" width="9.140625" style="109"/>
    <col min="14337" max="14337" width="40.7109375" style="109" customWidth="1"/>
    <col min="14338" max="14592" width="9.140625" style="109"/>
    <col min="14593" max="14593" width="40.7109375" style="109" customWidth="1"/>
    <col min="14594" max="14848" width="9.140625" style="109"/>
    <col min="14849" max="14849" width="40.7109375" style="109" customWidth="1"/>
    <col min="14850" max="15104" width="9.140625" style="109"/>
    <col min="15105" max="15105" width="40.7109375" style="109" customWidth="1"/>
    <col min="15106" max="15360" width="9.140625" style="109"/>
    <col min="15361" max="15361" width="40.7109375" style="109" customWidth="1"/>
    <col min="15362" max="15616" width="9.140625" style="109"/>
    <col min="15617" max="15617" width="40.7109375" style="109" customWidth="1"/>
    <col min="15618" max="15872" width="9.140625" style="109"/>
    <col min="15873" max="15873" width="40.7109375" style="109" customWidth="1"/>
    <col min="15874" max="16128" width="9.140625" style="109"/>
    <col min="16129" max="16129" width="40.7109375" style="109" customWidth="1"/>
    <col min="16130" max="16384" width="9.140625" style="109"/>
  </cols>
  <sheetData>
    <row r="1" spans="1:15" ht="23.25" customHeight="1">
      <c r="A1" s="1097" t="s">
        <v>395</v>
      </c>
      <c r="B1" s="1097"/>
      <c r="C1" s="1097"/>
      <c r="D1" s="1097"/>
      <c r="E1" s="1097"/>
      <c r="F1" s="1097"/>
      <c r="G1" s="1097"/>
      <c r="H1" s="1097"/>
      <c r="I1" s="1097"/>
      <c r="J1" s="1097"/>
      <c r="K1" s="1097"/>
      <c r="L1" s="662"/>
      <c r="M1" s="662"/>
      <c r="N1" s="662"/>
      <c r="O1" s="662"/>
    </row>
    <row r="2" spans="1:15" ht="18.75">
      <c r="A2" s="1097" t="s">
        <v>1232</v>
      </c>
      <c r="B2" s="1097"/>
      <c r="C2" s="1097"/>
      <c r="D2" s="1097"/>
      <c r="E2" s="1097"/>
      <c r="F2" s="1097"/>
      <c r="G2" s="1097"/>
      <c r="H2" s="1097"/>
      <c r="I2" s="1097"/>
      <c r="J2" s="1097"/>
      <c r="K2" s="1097"/>
      <c r="L2" s="662"/>
      <c r="M2" s="662"/>
      <c r="N2" s="662"/>
      <c r="O2" s="662"/>
    </row>
    <row r="3" spans="1:15" ht="18.75">
      <c r="A3" s="1097" t="s">
        <v>1513</v>
      </c>
      <c r="B3" s="1097"/>
      <c r="C3" s="1097"/>
      <c r="D3" s="1097"/>
      <c r="E3" s="1097"/>
      <c r="F3" s="1097"/>
      <c r="G3" s="1097"/>
      <c r="H3" s="1097"/>
      <c r="I3" s="1097"/>
      <c r="J3" s="1097"/>
      <c r="K3" s="1097"/>
      <c r="L3" s="662"/>
      <c r="M3" s="662"/>
      <c r="N3" s="662"/>
      <c r="O3" s="662"/>
    </row>
    <row r="4" spans="1:15" ht="27" customHeight="1">
      <c r="A4" s="1098" t="s">
        <v>2</v>
      </c>
      <c r="B4" s="1098"/>
      <c r="C4" s="1098"/>
      <c r="D4" s="1098"/>
      <c r="E4" s="1098"/>
      <c r="F4" s="1098"/>
      <c r="G4" s="1098"/>
      <c r="H4" s="1098"/>
      <c r="I4" s="1098"/>
      <c r="J4" s="1098"/>
      <c r="K4" s="1098"/>
      <c r="L4" s="664"/>
      <c r="M4" s="664"/>
      <c r="N4" s="664"/>
      <c r="O4" s="664"/>
    </row>
    <row r="5" spans="1:15" s="93" customFormat="1" ht="12.75" customHeight="1" thickBot="1">
      <c r="A5" s="848"/>
      <c r="B5" s="849"/>
      <c r="C5" s="849"/>
      <c r="D5" s="849"/>
      <c r="E5" s="849"/>
      <c r="F5" s="849"/>
      <c r="G5" s="849"/>
      <c r="H5" s="849"/>
      <c r="I5" s="849"/>
      <c r="J5" s="849"/>
      <c r="K5" s="850"/>
      <c r="L5" s="849"/>
      <c r="M5" s="849"/>
      <c r="N5" s="849"/>
      <c r="O5" s="849"/>
    </row>
    <row r="6" spans="1:15" ht="23.25" customHeight="1" thickTop="1" thickBot="1">
      <c r="A6" s="258" t="s">
        <v>1225</v>
      </c>
      <c r="B6" s="258" t="s">
        <v>396</v>
      </c>
      <c r="C6" s="258" t="s">
        <v>428</v>
      </c>
      <c r="D6" s="258" t="s">
        <v>429</v>
      </c>
      <c r="E6" s="258" t="s">
        <v>430</v>
      </c>
      <c r="F6" s="258" t="s">
        <v>431</v>
      </c>
      <c r="G6" s="258" t="s">
        <v>432</v>
      </c>
      <c r="H6" s="258" t="s">
        <v>433</v>
      </c>
      <c r="I6" s="258" t="s">
        <v>434</v>
      </c>
      <c r="J6" s="851" t="s">
        <v>712</v>
      </c>
      <c r="K6" s="258" t="s">
        <v>1224</v>
      </c>
      <c r="L6" s="282"/>
      <c r="M6" s="282"/>
      <c r="N6" s="282"/>
      <c r="O6" s="282"/>
    </row>
    <row r="7" spans="1:15" ht="15.75" thickTop="1">
      <c r="A7" s="260" t="s">
        <v>1222</v>
      </c>
      <c r="B7" s="271">
        <v>0</v>
      </c>
      <c r="C7" s="271">
        <v>50000</v>
      </c>
      <c r="D7" s="271">
        <v>15000</v>
      </c>
      <c r="E7" s="271">
        <v>0</v>
      </c>
      <c r="F7" s="271">
        <v>0</v>
      </c>
      <c r="G7" s="271">
        <v>0</v>
      </c>
      <c r="H7" s="271">
        <v>0</v>
      </c>
      <c r="I7" s="271">
        <v>0</v>
      </c>
      <c r="J7" s="271">
        <v>65000</v>
      </c>
      <c r="K7" s="232">
        <v>3.5432858581726533E-2</v>
      </c>
      <c r="L7" s="852"/>
      <c r="M7" s="282"/>
      <c r="N7" s="282"/>
      <c r="O7" s="282"/>
    </row>
    <row r="8" spans="1:15">
      <c r="A8" s="260" t="s">
        <v>1221</v>
      </c>
      <c r="B8" s="271">
        <v>7271.6</v>
      </c>
      <c r="C8" s="271">
        <v>128950.38162999999</v>
      </c>
      <c r="D8" s="271">
        <v>77436.150099999999</v>
      </c>
      <c r="E8" s="271">
        <v>0</v>
      </c>
      <c r="F8" s="271">
        <v>0</v>
      </c>
      <c r="G8" s="271">
        <v>7265.1632800000007</v>
      </c>
      <c r="H8" s="271">
        <v>0</v>
      </c>
      <c r="I8" s="271">
        <v>40550</v>
      </c>
      <c r="J8" s="271">
        <v>261473.29501</v>
      </c>
      <c r="K8" s="232">
        <v>0.14253455823057526</v>
      </c>
      <c r="L8" s="852"/>
      <c r="M8" s="282"/>
      <c r="N8" s="282"/>
      <c r="O8" s="282"/>
    </row>
    <row r="9" spans="1:15">
      <c r="A9" s="260" t="s">
        <v>1220</v>
      </c>
      <c r="B9" s="271">
        <v>10315.89631</v>
      </c>
      <c r="C9" s="271">
        <v>304739.46865</v>
      </c>
      <c r="D9" s="271">
        <v>103500</v>
      </c>
      <c r="E9" s="271">
        <v>0</v>
      </c>
      <c r="F9" s="271">
        <v>0</v>
      </c>
      <c r="G9" s="271">
        <v>10000</v>
      </c>
      <c r="H9" s="271">
        <v>0</v>
      </c>
      <c r="I9" s="271">
        <v>81376.945590000003</v>
      </c>
      <c r="J9" s="271">
        <v>509932.31054999999</v>
      </c>
      <c r="K9" s="232">
        <v>0.27797476070724936</v>
      </c>
      <c r="L9" s="852"/>
      <c r="M9" s="282"/>
      <c r="N9" s="282"/>
      <c r="O9" s="282"/>
    </row>
    <row r="10" spans="1:15">
      <c r="A10" s="260" t="s">
        <v>1219</v>
      </c>
      <c r="B10" s="271">
        <v>13450.58344</v>
      </c>
      <c r="C10" s="271">
        <v>58707.980240000004</v>
      </c>
      <c r="D10" s="271">
        <v>22973.186120000002</v>
      </c>
      <c r="E10" s="271">
        <v>0</v>
      </c>
      <c r="F10" s="271">
        <v>2058</v>
      </c>
      <c r="G10" s="271">
        <v>6898.6578399999999</v>
      </c>
      <c r="H10" s="271">
        <v>0</v>
      </c>
      <c r="I10" s="271">
        <v>18087</v>
      </c>
      <c r="J10" s="271">
        <v>122175.40764</v>
      </c>
      <c r="K10" s="232">
        <v>6.6600368324198647E-2</v>
      </c>
      <c r="L10" s="852"/>
      <c r="M10" s="282"/>
      <c r="N10" s="282"/>
      <c r="O10" s="282"/>
    </row>
    <row r="11" spans="1:15">
      <c r="A11" s="260" t="s">
        <v>1218</v>
      </c>
      <c r="B11" s="271">
        <v>4484.67436</v>
      </c>
      <c r="C11" s="271">
        <v>45331.097470000001</v>
      </c>
      <c r="D11" s="271">
        <v>9084.3915799999995</v>
      </c>
      <c r="E11" s="271">
        <v>0</v>
      </c>
      <c r="F11" s="271">
        <v>7000</v>
      </c>
      <c r="G11" s="271">
        <v>1700</v>
      </c>
      <c r="H11" s="271">
        <v>0</v>
      </c>
      <c r="I11" s="271">
        <v>32000</v>
      </c>
      <c r="J11" s="271">
        <v>99600.163409999994</v>
      </c>
      <c r="K11" s="232">
        <v>5.4294130843436671E-2</v>
      </c>
      <c r="L11" s="852"/>
      <c r="M11" s="282"/>
      <c r="N11" s="282"/>
      <c r="O11" s="282"/>
    </row>
    <row r="12" spans="1:15">
      <c r="A12" s="260" t="s">
        <v>1217</v>
      </c>
      <c r="B12" s="271">
        <v>6231.3240099999994</v>
      </c>
      <c r="C12" s="271">
        <v>64939.542590000005</v>
      </c>
      <c r="D12" s="271">
        <v>40813.660530000001</v>
      </c>
      <c r="E12" s="271">
        <v>0</v>
      </c>
      <c r="F12" s="271">
        <v>1040</v>
      </c>
      <c r="G12" s="271">
        <v>2600.2083299999999</v>
      </c>
      <c r="H12" s="271">
        <v>0</v>
      </c>
      <c r="I12" s="271">
        <v>15436.61073</v>
      </c>
      <c r="J12" s="271">
        <v>131061.34619</v>
      </c>
      <c r="K12" s="232">
        <v>7.1444279155091897E-2</v>
      </c>
      <c r="L12" s="852"/>
      <c r="M12" s="282"/>
      <c r="N12" s="282"/>
      <c r="O12" s="282"/>
    </row>
    <row r="13" spans="1:15">
      <c r="A13" s="260" t="s">
        <v>1216</v>
      </c>
      <c r="B13" s="271">
        <v>5243.5414800000008</v>
      </c>
      <c r="C13" s="271">
        <v>11466.571609999999</v>
      </c>
      <c r="D13" s="271">
        <v>9366.8308500000003</v>
      </c>
      <c r="E13" s="271">
        <v>0</v>
      </c>
      <c r="F13" s="271">
        <v>1857.18975</v>
      </c>
      <c r="G13" s="271">
        <v>214</v>
      </c>
      <c r="H13" s="271">
        <v>0</v>
      </c>
      <c r="I13" s="271">
        <v>550.32362000000001</v>
      </c>
      <c r="J13" s="271">
        <v>28698.457309999998</v>
      </c>
      <c r="K13" s="232">
        <v>1.5644128913522248E-2</v>
      </c>
      <c r="L13" s="852"/>
      <c r="M13" s="282"/>
      <c r="N13" s="282"/>
      <c r="O13" s="282"/>
    </row>
    <row r="14" spans="1:15">
      <c r="A14" s="260" t="s">
        <v>1215</v>
      </c>
      <c r="B14" s="271">
        <v>4333.2706200000002</v>
      </c>
      <c r="C14" s="271">
        <v>12169.761369999998</v>
      </c>
      <c r="D14" s="271">
        <v>10595.74048</v>
      </c>
      <c r="E14" s="271">
        <v>0</v>
      </c>
      <c r="F14" s="271">
        <v>1463.9868100000001</v>
      </c>
      <c r="G14" s="271">
        <v>2172.4003399999997</v>
      </c>
      <c r="H14" s="271">
        <v>0</v>
      </c>
      <c r="I14" s="271">
        <v>1852.07475</v>
      </c>
      <c r="J14" s="271">
        <v>32587.234369999998</v>
      </c>
      <c r="K14" s="232">
        <v>1.776398256925828E-2</v>
      </c>
      <c r="L14" s="852"/>
      <c r="M14" s="282"/>
      <c r="N14" s="282"/>
      <c r="O14" s="282"/>
    </row>
    <row r="15" spans="1:15">
      <c r="A15" s="260" t="s">
        <v>1214</v>
      </c>
      <c r="B15" s="271">
        <v>2664.8830699999999</v>
      </c>
      <c r="C15" s="271">
        <v>6122.8161399999999</v>
      </c>
      <c r="D15" s="271">
        <v>4725.4254500000006</v>
      </c>
      <c r="E15" s="271">
        <v>0</v>
      </c>
      <c r="F15" s="271">
        <v>443.91591</v>
      </c>
      <c r="G15" s="271">
        <v>919.41974000000005</v>
      </c>
      <c r="H15" s="271">
        <v>0</v>
      </c>
      <c r="I15" s="271">
        <v>347.05277000000001</v>
      </c>
      <c r="J15" s="271">
        <v>15223.513079999999</v>
      </c>
      <c r="K15" s="232">
        <v>8.2986551704723709E-3</v>
      </c>
      <c r="L15" s="852"/>
      <c r="M15" s="282"/>
      <c r="N15" s="282"/>
      <c r="O15" s="282"/>
    </row>
    <row r="16" spans="1:15">
      <c r="A16" s="260" t="s">
        <v>1213</v>
      </c>
      <c r="B16" s="271">
        <v>6474.1639999999998</v>
      </c>
      <c r="C16" s="271">
        <v>12843.703390000001</v>
      </c>
      <c r="D16" s="271">
        <v>13406.3451</v>
      </c>
      <c r="E16" s="271">
        <v>0</v>
      </c>
      <c r="F16" s="271">
        <v>1801.5013300000001</v>
      </c>
      <c r="G16" s="271">
        <v>2458.9838500000001</v>
      </c>
      <c r="H16" s="271">
        <v>0</v>
      </c>
      <c r="I16" s="271">
        <v>1185.2952700000001</v>
      </c>
      <c r="J16" s="271">
        <v>38169.992939999996</v>
      </c>
      <c r="K16" s="232">
        <v>2.0807260952438771E-2</v>
      </c>
      <c r="L16" s="852"/>
      <c r="M16" s="282"/>
      <c r="N16" s="282"/>
      <c r="O16" s="282"/>
    </row>
    <row r="17" spans="1:23">
      <c r="A17" s="260" t="s">
        <v>1212</v>
      </c>
      <c r="B17" s="271">
        <v>7740.7307999999994</v>
      </c>
      <c r="C17" s="271">
        <v>31336.323909999999</v>
      </c>
      <c r="D17" s="271">
        <v>18314.69441</v>
      </c>
      <c r="E17" s="271">
        <v>0</v>
      </c>
      <c r="F17" s="271">
        <v>4296.1732999999995</v>
      </c>
      <c r="G17" s="271">
        <v>7246.7050199999994</v>
      </c>
      <c r="H17" s="271">
        <v>0</v>
      </c>
      <c r="I17" s="271">
        <v>4738.6184599999997</v>
      </c>
      <c r="J17" s="271">
        <v>73673.245899999994</v>
      </c>
      <c r="K17" s="232">
        <v>4.0160826203560984E-2</v>
      </c>
      <c r="L17" s="852"/>
      <c r="M17" s="282"/>
      <c r="N17" s="282"/>
      <c r="O17" s="282"/>
    </row>
    <row r="18" spans="1:23">
      <c r="A18" s="260" t="s">
        <v>1211</v>
      </c>
      <c r="B18" s="271">
        <v>9962.1658399999997</v>
      </c>
      <c r="C18" s="271">
        <v>207407.1752</v>
      </c>
      <c r="D18" s="271">
        <v>36942.016000000003</v>
      </c>
      <c r="E18" s="271">
        <v>0</v>
      </c>
      <c r="F18" s="271">
        <v>38664.229799999994</v>
      </c>
      <c r="G18" s="271">
        <v>11388.05802</v>
      </c>
      <c r="H18" s="271">
        <v>0</v>
      </c>
      <c r="I18" s="271">
        <v>61836.303549999997</v>
      </c>
      <c r="J18" s="271">
        <v>366199.94841000001</v>
      </c>
      <c r="K18" s="232">
        <v>0.19962324591764743</v>
      </c>
      <c r="L18" s="852"/>
      <c r="M18" s="282"/>
      <c r="N18" s="282"/>
      <c r="O18" s="282"/>
    </row>
    <row r="19" spans="1:23">
      <c r="A19" s="260" t="s">
        <v>1210</v>
      </c>
      <c r="B19" s="271">
        <v>1658.40419</v>
      </c>
      <c r="C19" s="271">
        <v>31015.086329999998</v>
      </c>
      <c r="D19" s="271">
        <v>7648.2971699999998</v>
      </c>
      <c r="E19" s="271">
        <v>0</v>
      </c>
      <c r="F19" s="271">
        <v>5955.4429800000007</v>
      </c>
      <c r="G19" s="271">
        <v>3596.6491599999999</v>
      </c>
      <c r="H19" s="271">
        <v>0</v>
      </c>
      <c r="I19" s="271">
        <v>9913.7394000000004</v>
      </c>
      <c r="J19" s="271">
        <v>59787.619229999997</v>
      </c>
      <c r="K19" s="232">
        <v>3.2591480878687747E-2</v>
      </c>
      <c r="L19" s="852"/>
      <c r="M19" s="282"/>
      <c r="N19" s="282"/>
      <c r="O19" s="282"/>
    </row>
    <row r="20" spans="1:23" ht="15.75" thickBot="1">
      <c r="A20" s="260" t="s">
        <v>1209</v>
      </c>
      <c r="B20" s="271">
        <v>2881.4116899999999</v>
      </c>
      <c r="C20" s="271">
        <v>12817.332109999999</v>
      </c>
      <c r="D20" s="271">
        <v>5904.3520799999997</v>
      </c>
      <c r="E20" s="271">
        <v>0</v>
      </c>
      <c r="F20" s="271">
        <v>2481.8804300000002</v>
      </c>
      <c r="G20" s="271">
        <v>2513.1090800000002</v>
      </c>
      <c r="H20" s="271">
        <v>0</v>
      </c>
      <c r="I20" s="271">
        <v>4274.81549</v>
      </c>
      <c r="J20" s="271">
        <v>30872.900880000001</v>
      </c>
      <c r="K20" s="232">
        <v>1.6829463552133855E-2</v>
      </c>
      <c r="L20" s="852"/>
      <c r="M20" s="282"/>
      <c r="N20" s="282"/>
      <c r="O20" s="282"/>
    </row>
    <row r="21" spans="1:23" ht="16.5" thickTop="1" thickBot="1">
      <c r="A21" s="257" t="s">
        <v>7</v>
      </c>
      <c r="B21" s="272">
        <v>82712.649809999988</v>
      </c>
      <c r="C21" s="272">
        <v>977847.24063999997</v>
      </c>
      <c r="D21" s="272">
        <v>375711.08986999991</v>
      </c>
      <c r="E21" s="272">
        <v>0</v>
      </c>
      <c r="F21" s="272">
        <v>67062.320309999996</v>
      </c>
      <c r="G21" s="272">
        <v>58973.354660000005</v>
      </c>
      <c r="H21" s="272">
        <v>0</v>
      </c>
      <c r="I21" s="272">
        <v>272148.77963000006</v>
      </c>
      <c r="J21" s="272">
        <v>1834455.4349199999</v>
      </c>
      <c r="K21" s="263">
        <v>1</v>
      </c>
      <c r="L21" s="852"/>
      <c r="M21" s="282"/>
      <c r="N21" s="282"/>
      <c r="O21" s="282"/>
    </row>
    <row r="22" spans="1:23" ht="16.5" thickTop="1" thickBot="1">
      <c r="A22" s="264" t="s">
        <v>1208</v>
      </c>
      <c r="B22" s="232">
        <v>4.5088394209809222E-2</v>
      </c>
      <c r="C22" s="232">
        <v>0.53304496910967125</v>
      </c>
      <c r="D22" s="232">
        <v>0.20480796792230854</v>
      </c>
      <c r="E22" s="232">
        <v>0</v>
      </c>
      <c r="F22" s="232">
        <v>3.655707248779503E-2</v>
      </c>
      <c r="G22" s="232">
        <v>3.214760824242744E-2</v>
      </c>
      <c r="H22" s="232">
        <v>0</v>
      </c>
      <c r="I22" s="232">
        <v>0.14835398802798846</v>
      </c>
      <c r="J22" s="232">
        <v>1</v>
      </c>
      <c r="K22" s="558"/>
      <c r="L22" s="852"/>
      <c r="M22" s="282"/>
      <c r="N22" s="852"/>
      <c r="O22" s="852"/>
      <c r="P22" s="852"/>
      <c r="Q22" s="852"/>
      <c r="R22" s="852"/>
      <c r="S22" s="852"/>
      <c r="T22" s="852"/>
      <c r="U22" s="852"/>
      <c r="V22" s="852"/>
      <c r="W22" s="852"/>
    </row>
    <row r="23" spans="1:23" ht="40.5" thickTop="1" thickBot="1">
      <c r="A23" s="265" t="s">
        <v>1231</v>
      </c>
      <c r="B23" s="258" t="s">
        <v>396</v>
      </c>
      <c r="C23" s="258" t="s">
        <v>428</v>
      </c>
      <c r="D23" s="258" t="s">
        <v>429</v>
      </c>
      <c r="E23" s="258" t="s">
        <v>430</v>
      </c>
      <c r="F23" s="258" t="s">
        <v>431</v>
      </c>
      <c r="G23" s="258" t="s">
        <v>432</v>
      </c>
      <c r="H23" s="258" t="s">
        <v>433</v>
      </c>
      <c r="I23" s="258" t="s">
        <v>434</v>
      </c>
      <c r="J23" s="557" t="s">
        <v>712</v>
      </c>
      <c r="K23" s="258" t="s">
        <v>1097</v>
      </c>
      <c r="L23" s="852"/>
      <c r="M23" s="282"/>
      <c r="N23" s="282"/>
      <c r="O23" s="282"/>
    </row>
    <row r="24" spans="1:23" ht="15.75" thickTop="1">
      <c r="A24" s="260" t="s">
        <v>1222</v>
      </c>
      <c r="B24" s="271">
        <v>0</v>
      </c>
      <c r="C24" s="271">
        <v>3</v>
      </c>
      <c r="D24" s="271">
        <v>1</v>
      </c>
      <c r="E24" s="271">
        <v>0</v>
      </c>
      <c r="F24" s="271">
        <v>0</v>
      </c>
      <c r="G24" s="271">
        <v>0</v>
      </c>
      <c r="H24" s="271">
        <v>0</v>
      </c>
      <c r="I24" s="271">
        <v>0</v>
      </c>
      <c r="J24" s="271">
        <v>4</v>
      </c>
      <c r="K24" s="232">
        <v>1.8891628174974259E-5</v>
      </c>
      <c r="L24" s="852"/>
      <c r="M24" s="282"/>
      <c r="N24" s="282"/>
      <c r="O24" s="282"/>
    </row>
    <row r="25" spans="1:23">
      <c r="A25" s="260" t="s">
        <v>1221</v>
      </c>
      <c r="B25" s="271">
        <v>1</v>
      </c>
      <c r="C25" s="271">
        <v>16</v>
      </c>
      <c r="D25" s="271">
        <v>8</v>
      </c>
      <c r="E25" s="271">
        <v>0</v>
      </c>
      <c r="F25" s="271">
        <v>0</v>
      </c>
      <c r="G25" s="271">
        <v>1</v>
      </c>
      <c r="H25" s="271">
        <v>0</v>
      </c>
      <c r="I25" s="271">
        <v>4</v>
      </c>
      <c r="J25" s="271">
        <v>30</v>
      </c>
      <c r="K25" s="232">
        <v>1.4168721131230694E-4</v>
      </c>
      <c r="L25" s="852"/>
      <c r="M25" s="282"/>
      <c r="N25" s="282"/>
      <c r="O25" s="282"/>
    </row>
    <row r="26" spans="1:23">
      <c r="A26" s="260" t="s">
        <v>1220</v>
      </c>
      <c r="B26" s="271">
        <v>2</v>
      </c>
      <c r="C26" s="271">
        <v>61</v>
      </c>
      <c r="D26" s="271">
        <v>21</v>
      </c>
      <c r="E26" s="271">
        <v>0</v>
      </c>
      <c r="F26" s="271">
        <v>0</v>
      </c>
      <c r="G26" s="271">
        <v>2</v>
      </c>
      <c r="H26" s="271">
        <v>0</v>
      </c>
      <c r="I26" s="271">
        <v>16</v>
      </c>
      <c r="J26" s="271">
        <v>102</v>
      </c>
      <c r="K26" s="232">
        <v>4.8173651846184363E-4</v>
      </c>
      <c r="L26" s="852"/>
      <c r="M26" s="282"/>
      <c r="N26" s="282"/>
      <c r="O26" s="282"/>
    </row>
    <row r="27" spans="1:23">
      <c r="A27" s="260" t="s">
        <v>1219</v>
      </c>
      <c r="B27" s="271">
        <v>5</v>
      </c>
      <c r="C27" s="271">
        <v>26</v>
      </c>
      <c r="D27" s="271">
        <v>10</v>
      </c>
      <c r="E27" s="271">
        <v>0</v>
      </c>
      <c r="F27" s="271">
        <v>1</v>
      </c>
      <c r="G27" s="271">
        <v>3</v>
      </c>
      <c r="H27" s="271">
        <v>0</v>
      </c>
      <c r="I27" s="271">
        <v>7</v>
      </c>
      <c r="J27" s="271">
        <v>52</v>
      </c>
      <c r="K27" s="232">
        <v>2.455911662746654E-4</v>
      </c>
      <c r="L27" s="852"/>
      <c r="M27" s="282"/>
      <c r="N27" s="282"/>
      <c r="O27" s="282"/>
    </row>
    <row r="28" spans="1:23">
      <c r="A28" s="260" t="s">
        <v>1218</v>
      </c>
      <c r="B28" s="271">
        <v>5</v>
      </c>
      <c r="C28" s="271">
        <v>46</v>
      </c>
      <c r="D28" s="271">
        <v>9</v>
      </c>
      <c r="E28" s="271">
        <v>0</v>
      </c>
      <c r="F28" s="271">
        <v>7</v>
      </c>
      <c r="G28" s="271">
        <v>2</v>
      </c>
      <c r="H28" s="271">
        <v>0</v>
      </c>
      <c r="I28" s="271">
        <v>32</v>
      </c>
      <c r="J28" s="271">
        <v>101</v>
      </c>
      <c r="K28" s="232">
        <v>4.7701361141810005E-4</v>
      </c>
      <c r="L28" s="852"/>
      <c r="M28" s="282"/>
      <c r="N28" s="282"/>
      <c r="O28" s="282"/>
    </row>
    <row r="29" spans="1:23">
      <c r="A29" s="260" t="s">
        <v>1217</v>
      </c>
      <c r="B29" s="271">
        <v>13</v>
      </c>
      <c r="C29" s="271">
        <v>124</v>
      </c>
      <c r="D29" s="271">
        <v>80</v>
      </c>
      <c r="E29" s="271">
        <v>0</v>
      </c>
      <c r="F29" s="271">
        <v>2</v>
      </c>
      <c r="G29" s="271">
        <v>5</v>
      </c>
      <c r="H29" s="271">
        <v>0</v>
      </c>
      <c r="I29" s="271">
        <v>31</v>
      </c>
      <c r="J29" s="271">
        <v>255</v>
      </c>
      <c r="K29" s="232">
        <v>1.2043412961546091E-3</v>
      </c>
      <c r="L29" s="852"/>
      <c r="M29" s="282"/>
      <c r="N29" s="282"/>
      <c r="O29" s="282"/>
    </row>
    <row r="30" spans="1:23">
      <c r="A30" s="260" t="s">
        <v>1216</v>
      </c>
      <c r="B30" s="271">
        <v>19</v>
      </c>
      <c r="C30" s="271">
        <v>44</v>
      </c>
      <c r="D30" s="271">
        <v>36</v>
      </c>
      <c r="E30" s="271">
        <v>0</v>
      </c>
      <c r="F30" s="271">
        <v>7</v>
      </c>
      <c r="G30" s="271">
        <v>1</v>
      </c>
      <c r="H30" s="271">
        <v>0</v>
      </c>
      <c r="I30" s="271">
        <v>2</v>
      </c>
      <c r="J30" s="271">
        <v>109</v>
      </c>
      <c r="K30" s="232">
        <v>5.1479686776804859E-4</v>
      </c>
      <c r="L30" s="852"/>
      <c r="M30" s="282"/>
      <c r="N30" s="282"/>
      <c r="O30" s="282"/>
    </row>
    <row r="31" spans="1:23">
      <c r="A31" s="260" t="s">
        <v>1215</v>
      </c>
      <c r="B31" s="271">
        <v>25</v>
      </c>
      <c r="C31" s="271">
        <v>72</v>
      </c>
      <c r="D31" s="271">
        <v>63</v>
      </c>
      <c r="E31" s="271">
        <v>0</v>
      </c>
      <c r="F31" s="271">
        <v>9</v>
      </c>
      <c r="G31" s="271">
        <v>13</v>
      </c>
      <c r="H31" s="271">
        <v>0</v>
      </c>
      <c r="I31" s="271">
        <v>11</v>
      </c>
      <c r="J31" s="271">
        <v>193</v>
      </c>
      <c r="K31" s="232">
        <v>9.1152105944250809E-4</v>
      </c>
      <c r="L31" s="852"/>
      <c r="M31" s="282"/>
      <c r="N31" s="282"/>
      <c r="O31" s="282"/>
    </row>
    <row r="32" spans="1:23">
      <c r="A32" s="260" t="s">
        <v>1214</v>
      </c>
      <c r="B32" s="271">
        <v>23</v>
      </c>
      <c r="C32" s="271">
        <v>53</v>
      </c>
      <c r="D32" s="271">
        <v>40</v>
      </c>
      <c r="E32" s="271">
        <v>0</v>
      </c>
      <c r="F32" s="271">
        <v>4</v>
      </c>
      <c r="G32" s="271">
        <v>8</v>
      </c>
      <c r="H32" s="271">
        <v>0</v>
      </c>
      <c r="I32" s="271">
        <v>3</v>
      </c>
      <c r="J32" s="271">
        <v>131</v>
      </c>
      <c r="K32" s="232">
        <v>6.1870082273040704E-4</v>
      </c>
      <c r="L32" s="852"/>
      <c r="M32" s="282"/>
      <c r="N32" s="282"/>
      <c r="O32" s="282"/>
    </row>
    <row r="33" spans="1:15">
      <c r="A33" s="260" t="s">
        <v>1213</v>
      </c>
      <c r="B33" s="271">
        <v>76</v>
      </c>
      <c r="C33" s="271">
        <v>156</v>
      </c>
      <c r="D33" s="271">
        <v>160</v>
      </c>
      <c r="E33" s="271">
        <v>0</v>
      </c>
      <c r="F33" s="271">
        <v>21</v>
      </c>
      <c r="G33" s="271">
        <v>30</v>
      </c>
      <c r="H33" s="271">
        <v>0</v>
      </c>
      <c r="I33" s="271">
        <v>14</v>
      </c>
      <c r="J33" s="271">
        <v>457</v>
      </c>
      <c r="K33" s="232">
        <v>2.158368518990809E-3</v>
      </c>
      <c r="L33" s="852"/>
      <c r="M33" s="282"/>
      <c r="N33" s="282"/>
      <c r="O33" s="282"/>
    </row>
    <row r="34" spans="1:15">
      <c r="A34" s="260" t="s">
        <v>1212</v>
      </c>
      <c r="B34" s="271">
        <v>166</v>
      </c>
      <c r="C34" s="271">
        <v>686</v>
      </c>
      <c r="D34" s="271">
        <v>388</v>
      </c>
      <c r="E34" s="271">
        <v>0</v>
      </c>
      <c r="F34" s="271">
        <v>98</v>
      </c>
      <c r="G34" s="271">
        <v>137</v>
      </c>
      <c r="H34" s="271">
        <v>0</v>
      </c>
      <c r="I34" s="271">
        <v>101</v>
      </c>
      <c r="J34" s="271">
        <v>1576</v>
      </c>
      <c r="K34" s="232">
        <v>7.4433015009398584E-3</v>
      </c>
      <c r="L34" s="852"/>
      <c r="M34" s="282"/>
      <c r="N34" s="282"/>
      <c r="O34" s="282"/>
    </row>
    <row r="35" spans="1:15">
      <c r="A35" s="260" t="s">
        <v>1211</v>
      </c>
      <c r="B35" s="271">
        <v>591</v>
      </c>
      <c r="C35" s="271">
        <v>14829</v>
      </c>
      <c r="D35" s="271">
        <v>2507</v>
      </c>
      <c r="E35" s="271">
        <v>0</v>
      </c>
      <c r="F35" s="271">
        <v>2844</v>
      </c>
      <c r="G35" s="271">
        <v>882</v>
      </c>
      <c r="H35" s="271">
        <v>0</v>
      </c>
      <c r="I35" s="271">
        <v>4709</v>
      </c>
      <c r="J35" s="271">
        <v>26362</v>
      </c>
      <c r="K35" s="232">
        <v>0.12450527548716786</v>
      </c>
      <c r="L35" s="852"/>
      <c r="M35" s="282"/>
      <c r="N35" s="282"/>
      <c r="O35" s="282"/>
    </row>
    <row r="36" spans="1:15">
      <c r="A36" s="260" t="s">
        <v>1210</v>
      </c>
      <c r="B36" s="271">
        <v>340</v>
      </c>
      <c r="C36" s="271">
        <v>6025</v>
      </c>
      <c r="D36" s="271">
        <v>1540</v>
      </c>
      <c r="E36" s="271">
        <v>0</v>
      </c>
      <c r="F36" s="271">
        <v>1150</v>
      </c>
      <c r="G36" s="271">
        <v>716</v>
      </c>
      <c r="H36" s="271">
        <v>0</v>
      </c>
      <c r="I36" s="271">
        <v>1926</v>
      </c>
      <c r="J36" s="271">
        <v>11697</v>
      </c>
      <c r="K36" s="232">
        <v>5.5243843690668482E-2</v>
      </c>
      <c r="L36" s="852"/>
      <c r="M36" s="282"/>
      <c r="N36" s="282"/>
      <c r="O36" s="282"/>
    </row>
    <row r="37" spans="1:15" ht="15.75" thickBot="1">
      <c r="A37" s="260" t="s">
        <v>1209</v>
      </c>
      <c r="B37" s="271">
        <v>10543</v>
      </c>
      <c r="C37" s="271">
        <v>72671</v>
      </c>
      <c r="D37" s="271">
        <v>23170</v>
      </c>
      <c r="E37" s="271">
        <v>0</v>
      </c>
      <c r="F37" s="271">
        <v>8748</v>
      </c>
      <c r="G37" s="271">
        <v>33090</v>
      </c>
      <c r="H37" s="271">
        <v>0</v>
      </c>
      <c r="I37" s="271">
        <v>22443</v>
      </c>
      <c r="J37" s="271">
        <v>170665</v>
      </c>
      <c r="K37" s="232">
        <v>0.80603493062049558</v>
      </c>
      <c r="L37" s="852"/>
      <c r="M37" s="282"/>
      <c r="N37" s="282"/>
      <c r="O37" s="282"/>
    </row>
    <row r="38" spans="1:15" ht="16.5" thickTop="1" thickBot="1">
      <c r="A38" s="257" t="s">
        <v>7</v>
      </c>
      <c r="B38" s="272">
        <v>11809</v>
      </c>
      <c r="C38" s="272">
        <v>94812</v>
      </c>
      <c r="D38" s="272">
        <v>28033</v>
      </c>
      <c r="E38" s="272">
        <v>0</v>
      </c>
      <c r="F38" s="272">
        <v>12891</v>
      </c>
      <c r="G38" s="272">
        <v>34890</v>
      </c>
      <c r="H38" s="272">
        <v>0</v>
      </c>
      <c r="I38" s="272">
        <v>29299</v>
      </c>
      <c r="J38" s="272">
        <v>211734</v>
      </c>
      <c r="K38" s="263">
        <v>1</v>
      </c>
      <c r="L38" s="852"/>
      <c r="M38" s="282"/>
      <c r="N38" s="282"/>
      <c r="O38" s="282"/>
    </row>
    <row r="39" spans="1:15" ht="15.75" thickTop="1">
      <c r="A39" s="264" t="s">
        <v>1208</v>
      </c>
      <c r="B39" s="232">
        <v>5.5772809279567757E-2</v>
      </c>
      <c r="C39" s="232">
        <v>0.44778826263141491</v>
      </c>
      <c r="D39" s="232">
        <v>0.13239725315726336</v>
      </c>
      <c r="E39" s="232">
        <v>0</v>
      </c>
      <c r="F39" s="232">
        <v>6.0882994700898294E-2</v>
      </c>
      <c r="G39" s="232">
        <v>0.16478222675621298</v>
      </c>
      <c r="H39" s="232">
        <v>0</v>
      </c>
      <c r="I39" s="232">
        <v>0.13837645347464272</v>
      </c>
      <c r="J39" s="232">
        <v>1</v>
      </c>
      <c r="K39" s="559"/>
      <c r="L39" s="852"/>
      <c r="M39" s="282"/>
      <c r="N39" s="282"/>
      <c r="O39" s="282"/>
    </row>
    <row r="40" spans="1:15" ht="16.5" thickBot="1">
      <c r="A40" s="273"/>
      <c r="B40" s="853"/>
      <c r="C40" s="853"/>
      <c r="D40" s="853"/>
      <c r="E40" s="853"/>
      <c r="F40" s="853"/>
      <c r="G40" s="853"/>
      <c r="H40" s="853"/>
      <c r="I40" s="853"/>
      <c r="J40" s="853"/>
      <c r="K40" s="560"/>
    </row>
    <row r="41" spans="1:15" ht="15.75" thickTop="1">
      <c r="A41" s="1164" t="s">
        <v>1522</v>
      </c>
      <c r="B41" s="1146"/>
      <c r="C41" s="1146"/>
      <c r="D41" s="1146"/>
      <c r="E41" s="1146"/>
      <c r="F41" s="1146"/>
      <c r="G41" s="1146"/>
      <c r="H41" s="1146"/>
      <c r="I41" s="1146"/>
      <c r="J41" s="1146"/>
      <c r="K41" s="1146"/>
      <c r="L41" s="672"/>
      <c r="M41" s="672"/>
      <c r="N41" s="672"/>
      <c r="O41" s="672"/>
    </row>
    <row r="42" spans="1:15">
      <c r="A42" s="278"/>
      <c r="B42" s="279"/>
      <c r="C42" s="280"/>
      <c r="D42" s="279"/>
      <c r="E42" s="279"/>
      <c r="F42" s="279"/>
      <c r="G42" s="279"/>
      <c r="H42" s="279"/>
      <c r="I42" s="279"/>
      <c r="J42" s="281"/>
      <c r="K42" s="561"/>
    </row>
    <row r="43" spans="1:15">
      <c r="A43" s="278"/>
      <c r="B43" s="279"/>
      <c r="C43" s="280"/>
      <c r="D43" s="279"/>
      <c r="E43" s="279"/>
      <c r="F43" s="279"/>
      <c r="G43" s="279"/>
      <c r="H43" s="279"/>
      <c r="I43" s="279"/>
      <c r="J43" s="281"/>
      <c r="K43" s="561"/>
    </row>
    <row r="44" spans="1:15" ht="18.75">
      <c r="A44" s="1097" t="s">
        <v>395</v>
      </c>
      <c r="B44" s="1097"/>
      <c r="C44" s="1097"/>
      <c r="D44" s="1097"/>
      <c r="E44" s="1097"/>
      <c r="F44" s="1097"/>
      <c r="G44" s="1097"/>
      <c r="H44" s="1097"/>
      <c r="I44" s="1097"/>
      <c r="J44" s="1097"/>
      <c r="K44" s="1097"/>
      <c r="L44" s="662"/>
      <c r="M44" s="662"/>
      <c r="N44" s="662"/>
      <c r="O44" s="662"/>
    </row>
    <row r="45" spans="1:15" ht="18.75">
      <c r="A45" s="1097" t="s">
        <v>1230</v>
      </c>
      <c r="B45" s="1097"/>
      <c r="C45" s="1097"/>
      <c r="D45" s="1097"/>
      <c r="E45" s="1097"/>
      <c r="F45" s="1097"/>
      <c r="G45" s="1097"/>
      <c r="H45" s="1097"/>
      <c r="I45" s="1097"/>
      <c r="J45" s="1097"/>
      <c r="K45" s="1097"/>
      <c r="L45" s="662"/>
      <c r="M45" s="662"/>
      <c r="N45" s="662"/>
      <c r="O45" s="662"/>
    </row>
    <row r="46" spans="1:15" ht="18.75">
      <c r="A46" s="1097" t="s">
        <v>1513</v>
      </c>
      <c r="B46" s="1097"/>
      <c r="C46" s="1097"/>
      <c r="D46" s="1097"/>
      <c r="E46" s="1097"/>
      <c r="F46" s="1097"/>
      <c r="G46" s="1097"/>
      <c r="H46" s="1097"/>
      <c r="I46" s="1097"/>
      <c r="J46" s="1097"/>
      <c r="K46" s="1097"/>
      <c r="L46" s="662"/>
      <c r="M46" s="662"/>
      <c r="N46" s="662"/>
      <c r="O46" s="662"/>
    </row>
    <row r="47" spans="1:15" ht="18.75">
      <c r="A47" s="1098" t="s">
        <v>2</v>
      </c>
      <c r="B47" s="1098"/>
      <c r="C47" s="1098"/>
      <c r="D47" s="1098"/>
      <c r="E47" s="1098"/>
      <c r="F47" s="1098"/>
      <c r="G47" s="1098"/>
      <c r="H47" s="1098"/>
      <c r="I47" s="1098"/>
      <c r="J47" s="1098"/>
      <c r="K47" s="1098"/>
      <c r="L47" s="664"/>
      <c r="M47" s="664"/>
      <c r="N47" s="664"/>
      <c r="O47" s="664"/>
    </row>
    <row r="48" spans="1:15" ht="17.25" thickBot="1">
      <c r="A48" s="254"/>
      <c r="B48" s="255"/>
      <c r="C48" s="256"/>
      <c r="D48" s="255"/>
      <c r="E48" s="255"/>
      <c r="F48" s="255"/>
      <c r="G48" s="255"/>
      <c r="H48" s="255"/>
      <c r="I48" s="270"/>
      <c r="J48" s="255"/>
      <c r="K48" s="255"/>
    </row>
    <row r="49" spans="1:15" ht="40.5" thickTop="1" thickBot="1">
      <c r="A49" s="258" t="s">
        <v>1225</v>
      </c>
      <c r="B49" s="258" t="s">
        <v>396</v>
      </c>
      <c r="C49" s="258" t="s">
        <v>428</v>
      </c>
      <c r="D49" s="258" t="s">
        <v>429</v>
      </c>
      <c r="E49" s="258" t="s">
        <v>430</v>
      </c>
      <c r="F49" s="258" t="s">
        <v>431</v>
      </c>
      <c r="G49" s="258" t="s">
        <v>432</v>
      </c>
      <c r="H49" s="258" t="s">
        <v>433</v>
      </c>
      <c r="I49" s="258" t="s">
        <v>434</v>
      </c>
      <c r="J49" s="557" t="s">
        <v>712</v>
      </c>
      <c r="K49" s="258" t="s">
        <v>1224</v>
      </c>
      <c r="L49" s="282"/>
      <c r="M49" s="282"/>
      <c r="N49" s="282"/>
      <c r="O49" s="282"/>
    </row>
    <row r="50" spans="1:15" ht="15.75" thickTop="1">
      <c r="A50" s="260" t="s">
        <v>1222</v>
      </c>
      <c r="B50" s="271">
        <v>0</v>
      </c>
      <c r="C50" s="271">
        <v>0</v>
      </c>
      <c r="D50" s="271">
        <v>0</v>
      </c>
      <c r="E50" s="271">
        <v>0</v>
      </c>
      <c r="F50" s="271">
        <v>0</v>
      </c>
      <c r="G50" s="271">
        <v>0</v>
      </c>
      <c r="H50" s="271">
        <v>0</v>
      </c>
      <c r="I50" s="271">
        <v>0</v>
      </c>
      <c r="J50" s="271">
        <v>0</v>
      </c>
      <c r="K50" s="232">
        <v>0</v>
      </c>
      <c r="L50" s="282"/>
      <c r="M50" s="282"/>
      <c r="N50" s="282"/>
      <c r="O50" s="282"/>
    </row>
    <row r="51" spans="1:15">
      <c r="A51" s="260" t="s">
        <v>1221</v>
      </c>
      <c r="B51" s="271">
        <v>0</v>
      </c>
      <c r="C51" s="271">
        <v>0</v>
      </c>
      <c r="D51" s="271">
        <v>0</v>
      </c>
      <c r="E51" s="271">
        <v>0</v>
      </c>
      <c r="F51" s="271">
        <v>0</v>
      </c>
      <c r="G51" s="271">
        <v>0</v>
      </c>
      <c r="H51" s="271">
        <v>0</v>
      </c>
      <c r="I51" s="271">
        <v>0</v>
      </c>
      <c r="J51" s="271">
        <v>0</v>
      </c>
      <c r="K51" s="232">
        <v>0</v>
      </c>
      <c r="L51" s="282"/>
      <c r="M51" s="282"/>
      <c r="N51" s="282"/>
      <c r="O51" s="282"/>
    </row>
    <row r="52" spans="1:15">
      <c r="A52" s="260" t="s">
        <v>1220</v>
      </c>
      <c r="B52" s="271">
        <v>0</v>
      </c>
      <c r="C52" s="271">
        <v>0</v>
      </c>
      <c r="D52" s="271">
        <v>0</v>
      </c>
      <c r="E52" s="271">
        <v>0</v>
      </c>
      <c r="F52" s="271">
        <v>0</v>
      </c>
      <c r="G52" s="271">
        <v>0</v>
      </c>
      <c r="H52" s="271">
        <v>0</v>
      </c>
      <c r="I52" s="271">
        <v>0</v>
      </c>
      <c r="J52" s="271">
        <v>0</v>
      </c>
      <c r="K52" s="232">
        <v>0</v>
      </c>
      <c r="L52" s="282"/>
      <c r="M52" s="282"/>
      <c r="N52" s="282"/>
      <c r="O52" s="282"/>
    </row>
    <row r="53" spans="1:15">
      <c r="A53" s="260" t="s">
        <v>1219</v>
      </c>
      <c r="B53" s="271">
        <v>0</v>
      </c>
      <c r="C53" s="271">
        <v>0</v>
      </c>
      <c r="D53" s="271">
        <v>0</v>
      </c>
      <c r="E53" s="271">
        <v>0</v>
      </c>
      <c r="F53" s="271">
        <v>0</v>
      </c>
      <c r="G53" s="271">
        <v>0</v>
      </c>
      <c r="H53" s="271">
        <v>0</v>
      </c>
      <c r="I53" s="271">
        <v>0</v>
      </c>
      <c r="J53" s="271">
        <v>0</v>
      </c>
      <c r="K53" s="232">
        <v>0</v>
      </c>
      <c r="L53" s="282"/>
      <c r="M53" s="282"/>
      <c r="N53" s="282"/>
      <c r="O53" s="282"/>
    </row>
    <row r="54" spans="1:15">
      <c r="A54" s="260" t="s">
        <v>1218</v>
      </c>
      <c r="B54" s="271">
        <v>0</v>
      </c>
      <c r="C54" s="271">
        <v>0</v>
      </c>
      <c r="D54" s="271">
        <v>0</v>
      </c>
      <c r="E54" s="271">
        <v>0</v>
      </c>
      <c r="F54" s="271">
        <v>0</v>
      </c>
      <c r="G54" s="271">
        <v>0</v>
      </c>
      <c r="H54" s="271">
        <v>0</v>
      </c>
      <c r="I54" s="271">
        <v>0</v>
      </c>
      <c r="J54" s="271">
        <v>0</v>
      </c>
      <c r="K54" s="232">
        <v>0</v>
      </c>
      <c r="L54" s="282"/>
      <c r="M54" s="282"/>
      <c r="N54" s="282"/>
      <c r="O54" s="282"/>
    </row>
    <row r="55" spans="1:15">
      <c r="A55" s="260" t="s">
        <v>1217</v>
      </c>
      <c r="B55" s="271">
        <v>0</v>
      </c>
      <c r="C55" s="271">
        <v>0</v>
      </c>
      <c r="D55" s="271">
        <v>0</v>
      </c>
      <c r="E55" s="271">
        <v>0</v>
      </c>
      <c r="F55" s="271">
        <v>0</v>
      </c>
      <c r="G55" s="271">
        <v>0</v>
      </c>
      <c r="H55" s="271">
        <v>0</v>
      </c>
      <c r="I55" s="271">
        <v>0</v>
      </c>
      <c r="J55" s="271">
        <v>0</v>
      </c>
      <c r="K55" s="232">
        <v>0</v>
      </c>
      <c r="L55" s="282"/>
      <c r="M55" s="282"/>
      <c r="N55" s="282"/>
      <c r="O55" s="282"/>
    </row>
    <row r="56" spans="1:15">
      <c r="A56" s="260" t="s">
        <v>1216</v>
      </c>
      <c r="B56" s="271">
        <v>0</v>
      </c>
      <c r="C56" s="271">
        <v>0</v>
      </c>
      <c r="D56" s="271">
        <v>0</v>
      </c>
      <c r="E56" s="271">
        <v>0</v>
      </c>
      <c r="F56" s="271">
        <v>0</v>
      </c>
      <c r="G56" s="271">
        <v>0</v>
      </c>
      <c r="H56" s="271">
        <v>0</v>
      </c>
      <c r="I56" s="271">
        <v>0</v>
      </c>
      <c r="J56" s="271">
        <v>0</v>
      </c>
      <c r="K56" s="232">
        <v>0</v>
      </c>
      <c r="L56" s="282"/>
      <c r="M56" s="282"/>
      <c r="N56" s="282"/>
      <c r="O56" s="282"/>
    </row>
    <row r="57" spans="1:15">
      <c r="A57" s="260" t="s">
        <v>1215</v>
      </c>
      <c r="B57" s="271">
        <v>0</v>
      </c>
      <c r="C57" s="271">
        <v>0</v>
      </c>
      <c r="D57" s="271">
        <v>0</v>
      </c>
      <c r="E57" s="271">
        <v>0</v>
      </c>
      <c r="F57" s="271">
        <v>0</v>
      </c>
      <c r="G57" s="271">
        <v>0</v>
      </c>
      <c r="H57" s="271">
        <v>0</v>
      </c>
      <c r="I57" s="271">
        <v>0</v>
      </c>
      <c r="J57" s="271">
        <v>0</v>
      </c>
      <c r="K57" s="232">
        <v>0</v>
      </c>
      <c r="L57" s="282"/>
      <c r="M57" s="282"/>
      <c r="N57" s="282"/>
      <c r="O57" s="282"/>
    </row>
    <row r="58" spans="1:15">
      <c r="A58" s="260" t="s">
        <v>1214</v>
      </c>
      <c r="B58" s="271">
        <v>0</v>
      </c>
      <c r="C58" s="271">
        <v>0</v>
      </c>
      <c r="D58" s="271">
        <v>0</v>
      </c>
      <c r="E58" s="271">
        <v>0</v>
      </c>
      <c r="F58" s="271">
        <v>0</v>
      </c>
      <c r="G58" s="271">
        <v>0</v>
      </c>
      <c r="H58" s="271">
        <v>0</v>
      </c>
      <c r="I58" s="271">
        <v>0</v>
      </c>
      <c r="J58" s="271">
        <v>0</v>
      </c>
      <c r="K58" s="232">
        <v>0</v>
      </c>
      <c r="L58" s="282"/>
      <c r="M58" s="282"/>
      <c r="N58" s="282"/>
      <c r="O58" s="282"/>
    </row>
    <row r="59" spans="1:15">
      <c r="A59" s="260" t="s">
        <v>1213</v>
      </c>
      <c r="B59" s="271">
        <v>0</v>
      </c>
      <c r="C59" s="271">
        <v>0</v>
      </c>
      <c r="D59" s="271">
        <v>0</v>
      </c>
      <c r="E59" s="271">
        <v>0</v>
      </c>
      <c r="F59" s="271">
        <v>0</v>
      </c>
      <c r="G59" s="271">
        <v>0</v>
      </c>
      <c r="H59" s="271">
        <v>0</v>
      </c>
      <c r="I59" s="271">
        <v>0</v>
      </c>
      <c r="J59" s="271">
        <v>0</v>
      </c>
      <c r="K59" s="232">
        <v>0</v>
      </c>
      <c r="L59" s="282"/>
      <c r="M59" s="282"/>
      <c r="N59" s="282"/>
      <c r="O59" s="282"/>
    </row>
    <row r="60" spans="1:15">
      <c r="A60" s="260" t="s">
        <v>1212</v>
      </c>
      <c r="B60" s="271">
        <v>0</v>
      </c>
      <c r="C60" s="271">
        <v>0</v>
      </c>
      <c r="D60" s="271">
        <v>0</v>
      </c>
      <c r="E60" s="271">
        <v>0</v>
      </c>
      <c r="F60" s="271">
        <v>0</v>
      </c>
      <c r="G60" s="271">
        <v>0</v>
      </c>
      <c r="H60" s="271">
        <v>0</v>
      </c>
      <c r="I60" s="271">
        <v>0</v>
      </c>
      <c r="J60" s="271">
        <v>0</v>
      </c>
      <c r="K60" s="232">
        <v>0</v>
      </c>
      <c r="L60" s="282"/>
      <c r="M60" s="282"/>
      <c r="N60" s="282"/>
      <c r="O60" s="282"/>
    </row>
    <row r="61" spans="1:15">
      <c r="A61" s="260" t="s">
        <v>1211</v>
      </c>
      <c r="B61" s="271">
        <v>0</v>
      </c>
      <c r="C61" s="271">
        <v>0</v>
      </c>
      <c r="D61" s="271">
        <v>0</v>
      </c>
      <c r="E61" s="271">
        <v>0</v>
      </c>
      <c r="F61" s="271">
        <v>0</v>
      </c>
      <c r="G61" s="271">
        <v>0</v>
      </c>
      <c r="H61" s="271">
        <v>0</v>
      </c>
      <c r="I61" s="271">
        <v>0</v>
      </c>
      <c r="J61" s="271">
        <v>0</v>
      </c>
      <c r="K61" s="232">
        <v>0</v>
      </c>
      <c r="L61" s="282"/>
      <c r="M61" s="282"/>
      <c r="N61" s="282"/>
      <c r="O61" s="282"/>
    </row>
    <row r="62" spans="1:15">
      <c r="A62" s="260" t="s">
        <v>1210</v>
      </c>
      <c r="B62" s="271">
        <v>0</v>
      </c>
      <c r="C62" s="271">
        <v>0</v>
      </c>
      <c r="D62" s="271">
        <v>0</v>
      </c>
      <c r="E62" s="271">
        <v>0</v>
      </c>
      <c r="F62" s="271">
        <v>0</v>
      </c>
      <c r="G62" s="271">
        <v>0</v>
      </c>
      <c r="H62" s="271">
        <v>0</v>
      </c>
      <c r="I62" s="271">
        <v>0</v>
      </c>
      <c r="J62" s="271">
        <v>0</v>
      </c>
      <c r="K62" s="232">
        <v>0</v>
      </c>
      <c r="L62" s="282"/>
      <c r="M62" s="282"/>
      <c r="N62" s="282"/>
      <c r="O62" s="282"/>
    </row>
    <row r="63" spans="1:15" ht="15.75" thickBot="1">
      <c r="A63" s="260" t="s">
        <v>1209</v>
      </c>
      <c r="B63" s="271">
        <v>0</v>
      </c>
      <c r="C63" s="271">
        <v>0</v>
      </c>
      <c r="D63" s="271">
        <v>0</v>
      </c>
      <c r="E63" s="271">
        <v>0</v>
      </c>
      <c r="F63" s="271">
        <v>0</v>
      </c>
      <c r="G63" s="271">
        <v>0</v>
      </c>
      <c r="H63" s="271">
        <v>0</v>
      </c>
      <c r="I63" s="271">
        <v>0</v>
      </c>
      <c r="J63" s="271">
        <v>0</v>
      </c>
      <c r="K63" s="232">
        <v>0</v>
      </c>
      <c r="L63" s="282"/>
      <c r="M63" s="282"/>
      <c r="N63" s="282"/>
      <c r="O63" s="282"/>
    </row>
    <row r="64" spans="1:15" ht="16.5" thickTop="1" thickBot="1">
      <c r="A64" s="257" t="s">
        <v>7</v>
      </c>
      <c r="B64" s="272">
        <v>0</v>
      </c>
      <c r="C64" s="272">
        <v>0</v>
      </c>
      <c r="D64" s="272">
        <v>0</v>
      </c>
      <c r="E64" s="272">
        <v>0</v>
      </c>
      <c r="F64" s="272">
        <v>0</v>
      </c>
      <c r="G64" s="272">
        <v>0</v>
      </c>
      <c r="H64" s="272">
        <v>0</v>
      </c>
      <c r="I64" s="272">
        <v>0</v>
      </c>
      <c r="J64" s="272">
        <v>0</v>
      </c>
      <c r="K64" s="263">
        <v>0</v>
      </c>
      <c r="L64" s="282"/>
      <c r="M64" s="282"/>
      <c r="N64" s="282"/>
      <c r="O64" s="282"/>
    </row>
    <row r="65" spans="1:15" ht="16.5" thickTop="1" thickBot="1">
      <c r="A65" s="264" t="s">
        <v>1208</v>
      </c>
      <c r="B65" s="232">
        <v>0</v>
      </c>
      <c r="C65" s="232">
        <v>0</v>
      </c>
      <c r="D65" s="232">
        <v>0</v>
      </c>
      <c r="E65" s="232">
        <v>0</v>
      </c>
      <c r="F65" s="232">
        <v>0</v>
      </c>
      <c r="G65" s="232">
        <v>0</v>
      </c>
      <c r="H65" s="232">
        <v>0</v>
      </c>
      <c r="I65" s="232">
        <v>0</v>
      </c>
      <c r="J65" s="232">
        <v>0</v>
      </c>
      <c r="K65" s="558"/>
      <c r="L65" s="282"/>
      <c r="M65" s="282"/>
      <c r="N65" s="282"/>
      <c r="O65" s="282"/>
    </row>
    <row r="66" spans="1:15" ht="40.5" thickTop="1" thickBot="1">
      <c r="A66" s="265" t="s">
        <v>1231</v>
      </c>
      <c r="B66" s="258" t="s">
        <v>396</v>
      </c>
      <c r="C66" s="258" t="s">
        <v>428</v>
      </c>
      <c r="D66" s="258" t="s">
        <v>429</v>
      </c>
      <c r="E66" s="258" t="s">
        <v>430</v>
      </c>
      <c r="F66" s="258" t="s">
        <v>431</v>
      </c>
      <c r="G66" s="258" t="s">
        <v>432</v>
      </c>
      <c r="H66" s="258" t="s">
        <v>433</v>
      </c>
      <c r="I66" s="258" t="s">
        <v>434</v>
      </c>
      <c r="J66" s="557" t="s">
        <v>712</v>
      </c>
      <c r="K66" s="258" t="s">
        <v>1097</v>
      </c>
      <c r="L66" s="282"/>
      <c r="M66" s="282"/>
      <c r="N66" s="282"/>
      <c r="O66" s="282"/>
    </row>
    <row r="67" spans="1:15" ht="15.75" thickTop="1">
      <c r="A67" s="260" t="s">
        <v>1222</v>
      </c>
      <c r="B67" s="271">
        <v>0</v>
      </c>
      <c r="C67" s="271">
        <v>0</v>
      </c>
      <c r="D67" s="271">
        <v>0</v>
      </c>
      <c r="E67" s="271">
        <v>0</v>
      </c>
      <c r="F67" s="271">
        <v>0</v>
      </c>
      <c r="G67" s="271">
        <v>0</v>
      </c>
      <c r="H67" s="271">
        <v>0</v>
      </c>
      <c r="I67" s="271">
        <v>0</v>
      </c>
      <c r="J67" s="271">
        <v>0</v>
      </c>
      <c r="K67" s="232">
        <v>0</v>
      </c>
      <c r="L67" s="282"/>
      <c r="M67" s="282"/>
      <c r="N67" s="282"/>
      <c r="O67" s="282"/>
    </row>
    <row r="68" spans="1:15">
      <c r="A68" s="260" t="s">
        <v>1221</v>
      </c>
      <c r="B68" s="271">
        <v>0</v>
      </c>
      <c r="C68" s="271">
        <v>0</v>
      </c>
      <c r="D68" s="271">
        <v>0</v>
      </c>
      <c r="E68" s="271">
        <v>0</v>
      </c>
      <c r="F68" s="271">
        <v>0</v>
      </c>
      <c r="G68" s="271">
        <v>0</v>
      </c>
      <c r="H68" s="271">
        <v>0</v>
      </c>
      <c r="I68" s="271">
        <v>0</v>
      </c>
      <c r="J68" s="271">
        <v>0</v>
      </c>
      <c r="K68" s="232">
        <v>0</v>
      </c>
      <c r="L68" s="282"/>
      <c r="M68" s="282"/>
      <c r="N68" s="282"/>
      <c r="O68" s="282"/>
    </row>
    <row r="69" spans="1:15">
      <c r="A69" s="260" t="s">
        <v>1220</v>
      </c>
      <c r="B69" s="271">
        <v>0</v>
      </c>
      <c r="C69" s="271">
        <v>0</v>
      </c>
      <c r="D69" s="271">
        <v>0</v>
      </c>
      <c r="E69" s="271">
        <v>0</v>
      </c>
      <c r="F69" s="271">
        <v>0</v>
      </c>
      <c r="G69" s="271">
        <v>0</v>
      </c>
      <c r="H69" s="271">
        <v>0</v>
      </c>
      <c r="I69" s="271">
        <v>0</v>
      </c>
      <c r="J69" s="271">
        <v>0</v>
      </c>
      <c r="K69" s="232">
        <v>0</v>
      </c>
      <c r="L69" s="282"/>
      <c r="M69" s="282"/>
      <c r="N69" s="282"/>
      <c r="O69" s="282"/>
    </row>
    <row r="70" spans="1:15">
      <c r="A70" s="260" t="s">
        <v>1219</v>
      </c>
      <c r="B70" s="271">
        <v>0</v>
      </c>
      <c r="C70" s="271">
        <v>0</v>
      </c>
      <c r="D70" s="271">
        <v>0</v>
      </c>
      <c r="E70" s="271">
        <v>0</v>
      </c>
      <c r="F70" s="271">
        <v>0</v>
      </c>
      <c r="G70" s="271">
        <v>0</v>
      </c>
      <c r="H70" s="271">
        <v>0</v>
      </c>
      <c r="I70" s="271">
        <v>0</v>
      </c>
      <c r="J70" s="271">
        <v>0</v>
      </c>
      <c r="K70" s="232">
        <v>0</v>
      </c>
      <c r="L70" s="282"/>
      <c r="M70" s="282"/>
      <c r="N70" s="282"/>
      <c r="O70" s="282"/>
    </row>
    <row r="71" spans="1:15">
      <c r="A71" s="260" t="s">
        <v>1218</v>
      </c>
      <c r="B71" s="271">
        <v>0</v>
      </c>
      <c r="C71" s="271">
        <v>0</v>
      </c>
      <c r="D71" s="271">
        <v>0</v>
      </c>
      <c r="E71" s="271">
        <v>0</v>
      </c>
      <c r="F71" s="271">
        <v>0</v>
      </c>
      <c r="G71" s="271">
        <v>0</v>
      </c>
      <c r="H71" s="271">
        <v>0</v>
      </c>
      <c r="I71" s="271">
        <v>0</v>
      </c>
      <c r="J71" s="271">
        <v>0</v>
      </c>
      <c r="K71" s="232">
        <v>0</v>
      </c>
      <c r="L71" s="282"/>
      <c r="M71" s="282"/>
      <c r="N71" s="282"/>
      <c r="O71" s="282"/>
    </row>
    <row r="72" spans="1:15">
      <c r="A72" s="260" t="s">
        <v>1217</v>
      </c>
      <c r="B72" s="271">
        <v>0</v>
      </c>
      <c r="C72" s="271">
        <v>0</v>
      </c>
      <c r="D72" s="271">
        <v>0</v>
      </c>
      <c r="E72" s="271">
        <v>0</v>
      </c>
      <c r="F72" s="271">
        <v>0</v>
      </c>
      <c r="G72" s="271">
        <v>0</v>
      </c>
      <c r="H72" s="271">
        <v>0</v>
      </c>
      <c r="I72" s="271">
        <v>0</v>
      </c>
      <c r="J72" s="271">
        <v>0</v>
      </c>
      <c r="K72" s="232">
        <v>0</v>
      </c>
      <c r="L72" s="282"/>
      <c r="M72" s="282"/>
      <c r="N72" s="282"/>
      <c r="O72" s="282"/>
    </row>
    <row r="73" spans="1:15">
      <c r="A73" s="260" t="s">
        <v>1216</v>
      </c>
      <c r="B73" s="271">
        <v>0</v>
      </c>
      <c r="C73" s="271">
        <v>0</v>
      </c>
      <c r="D73" s="271">
        <v>0</v>
      </c>
      <c r="E73" s="271">
        <v>0</v>
      </c>
      <c r="F73" s="271">
        <v>0</v>
      </c>
      <c r="G73" s="271">
        <v>0</v>
      </c>
      <c r="H73" s="271">
        <v>0</v>
      </c>
      <c r="I73" s="271">
        <v>0</v>
      </c>
      <c r="J73" s="271">
        <v>0</v>
      </c>
      <c r="K73" s="232">
        <v>0</v>
      </c>
      <c r="L73" s="282"/>
      <c r="M73" s="282"/>
      <c r="N73" s="282"/>
      <c r="O73" s="282"/>
    </row>
    <row r="74" spans="1:15">
      <c r="A74" s="260" t="s">
        <v>1215</v>
      </c>
      <c r="B74" s="271">
        <v>0</v>
      </c>
      <c r="C74" s="271">
        <v>0</v>
      </c>
      <c r="D74" s="271">
        <v>0</v>
      </c>
      <c r="E74" s="271">
        <v>0</v>
      </c>
      <c r="F74" s="271">
        <v>0</v>
      </c>
      <c r="G74" s="271">
        <v>0</v>
      </c>
      <c r="H74" s="271">
        <v>0</v>
      </c>
      <c r="I74" s="271">
        <v>0</v>
      </c>
      <c r="J74" s="271">
        <v>0</v>
      </c>
      <c r="K74" s="232">
        <v>0</v>
      </c>
      <c r="L74" s="282"/>
      <c r="M74" s="282"/>
      <c r="N74" s="282"/>
      <c r="O74" s="282"/>
    </row>
    <row r="75" spans="1:15">
      <c r="A75" s="260" t="s">
        <v>1214</v>
      </c>
      <c r="B75" s="271">
        <v>0</v>
      </c>
      <c r="C75" s="271">
        <v>0</v>
      </c>
      <c r="D75" s="271">
        <v>0</v>
      </c>
      <c r="E75" s="271">
        <v>0</v>
      </c>
      <c r="F75" s="271">
        <v>0</v>
      </c>
      <c r="G75" s="271">
        <v>0</v>
      </c>
      <c r="H75" s="271">
        <v>0</v>
      </c>
      <c r="I75" s="271">
        <v>0</v>
      </c>
      <c r="J75" s="271">
        <v>0</v>
      </c>
      <c r="K75" s="232">
        <v>0</v>
      </c>
      <c r="L75" s="282"/>
      <c r="M75" s="282"/>
      <c r="N75" s="282"/>
      <c r="O75" s="282"/>
    </row>
    <row r="76" spans="1:15">
      <c r="A76" s="260" t="s">
        <v>1213</v>
      </c>
      <c r="B76" s="271">
        <v>0</v>
      </c>
      <c r="C76" s="271">
        <v>0</v>
      </c>
      <c r="D76" s="271">
        <v>0</v>
      </c>
      <c r="E76" s="271">
        <v>0</v>
      </c>
      <c r="F76" s="271">
        <v>0</v>
      </c>
      <c r="G76" s="271">
        <v>0</v>
      </c>
      <c r="H76" s="271">
        <v>0</v>
      </c>
      <c r="I76" s="271">
        <v>0</v>
      </c>
      <c r="J76" s="271">
        <v>0</v>
      </c>
      <c r="K76" s="232">
        <v>0</v>
      </c>
      <c r="L76" s="282"/>
      <c r="M76" s="282"/>
      <c r="N76" s="282"/>
      <c r="O76" s="282"/>
    </row>
    <row r="77" spans="1:15">
      <c r="A77" s="260" t="s">
        <v>1212</v>
      </c>
      <c r="B77" s="271">
        <v>0</v>
      </c>
      <c r="C77" s="271">
        <v>0</v>
      </c>
      <c r="D77" s="271">
        <v>0</v>
      </c>
      <c r="E77" s="271">
        <v>0</v>
      </c>
      <c r="F77" s="271">
        <v>0</v>
      </c>
      <c r="G77" s="271">
        <v>0</v>
      </c>
      <c r="H77" s="271">
        <v>0</v>
      </c>
      <c r="I77" s="271">
        <v>0</v>
      </c>
      <c r="J77" s="271">
        <v>0</v>
      </c>
      <c r="K77" s="232">
        <v>0</v>
      </c>
      <c r="L77" s="282"/>
      <c r="M77" s="282"/>
      <c r="N77" s="282"/>
      <c r="O77" s="282"/>
    </row>
    <row r="78" spans="1:15">
      <c r="A78" s="260" t="s">
        <v>1211</v>
      </c>
      <c r="B78" s="271">
        <v>0</v>
      </c>
      <c r="C78" s="271">
        <v>0</v>
      </c>
      <c r="D78" s="271">
        <v>0</v>
      </c>
      <c r="E78" s="271">
        <v>0</v>
      </c>
      <c r="F78" s="271">
        <v>0</v>
      </c>
      <c r="G78" s="271">
        <v>0</v>
      </c>
      <c r="H78" s="271">
        <v>0</v>
      </c>
      <c r="I78" s="271">
        <v>0</v>
      </c>
      <c r="J78" s="271">
        <v>0</v>
      </c>
      <c r="K78" s="232">
        <v>0</v>
      </c>
      <c r="L78" s="282"/>
      <c r="M78" s="282"/>
      <c r="N78" s="282"/>
      <c r="O78" s="282"/>
    </row>
    <row r="79" spans="1:15">
      <c r="A79" s="260" t="s">
        <v>1210</v>
      </c>
      <c r="B79" s="271">
        <v>0</v>
      </c>
      <c r="C79" s="271">
        <v>0</v>
      </c>
      <c r="D79" s="271">
        <v>0</v>
      </c>
      <c r="E79" s="271">
        <v>0</v>
      </c>
      <c r="F79" s="271">
        <v>0</v>
      </c>
      <c r="G79" s="271">
        <v>0</v>
      </c>
      <c r="H79" s="271">
        <v>0</v>
      </c>
      <c r="I79" s="271">
        <v>0</v>
      </c>
      <c r="J79" s="271">
        <v>0</v>
      </c>
      <c r="K79" s="232">
        <v>0</v>
      </c>
      <c r="L79" s="282"/>
      <c r="M79" s="282"/>
      <c r="N79" s="282"/>
      <c r="O79" s="282"/>
    </row>
    <row r="80" spans="1:15" ht="15.75" thickBot="1">
      <c r="A80" s="260" t="s">
        <v>1209</v>
      </c>
      <c r="B80" s="271">
        <v>0</v>
      </c>
      <c r="C80" s="271">
        <v>0</v>
      </c>
      <c r="D80" s="271">
        <v>0</v>
      </c>
      <c r="E80" s="271">
        <v>0</v>
      </c>
      <c r="F80" s="271">
        <v>0</v>
      </c>
      <c r="G80" s="271">
        <v>0</v>
      </c>
      <c r="H80" s="271">
        <v>0</v>
      </c>
      <c r="I80" s="271">
        <v>0</v>
      </c>
      <c r="J80" s="271">
        <v>0</v>
      </c>
      <c r="K80" s="232">
        <v>0</v>
      </c>
      <c r="L80" s="282"/>
      <c r="M80" s="282"/>
      <c r="N80" s="282"/>
      <c r="O80" s="282"/>
    </row>
    <row r="81" spans="1:15" ht="16.5" thickTop="1" thickBot="1">
      <c r="A81" s="257" t="s">
        <v>7</v>
      </c>
      <c r="B81" s="272">
        <v>0</v>
      </c>
      <c r="C81" s="272">
        <v>0</v>
      </c>
      <c r="D81" s="272">
        <v>0</v>
      </c>
      <c r="E81" s="272">
        <v>0</v>
      </c>
      <c r="F81" s="272">
        <v>0</v>
      </c>
      <c r="G81" s="272">
        <v>0</v>
      </c>
      <c r="H81" s="272">
        <v>0</v>
      </c>
      <c r="I81" s="272">
        <v>0</v>
      </c>
      <c r="J81" s="272">
        <v>0</v>
      </c>
      <c r="K81" s="263">
        <v>0</v>
      </c>
      <c r="L81" s="282"/>
      <c r="M81" s="282"/>
      <c r="N81" s="282"/>
      <c r="O81" s="282"/>
    </row>
    <row r="82" spans="1:15" ht="15.75" thickTop="1">
      <c r="A82" s="264" t="s">
        <v>1208</v>
      </c>
      <c r="B82" s="232">
        <v>0</v>
      </c>
      <c r="C82" s="232">
        <v>0</v>
      </c>
      <c r="D82" s="232">
        <v>0</v>
      </c>
      <c r="E82" s="232">
        <v>0</v>
      </c>
      <c r="F82" s="232">
        <v>0</v>
      </c>
      <c r="G82" s="232">
        <v>0</v>
      </c>
      <c r="H82" s="232">
        <v>0</v>
      </c>
      <c r="I82" s="232">
        <v>0</v>
      </c>
      <c r="J82" s="232">
        <v>0</v>
      </c>
      <c r="K82" s="559"/>
      <c r="L82" s="282"/>
      <c r="M82" s="282"/>
      <c r="N82" s="282"/>
      <c r="O82" s="282"/>
    </row>
    <row r="83" spans="1:15" ht="16.5" thickBot="1">
      <c r="A83" s="273"/>
      <c r="B83" s="274"/>
      <c r="C83" s="275"/>
      <c r="D83" s="275"/>
      <c r="E83" s="275"/>
      <c r="F83" s="275"/>
      <c r="G83" s="274"/>
      <c r="H83" s="274"/>
      <c r="I83" s="274"/>
      <c r="J83" s="274"/>
      <c r="K83" s="274"/>
    </row>
    <row r="84" spans="1:15" ht="15.75" thickTop="1">
      <c r="A84" s="1101" t="s">
        <v>1428</v>
      </c>
      <c r="B84" s="1102"/>
      <c r="C84" s="1102"/>
      <c r="D84" s="1102"/>
      <c r="E84" s="1102"/>
      <c r="F84" s="1102"/>
      <c r="G84" s="1102"/>
      <c r="H84" s="1103"/>
      <c r="I84" s="279"/>
      <c r="J84" s="279"/>
      <c r="K84" s="279"/>
    </row>
    <row r="85" spans="1:15">
      <c r="A85" s="278"/>
      <c r="B85" s="279"/>
      <c r="C85" s="280"/>
      <c r="D85" s="280"/>
      <c r="E85" s="280"/>
      <c r="F85" s="280"/>
      <c r="G85" s="279"/>
      <c r="H85" s="279"/>
      <c r="I85" s="279"/>
      <c r="J85" s="279"/>
      <c r="K85" s="279"/>
    </row>
    <row r="86" spans="1:15" ht="18.75">
      <c r="A86" s="1097" t="s">
        <v>395</v>
      </c>
      <c r="B86" s="1097"/>
      <c r="C86" s="1097"/>
      <c r="D86" s="1097"/>
      <c r="E86" s="1097"/>
      <c r="F86" s="1097"/>
      <c r="G86" s="1097"/>
      <c r="H86" s="1097"/>
      <c r="I86" s="1097"/>
      <c r="J86" s="1097"/>
      <c r="K86" s="1097"/>
      <c r="L86" s="662"/>
      <c r="M86" s="662"/>
      <c r="N86" s="662"/>
      <c r="O86" s="662"/>
    </row>
    <row r="87" spans="1:15" ht="18.75">
      <c r="A87" s="1097" t="s">
        <v>1229</v>
      </c>
      <c r="B87" s="1097"/>
      <c r="C87" s="1097"/>
      <c r="D87" s="1097"/>
      <c r="E87" s="1097"/>
      <c r="F87" s="1097"/>
      <c r="G87" s="1097"/>
      <c r="H87" s="1097"/>
      <c r="I87" s="1097"/>
      <c r="J87" s="1097"/>
      <c r="K87" s="1097"/>
      <c r="L87" s="662"/>
      <c r="M87" s="662"/>
      <c r="N87" s="662"/>
      <c r="O87" s="662"/>
    </row>
    <row r="88" spans="1:15" ht="18.75">
      <c r="A88" s="1097" t="s">
        <v>1513</v>
      </c>
      <c r="B88" s="1097"/>
      <c r="C88" s="1097"/>
      <c r="D88" s="1097"/>
      <c r="E88" s="1097"/>
      <c r="F88" s="1097"/>
      <c r="G88" s="1097"/>
      <c r="H88" s="1097"/>
      <c r="I88" s="1097"/>
      <c r="J88" s="1097"/>
      <c r="K88" s="1097"/>
      <c r="L88" s="662"/>
      <c r="M88" s="662"/>
      <c r="N88" s="662"/>
      <c r="O88" s="662"/>
    </row>
    <row r="89" spans="1:15" ht="18.75">
      <c r="A89" s="1098" t="s">
        <v>2</v>
      </c>
      <c r="B89" s="1098"/>
      <c r="C89" s="1098"/>
      <c r="D89" s="1098"/>
      <c r="E89" s="1098"/>
      <c r="F89" s="1098"/>
      <c r="G89" s="1098"/>
      <c r="H89" s="1098"/>
      <c r="I89" s="1098"/>
      <c r="J89" s="1098"/>
      <c r="K89" s="1098"/>
      <c r="L89" s="664"/>
      <c r="M89" s="664"/>
      <c r="N89" s="664"/>
      <c r="O89" s="664"/>
    </row>
    <row r="90" spans="1:15" ht="17.25" thickBot="1">
      <c r="A90" s="254"/>
      <c r="B90" s="255"/>
      <c r="C90" s="256"/>
      <c r="D90" s="255"/>
      <c r="E90" s="255"/>
      <c r="F90" s="255"/>
      <c r="G90" s="255"/>
      <c r="H90" s="255"/>
      <c r="I90" s="255"/>
      <c r="J90" s="255"/>
      <c r="K90" s="255"/>
    </row>
    <row r="91" spans="1:15" ht="40.5" thickTop="1" thickBot="1">
      <c r="A91" s="258" t="s">
        <v>1225</v>
      </c>
      <c r="B91" s="258" t="s">
        <v>396</v>
      </c>
      <c r="C91" s="258" t="s">
        <v>428</v>
      </c>
      <c r="D91" s="258" t="s">
        <v>429</v>
      </c>
      <c r="E91" s="258" t="s">
        <v>430</v>
      </c>
      <c r="F91" s="258" t="s">
        <v>431</v>
      </c>
      <c r="G91" s="258" t="s">
        <v>432</v>
      </c>
      <c r="H91" s="258" t="s">
        <v>433</v>
      </c>
      <c r="I91" s="258" t="s">
        <v>434</v>
      </c>
      <c r="J91" s="557" t="s">
        <v>712</v>
      </c>
      <c r="K91" s="258" t="s">
        <v>1224</v>
      </c>
      <c r="L91" s="282"/>
      <c r="M91" s="282"/>
      <c r="N91" s="282"/>
      <c r="O91" s="282"/>
    </row>
    <row r="92" spans="1:15" ht="15.75" thickTop="1">
      <c r="A92" s="260" t="s">
        <v>1222</v>
      </c>
      <c r="B92" s="271">
        <v>0</v>
      </c>
      <c r="C92" s="271">
        <v>0</v>
      </c>
      <c r="D92" s="271">
        <v>0</v>
      </c>
      <c r="E92" s="271">
        <v>0</v>
      </c>
      <c r="F92" s="271">
        <v>0</v>
      </c>
      <c r="G92" s="271">
        <v>0</v>
      </c>
      <c r="H92" s="271">
        <v>0</v>
      </c>
      <c r="I92" s="271">
        <v>0</v>
      </c>
      <c r="J92" s="271">
        <v>0</v>
      </c>
      <c r="K92" s="232">
        <v>0</v>
      </c>
      <c r="L92" s="282"/>
      <c r="M92" s="282"/>
      <c r="N92" s="282"/>
      <c r="O92" s="282"/>
    </row>
    <row r="93" spans="1:15">
      <c r="A93" s="260" t="s">
        <v>1221</v>
      </c>
      <c r="B93" s="271">
        <v>0</v>
      </c>
      <c r="C93" s="271">
        <v>8600.3816300000017</v>
      </c>
      <c r="D93" s="271">
        <v>17436.150100000003</v>
      </c>
      <c r="E93" s="271">
        <v>0</v>
      </c>
      <c r="F93" s="271">
        <v>0</v>
      </c>
      <c r="G93" s="271">
        <v>7265.1632800000007</v>
      </c>
      <c r="H93" s="271">
        <v>0</v>
      </c>
      <c r="I93" s="271">
        <v>0</v>
      </c>
      <c r="J93" s="271">
        <v>33301.695010000003</v>
      </c>
      <c r="K93" s="232">
        <v>5.1759217947070578E-2</v>
      </c>
      <c r="L93" s="282"/>
      <c r="M93" s="282"/>
      <c r="N93" s="282"/>
      <c r="O93" s="282"/>
    </row>
    <row r="94" spans="1:15">
      <c r="A94" s="260" t="s">
        <v>1220</v>
      </c>
      <c r="B94" s="271">
        <v>3455.8963100000001</v>
      </c>
      <c r="C94" s="271">
        <v>0</v>
      </c>
      <c r="D94" s="271">
        <v>0</v>
      </c>
      <c r="E94" s="271">
        <v>0</v>
      </c>
      <c r="F94" s="271">
        <v>0</v>
      </c>
      <c r="G94" s="271">
        <v>0</v>
      </c>
      <c r="H94" s="271">
        <v>0</v>
      </c>
      <c r="I94" s="271">
        <v>6376.9455900000003</v>
      </c>
      <c r="J94" s="271">
        <v>9832.8418999999994</v>
      </c>
      <c r="K94" s="232">
        <v>1.5282711789545857E-2</v>
      </c>
      <c r="L94" s="282"/>
      <c r="M94" s="282"/>
      <c r="N94" s="282"/>
      <c r="O94" s="282"/>
    </row>
    <row r="95" spans="1:15">
      <c r="A95" s="260" t="s">
        <v>1219</v>
      </c>
      <c r="B95" s="271">
        <v>0</v>
      </c>
      <c r="C95" s="271">
        <v>4757.8922199999997</v>
      </c>
      <c r="D95" s="271">
        <v>6973.1861200000003</v>
      </c>
      <c r="E95" s="271">
        <v>0</v>
      </c>
      <c r="F95" s="271">
        <v>0</v>
      </c>
      <c r="G95" s="271">
        <v>1410.6578400000001</v>
      </c>
      <c r="H95" s="271">
        <v>0</v>
      </c>
      <c r="I95" s="271">
        <v>0</v>
      </c>
      <c r="J95" s="271">
        <v>13141.73618</v>
      </c>
      <c r="K95" s="232">
        <v>2.0425566534654375E-2</v>
      </c>
      <c r="L95" s="282"/>
      <c r="M95" s="282"/>
      <c r="N95" s="282"/>
      <c r="O95" s="282"/>
    </row>
    <row r="96" spans="1:15">
      <c r="A96" s="260" t="s">
        <v>1218</v>
      </c>
      <c r="B96" s="271">
        <v>3484.67436</v>
      </c>
      <c r="C96" s="271">
        <v>2861.2916</v>
      </c>
      <c r="D96" s="271">
        <v>3084.39158</v>
      </c>
      <c r="E96" s="271">
        <v>0</v>
      </c>
      <c r="F96" s="271">
        <v>0</v>
      </c>
      <c r="G96" s="271">
        <v>0</v>
      </c>
      <c r="H96" s="271">
        <v>0</v>
      </c>
      <c r="I96" s="271">
        <v>0</v>
      </c>
      <c r="J96" s="271">
        <v>9430.3575399999991</v>
      </c>
      <c r="K96" s="232">
        <v>1.4657149766253302E-2</v>
      </c>
      <c r="L96" s="282"/>
      <c r="M96" s="282"/>
      <c r="N96" s="282"/>
      <c r="O96" s="282"/>
    </row>
    <row r="97" spans="1:15">
      <c r="A97" s="260" t="s">
        <v>1217</v>
      </c>
      <c r="B97" s="271">
        <v>431.10901000000001</v>
      </c>
      <c r="C97" s="271">
        <v>5730.68498</v>
      </c>
      <c r="D97" s="271">
        <v>6352.6605300000001</v>
      </c>
      <c r="E97" s="271">
        <v>0</v>
      </c>
      <c r="F97" s="271">
        <v>0</v>
      </c>
      <c r="G97" s="271">
        <v>0</v>
      </c>
      <c r="H97" s="271">
        <v>0</v>
      </c>
      <c r="I97" s="271">
        <v>436.61072999999999</v>
      </c>
      <c r="J97" s="271">
        <v>12951.06525</v>
      </c>
      <c r="K97" s="232">
        <v>2.0129215906883713E-2</v>
      </c>
      <c r="L97" s="282"/>
      <c r="M97" s="282"/>
      <c r="N97" s="282"/>
      <c r="O97" s="282"/>
    </row>
    <row r="98" spans="1:15">
      <c r="A98" s="260" t="s">
        <v>1216</v>
      </c>
      <c r="B98" s="271">
        <v>935.39402000000007</v>
      </c>
      <c r="C98" s="271">
        <v>6177.1741600000005</v>
      </c>
      <c r="D98" s="271">
        <v>8562.2228500000001</v>
      </c>
      <c r="E98" s="271">
        <v>0</v>
      </c>
      <c r="F98" s="271">
        <v>507.18975</v>
      </c>
      <c r="G98" s="271">
        <v>0</v>
      </c>
      <c r="H98" s="271">
        <v>0</v>
      </c>
      <c r="I98" s="271">
        <v>550.32362000000001</v>
      </c>
      <c r="J98" s="271">
        <v>16732.304400000001</v>
      </c>
      <c r="K98" s="232">
        <v>2.6006213495627348E-2</v>
      </c>
      <c r="L98" s="282"/>
      <c r="M98" s="282"/>
      <c r="N98" s="282"/>
      <c r="O98" s="282"/>
    </row>
    <row r="99" spans="1:15">
      <c r="A99" s="260" t="s">
        <v>1215</v>
      </c>
      <c r="B99" s="271">
        <v>861.11661000000004</v>
      </c>
      <c r="C99" s="271">
        <v>6381.4095099999995</v>
      </c>
      <c r="D99" s="271">
        <v>8322.7404800000004</v>
      </c>
      <c r="E99" s="271">
        <v>0</v>
      </c>
      <c r="F99" s="271">
        <v>318.98680999999999</v>
      </c>
      <c r="G99" s="271">
        <v>747.40033999999991</v>
      </c>
      <c r="H99" s="271">
        <v>0</v>
      </c>
      <c r="I99" s="271">
        <v>1852.07475</v>
      </c>
      <c r="J99" s="271">
        <v>18483.728499999997</v>
      </c>
      <c r="K99" s="232">
        <v>2.872836747855315E-2</v>
      </c>
      <c r="L99" s="282"/>
      <c r="M99" s="282"/>
      <c r="N99" s="282"/>
      <c r="O99" s="282"/>
    </row>
    <row r="100" spans="1:15">
      <c r="A100" s="260" t="s">
        <v>1214</v>
      </c>
      <c r="B100" s="271">
        <v>1007.36031</v>
      </c>
      <c r="C100" s="271">
        <v>4794.4568600000002</v>
      </c>
      <c r="D100" s="271">
        <v>3880.4254500000002</v>
      </c>
      <c r="E100" s="271">
        <v>0</v>
      </c>
      <c r="F100" s="271">
        <v>213.91591</v>
      </c>
      <c r="G100" s="271">
        <v>919.41974000000005</v>
      </c>
      <c r="H100" s="271">
        <v>0</v>
      </c>
      <c r="I100" s="271">
        <v>347.05277000000001</v>
      </c>
      <c r="J100" s="271">
        <v>11162.63104</v>
      </c>
      <c r="K100" s="232">
        <v>1.7349538895500654E-2</v>
      </c>
      <c r="L100" s="282"/>
      <c r="M100" s="282"/>
      <c r="N100" s="282"/>
      <c r="O100" s="282"/>
    </row>
    <row r="101" spans="1:15">
      <c r="A101" s="260" t="s">
        <v>1213</v>
      </c>
      <c r="B101" s="271">
        <v>1967.8053500000001</v>
      </c>
      <c r="C101" s="271">
        <v>10503.55437</v>
      </c>
      <c r="D101" s="271">
        <v>9870.5310600000012</v>
      </c>
      <c r="E101" s="271">
        <v>0</v>
      </c>
      <c r="F101" s="271">
        <v>400.70133000000004</v>
      </c>
      <c r="G101" s="271">
        <v>1163.0994499999999</v>
      </c>
      <c r="H101" s="271">
        <v>0</v>
      </c>
      <c r="I101" s="271">
        <v>1015.2952700000001</v>
      </c>
      <c r="J101" s="271">
        <v>24920.986830000002</v>
      </c>
      <c r="K101" s="232">
        <v>3.8733487541781596E-2</v>
      </c>
      <c r="L101" s="282"/>
      <c r="M101" s="282"/>
      <c r="N101" s="282"/>
      <c r="O101" s="282"/>
    </row>
    <row r="102" spans="1:15">
      <c r="A102" s="260" t="s">
        <v>1212</v>
      </c>
      <c r="B102" s="271">
        <v>3603.6949</v>
      </c>
      <c r="C102" s="271">
        <v>27764.918750000001</v>
      </c>
      <c r="D102" s="271">
        <v>15365.634400000001</v>
      </c>
      <c r="E102" s="271">
        <v>0</v>
      </c>
      <c r="F102" s="271">
        <v>3336.2463299999999</v>
      </c>
      <c r="G102" s="271">
        <v>2037.8170600000001</v>
      </c>
      <c r="H102" s="271">
        <v>0</v>
      </c>
      <c r="I102" s="271">
        <v>4448.6184599999997</v>
      </c>
      <c r="J102" s="271">
        <v>56556.929900000003</v>
      </c>
      <c r="K102" s="232">
        <v>8.7903707611046683E-2</v>
      </c>
      <c r="L102" s="282"/>
      <c r="M102" s="282"/>
      <c r="N102" s="282"/>
      <c r="O102" s="282"/>
    </row>
    <row r="103" spans="1:15">
      <c r="A103" s="260" t="s">
        <v>1211</v>
      </c>
      <c r="B103" s="271">
        <v>6471.6947</v>
      </c>
      <c r="C103" s="271">
        <v>204753.77086000002</v>
      </c>
      <c r="D103" s="271">
        <v>33015.1754</v>
      </c>
      <c r="E103" s="271">
        <v>0</v>
      </c>
      <c r="F103" s="271">
        <v>36877.044840000002</v>
      </c>
      <c r="G103" s="271">
        <v>8160.2791399999996</v>
      </c>
      <c r="H103" s="271">
        <v>0</v>
      </c>
      <c r="I103" s="271">
        <v>61073.077149999997</v>
      </c>
      <c r="J103" s="271">
        <v>350351.04209</v>
      </c>
      <c r="K103" s="232">
        <v>0.54453372238482955</v>
      </c>
      <c r="L103" s="282"/>
      <c r="M103" s="282"/>
      <c r="N103" s="282"/>
      <c r="O103" s="282"/>
    </row>
    <row r="104" spans="1:15">
      <c r="A104" s="260" t="s">
        <v>1210</v>
      </c>
      <c r="B104" s="271">
        <v>1416.2043799999999</v>
      </c>
      <c r="C104" s="271">
        <v>30812.05962</v>
      </c>
      <c r="D104" s="271">
        <v>7403.6279800000002</v>
      </c>
      <c r="E104" s="271">
        <v>0</v>
      </c>
      <c r="F104" s="271">
        <v>5686.9844899999998</v>
      </c>
      <c r="G104" s="271">
        <v>3215.0757699999999</v>
      </c>
      <c r="H104" s="271">
        <v>0</v>
      </c>
      <c r="I104" s="271">
        <v>9703.7357400000001</v>
      </c>
      <c r="J104" s="271">
        <v>58237.687980000002</v>
      </c>
      <c r="K104" s="232">
        <v>9.0516028808297955E-2</v>
      </c>
      <c r="L104" s="282"/>
      <c r="M104" s="282"/>
      <c r="N104" s="282"/>
      <c r="O104" s="282"/>
    </row>
    <row r="105" spans="1:15" ht="15.75" thickBot="1">
      <c r="A105" s="260" t="s">
        <v>1209</v>
      </c>
      <c r="B105" s="271">
        <v>1798.3582099999999</v>
      </c>
      <c r="C105" s="271">
        <v>12674.23302</v>
      </c>
      <c r="D105" s="271">
        <v>5829.1775800000005</v>
      </c>
      <c r="E105" s="271">
        <v>0</v>
      </c>
      <c r="F105" s="271">
        <v>2078.7803899999999</v>
      </c>
      <c r="G105" s="271">
        <v>1884.25774</v>
      </c>
      <c r="H105" s="271">
        <v>0</v>
      </c>
      <c r="I105" s="271">
        <v>4028.5964100000001</v>
      </c>
      <c r="J105" s="271">
        <v>28293.403350000001</v>
      </c>
      <c r="K105" s="232">
        <v>4.3975071839955172E-2</v>
      </c>
      <c r="L105" s="282"/>
      <c r="M105" s="282"/>
      <c r="N105" s="282"/>
      <c r="O105" s="282"/>
    </row>
    <row r="106" spans="1:15" ht="16.5" thickTop="1" thickBot="1">
      <c r="A106" s="257" t="s">
        <v>7</v>
      </c>
      <c r="B106" s="272">
        <v>25433.30816</v>
      </c>
      <c r="C106" s="272">
        <v>325811.82758000004</v>
      </c>
      <c r="D106" s="272">
        <v>126095.92353</v>
      </c>
      <c r="E106" s="272">
        <v>0</v>
      </c>
      <c r="F106" s="272">
        <v>49419.849850000006</v>
      </c>
      <c r="G106" s="272">
        <v>26803.17036</v>
      </c>
      <c r="H106" s="272">
        <v>0</v>
      </c>
      <c r="I106" s="272">
        <v>89832.330489999993</v>
      </c>
      <c r="J106" s="272">
        <v>643396.40997000004</v>
      </c>
      <c r="K106" s="263">
        <v>1</v>
      </c>
      <c r="L106" s="282"/>
      <c r="M106" s="282"/>
      <c r="N106" s="282"/>
      <c r="O106" s="282"/>
    </row>
    <row r="107" spans="1:15" ht="16.5" thickTop="1" thickBot="1">
      <c r="A107" s="264" t="s">
        <v>1208</v>
      </c>
      <c r="B107" s="232">
        <v>3.9529763868570378E-2</v>
      </c>
      <c r="C107" s="232">
        <v>0.50639360514180032</v>
      </c>
      <c r="D107" s="232">
        <v>0.19598481057095041</v>
      </c>
      <c r="E107" s="232">
        <v>0</v>
      </c>
      <c r="F107" s="232">
        <v>7.6810888410621267E-2</v>
      </c>
      <c r="G107" s="232">
        <v>4.1658874598398468E-2</v>
      </c>
      <c r="H107" s="232">
        <v>0</v>
      </c>
      <c r="I107" s="232">
        <v>0.13962205740965924</v>
      </c>
      <c r="J107" s="232">
        <v>1</v>
      </c>
      <c r="K107" s="558"/>
      <c r="L107" s="282"/>
      <c r="M107" s="282"/>
      <c r="N107" s="282"/>
      <c r="O107" s="282"/>
    </row>
    <row r="108" spans="1:15" ht="40.5" thickTop="1" thickBot="1">
      <c r="A108" s="265" t="s">
        <v>1231</v>
      </c>
      <c r="B108" s="258" t="s">
        <v>396</v>
      </c>
      <c r="C108" s="258" t="s">
        <v>428</v>
      </c>
      <c r="D108" s="258" t="s">
        <v>429</v>
      </c>
      <c r="E108" s="258" t="s">
        <v>430</v>
      </c>
      <c r="F108" s="258" t="s">
        <v>431</v>
      </c>
      <c r="G108" s="258" t="s">
        <v>432</v>
      </c>
      <c r="H108" s="258" t="s">
        <v>433</v>
      </c>
      <c r="I108" s="258" t="s">
        <v>434</v>
      </c>
      <c r="J108" s="557" t="s">
        <v>712</v>
      </c>
      <c r="K108" s="258" t="s">
        <v>1097</v>
      </c>
      <c r="L108" s="282"/>
      <c r="M108" s="282"/>
      <c r="N108" s="282"/>
      <c r="O108" s="282"/>
    </row>
    <row r="109" spans="1:15" ht="15.75" thickTop="1">
      <c r="A109" s="260" t="s">
        <v>1222</v>
      </c>
      <c r="B109" s="271">
        <v>0</v>
      </c>
      <c r="C109" s="271">
        <v>0</v>
      </c>
      <c r="D109" s="271">
        <v>0</v>
      </c>
      <c r="E109" s="271">
        <v>0</v>
      </c>
      <c r="F109" s="271">
        <v>0</v>
      </c>
      <c r="G109" s="271">
        <v>0</v>
      </c>
      <c r="H109" s="271">
        <v>0</v>
      </c>
      <c r="I109" s="271">
        <v>0</v>
      </c>
      <c r="J109" s="271">
        <v>0</v>
      </c>
      <c r="K109" s="232">
        <v>0</v>
      </c>
      <c r="L109" s="282"/>
      <c r="M109" s="282"/>
      <c r="N109" s="282"/>
      <c r="O109" s="282"/>
    </row>
    <row r="110" spans="1:15">
      <c r="A110" s="260" t="s">
        <v>1221</v>
      </c>
      <c r="B110" s="271">
        <v>0</v>
      </c>
      <c r="C110" s="271">
        <v>1</v>
      </c>
      <c r="D110" s="271">
        <v>2</v>
      </c>
      <c r="E110" s="271">
        <v>0</v>
      </c>
      <c r="F110" s="271">
        <v>0</v>
      </c>
      <c r="G110" s="271">
        <v>1</v>
      </c>
      <c r="H110" s="271">
        <v>0</v>
      </c>
      <c r="I110" s="271">
        <v>0</v>
      </c>
      <c r="J110" s="271">
        <v>4</v>
      </c>
      <c r="K110" s="232">
        <v>1.9340208777553755E-5</v>
      </c>
      <c r="L110" s="282"/>
      <c r="M110" s="282"/>
      <c r="N110" s="282"/>
      <c r="O110" s="282"/>
    </row>
    <row r="111" spans="1:15">
      <c r="A111" s="260" t="s">
        <v>1220</v>
      </c>
      <c r="B111" s="271">
        <v>1</v>
      </c>
      <c r="C111" s="271">
        <v>0</v>
      </c>
      <c r="D111" s="271">
        <v>0</v>
      </c>
      <c r="E111" s="271">
        <v>0</v>
      </c>
      <c r="F111" s="271">
        <v>0</v>
      </c>
      <c r="G111" s="271">
        <v>0</v>
      </c>
      <c r="H111" s="271">
        <v>0</v>
      </c>
      <c r="I111" s="271">
        <v>1</v>
      </c>
      <c r="J111" s="271">
        <v>2</v>
      </c>
      <c r="K111" s="232">
        <v>9.6701043887768777E-6</v>
      </c>
      <c r="L111" s="282"/>
      <c r="M111" s="282"/>
      <c r="N111" s="282"/>
      <c r="O111" s="282"/>
    </row>
    <row r="112" spans="1:15">
      <c r="A112" s="260" t="s">
        <v>1219</v>
      </c>
      <c r="B112" s="271">
        <v>0</v>
      </c>
      <c r="C112" s="271">
        <v>3</v>
      </c>
      <c r="D112" s="271">
        <v>3</v>
      </c>
      <c r="E112" s="271">
        <v>0</v>
      </c>
      <c r="F112" s="271">
        <v>0</v>
      </c>
      <c r="G112" s="271">
        <v>1</v>
      </c>
      <c r="H112" s="271">
        <v>0</v>
      </c>
      <c r="I112" s="271">
        <v>0</v>
      </c>
      <c r="J112" s="271">
        <v>7</v>
      </c>
      <c r="K112" s="232">
        <v>3.3845365360719068E-5</v>
      </c>
      <c r="L112" s="282"/>
      <c r="M112" s="282"/>
      <c r="N112" s="282"/>
      <c r="O112" s="282"/>
    </row>
    <row r="113" spans="1:15">
      <c r="A113" s="260" t="s">
        <v>1218</v>
      </c>
      <c r="B113" s="271">
        <v>4</v>
      </c>
      <c r="C113" s="271">
        <v>3</v>
      </c>
      <c r="D113" s="271">
        <v>3</v>
      </c>
      <c r="E113" s="271">
        <v>0</v>
      </c>
      <c r="F113" s="271">
        <v>0</v>
      </c>
      <c r="G113" s="271">
        <v>0</v>
      </c>
      <c r="H113" s="271">
        <v>0</v>
      </c>
      <c r="I113" s="271">
        <v>0</v>
      </c>
      <c r="J113" s="271">
        <v>10</v>
      </c>
      <c r="K113" s="232">
        <v>4.8350521943884383E-5</v>
      </c>
      <c r="L113" s="282"/>
      <c r="M113" s="282"/>
      <c r="N113" s="282"/>
      <c r="O113" s="282"/>
    </row>
    <row r="114" spans="1:15">
      <c r="A114" s="260" t="s">
        <v>1217</v>
      </c>
      <c r="B114" s="271">
        <v>1</v>
      </c>
      <c r="C114" s="271">
        <v>13</v>
      </c>
      <c r="D114" s="271">
        <v>13</v>
      </c>
      <c r="E114" s="271">
        <v>0</v>
      </c>
      <c r="F114" s="271">
        <v>0</v>
      </c>
      <c r="G114" s="271">
        <v>0</v>
      </c>
      <c r="H114" s="271">
        <v>0</v>
      </c>
      <c r="I114" s="271">
        <v>1</v>
      </c>
      <c r="J114" s="271">
        <v>28</v>
      </c>
      <c r="K114" s="232">
        <v>1.3538146144287627E-4</v>
      </c>
      <c r="L114" s="282"/>
      <c r="M114" s="282"/>
      <c r="N114" s="282"/>
      <c r="O114" s="282"/>
    </row>
    <row r="115" spans="1:15">
      <c r="A115" s="260" t="s">
        <v>1216</v>
      </c>
      <c r="B115" s="271">
        <v>3</v>
      </c>
      <c r="C115" s="271">
        <v>26</v>
      </c>
      <c r="D115" s="271">
        <v>33</v>
      </c>
      <c r="E115" s="271">
        <v>0</v>
      </c>
      <c r="F115" s="271">
        <v>2</v>
      </c>
      <c r="G115" s="271">
        <v>0</v>
      </c>
      <c r="H115" s="271">
        <v>0</v>
      </c>
      <c r="I115" s="271">
        <v>2</v>
      </c>
      <c r="J115" s="271">
        <v>66</v>
      </c>
      <c r="K115" s="232">
        <v>3.1911344482963693E-4</v>
      </c>
      <c r="L115" s="282"/>
      <c r="M115" s="282"/>
      <c r="N115" s="282"/>
      <c r="O115" s="282"/>
    </row>
    <row r="116" spans="1:15">
      <c r="A116" s="260" t="s">
        <v>1215</v>
      </c>
      <c r="B116" s="271">
        <v>5</v>
      </c>
      <c r="C116" s="271">
        <v>39</v>
      </c>
      <c r="D116" s="271">
        <v>50</v>
      </c>
      <c r="E116" s="271">
        <v>0</v>
      </c>
      <c r="F116" s="271">
        <v>2</v>
      </c>
      <c r="G116" s="271">
        <v>5</v>
      </c>
      <c r="H116" s="271">
        <v>0</v>
      </c>
      <c r="I116" s="271">
        <v>11</v>
      </c>
      <c r="J116" s="271">
        <v>112</v>
      </c>
      <c r="K116" s="232">
        <v>5.4152584577150508E-4</v>
      </c>
      <c r="L116" s="282"/>
      <c r="M116" s="282"/>
      <c r="N116" s="282"/>
      <c r="O116" s="282"/>
    </row>
    <row r="117" spans="1:15">
      <c r="A117" s="260" t="s">
        <v>1214</v>
      </c>
      <c r="B117" s="271">
        <v>9</v>
      </c>
      <c r="C117" s="271">
        <v>42</v>
      </c>
      <c r="D117" s="271">
        <v>33</v>
      </c>
      <c r="E117" s="271">
        <v>0</v>
      </c>
      <c r="F117" s="271">
        <v>2</v>
      </c>
      <c r="G117" s="271">
        <v>8</v>
      </c>
      <c r="H117" s="271">
        <v>0</v>
      </c>
      <c r="I117" s="271">
        <v>3</v>
      </c>
      <c r="J117" s="271">
        <v>97</v>
      </c>
      <c r="K117" s="232">
        <v>4.6900006285567852E-4</v>
      </c>
      <c r="L117" s="282"/>
      <c r="M117" s="282"/>
      <c r="N117" s="282"/>
      <c r="O117" s="282"/>
    </row>
    <row r="118" spans="1:15">
      <c r="A118" s="260" t="s">
        <v>1213</v>
      </c>
      <c r="B118" s="271">
        <v>23</v>
      </c>
      <c r="C118" s="271">
        <v>127</v>
      </c>
      <c r="D118" s="271">
        <v>118</v>
      </c>
      <c r="E118" s="271">
        <v>0</v>
      </c>
      <c r="F118" s="271">
        <v>5</v>
      </c>
      <c r="G118" s="271">
        <v>14</v>
      </c>
      <c r="H118" s="271">
        <v>0</v>
      </c>
      <c r="I118" s="271">
        <v>12</v>
      </c>
      <c r="J118" s="271">
        <v>299</v>
      </c>
      <c r="K118" s="232">
        <v>1.4456806061221431E-3</v>
      </c>
      <c r="L118" s="282"/>
      <c r="M118" s="282"/>
      <c r="N118" s="282"/>
      <c r="O118" s="282"/>
    </row>
    <row r="119" spans="1:15">
      <c r="A119" s="260" t="s">
        <v>1212</v>
      </c>
      <c r="B119" s="271">
        <v>79</v>
      </c>
      <c r="C119" s="271">
        <v>614</v>
      </c>
      <c r="D119" s="271">
        <v>327</v>
      </c>
      <c r="E119" s="271">
        <v>0</v>
      </c>
      <c r="F119" s="271">
        <v>77</v>
      </c>
      <c r="G119" s="271">
        <v>42</v>
      </c>
      <c r="H119" s="271">
        <v>0</v>
      </c>
      <c r="I119" s="271">
        <v>95</v>
      </c>
      <c r="J119" s="271">
        <v>1234</v>
      </c>
      <c r="K119" s="232">
        <v>5.9664544078753328E-3</v>
      </c>
      <c r="L119" s="282"/>
      <c r="M119" s="282"/>
      <c r="N119" s="282"/>
      <c r="O119" s="282"/>
    </row>
    <row r="120" spans="1:15">
      <c r="A120" s="260" t="s">
        <v>1211</v>
      </c>
      <c r="B120" s="271">
        <v>399</v>
      </c>
      <c r="C120" s="271">
        <v>14672</v>
      </c>
      <c r="D120" s="271">
        <v>2267</v>
      </c>
      <c r="E120" s="271">
        <v>0</v>
      </c>
      <c r="F120" s="271">
        <v>2728</v>
      </c>
      <c r="G120" s="271">
        <v>688</v>
      </c>
      <c r="H120" s="271">
        <v>0</v>
      </c>
      <c r="I120" s="271">
        <v>4655</v>
      </c>
      <c r="J120" s="271">
        <v>25409</v>
      </c>
      <c r="K120" s="232">
        <v>0.12285384120721583</v>
      </c>
      <c r="L120" s="282"/>
      <c r="M120" s="282"/>
      <c r="N120" s="282"/>
      <c r="O120" s="282"/>
    </row>
    <row r="121" spans="1:15">
      <c r="A121" s="260" t="s">
        <v>1210</v>
      </c>
      <c r="B121" s="271">
        <v>289</v>
      </c>
      <c r="C121" s="271">
        <v>5984</v>
      </c>
      <c r="D121" s="271">
        <v>1490</v>
      </c>
      <c r="E121" s="271">
        <v>0</v>
      </c>
      <c r="F121" s="271">
        <v>1095</v>
      </c>
      <c r="G121" s="271">
        <v>637</v>
      </c>
      <c r="H121" s="271">
        <v>0</v>
      </c>
      <c r="I121" s="271">
        <v>1882</v>
      </c>
      <c r="J121" s="271">
        <v>11377</v>
      </c>
      <c r="K121" s="232">
        <v>5.5008388815557266E-2</v>
      </c>
      <c r="L121" s="282"/>
      <c r="M121" s="282"/>
      <c r="N121" s="282"/>
      <c r="O121" s="282"/>
    </row>
    <row r="122" spans="1:15" ht="15.75" thickBot="1">
      <c r="A122" s="260" t="s">
        <v>1209</v>
      </c>
      <c r="B122" s="271">
        <v>9643</v>
      </c>
      <c r="C122" s="271">
        <v>72533</v>
      </c>
      <c r="D122" s="271">
        <v>23112</v>
      </c>
      <c r="E122" s="271">
        <v>0</v>
      </c>
      <c r="F122" s="271">
        <v>8440</v>
      </c>
      <c r="G122" s="271">
        <v>32152</v>
      </c>
      <c r="H122" s="271">
        <v>0</v>
      </c>
      <c r="I122" s="271">
        <v>22298</v>
      </c>
      <c r="J122" s="271">
        <v>168178</v>
      </c>
      <c r="K122" s="232">
        <v>0.81314940794785884</v>
      </c>
      <c r="L122" s="282"/>
      <c r="M122" s="282"/>
      <c r="N122" s="282"/>
      <c r="O122" s="282"/>
    </row>
    <row r="123" spans="1:15" ht="16.5" thickTop="1" thickBot="1">
      <c r="A123" s="257" t="s">
        <v>7</v>
      </c>
      <c r="B123" s="272">
        <v>10456</v>
      </c>
      <c r="C123" s="272">
        <v>94057</v>
      </c>
      <c r="D123" s="272">
        <v>27451</v>
      </c>
      <c r="E123" s="272">
        <v>0</v>
      </c>
      <c r="F123" s="272">
        <v>12351</v>
      </c>
      <c r="G123" s="272">
        <v>33548</v>
      </c>
      <c r="H123" s="272">
        <v>0</v>
      </c>
      <c r="I123" s="272">
        <v>28960</v>
      </c>
      <c r="J123" s="272">
        <v>206823</v>
      </c>
      <c r="K123" s="263">
        <v>1</v>
      </c>
      <c r="L123" s="282"/>
      <c r="M123" s="282"/>
      <c r="N123" s="282"/>
      <c r="O123" s="282"/>
    </row>
    <row r="124" spans="1:15" ht="15.75" thickTop="1">
      <c r="A124" s="264" t="s">
        <v>1208</v>
      </c>
      <c r="B124" s="232">
        <v>5.0555305744525512E-2</v>
      </c>
      <c r="C124" s="232">
        <v>0.45477050424759335</v>
      </c>
      <c r="D124" s="232">
        <v>0.13272701778815701</v>
      </c>
      <c r="E124" s="232">
        <v>0</v>
      </c>
      <c r="F124" s="232">
        <v>5.9717729652891606E-2</v>
      </c>
      <c r="G124" s="232">
        <v>0.16220633101734333</v>
      </c>
      <c r="H124" s="232">
        <v>0</v>
      </c>
      <c r="I124" s="232">
        <v>0.14002311154948918</v>
      </c>
      <c r="J124" s="232">
        <v>1</v>
      </c>
      <c r="K124" s="559"/>
      <c r="L124" s="282"/>
      <c r="M124" s="282"/>
      <c r="N124" s="282"/>
      <c r="O124" s="282"/>
    </row>
    <row r="125" spans="1:15" ht="16.5" thickBot="1">
      <c r="A125" s="273"/>
      <c r="B125" s="274"/>
      <c r="C125" s="275"/>
      <c r="D125" s="275"/>
      <c r="E125" s="275"/>
      <c r="F125" s="275"/>
      <c r="G125" s="274"/>
      <c r="H125" s="274"/>
      <c r="I125" s="274"/>
      <c r="J125" s="274"/>
      <c r="K125" s="274"/>
    </row>
    <row r="126" spans="1:15" ht="15.75" thickTop="1">
      <c r="A126" s="566" t="s">
        <v>1429</v>
      </c>
      <c r="B126" s="279"/>
      <c r="C126" s="280"/>
      <c r="D126" s="280"/>
      <c r="E126" s="280"/>
      <c r="F126" s="280"/>
      <c r="G126" s="279"/>
      <c r="H126" s="279"/>
      <c r="I126" s="279"/>
      <c r="J126" s="279"/>
      <c r="K126" s="279"/>
    </row>
    <row r="127" spans="1:15">
      <c r="A127" s="278"/>
      <c r="B127" s="279"/>
      <c r="C127" s="280"/>
      <c r="D127" s="280"/>
      <c r="E127" s="280"/>
      <c r="F127" s="280"/>
      <c r="G127" s="279"/>
      <c r="H127" s="279"/>
      <c r="I127" s="279"/>
      <c r="J127" s="279"/>
      <c r="K127" s="279"/>
    </row>
    <row r="128" spans="1:15" ht="18.75">
      <c r="A128" s="1097" t="s">
        <v>395</v>
      </c>
      <c r="B128" s="1097"/>
      <c r="C128" s="1097"/>
      <c r="D128" s="1097"/>
      <c r="E128" s="1097"/>
      <c r="F128" s="1097"/>
      <c r="G128" s="1097"/>
      <c r="H128" s="1097"/>
      <c r="I128" s="1097"/>
      <c r="J128" s="1097"/>
      <c r="K128" s="1097"/>
      <c r="L128" s="662"/>
      <c r="M128" s="662"/>
      <c r="N128" s="662"/>
      <c r="O128" s="662"/>
    </row>
    <row r="129" spans="1:15" ht="18.75">
      <c r="A129" s="1097" t="s">
        <v>1228</v>
      </c>
      <c r="B129" s="1097"/>
      <c r="C129" s="1097"/>
      <c r="D129" s="1097"/>
      <c r="E129" s="1097"/>
      <c r="F129" s="1097"/>
      <c r="G129" s="1097"/>
      <c r="H129" s="1097"/>
      <c r="I129" s="1097"/>
      <c r="J129" s="1097"/>
      <c r="K129" s="1097"/>
      <c r="L129" s="662"/>
      <c r="M129" s="662"/>
      <c r="N129" s="662"/>
      <c r="O129" s="662"/>
    </row>
    <row r="130" spans="1:15" ht="18.75">
      <c r="A130" s="1097" t="s">
        <v>1513</v>
      </c>
      <c r="B130" s="1097"/>
      <c r="C130" s="1097"/>
      <c r="D130" s="1097"/>
      <c r="E130" s="1097"/>
      <c r="F130" s="1097"/>
      <c r="G130" s="1097"/>
      <c r="H130" s="1097"/>
      <c r="I130" s="1097"/>
      <c r="J130" s="1097"/>
      <c r="K130" s="1097"/>
      <c r="L130" s="662"/>
      <c r="M130" s="662"/>
      <c r="N130" s="662"/>
      <c r="O130" s="662"/>
    </row>
    <row r="131" spans="1:15" ht="18.75">
      <c r="A131" s="1098" t="s">
        <v>2</v>
      </c>
      <c r="B131" s="1098"/>
      <c r="C131" s="1098"/>
      <c r="D131" s="1098"/>
      <c r="E131" s="1098"/>
      <c r="F131" s="1098"/>
      <c r="G131" s="1098"/>
      <c r="H131" s="1098"/>
      <c r="I131" s="1098"/>
      <c r="J131" s="1098"/>
      <c r="K131" s="1098"/>
      <c r="L131" s="664"/>
      <c r="M131" s="664"/>
      <c r="N131" s="664"/>
      <c r="O131" s="664"/>
    </row>
    <row r="132" spans="1:15" ht="17.25" thickBot="1">
      <c r="A132" s="254"/>
      <c r="B132" s="255"/>
      <c r="C132" s="256"/>
      <c r="D132" s="255"/>
      <c r="E132" s="255"/>
      <c r="F132" s="255"/>
      <c r="G132" s="255"/>
      <c r="H132" s="255"/>
      <c r="I132" s="270"/>
      <c r="J132" s="255"/>
      <c r="K132" s="255"/>
    </row>
    <row r="133" spans="1:15" ht="40.5" thickTop="1" thickBot="1">
      <c r="A133" s="258" t="s">
        <v>1225</v>
      </c>
      <c r="B133" s="258" t="s">
        <v>396</v>
      </c>
      <c r="C133" s="258" t="s">
        <v>428</v>
      </c>
      <c r="D133" s="258" t="s">
        <v>429</v>
      </c>
      <c r="E133" s="258" t="s">
        <v>430</v>
      </c>
      <c r="F133" s="258" t="s">
        <v>431</v>
      </c>
      <c r="G133" s="258" t="s">
        <v>432</v>
      </c>
      <c r="H133" s="258" t="s">
        <v>433</v>
      </c>
      <c r="I133" s="258" t="s">
        <v>434</v>
      </c>
      <c r="J133" s="557" t="s">
        <v>712</v>
      </c>
      <c r="K133" s="258" t="s">
        <v>1224</v>
      </c>
      <c r="L133" s="282"/>
      <c r="M133" s="282"/>
      <c r="N133" s="282"/>
      <c r="O133" s="282"/>
    </row>
    <row r="134" spans="1:15" ht="15.75" thickTop="1">
      <c r="A134" s="260" t="s">
        <v>1222</v>
      </c>
      <c r="B134" s="271">
        <v>0</v>
      </c>
      <c r="C134" s="271">
        <v>50000</v>
      </c>
      <c r="D134" s="271">
        <v>15000</v>
      </c>
      <c r="E134" s="271">
        <v>0</v>
      </c>
      <c r="F134" s="271">
        <v>0</v>
      </c>
      <c r="G134" s="271">
        <v>0</v>
      </c>
      <c r="H134" s="271">
        <v>0</v>
      </c>
      <c r="I134" s="271">
        <v>0</v>
      </c>
      <c r="J134" s="271">
        <v>65000</v>
      </c>
      <c r="K134" s="232">
        <v>5.4574656568700093E-2</v>
      </c>
      <c r="L134" s="282"/>
      <c r="M134" s="282"/>
      <c r="N134" s="282"/>
      <c r="O134" s="282"/>
    </row>
    <row r="135" spans="1:15">
      <c r="A135" s="260" t="s">
        <v>1221</v>
      </c>
      <c r="B135" s="271">
        <v>7271.6</v>
      </c>
      <c r="C135" s="271">
        <v>120350</v>
      </c>
      <c r="D135" s="271">
        <v>60000</v>
      </c>
      <c r="E135" s="271">
        <v>0</v>
      </c>
      <c r="F135" s="271">
        <v>0</v>
      </c>
      <c r="G135" s="271">
        <v>0</v>
      </c>
      <c r="H135" s="271">
        <v>0</v>
      </c>
      <c r="I135" s="271">
        <v>40550</v>
      </c>
      <c r="J135" s="271">
        <v>228171.6</v>
      </c>
      <c r="K135" s="232">
        <v>0.19157518013432018</v>
      </c>
      <c r="L135" s="282"/>
      <c r="M135" s="282"/>
      <c r="N135" s="282"/>
      <c r="O135" s="282"/>
    </row>
    <row r="136" spans="1:15">
      <c r="A136" s="260" t="s">
        <v>1220</v>
      </c>
      <c r="B136" s="271">
        <v>6860</v>
      </c>
      <c r="C136" s="271">
        <v>304739.46865</v>
      </c>
      <c r="D136" s="271">
        <v>103500</v>
      </c>
      <c r="E136" s="271">
        <v>0</v>
      </c>
      <c r="F136" s="271">
        <v>0</v>
      </c>
      <c r="G136" s="271">
        <v>10000</v>
      </c>
      <c r="H136" s="271">
        <v>0</v>
      </c>
      <c r="I136" s="271">
        <v>75000</v>
      </c>
      <c r="J136" s="271">
        <v>500099.46865</v>
      </c>
      <c r="K136" s="232">
        <v>0.41988856541174074</v>
      </c>
      <c r="L136" s="282"/>
      <c r="M136" s="282"/>
      <c r="N136" s="282"/>
      <c r="O136" s="282"/>
    </row>
    <row r="137" spans="1:15">
      <c r="A137" s="260" t="s">
        <v>1219</v>
      </c>
      <c r="B137" s="271">
        <v>13450.58344</v>
      </c>
      <c r="C137" s="271">
        <v>53950.088020000003</v>
      </c>
      <c r="D137" s="271">
        <v>16000</v>
      </c>
      <c r="E137" s="271">
        <v>0</v>
      </c>
      <c r="F137" s="271">
        <v>2058</v>
      </c>
      <c r="G137" s="271">
        <v>5488</v>
      </c>
      <c r="H137" s="271">
        <v>0</v>
      </c>
      <c r="I137" s="271">
        <v>18087</v>
      </c>
      <c r="J137" s="271">
        <v>109033.67146</v>
      </c>
      <c r="K137" s="232">
        <v>9.1545771913138105E-2</v>
      </c>
      <c r="L137" s="282"/>
      <c r="M137" s="282"/>
      <c r="N137" s="282"/>
      <c r="O137" s="282"/>
    </row>
    <row r="138" spans="1:15">
      <c r="A138" s="260" t="s">
        <v>1218</v>
      </c>
      <c r="B138" s="271">
        <v>1000</v>
      </c>
      <c r="C138" s="271">
        <v>42469.805869999997</v>
      </c>
      <c r="D138" s="271">
        <v>6000</v>
      </c>
      <c r="E138" s="271">
        <v>0</v>
      </c>
      <c r="F138" s="271">
        <v>7000</v>
      </c>
      <c r="G138" s="271">
        <v>1700</v>
      </c>
      <c r="H138" s="271">
        <v>0</v>
      </c>
      <c r="I138" s="271">
        <v>32000</v>
      </c>
      <c r="J138" s="271">
        <v>90169.805869999997</v>
      </c>
      <c r="K138" s="232">
        <v>7.5707479818793971E-2</v>
      </c>
      <c r="L138" s="282"/>
      <c r="M138" s="282"/>
      <c r="N138" s="282"/>
      <c r="O138" s="282"/>
    </row>
    <row r="139" spans="1:15">
      <c r="A139" s="260" t="s">
        <v>1217</v>
      </c>
      <c r="B139" s="271">
        <v>5800.2150000000001</v>
      </c>
      <c r="C139" s="271">
        <v>59208.857609999999</v>
      </c>
      <c r="D139" s="271">
        <v>34461</v>
      </c>
      <c r="E139" s="271">
        <v>0</v>
      </c>
      <c r="F139" s="271">
        <v>1040</v>
      </c>
      <c r="G139" s="271">
        <v>2600.2083299999999</v>
      </c>
      <c r="H139" s="271">
        <v>0</v>
      </c>
      <c r="I139" s="271">
        <v>15000</v>
      </c>
      <c r="J139" s="271">
        <v>118110.28094</v>
      </c>
      <c r="K139" s="232">
        <v>9.9166584915895153E-2</v>
      </c>
      <c r="L139" s="282"/>
      <c r="M139" s="282"/>
      <c r="N139" s="282"/>
      <c r="O139" s="282"/>
    </row>
    <row r="140" spans="1:15">
      <c r="A140" s="260" t="s">
        <v>1216</v>
      </c>
      <c r="B140" s="271">
        <v>4308.1474600000001</v>
      </c>
      <c r="C140" s="271">
        <v>5289.3974500000004</v>
      </c>
      <c r="D140" s="271">
        <v>804.60799999999995</v>
      </c>
      <c r="E140" s="271">
        <v>0</v>
      </c>
      <c r="F140" s="271">
        <v>1350</v>
      </c>
      <c r="G140" s="271">
        <v>214</v>
      </c>
      <c r="H140" s="271">
        <v>0</v>
      </c>
      <c r="I140" s="271">
        <v>0</v>
      </c>
      <c r="J140" s="271">
        <v>11966.152910000001</v>
      </c>
      <c r="K140" s="232">
        <v>1.0046902854027713E-2</v>
      </c>
      <c r="L140" s="282"/>
      <c r="M140" s="282"/>
      <c r="N140" s="282"/>
      <c r="O140" s="282"/>
    </row>
    <row r="141" spans="1:15">
      <c r="A141" s="260" t="s">
        <v>1215</v>
      </c>
      <c r="B141" s="271">
        <v>3472.1540099999997</v>
      </c>
      <c r="C141" s="271">
        <v>5788.3518600000007</v>
      </c>
      <c r="D141" s="271">
        <v>2273</v>
      </c>
      <c r="E141" s="271">
        <v>0</v>
      </c>
      <c r="F141" s="271">
        <v>1145</v>
      </c>
      <c r="G141" s="271">
        <v>1425</v>
      </c>
      <c r="H141" s="271">
        <v>0</v>
      </c>
      <c r="I141" s="271">
        <v>0</v>
      </c>
      <c r="J141" s="271">
        <v>14103.505870000001</v>
      </c>
      <c r="K141" s="232">
        <v>1.1841445988767629E-2</v>
      </c>
      <c r="L141" s="282"/>
      <c r="M141" s="282"/>
      <c r="N141" s="282"/>
      <c r="O141" s="282"/>
    </row>
    <row r="142" spans="1:15">
      <c r="A142" s="260" t="s">
        <v>1214</v>
      </c>
      <c r="B142" s="271">
        <v>1657.5227600000001</v>
      </c>
      <c r="C142" s="271">
        <v>1328.3592800000001</v>
      </c>
      <c r="D142" s="271">
        <v>845</v>
      </c>
      <c r="E142" s="271">
        <v>0</v>
      </c>
      <c r="F142" s="271">
        <v>230</v>
      </c>
      <c r="G142" s="271">
        <v>0</v>
      </c>
      <c r="H142" s="271">
        <v>0</v>
      </c>
      <c r="I142" s="271">
        <v>0</v>
      </c>
      <c r="J142" s="271">
        <v>4060.8820400000004</v>
      </c>
      <c r="K142" s="232">
        <v>3.4095575799846503E-3</v>
      </c>
      <c r="L142" s="282"/>
      <c r="M142" s="282"/>
      <c r="N142" s="282"/>
      <c r="O142" s="282"/>
    </row>
    <row r="143" spans="1:15">
      <c r="A143" s="260" t="s">
        <v>1213</v>
      </c>
      <c r="B143" s="271">
        <v>4506.3586500000001</v>
      </c>
      <c r="C143" s="271">
        <v>2340.1490199999998</v>
      </c>
      <c r="D143" s="271">
        <v>3535.8140400000002</v>
      </c>
      <c r="E143" s="271">
        <v>0</v>
      </c>
      <c r="F143" s="271">
        <v>1400.8</v>
      </c>
      <c r="G143" s="271">
        <v>1295.8843999999999</v>
      </c>
      <c r="H143" s="271">
        <v>0</v>
      </c>
      <c r="I143" s="271">
        <v>170</v>
      </c>
      <c r="J143" s="271">
        <v>13249.006109999998</v>
      </c>
      <c r="K143" s="232">
        <v>1.1123999358920909E-2</v>
      </c>
      <c r="L143" s="282"/>
      <c r="M143" s="282"/>
      <c r="N143" s="282"/>
      <c r="O143" s="282"/>
    </row>
    <row r="144" spans="1:15">
      <c r="A144" s="260" t="s">
        <v>1212</v>
      </c>
      <c r="B144" s="271">
        <v>4137.0358999999999</v>
      </c>
      <c r="C144" s="271">
        <v>3571.4051600000003</v>
      </c>
      <c r="D144" s="271">
        <v>2949.0600099999997</v>
      </c>
      <c r="E144" s="271">
        <v>0</v>
      </c>
      <c r="F144" s="271">
        <v>959.92696999999998</v>
      </c>
      <c r="G144" s="271">
        <v>5208.88796</v>
      </c>
      <c r="H144" s="271">
        <v>0</v>
      </c>
      <c r="I144" s="271">
        <v>290</v>
      </c>
      <c r="J144" s="271">
        <v>17116.315999999999</v>
      </c>
      <c r="K144" s="232">
        <v>1.4371031806482254E-2</v>
      </c>
      <c r="L144" s="282"/>
      <c r="M144" s="282"/>
      <c r="N144" s="282"/>
      <c r="O144" s="282"/>
    </row>
    <row r="145" spans="1:15">
      <c r="A145" s="260" t="s">
        <v>1211</v>
      </c>
      <c r="B145" s="271">
        <v>3460.4711400000001</v>
      </c>
      <c r="C145" s="271">
        <v>2653.40434</v>
      </c>
      <c r="D145" s="271">
        <v>3926.8406</v>
      </c>
      <c r="E145" s="271">
        <v>0</v>
      </c>
      <c r="F145" s="271">
        <v>1787.18496</v>
      </c>
      <c r="G145" s="271">
        <v>3227.7788799999998</v>
      </c>
      <c r="H145" s="271">
        <v>0</v>
      </c>
      <c r="I145" s="271">
        <v>763.22640000000001</v>
      </c>
      <c r="J145" s="271">
        <v>15818.90632</v>
      </c>
      <c r="K145" s="232">
        <v>1.3281713533945222E-2</v>
      </c>
      <c r="L145" s="282"/>
      <c r="M145" s="282"/>
      <c r="N145" s="282"/>
      <c r="O145" s="282"/>
    </row>
    <row r="146" spans="1:15">
      <c r="A146" s="260" t="s">
        <v>1210</v>
      </c>
      <c r="B146" s="271">
        <v>242.19980999999999</v>
      </c>
      <c r="C146" s="271">
        <v>203.02670999999998</v>
      </c>
      <c r="D146" s="271">
        <v>244.66919000000001</v>
      </c>
      <c r="E146" s="271">
        <v>0</v>
      </c>
      <c r="F146" s="271">
        <v>268.45848999999998</v>
      </c>
      <c r="G146" s="271">
        <v>381.57339000000002</v>
      </c>
      <c r="H146" s="271">
        <v>0</v>
      </c>
      <c r="I146" s="271">
        <v>210.00366</v>
      </c>
      <c r="J146" s="271">
        <v>1549.9312500000001</v>
      </c>
      <c r="K146" s="232">
        <v>1.3013379334437854E-3</v>
      </c>
      <c r="L146" s="282"/>
      <c r="M146" s="282"/>
      <c r="N146" s="282"/>
      <c r="O146" s="282"/>
    </row>
    <row r="147" spans="1:15" ht="15.75" thickBot="1">
      <c r="A147" s="260" t="s">
        <v>1209</v>
      </c>
      <c r="B147" s="271">
        <v>1083.05348</v>
      </c>
      <c r="C147" s="271">
        <v>143.09908999999999</v>
      </c>
      <c r="D147" s="271">
        <v>75.174499999999995</v>
      </c>
      <c r="E147" s="271">
        <v>0</v>
      </c>
      <c r="F147" s="271">
        <v>403.10003999999998</v>
      </c>
      <c r="G147" s="271">
        <v>628.85133999999994</v>
      </c>
      <c r="H147" s="271">
        <v>0</v>
      </c>
      <c r="I147" s="271">
        <v>246.21907999999999</v>
      </c>
      <c r="J147" s="271">
        <v>2579.4975299999996</v>
      </c>
      <c r="K147" s="232">
        <v>2.1657721818393871E-3</v>
      </c>
      <c r="L147" s="282"/>
      <c r="M147" s="282"/>
      <c r="N147" s="282"/>
      <c r="O147" s="282"/>
    </row>
    <row r="148" spans="1:15" ht="16.5" thickTop="1" thickBot="1">
      <c r="A148" s="257" t="s">
        <v>7</v>
      </c>
      <c r="B148" s="272">
        <v>57249.341650000009</v>
      </c>
      <c r="C148" s="272">
        <v>652035.41306000005</v>
      </c>
      <c r="D148" s="272">
        <v>249615.16633999997</v>
      </c>
      <c r="E148" s="272">
        <v>0</v>
      </c>
      <c r="F148" s="272">
        <v>17642.47046</v>
      </c>
      <c r="G148" s="272">
        <v>32170.184300000004</v>
      </c>
      <c r="H148" s="272">
        <v>0</v>
      </c>
      <c r="I148" s="272">
        <v>182316.44914000001</v>
      </c>
      <c r="J148" s="272">
        <v>1191029.0249500002</v>
      </c>
      <c r="K148" s="263">
        <v>1</v>
      </c>
      <c r="L148" s="282"/>
      <c r="M148" s="282"/>
      <c r="N148" s="282"/>
      <c r="O148" s="282"/>
    </row>
    <row r="149" spans="1:15" ht="16.5" thickTop="1" thickBot="1">
      <c r="A149" s="264" t="s">
        <v>1208</v>
      </c>
      <c r="B149" s="232">
        <v>4.806712552819891E-2</v>
      </c>
      <c r="C149" s="232">
        <v>0.54745551905200018</v>
      </c>
      <c r="D149" s="232">
        <v>0.20957941503606842</v>
      </c>
      <c r="E149" s="232">
        <v>0</v>
      </c>
      <c r="F149" s="232">
        <v>1.4812796405814406E-2</v>
      </c>
      <c r="G149" s="232">
        <v>2.7010411691142891E-2</v>
      </c>
      <c r="H149" s="232">
        <v>0</v>
      </c>
      <c r="I149" s="232">
        <v>0.15307473228677507</v>
      </c>
      <c r="J149" s="232">
        <v>1</v>
      </c>
      <c r="K149" s="558"/>
      <c r="L149" s="282"/>
      <c r="M149" s="282"/>
      <c r="N149" s="282"/>
      <c r="O149" s="282"/>
    </row>
    <row r="150" spans="1:15" ht="40.5" thickTop="1" thickBot="1">
      <c r="A150" s="265" t="s">
        <v>1231</v>
      </c>
      <c r="B150" s="258" t="s">
        <v>396</v>
      </c>
      <c r="C150" s="258" t="s">
        <v>428</v>
      </c>
      <c r="D150" s="258" t="s">
        <v>429</v>
      </c>
      <c r="E150" s="258" t="s">
        <v>430</v>
      </c>
      <c r="F150" s="258" t="s">
        <v>431</v>
      </c>
      <c r="G150" s="258" t="s">
        <v>432</v>
      </c>
      <c r="H150" s="258" t="s">
        <v>433</v>
      </c>
      <c r="I150" s="258" t="s">
        <v>434</v>
      </c>
      <c r="J150" s="557" t="s">
        <v>712</v>
      </c>
      <c r="K150" s="258" t="s">
        <v>1097</v>
      </c>
      <c r="L150" s="282"/>
      <c r="M150" s="282"/>
      <c r="N150" s="282"/>
      <c r="O150" s="282"/>
    </row>
    <row r="151" spans="1:15" ht="15.75" thickTop="1">
      <c r="A151" s="260" t="s">
        <v>1222</v>
      </c>
      <c r="B151" s="271">
        <v>0</v>
      </c>
      <c r="C151" s="271">
        <v>3</v>
      </c>
      <c r="D151" s="271">
        <v>1</v>
      </c>
      <c r="E151" s="271">
        <v>0</v>
      </c>
      <c r="F151" s="271">
        <v>0</v>
      </c>
      <c r="G151" s="271">
        <v>0</v>
      </c>
      <c r="H151" s="271">
        <v>0</v>
      </c>
      <c r="I151" s="271">
        <v>0</v>
      </c>
      <c r="J151" s="271">
        <v>4</v>
      </c>
      <c r="K151" s="232">
        <v>8.1466395112016296E-4</v>
      </c>
      <c r="L151" s="282"/>
      <c r="M151" s="282"/>
      <c r="N151" s="282"/>
      <c r="O151" s="282"/>
    </row>
    <row r="152" spans="1:15">
      <c r="A152" s="260" t="s">
        <v>1221</v>
      </c>
      <c r="B152" s="271">
        <v>1</v>
      </c>
      <c r="C152" s="271">
        <v>15</v>
      </c>
      <c r="D152" s="271">
        <v>6</v>
      </c>
      <c r="E152" s="271">
        <v>0</v>
      </c>
      <c r="F152" s="271">
        <v>0</v>
      </c>
      <c r="G152" s="271">
        <v>0</v>
      </c>
      <c r="H152" s="271">
        <v>0</v>
      </c>
      <c r="I152" s="271">
        <v>4</v>
      </c>
      <c r="J152" s="271">
        <v>26</v>
      </c>
      <c r="K152" s="232">
        <v>5.295315682281059E-3</v>
      </c>
      <c r="L152" s="282"/>
      <c r="M152" s="282"/>
      <c r="N152" s="282"/>
      <c r="O152" s="282"/>
    </row>
    <row r="153" spans="1:15">
      <c r="A153" s="260" t="s">
        <v>1220</v>
      </c>
      <c r="B153" s="271">
        <v>1</v>
      </c>
      <c r="C153" s="271">
        <v>61</v>
      </c>
      <c r="D153" s="271">
        <v>21</v>
      </c>
      <c r="E153" s="271">
        <v>0</v>
      </c>
      <c r="F153" s="271">
        <v>0</v>
      </c>
      <c r="G153" s="271">
        <v>2</v>
      </c>
      <c r="H153" s="271">
        <v>0</v>
      </c>
      <c r="I153" s="271">
        <v>15</v>
      </c>
      <c r="J153" s="271">
        <v>100</v>
      </c>
      <c r="K153" s="232">
        <v>2.0366598778004074E-2</v>
      </c>
      <c r="L153" s="282"/>
      <c r="M153" s="282"/>
      <c r="N153" s="282"/>
      <c r="O153" s="282"/>
    </row>
    <row r="154" spans="1:15">
      <c r="A154" s="260" t="s">
        <v>1219</v>
      </c>
      <c r="B154" s="271">
        <v>5</v>
      </c>
      <c r="C154" s="271">
        <v>23</v>
      </c>
      <c r="D154" s="271">
        <v>7</v>
      </c>
      <c r="E154" s="271">
        <v>0</v>
      </c>
      <c r="F154" s="271">
        <v>1</v>
      </c>
      <c r="G154" s="271">
        <v>2</v>
      </c>
      <c r="H154" s="271">
        <v>0</v>
      </c>
      <c r="I154" s="271">
        <v>7</v>
      </c>
      <c r="J154" s="271">
        <v>45</v>
      </c>
      <c r="K154" s="232">
        <v>9.1649694501018328E-3</v>
      </c>
      <c r="L154" s="282"/>
      <c r="M154" s="282"/>
      <c r="N154" s="282"/>
      <c r="O154" s="282"/>
    </row>
    <row r="155" spans="1:15">
      <c r="A155" s="260" t="s">
        <v>1218</v>
      </c>
      <c r="B155" s="271">
        <v>1</v>
      </c>
      <c r="C155" s="271">
        <v>43</v>
      </c>
      <c r="D155" s="271">
        <v>6</v>
      </c>
      <c r="E155" s="271">
        <v>0</v>
      </c>
      <c r="F155" s="271">
        <v>7</v>
      </c>
      <c r="G155" s="271">
        <v>2</v>
      </c>
      <c r="H155" s="271">
        <v>0</v>
      </c>
      <c r="I155" s="271">
        <v>32</v>
      </c>
      <c r="J155" s="271">
        <v>91</v>
      </c>
      <c r="K155" s="232">
        <v>1.8533604887983706E-2</v>
      </c>
      <c r="L155" s="282"/>
      <c r="M155" s="282"/>
      <c r="N155" s="282"/>
      <c r="O155" s="282"/>
    </row>
    <row r="156" spans="1:15">
      <c r="A156" s="260" t="s">
        <v>1217</v>
      </c>
      <c r="B156" s="271">
        <v>12</v>
      </c>
      <c r="C156" s="271">
        <v>111</v>
      </c>
      <c r="D156" s="271">
        <v>67</v>
      </c>
      <c r="E156" s="271">
        <v>0</v>
      </c>
      <c r="F156" s="271">
        <v>2</v>
      </c>
      <c r="G156" s="271">
        <v>5</v>
      </c>
      <c r="H156" s="271">
        <v>0</v>
      </c>
      <c r="I156" s="271">
        <v>30</v>
      </c>
      <c r="J156" s="271">
        <v>227</v>
      </c>
      <c r="K156" s="232">
        <v>4.6232179226069245E-2</v>
      </c>
      <c r="L156" s="282"/>
      <c r="M156" s="282"/>
      <c r="N156" s="282"/>
      <c r="O156" s="282"/>
    </row>
    <row r="157" spans="1:15">
      <c r="A157" s="260" t="s">
        <v>1216</v>
      </c>
      <c r="B157" s="271">
        <v>16</v>
      </c>
      <c r="C157" s="271">
        <v>18</v>
      </c>
      <c r="D157" s="271">
        <v>3</v>
      </c>
      <c r="E157" s="271">
        <v>0</v>
      </c>
      <c r="F157" s="271">
        <v>5</v>
      </c>
      <c r="G157" s="271">
        <v>1</v>
      </c>
      <c r="H157" s="271">
        <v>0</v>
      </c>
      <c r="I157" s="271">
        <v>0</v>
      </c>
      <c r="J157" s="271">
        <v>43</v>
      </c>
      <c r="K157" s="232">
        <v>8.7576374745417518E-3</v>
      </c>
      <c r="L157" s="282"/>
      <c r="M157" s="282"/>
      <c r="N157" s="282"/>
      <c r="O157" s="282"/>
    </row>
    <row r="158" spans="1:15">
      <c r="A158" s="260" t="s">
        <v>1215</v>
      </c>
      <c r="B158" s="271">
        <v>20</v>
      </c>
      <c r="C158" s="271">
        <v>33</v>
      </c>
      <c r="D158" s="271">
        <v>13</v>
      </c>
      <c r="E158" s="271">
        <v>0</v>
      </c>
      <c r="F158" s="271">
        <v>7</v>
      </c>
      <c r="G158" s="271">
        <v>8</v>
      </c>
      <c r="H158" s="271">
        <v>0</v>
      </c>
      <c r="I158" s="271">
        <v>0</v>
      </c>
      <c r="J158" s="271">
        <v>81</v>
      </c>
      <c r="K158" s="232">
        <v>1.6496945010183301E-2</v>
      </c>
      <c r="L158" s="282"/>
      <c r="M158" s="282"/>
      <c r="N158" s="282"/>
      <c r="O158" s="282"/>
    </row>
    <row r="159" spans="1:15">
      <c r="A159" s="260" t="s">
        <v>1214</v>
      </c>
      <c r="B159" s="271">
        <v>14</v>
      </c>
      <c r="C159" s="271">
        <v>11</v>
      </c>
      <c r="D159" s="271">
        <v>7</v>
      </c>
      <c r="E159" s="271">
        <v>0</v>
      </c>
      <c r="F159" s="271">
        <v>2</v>
      </c>
      <c r="G159" s="271">
        <v>0</v>
      </c>
      <c r="H159" s="271">
        <v>0</v>
      </c>
      <c r="I159" s="271">
        <v>0</v>
      </c>
      <c r="J159" s="271">
        <v>34</v>
      </c>
      <c r="K159" s="232">
        <v>6.9246435845213847E-3</v>
      </c>
      <c r="L159" s="282"/>
      <c r="M159" s="282"/>
      <c r="N159" s="282"/>
      <c r="O159" s="282"/>
    </row>
    <row r="160" spans="1:15">
      <c r="A160" s="260" t="s">
        <v>1213</v>
      </c>
      <c r="B160" s="271">
        <v>53</v>
      </c>
      <c r="C160" s="271">
        <v>29</v>
      </c>
      <c r="D160" s="271">
        <v>42</v>
      </c>
      <c r="E160" s="271">
        <v>0</v>
      </c>
      <c r="F160" s="271">
        <v>16</v>
      </c>
      <c r="G160" s="271">
        <v>16</v>
      </c>
      <c r="H160" s="271">
        <v>0</v>
      </c>
      <c r="I160" s="271">
        <v>2</v>
      </c>
      <c r="J160" s="271">
        <v>158</v>
      </c>
      <c r="K160" s="232">
        <v>3.2179226069246433E-2</v>
      </c>
      <c r="L160" s="282"/>
      <c r="M160" s="282"/>
      <c r="N160" s="282"/>
      <c r="O160" s="282"/>
    </row>
    <row r="161" spans="1:15">
      <c r="A161" s="260" t="s">
        <v>1212</v>
      </c>
      <c r="B161" s="271">
        <v>87</v>
      </c>
      <c r="C161" s="271">
        <v>72</v>
      </c>
      <c r="D161" s="271">
        <v>61</v>
      </c>
      <c r="E161" s="271">
        <v>0</v>
      </c>
      <c r="F161" s="271">
        <v>21</v>
      </c>
      <c r="G161" s="271">
        <v>95</v>
      </c>
      <c r="H161" s="271">
        <v>0</v>
      </c>
      <c r="I161" s="271">
        <v>6</v>
      </c>
      <c r="J161" s="271">
        <v>342</v>
      </c>
      <c r="K161" s="232">
        <v>6.9653767820773926E-2</v>
      </c>
      <c r="L161" s="282"/>
      <c r="M161" s="282"/>
      <c r="N161" s="282"/>
      <c r="O161" s="282"/>
    </row>
    <row r="162" spans="1:15">
      <c r="A162" s="260" t="s">
        <v>1211</v>
      </c>
      <c r="B162" s="271">
        <v>191</v>
      </c>
      <c r="C162" s="271">
        <v>157</v>
      </c>
      <c r="D162" s="271">
        <v>240</v>
      </c>
      <c r="E162" s="271">
        <v>0</v>
      </c>
      <c r="F162" s="271">
        <v>116</v>
      </c>
      <c r="G162" s="271">
        <v>194</v>
      </c>
      <c r="H162" s="271">
        <v>0</v>
      </c>
      <c r="I162" s="271">
        <v>54</v>
      </c>
      <c r="J162" s="271">
        <v>952</v>
      </c>
      <c r="K162" s="232">
        <v>0.19389002036659878</v>
      </c>
      <c r="L162" s="282"/>
      <c r="M162" s="282"/>
      <c r="N162" s="282"/>
      <c r="O162" s="282"/>
    </row>
    <row r="163" spans="1:15">
      <c r="A163" s="260" t="s">
        <v>1210</v>
      </c>
      <c r="B163" s="271">
        <v>51</v>
      </c>
      <c r="C163" s="271">
        <v>41</v>
      </c>
      <c r="D163" s="271">
        <v>50</v>
      </c>
      <c r="E163" s="271">
        <v>0</v>
      </c>
      <c r="F163" s="271">
        <v>55</v>
      </c>
      <c r="G163" s="271">
        <v>79</v>
      </c>
      <c r="H163" s="271">
        <v>0</v>
      </c>
      <c r="I163" s="271">
        <v>44</v>
      </c>
      <c r="J163" s="271">
        <v>320</v>
      </c>
      <c r="K163" s="232">
        <v>6.5173116089613028E-2</v>
      </c>
      <c r="L163" s="282"/>
      <c r="M163" s="282"/>
      <c r="N163" s="282"/>
      <c r="O163" s="282"/>
    </row>
    <row r="164" spans="1:15" ht="15.75" thickBot="1">
      <c r="A164" s="260" t="s">
        <v>1209</v>
      </c>
      <c r="B164" s="271">
        <v>900</v>
      </c>
      <c r="C164" s="271">
        <v>138</v>
      </c>
      <c r="D164" s="271">
        <v>58</v>
      </c>
      <c r="E164" s="271">
        <v>0</v>
      </c>
      <c r="F164" s="271">
        <v>308</v>
      </c>
      <c r="G164" s="271">
        <v>938</v>
      </c>
      <c r="H164" s="271">
        <v>0</v>
      </c>
      <c r="I164" s="271">
        <v>145</v>
      </c>
      <c r="J164" s="271">
        <v>2487</v>
      </c>
      <c r="K164" s="232">
        <v>0.5065173116089613</v>
      </c>
      <c r="L164" s="282"/>
      <c r="M164" s="282"/>
      <c r="N164" s="282"/>
      <c r="O164" s="282"/>
    </row>
    <row r="165" spans="1:15" ht="16.5" thickTop="1" thickBot="1">
      <c r="A165" s="257" t="s">
        <v>7</v>
      </c>
      <c r="B165" s="272">
        <v>1352</v>
      </c>
      <c r="C165" s="272">
        <v>755</v>
      </c>
      <c r="D165" s="272">
        <v>582</v>
      </c>
      <c r="E165" s="272">
        <v>0</v>
      </c>
      <c r="F165" s="272">
        <v>540</v>
      </c>
      <c r="G165" s="272">
        <v>1342</v>
      </c>
      <c r="H165" s="272">
        <v>0</v>
      </c>
      <c r="I165" s="272">
        <v>339</v>
      </c>
      <c r="J165" s="272">
        <v>4910</v>
      </c>
      <c r="K165" s="263">
        <v>1</v>
      </c>
      <c r="L165" s="282"/>
      <c r="M165" s="282"/>
      <c r="N165" s="282"/>
      <c r="O165" s="282"/>
    </row>
    <row r="166" spans="1:15" ht="15.75" thickTop="1">
      <c r="A166" s="264" t="s">
        <v>1208</v>
      </c>
      <c r="B166" s="232">
        <v>0.27535641547861506</v>
      </c>
      <c r="C166" s="232">
        <v>0.15376782077393075</v>
      </c>
      <c r="D166" s="232">
        <v>0.1185336048879837</v>
      </c>
      <c r="E166" s="232">
        <v>0</v>
      </c>
      <c r="F166" s="232">
        <v>0.10997963340122199</v>
      </c>
      <c r="G166" s="232">
        <v>0.27331975560081467</v>
      </c>
      <c r="H166" s="232">
        <v>0</v>
      </c>
      <c r="I166" s="232">
        <v>6.9042769857433808E-2</v>
      </c>
      <c r="J166" s="232">
        <v>1</v>
      </c>
      <c r="K166" s="559"/>
      <c r="L166" s="282"/>
      <c r="M166" s="282"/>
      <c r="N166" s="282"/>
      <c r="O166" s="282"/>
    </row>
    <row r="167" spans="1:15" ht="16.5" thickBot="1">
      <c r="A167" s="273"/>
      <c r="B167" s="274"/>
      <c r="C167" s="275"/>
      <c r="D167" s="275"/>
      <c r="E167" s="275"/>
      <c r="F167" s="275"/>
      <c r="G167" s="275"/>
      <c r="H167" s="274"/>
      <c r="I167" s="274"/>
      <c r="J167" s="274"/>
      <c r="K167" s="274"/>
    </row>
    <row r="168" spans="1:15" ht="15.75" thickTop="1">
      <c r="A168" s="569" t="s">
        <v>1227</v>
      </c>
      <c r="B168" s="279"/>
      <c r="C168" s="280"/>
      <c r="D168" s="280"/>
      <c r="E168" s="280"/>
      <c r="F168" s="280"/>
      <c r="G168" s="280"/>
      <c r="H168" s="279"/>
      <c r="I168" s="279"/>
      <c r="J168" s="279"/>
      <c r="K168" s="279"/>
    </row>
    <row r="169" spans="1:15">
      <c r="A169" s="278"/>
      <c r="B169" s="279"/>
      <c r="C169" s="280"/>
      <c r="D169" s="280"/>
      <c r="E169" s="280"/>
      <c r="F169" s="280"/>
      <c r="G169" s="280"/>
      <c r="H169" s="279"/>
      <c r="I169" s="279"/>
      <c r="J169" s="279"/>
      <c r="K169" s="279"/>
    </row>
    <row r="170" spans="1:15" ht="18.75">
      <c r="A170" s="1097" t="s">
        <v>395</v>
      </c>
      <c r="B170" s="1097"/>
      <c r="C170" s="1097"/>
      <c r="D170" s="1097"/>
      <c r="E170" s="1097"/>
      <c r="F170" s="1097"/>
      <c r="G170" s="1097"/>
      <c r="H170" s="1097"/>
      <c r="I170" s="1097"/>
      <c r="J170" s="1097"/>
      <c r="K170" s="1097"/>
      <c r="L170" s="662"/>
      <c r="M170" s="662"/>
      <c r="N170" s="662"/>
      <c r="O170" s="662"/>
    </row>
    <row r="171" spans="1:15" ht="18.75">
      <c r="A171" s="1097" t="s">
        <v>1226</v>
      </c>
      <c r="B171" s="1097"/>
      <c r="C171" s="1097"/>
      <c r="D171" s="1097"/>
      <c r="E171" s="1097"/>
      <c r="F171" s="1097"/>
      <c r="G171" s="1097"/>
      <c r="H171" s="1097"/>
      <c r="I171" s="1097"/>
      <c r="J171" s="1097"/>
      <c r="K171" s="1097"/>
      <c r="L171" s="662"/>
      <c r="M171" s="662"/>
      <c r="N171" s="662"/>
      <c r="O171" s="662"/>
    </row>
    <row r="172" spans="1:15" ht="18.75">
      <c r="A172" s="1097" t="s">
        <v>1513</v>
      </c>
      <c r="B172" s="1097"/>
      <c r="C172" s="1097"/>
      <c r="D172" s="1097"/>
      <c r="E172" s="1097"/>
      <c r="F172" s="1097"/>
      <c r="G172" s="1097"/>
      <c r="H172" s="1097"/>
      <c r="I172" s="1097"/>
      <c r="J172" s="1097"/>
      <c r="K172" s="1097"/>
      <c r="L172" s="662"/>
      <c r="M172" s="662"/>
      <c r="N172" s="662"/>
      <c r="O172" s="662"/>
    </row>
    <row r="173" spans="1:15" ht="18.75">
      <c r="A173" s="1098" t="s">
        <v>2</v>
      </c>
      <c r="B173" s="1098"/>
      <c r="C173" s="1098"/>
      <c r="D173" s="1098"/>
      <c r="E173" s="1098"/>
      <c r="F173" s="1098"/>
      <c r="G173" s="1098"/>
      <c r="H173" s="1098"/>
      <c r="I173" s="1098"/>
      <c r="J173" s="1098"/>
      <c r="K173" s="1098"/>
      <c r="L173" s="664"/>
      <c r="M173" s="664"/>
      <c r="N173" s="664"/>
      <c r="O173" s="664"/>
    </row>
    <row r="174" spans="1:15" ht="17.25" thickBot="1">
      <c r="A174" s="254"/>
      <c r="B174" s="255"/>
      <c r="C174" s="256"/>
      <c r="D174" s="255"/>
      <c r="E174" s="255"/>
      <c r="F174" s="255"/>
      <c r="G174" s="255"/>
      <c r="H174" s="255"/>
      <c r="I174" s="270"/>
      <c r="J174" s="255"/>
      <c r="K174" s="255"/>
    </row>
    <row r="175" spans="1:15" ht="40.5" thickTop="1" thickBot="1">
      <c r="A175" s="258" t="s">
        <v>1225</v>
      </c>
      <c r="B175" s="258" t="s">
        <v>396</v>
      </c>
      <c r="C175" s="258" t="s">
        <v>428</v>
      </c>
      <c r="D175" s="258" t="s">
        <v>429</v>
      </c>
      <c r="E175" s="258" t="s">
        <v>430</v>
      </c>
      <c r="F175" s="258" t="s">
        <v>431</v>
      </c>
      <c r="G175" s="258" t="s">
        <v>432</v>
      </c>
      <c r="H175" s="258" t="s">
        <v>433</v>
      </c>
      <c r="I175" s="258" t="s">
        <v>434</v>
      </c>
      <c r="J175" s="557" t="s">
        <v>712</v>
      </c>
      <c r="K175" s="258" t="s">
        <v>1224</v>
      </c>
      <c r="L175" s="282"/>
      <c r="M175" s="282"/>
      <c r="N175" s="282"/>
      <c r="O175" s="282"/>
    </row>
    <row r="176" spans="1:15" ht="15.75" thickTop="1">
      <c r="A176" s="260" t="s">
        <v>1222</v>
      </c>
      <c r="B176" s="271">
        <v>0</v>
      </c>
      <c r="C176" s="271">
        <v>0</v>
      </c>
      <c r="D176" s="271">
        <v>0</v>
      </c>
      <c r="E176" s="271">
        <v>0</v>
      </c>
      <c r="F176" s="271">
        <v>0</v>
      </c>
      <c r="G176" s="271">
        <v>0</v>
      </c>
      <c r="H176" s="271">
        <v>0</v>
      </c>
      <c r="I176" s="271">
        <v>0</v>
      </c>
      <c r="J176" s="271">
        <v>0</v>
      </c>
      <c r="K176" s="232">
        <v>0</v>
      </c>
      <c r="L176" s="282"/>
      <c r="M176" s="282"/>
      <c r="N176" s="282"/>
      <c r="O176" s="282"/>
    </row>
    <row r="177" spans="1:15">
      <c r="A177" s="260" t="s">
        <v>1221</v>
      </c>
      <c r="B177" s="271">
        <v>0</v>
      </c>
      <c r="C177" s="271">
        <v>0</v>
      </c>
      <c r="D177" s="271">
        <v>0</v>
      </c>
      <c r="E177" s="271">
        <v>0</v>
      </c>
      <c r="F177" s="271">
        <v>0</v>
      </c>
      <c r="G177" s="271">
        <v>0</v>
      </c>
      <c r="H177" s="271">
        <v>0</v>
      </c>
      <c r="I177" s="271">
        <v>0</v>
      </c>
      <c r="J177" s="271">
        <v>0</v>
      </c>
      <c r="K177" s="232">
        <v>0</v>
      </c>
      <c r="L177" s="282"/>
      <c r="M177" s="282"/>
      <c r="N177" s="282"/>
      <c r="O177" s="282"/>
    </row>
    <row r="178" spans="1:15">
      <c r="A178" s="260" t="s">
        <v>1220</v>
      </c>
      <c r="B178" s="271">
        <v>0</v>
      </c>
      <c r="C178" s="271">
        <v>0</v>
      </c>
      <c r="D178" s="271">
        <v>0</v>
      </c>
      <c r="E178" s="271">
        <v>0</v>
      </c>
      <c r="F178" s="271">
        <v>0</v>
      </c>
      <c r="G178" s="271">
        <v>0</v>
      </c>
      <c r="H178" s="271">
        <v>0</v>
      </c>
      <c r="I178" s="271">
        <v>0</v>
      </c>
      <c r="J178" s="271">
        <v>0</v>
      </c>
      <c r="K178" s="232">
        <v>0</v>
      </c>
      <c r="L178" s="282"/>
      <c r="M178" s="282"/>
      <c r="N178" s="282"/>
      <c r="O178" s="282"/>
    </row>
    <row r="179" spans="1:15">
      <c r="A179" s="260" t="s">
        <v>1219</v>
      </c>
      <c r="B179" s="271">
        <v>0</v>
      </c>
      <c r="C179" s="271">
        <v>0</v>
      </c>
      <c r="D179" s="271">
        <v>0</v>
      </c>
      <c r="E179" s="271">
        <v>0</v>
      </c>
      <c r="F179" s="271">
        <v>0</v>
      </c>
      <c r="G179" s="271">
        <v>0</v>
      </c>
      <c r="H179" s="271">
        <v>0</v>
      </c>
      <c r="I179" s="271">
        <v>0</v>
      </c>
      <c r="J179" s="271">
        <v>0</v>
      </c>
      <c r="K179" s="232">
        <v>0</v>
      </c>
      <c r="L179" s="282"/>
      <c r="M179" s="282"/>
      <c r="N179" s="282"/>
      <c r="O179" s="282"/>
    </row>
    <row r="180" spans="1:15">
      <c r="A180" s="260" t="s">
        <v>1218</v>
      </c>
      <c r="B180" s="271">
        <v>0</v>
      </c>
      <c r="C180" s="271">
        <v>0</v>
      </c>
      <c r="D180" s="271">
        <v>0</v>
      </c>
      <c r="E180" s="271">
        <v>0</v>
      </c>
      <c r="F180" s="271">
        <v>0</v>
      </c>
      <c r="G180" s="271">
        <v>0</v>
      </c>
      <c r="H180" s="271">
        <v>0</v>
      </c>
      <c r="I180" s="271">
        <v>0</v>
      </c>
      <c r="J180" s="271">
        <v>0</v>
      </c>
      <c r="K180" s="232">
        <v>0</v>
      </c>
      <c r="L180" s="282"/>
      <c r="M180" s="282"/>
      <c r="N180" s="282"/>
      <c r="O180" s="282"/>
    </row>
    <row r="181" spans="1:15">
      <c r="A181" s="260" t="s">
        <v>1217</v>
      </c>
      <c r="B181" s="271">
        <v>0</v>
      </c>
      <c r="C181" s="271">
        <v>0</v>
      </c>
      <c r="D181" s="271">
        <v>0</v>
      </c>
      <c r="E181" s="271">
        <v>0</v>
      </c>
      <c r="F181" s="271">
        <v>0</v>
      </c>
      <c r="G181" s="271">
        <v>0</v>
      </c>
      <c r="H181" s="271">
        <v>0</v>
      </c>
      <c r="I181" s="271">
        <v>0</v>
      </c>
      <c r="J181" s="271">
        <v>0</v>
      </c>
      <c r="K181" s="232">
        <v>0</v>
      </c>
      <c r="L181" s="282"/>
      <c r="M181" s="282"/>
      <c r="N181" s="282"/>
      <c r="O181" s="282"/>
    </row>
    <row r="182" spans="1:15">
      <c r="A182" s="260" t="s">
        <v>1216</v>
      </c>
      <c r="B182" s="271">
        <v>0</v>
      </c>
      <c r="C182" s="271">
        <v>0</v>
      </c>
      <c r="D182" s="271">
        <v>0</v>
      </c>
      <c r="E182" s="271">
        <v>0</v>
      </c>
      <c r="F182" s="271">
        <v>0</v>
      </c>
      <c r="G182" s="271">
        <v>0</v>
      </c>
      <c r="H182" s="271">
        <v>0</v>
      </c>
      <c r="I182" s="271">
        <v>0</v>
      </c>
      <c r="J182" s="271">
        <v>0</v>
      </c>
      <c r="K182" s="232">
        <v>0</v>
      </c>
      <c r="L182" s="282"/>
      <c r="M182" s="282"/>
      <c r="N182" s="282"/>
      <c r="O182" s="282"/>
    </row>
    <row r="183" spans="1:15">
      <c r="A183" s="260" t="s">
        <v>1215</v>
      </c>
      <c r="B183" s="271">
        <v>0</v>
      </c>
      <c r="C183" s="271">
        <v>0</v>
      </c>
      <c r="D183" s="271">
        <v>0</v>
      </c>
      <c r="E183" s="271">
        <v>0</v>
      </c>
      <c r="F183" s="271">
        <v>0</v>
      </c>
      <c r="G183" s="271">
        <v>0</v>
      </c>
      <c r="H183" s="271">
        <v>0</v>
      </c>
      <c r="I183" s="271">
        <v>0</v>
      </c>
      <c r="J183" s="271">
        <v>0</v>
      </c>
      <c r="K183" s="232">
        <v>0</v>
      </c>
      <c r="L183" s="282"/>
      <c r="M183" s="282"/>
      <c r="N183" s="282"/>
      <c r="O183" s="282"/>
    </row>
    <row r="184" spans="1:15">
      <c r="A184" s="260" t="s">
        <v>1214</v>
      </c>
      <c r="B184" s="271">
        <v>0</v>
      </c>
      <c r="C184" s="271">
        <v>0</v>
      </c>
      <c r="D184" s="271">
        <v>0</v>
      </c>
      <c r="E184" s="271">
        <v>0</v>
      </c>
      <c r="F184" s="271">
        <v>0</v>
      </c>
      <c r="G184" s="271">
        <v>0</v>
      </c>
      <c r="H184" s="271">
        <v>0</v>
      </c>
      <c r="I184" s="271">
        <v>0</v>
      </c>
      <c r="J184" s="271">
        <v>0</v>
      </c>
      <c r="K184" s="232">
        <v>0</v>
      </c>
      <c r="L184" s="282"/>
      <c r="M184" s="282"/>
      <c r="N184" s="282"/>
      <c r="O184" s="282"/>
    </row>
    <row r="185" spans="1:15">
      <c r="A185" s="260" t="s">
        <v>1213</v>
      </c>
      <c r="B185" s="271">
        <v>0</v>
      </c>
      <c r="C185" s="271">
        <v>0</v>
      </c>
      <c r="D185" s="271">
        <v>0</v>
      </c>
      <c r="E185" s="271">
        <v>0</v>
      </c>
      <c r="F185" s="271">
        <v>0</v>
      </c>
      <c r="G185" s="271">
        <v>0</v>
      </c>
      <c r="H185" s="271">
        <v>0</v>
      </c>
      <c r="I185" s="271">
        <v>0</v>
      </c>
      <c r="J185" s="271">
        <v>0</v>
      </c>
      <c r="K185" s="232">
        <v>0</v>
      </c>
      <c r="L185" s="282"/>
      <c r="M185" s="282"/>
      <c r="N185" s="282"/>
      <c r="O185" s="282"/>
    </row>
    <row r="186" spans="1:15">
      <c r="A186" s="260" t="s">
        <v>1212</v>
      </c>
      <c r="B186" s="271">
        <v>0</v>
      </c>
      <c r="C186" s="271">
        <v>0</v>
      </c>
      <c r="D186" s="271">
        <v>0</v>
      </c>
      <c r="E186" s="271">
        <v>0</v>
      </c>
      <c r="F186" s="271">
        <v>0</v>
      </c>
      <c r="G186" s="271">
        <v>0</v>
      </c>
      <c r="H186" s="271">
        <v>0</v>
      </c>
      <c r="I186" s="271">
        <v>0</v>
      </c>
      <c r="J186" s="271">
        <v>0</v>
      </c>
      <c r="K186" s="232">
        <v>0</v>
      </c>
      <c r="L186" s="282"/>
      <c r="M186" s="282"/>
      <c r="N186" s="282"/>
      <c r="O186" s="282"/>
    </row>
    <row r="187" spans="1:15">
      <c r="A187" s="260" t="s">
        <v>1211</v>
      </c>
      <c r="B187" s="271">
        <v>30</v>
      </c>
      <c r="C187" s="271">
        <v>0</v>
      </c>
      <c r="D187" s="271">
        <v>0</v>
      </c>
      <c r="E187" s="271">
        <v>0</v>
      </c>
      <c r="F187" s="271">
        <v>0</v>
      </c>
      <c r="G187" s="271">
        <v>0</v>
      </c>
      <c r="H187" s="271">
        <v>0</v>
      </c>
      <c r="I187" s="271">
        <v>0</v>
      </c>
      <c r="J187" s="271">
        <v>30</v>
      </c>
      <c r="K187" s="232">
        <v>1</v>
      </c>
      <c r="L187" s="282"/>
      <c r="M187" s="282"/>
      <c r="N187" s="282"/>
      <c r="O187" s="282"/>
    </row>
    <row r="188" spans="1:15">
      <c r="A188" s="260" t="s">
        <v>1210</v>
      </c>
      <c r="B188" s="271">
        <v>0</v>
      </c>
      <c r="C188" s="271">
        <v>0</v>
      </c>
      <c r="D188" s="271">
        <v>0</v>
      </c>
      <c r="E188" s="271">
        <v>0</v>
      </c>
      <c r="F188" s="271">
        <v>0</v>
      </c>
      <c r="G188" s="271">
        <v>0</v>
      </c>
      <c r="H188" s="271">
        <v>0</v>
      </c>
      <c r="I188" s="271">
        <v>0</v>
      </c>
      <c r="J188" s="271">
        <v>0</v>
      </c>
      <c r="K188" s="232">
        <v>0</v>
      </c>
      <c r="L188" s="282"/>
      <c r="M188" s="282"/>
      <c r="N188" s="282"/>
      <c r="O188" s="282"/>
    </row>
    <row r="189" spans="1:15" ht="15.75" thickBot="1">
      <c r="A189" s="260" t="s">
        <v>1209</v>
      </c>
      <c r="B189" s="271">
        <v>0</v>
      </c>
      <c r="C189" s="271">
        <v>0</v>
      </c>
      <c r="D189" s="271">
        <v>0</v>
      </c>
      <c r="E189" s="271">
        <v>0</v>
      </c>
      <c r="F189" s="271">
        <v>0</v>
      </c>
      <c r="G189" s="271">
        <v>0</v>
      </c>
      <c r="H189" s="271">
        <v>0</v>
      </c>
      <c r="I189" s="271">
        <v>0</v>
      </c>
      <c r="J189" s="271">
        <v>0</v>
      </c>
      <c r="K189" s="232">
        <v>0</v>
      </c>
      <c r="L189" s="282"/>
      <c r="M189" s="282"/>
      <c r="N189" s="282"/>
      <c r="O189" s="282"/>
    </row>
    <row r="190" spans="1:15" ht="16.5" thickTop="1" thickBot="1">
      <c r="A190" s="257" t="s">
        <v>7</v>
      </c>
      <c r="B190" s="272">
        <v>30</v>
      </c>
      <c r="C190" s="272">
        <v>0</v>
      </c>
      <c r="D190" s="272">
        <v>0</v>
      </c>
      <c r="E190" s="272">
        <v>0</v>
      </c>
      <c r="F190" s="272">
        <v>0</v>
      </c>
      <c r="G190" s="272">
        <v>0</v>
      </c>
      <c r="H190" s="272">
        <v>0</v>
      </c>
      <c r="I190" s="272">
        <v>0</v>
      </c>
      <c r="J190" s="272">
        <v>30</v>
      </c>
      <c r="K190" s="263">
        <v>1</v>
      </c>
      <c r="L190" s="282"/>
      <c r="M190" s="282"/>
      <c r="N190" s="282"/>
      <c r="O190" s="282"/>
    </row>
    <row r="191" spans="1:15" ht="16.5" thickTop="1" thickBot="1">
      <c r="A191" s="264" t="s">
        <v>1208</v>
      </c>
      <c r="B191" s="232">
        <v>1</v>
      </c>
      <c r="C191" s="232">
        <v>0</v>
      </c>
      <c r="D191" s="232">
        <v>0</v>
      </c>
      <c r="E191" s="232">
        <v>0</v>
      </c>
      <c r="F191" s="232">
        <v>0</v>
      </c>
      <c r="G191" s="232">
        <v>0</v>
      </c>
      <c r="H191" s="232">
        <v>0</v>
      </c>
      <c r="I191" s="232">
        <v>0</v>
      </c>
      <c r="J191" s="232">
        <v>1</v>
      </c>
      <c r="K191" s="558"/>
      <c r="L191" s="282"/>
      <c r="M191" s="282"/>
      <c r="N191" s="282"/>
      <c r="O191" s="282"/>
    </row>
    <row r="192" spans="1:15" ht="40.5" thickTop="1" thickBot="1">
      <c r="A192" s="265" t="s">
        <v>1231</v>
      </c>
      <c r="B192" s="258" t="s">
        <v>396</v>
      </c>
      <c r="C192" s="258" t="s">
        <v>428</v>
      </c>
      <c r="D192" s="258" t="s">
        <v>429</v>
      </c>
      <c r="E192" s="258" t="s">
        <v>430</v>
      </c>
      <c r="F192" s="258" t="s">
        <v>431</v>
      </c>
      <c r="G192" s="258" t="s">
        <v>432</v>
      </c>
      <c r="H192" s="258" t="s">
        <v>433</v>
      </c>
      <c r="I192" s="258" t="s">
        <v>434</v>
      </c>
      <c r="J192" s="557" t="s">
        <v>712</v>
      </c>
      <c r="K192" s="258" t="s">
        <v>1097</v>
      </c>
      <c r="L192" s="282"/>
      <c r="M192" s="282"/>
      <c r="N192" s="282"/>
      <c r="O192" s="282"/>
    </row>
    <row r="193" spans="1:15" ht="15.75" thickTop="1">
      <c r="A193" s="260" t="s">
        <v>1222</v>
      </c>
      <c r="B193" s="271">
        <v>0</v>
      </c>
      <c r="C193" s="271">
        <v>0</v>
      </c>
      <c r="D193" s="271">
        <v>0</v>
      </c>
      <c r="E193" s="271">
        <v>0</v>
      </c>
      <c r="F193" s="271">
        <v>0</v>
      </c>
      <c r="G193" s="271">
        <v>0</v>
      </c>
      <c r="H193" s="271">
        <v>0</v>
      </c>
      <c r="I193" s="271">
        <v>0</v>
      </c>
      <c r="J193" s="271">
        <v>0</v>
      </c>
      <c r="K193" s="232">
        <v>0</v>
      </c>
      <c r="L193" s="282"/>
      <c r="M193" s="282"/>
      <c r="N193" s="282"/>
      <c r="O193" s="282"/>
    </row>
    <row r="194" spans="1:15">
      <c r="A194" s="260" t="s">
        <v>1221</v>
      </c>
      <c r="B194" s="271">
        <v>0</v>
      </c>
      <c r="C194" s="271">
        <v>0</v>
      </c>
      <c r="D194" s="271">
        <v>0</v>
      </c>
      <c r="E194" s="271">
        <v>0</v>
      </c>
      <c r="F194" s="271">
        <v>0</v>
      </c>
      <c r="G194" s="271">
        <v>0</v>
      </c>
      <c r="H194" s="271">
        <v>0</v>
      </c>
      <c r="I194" s="271">
        <v>0</v>
      </c>
      <c r="J194" s="271">
        <v>0</v>
      </c>
      <c r="K194" s="232">
        <v>0</v>
      </c>
      <c r="L194" s="282"/>
      <c r="M194" s="282"/>
      <c r="N194" s="282"/>
      <c r="O194" s="282"/>
    </row>
    <row r="195" spans="1:15">
      <c r="A195" s="260" t="s">
        <v>1220</v>
      </c>
      <c r="B195" s="271">
        <v>0</v>
      </c>
      <c r="C195" s="271">
        <v>0</v>
      </c>
      <c r="D195" s="271">
        <v>0</v>
      </c>
      <c r="E195" s="271">
        <v>0</v>
      </c>
      <c r="F195" s="271">
        <v>0</v>
      </c>
      <c r="G195" s="271">
        <v>0</v>
      </c>
      <c r="H195" s="271">
        <v>0</v>
      </c>
      <c r="I195" s="271">
        <v>0</v>
      </c>
      <c r="J195" s="271">
        <v>0</v>
      </c>
      <c r="K195" s="232">
        <v>0</v>
      </c>
      <c r="L195" s="282"/>
      <c r="M195" s="282"/>
      <c r="N195" s="282"/>
      <c r="O195" s="282"/>
    </row>
    <row r="196" spans="1:15">
      <c r="A196" s="260" t="s">
        <v>1219</v>
      </c>
      <c r="B196" s="271">
        <v>0</v>
      </c>
      <c r="C196" s="271">
        <v>0</v>
      </c>
      <c r="D196" s="271">
        <v>0</v>
      </c>
      <c r="E196" s="271">
        <v>0</v>
      </c>
      <c r="F196" s="271">
        <v>0</v>
      </c>
      <c r="G196" s="271">
        <v>0</v>
      </c>
      <c r="H196" s="271">
        <v>0</v>
      </c>
      <c r="I196" s="271">
        <v>0</v>
      </c>
      <c r="J196" s="271">
        <v>0</v>
      </c>
      <c r="K196" s="232">
        <v>0</v>
      </c>
      <c r="L196" s="282"/>
      <c r="M196" s="282"/>
      <c r="N196" s="282"/>
      <c r="O196" s="282"/>
    </row>
    <row r="197" spans="1:15">
      <c r="A197" s="260" t="s">
        <v>1218</v>
      </c>
      <c r="B197" s="271">
        <v>0</v>
      </c>
      <c r="C197" s="271">
        <v>0</v>
      </c>
      <c r="D197" s="271">
        <v>0</v>
      </c>
      <c r="E197" s="271">
        <v>0</v>
      </c>
      <c r="F197" s="271">
        <v>0</v>
      </c>
      <c r="G197" s="271">
        <v>0</v>
      </c>
      <c r="H197" s="271">
        <v>0</v>
      </c>
      <c r="I197" s="271">
        <v>0</v>
      </c>
      <c r="J197" s="271">
        <v>0</v>
      </c>
      <c r="K197" s="232">
        <v>0</v>
      </c>
      <c r="L197" s="282"/>
      <c r="M197" s="282"/>
      <c r="N197" s="282"/>
      <c r="O197" s="282"/>
    </row>
    <row r="198" spans="1:15">
      <c r="A198" s="260" t="s">
        <v>1217</v>
      </c>
      <c r="B198" s="271">
        <v>0</v>
      </c>
      <c r="C198" s="271">
        <v>0</v>
      </c>
      <c r="D198" s="271">
        <v>0</v>
      </c>
      <c r="E198" s="271">
        <v>0</v>
      </c>
      <c r="F198" s="271">
        <v>0</v>
      </c>
      <c r="G198" s="271">
        <v>0</v>
      </c>
      <c r="H198" s="271">
        <v>0</v>
      </c>
      <c r="I198" s="271">
        <v>0</v>
      </c>
      <c r="J198" s="271">
        <v>0</v>
      </c>
      <c r="K198" s="232">
        <v>0</v>
      </c>
      <c r="L198" s="282"/>
      <c r="M198" s="282"/>
      <c r="N198" s="282"/>
      <c r="O198" s="282"/>
    </row>
    <row r="199" spans="1:15">
      <c r="A199" s="260" t="s">
        <v>1216</v>
      </c>
      <c r="B199" s="271">
        <v>0</v>
      </c>
      <c r="C199" s="271">
        <v>0</v>
      </c>
      <c r="D199" s="271">
        <v>0</v>
      </c>
      <c r="E199" s="271">
        <v>0</v>
      </c>
      <c r="F199" s="271">
        <v>0</v>
      </c>
      <c r="G199" s="271">
        <v>0</v>
      </c>
      <c r="H199" s="271">
        <v>0</v>
      </c>
      <c r="I199" s="271">
        <v>0</v>
      </c>
      <c r="J199" s="271">
        <v>0</v>
      </c>
      <c r="K199" s="232">
        <v>0</v>
      </c>
      <c r="L199" s="282"/>
      <c r="M199" s="282"/>
      <c r="N199" s="282"/>
      <c r="O199" s="282"/>
    </row>
    <row r="200" spans="1:15">
      <c r="A200" s="260" t="s">
        <v>1215</v>
      </c>
      <c r="B200" s="271">
        <v>0</v>
      </c>
      <c r="C200" s="271">
        <v>0</v>
      </c>
      <c r="D200" s="271">
        <v>0</v>
      </c>
      <c r="E200" s="271">
        <v>0</v>
      </c>
      <c r="F200" s="271">
        <v>0</v>
      </c>
      <c r="G200" s="271">
        <v>0</v>
      </c>
      <c r="H200" s="271">
        <v>0</v>
      </c>
      <c r="I200" s="271">
        <v>0</v>
      </c>
      <c r="J200" s="271">
        <v>0</v>
      </c>
      <c r="K200" s="232">
        <v>0</v>
      </c>
      <c r="L200" s="282"/>
      <c r="M200" s="282"/>
      <c r="N200" s="282"/>
      <c r="O200" s="282"/>
    </row>
    <row r="201" spans="1:15">
      <c r="A201" s="260" t="s">
        <v>1214</v>
      </c>
      <c r="B201" s="271">
        <v>0</v>
      </c>
      <c r="C201" s="271">
        <v>0</v>
      </c>
      <c r="D201" s="271">
        <v>0</v>
      </c>
      <c r="E201" s="271">
        <v>0</v>
      </c>
      <c r="F201" s="271">
        <v>0</v>
      </c>
      <c r="G201" s="271">
        <v>0</v>
      </c>
      <c r="H201" s="271">
        <v>0</v>
      </c>
      <c r="I201" s="271">
        <v>0</v>
      </c>
      <c r="J201" s="271">
        <v>0</v>
      </c>
      <c r="K201" s="232">
        <v>0</v>
      </c>
      <c r="L201" s="282"/>
      <c r="M201" s="282"/>
      <c r="N201" s="282"/>
      <c r="O201" s="282"/>
    </row>
    <row r="202" spans="1:15">
      <c r="A202" s="260" t="s">
        <v>1213</v>
      </c>
      <c r="B202" s="271">
        <v>0</v>
      </c>
      <c r="C202" s="271">
        <v>0</v>
      </c>
      <c r="D202" s="271">
        <v>0</v>
      </c>
      <c r="E202" s="271">
        <v>0</v>
      </c>
      <c r="F202" s="271">
        <v>0</v>
      </c>
      <c r="G202" s="271">
        <v>0</v>
      </c>
      <c r="H202" s="271">
        <v>0</v>
      </c>
      <c r="I202" s="271">
        <v>0</v>
      </c>
      <c r="J202" s="271">
        <v>0</v>
      </c>
      <c r="K202" s="232">
        <v>0</v>
      </c>
      <c r="L202" s="282"/>
      <c r="M202" s="282"/>
      <c r="N202" s="282"/>
      <c r="O202" s="282"/>
    </row>
    <row r="203" spans="1:15">
      <c r="A203" s="260" t="s">
        <v>1212</v>
      </c>
      <c r="B203" s="271">
        <v>0</v>
      </c>
      <c r="C203" s="271">
        <v>0</v>
      </c>
      <c r="D203" s="271">
        <v>0</v>
      </c>
      <c r="E203" s="271">
        <v>0</v>
      </c>
      <c r="F203" s="271">
        <v>0</v>
      </c>
      <c r="G203" s="271">
        <v>0</v>
      </c>
      <c r="H203" s="271">
        <v>0</v>
      </c>
      <c r="I203" s="271">
        <v>0</v>
      </c>
      <c r="J203" s="271">
        <v>0</v>
      </c>
      <c r="K203" s="232">
        <v>0</v>
      </c>
      <c r="L203" s="282"/>
      <c r="M203" s="282"/>
      <c r="N203" s="282"/>
      <c r="O203" s="282"/>
    </row>
    <row r="204" spans="1:15">
      <c r="A204" s="260" t="s">
        <v>1211</v>
      </c>
      <c r="B204" s="271">
        <v>1</v>
      </c>
      <c r="C204" s="271">
        <v>0</v>
      </c>
      <c r="D204" s="271">
        <v>0</v>
      </c>
      <c r="E204" s="271">
        <v>0</v>
      </c>
      <c r="F204" s="271">
        <v>0</v>
      </c>
      <c r="G204" s="271">
        <v>0</v>
      </c>
      <c r="H204" s="271">
        <v>0</v>
      </c>
      <c r="I204" s="271">
        <v>0</v>
      </c>
      <c r="J204" s="271">
        <v>1</v>
      </c>
      <c r="K204" s="232">
        <v>1</v>
      </c>
      <c r="L204" s="282"/>
      <c r="M204" s="282"/>
      <c r="N204" s="282"/>
      <c r="O204" s="282"/>
    </row>
    <row r="205" spans="1:15">
      <c r="A205" s="260" t="s">
        <v>1210</v>
      </c>
      <c r="B205" s="271">
        <v>0</v>
      </c>
      <c r="C205" s="271">
        <v>0</v>
      </c>
      <c r="D205" s="271">
        <v>0</v>
      </c>
      <c r="E205" s="271">
        <v>0</v>
      </c>
      <c r="F205" s="271">
        <v>0</v>
      </c>
      <c r="G205" s="271">
        <v>0</v>
      </c>
      <c r="H205" s="271">
        <v>0</v>
      </c>
      <c r="I205" s="271">
        <v>0</v>
      </c>
      <c r="J205" s="271">
        <v>0</v>
      </c>
      <c r="K205" s="232">
        <v>0</v>
      </c>
      <c r="L205" s="282"/>
      <c r="M205" s="282"/>
      <c r="N205" s="282"/>
      <c r="O205" s="282"/>
    </row>
    <row r="206" spans="1:15" ht="15.75" thickBot="1">
      <c r="A206" s="260" t="s">
        <v>1209</v>
      </c>
      <c r="B206" s="271">
        <v>0</v>
      </c>
      <c r="C206" s="271">
        <v>0</v>
      </c>
      <c r="D206" s="271">
        <v>0</v>
      </c>
      <c r="E206" s="271">
        <v>0</v>
      </c>
      <c r="F206" s="271">
        <v>0</v>
      </c>
      <c r="G206" s="271">
        <v>0</v>
      </c>
      <c r="H206" s="271">
        <v>0</v>
      </c>
      <c r="I206" s="271">
        <v>0</v>
      </c>
      <c r="J206" s="271">
        <v>0</v>
      </c>
      <c r="K206" s="232">
        <v>0</v>
      </c>
      <c r="L206" s="282"/>
      <c r="M206" s="282"/>
      <c r="N206" s="282"/>
      <c r="O206" s="282"/>
    </row>
    <row r="207" spans="1:15" ht="16.5" thickTop="1" thickBot="1">
      <c r="A207" s="257" t="s">
        <v>7</v>
      </c>
      <c r="B207" s="272">
        <v>1</v>
      </c>
      <c r="C207" s="272">
        <v>0</v>
      </c>
      <c r="D207" s="272">
        <v>0</v>
      </c>
      <c r="E207" s="272">
        <v>0</v>
      </c>
      <c r="F207" s="272">
        <v>0</v>
      </c>
      <c r="G207" s="272">
        <v>0</v>
      </c>
      <c r="H207" s="272">
        <v>0</v>
      </c>
      <c r="I207" s="272">
        <v>0</v>
      </c>
      <c r="J207" s="272">
        <v>1</v>
      </c>
      <c r="K207" s="263">
        <v>1</v>
      </c>
      <c r="L207" s="282"/>
      <c r="M207" s="282"/>
      <c r="N207" s="282"/>
      <c r="O207" s="282"/>
    </row>
    <row r="208" spans="1:15" ht="15.75" thickTop="1">
      <c r="A208" s="264" t="s">
        <v>1208</v>
      </c>
      <c r="B208" s="232">
        <v>1</v>
      </c>
      <c r="C208" s="232">
        <v>0</v>
      </c>
      <c r="D208" s="232">
        <v>0</v>
      </c>
      <c r="E208" s="232">
        <v>0</v>
      </c>
      <c r="F208" s="232">
        <v>0</v>
      </c>
      <c r="G208" s="232">
        <v>0</v>
      </c>
      <c r="H208" s="232">
        <v>0</v>
      </c>
      <c r="I208" s="232">
        <v>0</v>
      </c>
      <c r="J208" s="232">
        <v>1</v>
      </c>
      <c r="K208" s="559"/>
      <c r="L208" s="282"/>
      <c r="M208" s="282"/>
      <c r="N208" s="282"/>
      <c r="O208" s="282"/>
    </row>
    <row r="209" spans="1:11" ht="16.5" thickBot="1">
      <c r="A209" s="273"/>
      <c r="B209" s="274"/>
      <c r="C209" s="275"/>
      <c r="D209" s="275"/>
      <c r="E209" s="275"/>
      <c r="F209" s="275"/>
      <c r="G209" s="274"/>
      <c r="H209" s="274"/>
      <c r="I209" s="274"/>
      <c r="J209" s="274"/>
      <c r="K209" s="274"/>
    </row>
    <row r="210" spans="1:11" ht="15.75" thickTop="1">
      <c r="A210" s="569" t="s">
        <v>1430</v>
      </c>
      <c r="B210" s="279"/>
      <c r="C210" s="280"/>
      <c r="D210" s="280"/>
      <c r="E210" s="280"/>
      <c r="F210" s="280"/>
      <c r="G210" s="279"/>
      <c r="H210" s="279"/>
      <c r="I210" s="279"/>
      <c r="J210" s="279"/>
      <c r="K210" s="279"/>
    </row>
    <row r="211" spans="1:11">
      <c r="A211" s="278"/>
      <c r="B211" s="279"/>
      <c r="C211" s="280"/>
      <c r="D211" s="280"/>
      <c r="E211" s="280"/>
      <c r="F211" s="280"/>
      <c r="G211" s="279"/>
      <c r="H211" s="279"/>
      <c r="I211" s="279"/>
      <c r="J211" s="279"/>
      <c r="K211" s="279"/>
    </row>
    <row r="212" spans="1:11">
      <c r="A212" s="278"/>
      <c r="B212" s="279"/>
      <c r="C212" s="280"/>
      <c r="D212" s="280"/>
      <c r="E212" s="280"/>
      <c r="F212" s="280"/>
      <c r="G212" s="279"/>
      <c r="H212" s="279"/>
      <c r="I212" s="279"/>
      <c r="J212" s="279"/>
      <c r="K212" s="279"/>
    </row>
  </sheetData>
  <mergeCells count="22">
    <mergeCell ref="A87:K87"/>
    <mergeCell ref="A1:K1"/>
    <mergeCell ref="A2:K2"/>
    <mergeCell ref="A3:K3"/>
    <mergeCell ref="A4:K4"/>
    <mergeCell ref="A41:K41"/>
    <mergeCell ref="A44:K44"/>
    <mergeCell ref="A45:K45"/>
    <mergeCell ref="A46:K46"/>
    <mergeCell ref="A47:K47"/>
    <mergeCell ref="A84:H84"/>
    <mergeCell ref="A86:K86"/>
    <mergeCell ref="A170:K170"/>
    <mergeCell ref="A171:K171"/>
    <mergeCell ref="A172:K172"/>
    <mergeCell ref="A173:K173"/>
    <mergeCell ref="A88:K88"/>
    <mergeCell ref="A89:K89"/>
    <mergeCell ref="A128:K128"/>
    <mergeCell ref="A129:K129"/>
    <mergeCell ref="A130:K130"/>
    <mergeCell ref="A131:K131"/>
  </mergeCells>
  <pageMargins left="0.7" right="0.7" top="0.75" bottom="0.75" header="0.3" footer="0.3"/>
  <pageSetup paperSize="9" orientation="portrait" horizontalDpi="1200" verticalDpi="1200"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33"/>
  <sheetViews>
    <sheetView workbookViewId="0">
      <selection activeCell="D11" sqref="D11"/>
    </sheetView>
  </sheetViews>
  <sheetFormatPr baseColWidth="10" defaultColWidth="9.140625" defaultRowHeight="15"/>
  <cols>
    <col min="1" max="1" width="104.42578125" style="109" bestFit="1" customWidth="1"/>
    <col min="2" max="6" width="10.7109375" style="109" customWidth="1"/>
    <col min="7" max="256" width="9.140625" style="109"/>
    <col min="257" max="257" width="104.42578125" style="109" bestFit="1" customWidth="1"/>
    <col min="258" max="262" width="10.7109375" style="109" customWidth="1"/>
    <col min="263" max="512" width="9.140625" style="109"/>
    <col min="513" max="513" width="104.42578125" style="109" bestFit="1" customWidth="1"/>
    <col min="514" max="518" width="10.7109375" style="109" customWidth="1"/>
    <col min="519" max="768" width="9.140625" style="109"/>
    <col min="769" max="769" width="104.42578125" style="109" bestFit="1" customWidth="1"/>
    <col min="770" max="774" width="10.7109375" style="109" customWidth="1"/>
    <col min="775" max="1024" width="9.140625" style="109"/>
    <col min="1025" max="1025" width="104.42578125" style="109" bestFit="1" customWidth="1"/>
    <col min="1026" max="1030" width="10.7109375" style="109" customWidth="1"/>
    <col min="1031" max="1280" width="9.140625" style="109"/>
    <col min="1281" max="1281" width="104.42578125" style="109" bestFit="1" customWidth="1"/>
    <col min="1282" max="1286" width="10.7109375" style="109" customWidth="1"/>
    <col min="1287" max="1536" width="9.140625" style="109"/>
    <col min="1537" max="1537" width="104.42578125" style="109" bestFit="1" customWidth="1"/>
    <col min="1538" max="1542" width="10.7109375" style="109" customWidth="1"/>
    <col min="1543" max="1792" width="9.140625" style="109"/>
    <col min="1793" max="1793" width="104.42578125" style="109" bestFit="1" customWidth="1"/>
    <col min="1794" max="1798" width="10.7109375" style="109" customWidth="1"/>
    <col min="1799" max="2048" width="9.140625" style="109"/>
    <col min="2049" max="2049" width="104.42578125" style="109" bestFit="1" customWidth="1"/>
    <col min="2050" max="2054" width="10.7109375" style="109" customWidth="1"/>
    <col min="2055" max="2304" width="9.140625" style="109"/>
    <col min="2305" max="2305" width="104.42578125" style="109" bestFit="1" customWidth="1"/>
    <col min="2306" max="2310" width="10.7109375" style="109" customWidth="1"/>
    <col min="2311" max="2560" width="9.140625" style="109"/>
    <col min="2561" max="2561" width="104.42578125" style="109" bestFit="1" customWidth="1"/>
    <col min="2562" max="2566" width="10.7109375" style="109" customWidth="1"/>
    <col min="2567" max="2816" width="9.140625" style="109"/>
    <col min="2817" max="2817" width="104.42578125" style="109" bestFit="1" customWidth="1"/>
    <col min="2818" max="2822" width="10.7109375" style="109" customWidth="1"/>
    <col min="2823" max="3072" width="9.140625" style="109"/>
    <col min="3073" max="3073" width="104.42578125" style="109" bestFit="1" customWidth="1"/>
    <col min="3074" max="3078" width="10.7109375" style="109" customWidth="1"/>
    <col min="3079" max="3328" width="9.140625" style="109"/>
    <col min="3329" max="3329" width="104.42578125" style="109" bestFit="1" customWidth="1"/>
    <col min="3330" max="3334" width="10.7109375" style="109" customWidth="1"/>
    <col min="3335" max="3584" width="9.140625" style="109"/>
    <col min="3585" max="3585" width="104.42578125" style="109" bestFit="1" customWidth="1"/>
    <col min="3586" max="3590" width="10.7109375" style="109" customWidth="1"/>
    <col min="3591" max="3840" width="9.140625" style="109"/>
    <col min="3841" max="3841" width="104.42578125" style="109" bestFit="1" customWidth="1"/>
    <col min="3842" max="3846" width="10.7109375" style="109" customWidth="1"/>
    <col min="3847" max="4096" width="9.140625" style="109"/>
    <col min="4097" max="4097" width="104.42578125" style="109" bestFit="1" customWidth="1"/>
    <col min="4098" max="4102" width="10.7109375" style="109" customWidth="1"/>
    <col min="4103" max="4352" width="9.140625" style="109"/>
    <col min="4353" max="4353" width="104.42578125" style="109" bestFit="1" customWidth="1"/>
    <col min="4354" max="4358" width="10.7109375" style="109" customWidth="1"/>
    <col min="4359" max="4608" width="9.140625" style="109"/>
    <col min="4609" max="4609" width="104.42578125" style="109" bestFit="1" customWidth="1"/>
    <col min="4610" max="4614" width="10.7109375" style="109" customWidth="1"/>
    <col min="4615" max="4864" width="9.140625" style="109"/>
    <col min="4865" max="4865" width="104.42578125" style="109" bestFit="1" customWidth="1"/>
    <col min="4866" max="4870" width="10.7109375" style="109" customWidth="1"/>
    <col min="4871" max="5120" width="9.140625" style="109"/>
    <col min="5121" max="5121" width="104.42578125" style="109" bestFit="1" customWidth="1"/>
    <col min="5122" max="5126" width="10.7109375" style="109" customWidth="1"/>
    <col min="5127" max="5376" width="9.140625" style="109"/>
    <col min="5377" max="5377" width="104.42578125" style="109" bestFit="1" customWidth="1"/>
    <col min="5378" max="5382" width="10.7109375" style="109" customWidth="1"/>
    <col min="5383" max="5632" width="9.140625" style="109"/>
    <col min="5633" max="5633" width="104.42578125" style="109" bestFit="1" customWidth="1"/>
    <col min="5634" max="5638" width="10.7109375" style="109" customWidth="1"/>
    <col min="5639" max="5888" width="9.140625" style="109"/>
    <col min="5889" max="5889" width="104.42578125" style="109" bestFit="1" customWidth="1"/>
    <col min="5890" max="5894" width="10.7109375" style="109" customWidth="1"/>
    <col min="5895" max="6144" width="9.140625" style="109"/>
    <col min="6145" max="6145" width="104.42578125" style="109" bestFit="1" customWidth="1"/>
    <col min="6146" max="6150" width="10.7109375" style="109" customWidth="1"/>
    <col min="6151" max="6400" width="9.140625" style="109"/>
    <col min="6401" max="6401" width="104.42578125" style="109" bestFit="1" customWidth="1"/>
    <col min="6402" max="6406" width="10.7109375" style="109" customWidth="1"/>
    <col min="6407" max="6656" width="9.140625" style="109"/>
    <col min="6657" max="6657" width="104.42578125" style="109" bestFit="1" customWidth="1"/>
    <col min="6658" max="6662" width="10.7109375" style="109" customWidth="1"/>
    <col min="6663" max="6912" width="9.140625" style="109"/>
    <col min="6913" max="6913" width="104.42578125" style="109" bestFit="1" customWidth="1"/>
    <col min="6914" max="6918" width="10.7109375" style="109" customWidth="1"/>
    <col min="6919" max="7168" width="9.140625" style="109"/>
    <col min="7169" max="7169" width="104.42578125" style="109" bestFit="1" customWidth="1"/>
    <col min="7170" max="7174" width="10.7109375" style="109" customWidth="1"/>
    <col min="7175" max="7424" width="9.140625" style="109"/>
    <col min="7425" max="7425" width="104.42578125" style="109" bestFit="1" customWidth="1"/>
    <col min="7426" max="7430" width="10.7109375" style="109" customWidth="1"/>
    <col min="7431" max="7680" width="9.140625" style="109"/>
    <col min="7681" max="7681" width="104.42578125" style="109" bestFit="1" customWidth="1"/>
    <col min="7682" max="7686" width="10.7109375" style="109" customWidth="1"/>
    <col min="7687" max="7936" width="9.140625" style="109"/>
    <col min="7937" max="7937" width="104.42578125" style="109" bestFit="1" customWidth="1"/>
    <col min="7938" max="7942" width="10.7109375" style="109" customWidth="1"/>
    <col min="7943" max="8192" width="9.140625" style="109"/>
    <col min="8193" max="8193" width="104.42578125" style="109" bestFit="1" customWidth="1"/>
    <col min="8194" max="8198" width="10.7109375" style="109" customWidth="1"/>
    <col min="8199" max="8448" width="9.140625" style="109"/>
    <col min="8449" max="8449" width="104.42578125" style="109" bestFit="1" customWidth="1"/>
    <col min="8450" max="8454" width="10.7109375" style="109" customWidth="1"/>
    <col min="8455" max="8704" width="9.140625" style="109"/>
    <col min="8705" max="8705" width="104.42578125" style="109" bestFit="1" customWidth="1"/>
    <col min="8706" max="8710" width="10.7109375" style="109" customWidth="1"/>
    <col min="8711" max="8960" width="9.140625" style="109"/>
    <col min="8961" max="8961" width="104.42578125" style="109" bestFit="1" customWidth="1"/>
    <col min="8962" max="8966" width="10.7109375" style="109" customWidth="1"/>
    <col min="8967" max="9216" width="9.140625" style="109"/>
    <col min="9217" max="9217" width="104.42578125" style="109" bestFit="1" customWidth="1"/>
    <col min="9218" max="9222" width="10.7109375" style="109" customWidth="1"/>
    <col min="9223" max="9472" width="9.140625" style="109"/>
    <col min="9473" max="9473" width="104.42578125" style="109" bestFit="1" customWidth="1"/>
    <col min="9474" max="9478" width="10.7109375" style="109" customWidth="1"/>
    <col min="9479" max="9728" width="9.140625" style="109"/>
    <col min="9729" max="9729" width="104.42578125" style="109" bestFit="1" customWidth="1"/>
    <col min="9730" max="9734" width="10.7109375" style="109" customWidth="1"/>
    <col min="9735" max="9984" width="9.140625" style="109"/>
    <col min="9985" max="9985" width="104.42578125" style="109" bestFit="1" customWidth="1"/>
    <col min="9986" max="9990" width="10.7109375" style="109" customWidth="1"/>
    <col min="9991" max="10240" width="9.140625" style="109"/>
    <col min="10241" max="10241" width="104.42578125" style="109" bestFit="1" customWidth="1"/>
    <col min="10242" max="10246" width="10.7109375" style="109" customWidth="1"/>
    <col min="10247" max="10496" width="9.140625" style="109"/>
    <col min="10497" max="10497" width="104.42578125" style="109" bestFit="1" customWidth="1"/>
    <col min="10498" max="10502" width="10.7109375" style="109" customWidth="1"/>
    <col min="10503" max="10752" width="9.140625" style="109"/>
    <col min="10753" max="10753" width="104.42578125" style="109" bestFit="1" customWidth="1"/>
    <col min="10754" max="10758" width="10.7109375" style="109" customWidth="1"/>
    <col min="10759" max="11008" width="9.140625" style="109"/>
    <col min="11009" max="11009" width="104.42578125" style="109" bestFit="1" customWidth="1"/>
    <col min="11010" max="11014" width="10.7109375" style="109" customWidth="1"/>
    <col min="11015" max="11264" width="9.140625" style="109"/>
    <col min="11265" max="11265" width="104.42578125" style="109" bestFit="1" customWidth="1"/>
    <col min="11266" max="11270" width="10.7109375" style="109" customWidth="1"/>
    <col min="11271" max="11520" width="9.140625" style="109"/>
    <col min="11521" max="11521" width="104.42578125" style="109" bestFit="1" customWidth="1"/>
    <col min="11522" max="11526" width="10.7109375" style="109" customWidth="1"/>
    <col min="11527" max="11776" width="9.140625" style="109"/>
    <col min="11777" max="11777" width="104.42578125" style="109" bestFit="1" customWidth="1"/>
    <col min="11778" max="11782" width="10.7109375" style="109" customWidth="1"/>
    <col min="11783" max="12032" width="9.140625" style="109"/>
    <col min="12033" max="12033" width="104.42578125" style="109" bestFit="1" customWidth="1"/>
    <col min="12034" max="12038" width="10.7109375" style="109" customWidth="1"/>
    <col min="12039" max="12288" width="9.140625" style="109"/>
    <col min="12289" max="12289" width="104.42578125" style="109" bestFit="1" customWidth="1"/>
    <col min="12290" max="12294" width="10.7109375" style="109" customWidth="1"/>
    <col min="12295" max="12544" width="9.140625" style="109"/>
    <col min="12545" max="12545" width="104.42578125" style="109" bestFit="1" customWidth="1"/>
    <col min="12546" max="12550" width="10.7109375" style="109" customWidth="1"/>
    <col min="12551" max="12800" width="9.140625" style="109"/>
    <col min="12801" max="12801" width="104.42578125" style="109" bestFit="1" customWidth="1"/>
    <col min="12802" max="12806" width="10.7109375" style="109" customWidth="1"/>
    <col min="12807" max="13056" width="9.140625" style="109"/>
    <col min="13057" max="13057" width="104.42578125" style="109" bestFit="1" customWidth="1"/>
    <col min="13058" max="13062" width="10.7109375" style="109" customWidth="1"/>
    <col min="13063" max="13312" width="9.140625" style="109"/>
    <col min="13313" max="13313" width="104.42578125" style="109" bestFit="1" customWidth="1"/>
    <col min="13314" max="13318" width="10.7109375" style="109" customWidth="1"/>
    <col min="13319" max="13568" width="9.140625" style="109"/>
    <col min="13569" max="13569" width="104.42578125" style="109" bestFit="1" customWidth="1"/>
    <col min="13570" max="13574" width="10.7109375" style="109" customWidth="1"/>
    <col min="13575" max="13824" width="9.140625" style="109"/>
    <col min="13825" max="13825" width="104.42578125" style="109" bestFit="1" customWidth="1"/>
    <col min="13826" max="13830" width="10.7109375" style="109" customWidth="1"/>
    <col min="13831" max="14080" width="9.140625" style="109"/>
    <col min="14081" max="14081" width="104.42578125" style="109" bestFit="1" customWidth="1"/>
    <col min="14082" max="14086" width="10.7109375" style="109" customWidth="1"/>
    <col min="14087" max="14336" width="9.140625" style="109"/>
    <col min="14337" max="14337" width="104.42578125" style="109" bestFit="1" customWidth="1"/>
    <col min="14338" max="14342" width="10.7109375" style="109" customWidth="1"/>
    <col min="14343" max="14592" width="9.140625" style="109"/>
    <col min="14593" max="14593" width="104.42578125" style="109" bestFit="1" customWidth="1"/>
    <col min="14594" max="14598" width="10.7109375" style="109" customWidth="1"/>
    <col min="14599" max="14848" width="9.140625" style="109"/>
    <col min="14849" max="14849" width="104.42578125" style="109" bestFit="1" customWidth="1"/>
    <col min="14850" max="14854" width="10.7109375" style="109" customWidth="1"/>
    <col min="14855" max="15104" width="9.140625" style="109"/>
    <col min="15105" max="15105" width="104.42578125" style="109" bestFit="1" customWidth="1"/>
    <col min="15106" max="15110" width="10.7109375" style="109" customWidth="1"/>
    <col min="15111" max="15360" width="9.140625" style="109"/>
    <col min="15361" max="15361" width="104.42578125" style="109" bestFit="1" customWidth="1"/>
    <col min="15362" max="15366" width="10.7109375" style="109" customWidth="1"/>
    <col min="15367" max="15616" width="9.140625" style="109"/>
    <col min="15617" max="15617" width="104.42578125" style="109" bestFit="1" customWidth="1"/>
    <col min="15618" max="15622" width="10.7109375" style="109" customWidth="1"/>
    <col min="15623" max="15872" width="9.140625" style="109"/>
    <col min="15873" max="15873" width="104.42578125" style="109" bestFit="1" customWidth="1"/>
    <col min="15874" max="15878" width="10.7109375" style="109" customWidth="1"/>
    <col min="15879" max="16128" width="9.140625" style="109"/>
    <col min="16129" max="16129" width="104.42578125" style="109" bestFit="1" customWidth="1"/>
    <col min="16130" max="16134" width="10.7109375" style="109" customWidth="1"/>
    <col min="16135" max="16384" width="9.140625" style="109"/>
  </cols>
  <sheetData>
    <row r="1" spans="1:21" ht="30" customHeight="1">
      <c r="A1" s="1129" t="s">
        <v>404</v>
      </c>
      <c r="B1" s="1129"/>
      <c r="C1" s="1129"/>
      <c r="D1" s="1129"/>
      <c r="E1" s="1129"/>
      <c r="F1" s="1129"/>
      <c r="G1" s="1"/>
      <c r="H1" s="1"/>
      <c r="I1" s="1"/>
      <c r="J1" s="1"/>
      <c r="K1" s="1"/>
      <c r="L1" s="1"/>
      <c r="M1" s="1"/>
      <c r="N1" s="1"/>
      <c r="O1" s="1"/>
      <c r="P1" s="1"/>
      <c r="Q1" s="1"/>
      <c r="R1" s="1"/>
      <c r="S1" s="1"/>
      <c r="T1" s="1"/>
      <c r="U1" s="1"/>
    </row>
    <row r="2" spans="1:21" ht="18">
      <c r="A2" s="1130" t="s">
        <v>1</v>
      </c>
      <c r="B2" s="1130"/>
      <c r="C2" s="1130"/>
      <c r="D2" s="1130"/>
      <c r="E2" s="1130"/>
      <c r="F2" s="1130"/>
      <c r="G2" s="1"/>
      <c r="H2" s="1"/>
      <c r="I2" s="1"/>
      <c r="J2" s="1"/>
      <c r="K2" s="1"/>
      <c r="L2" s="1"/>
      <c r="M2" s="1"/>
      <c r="N2" s="1"/>
      <c r="O2" s="1"/>
      <c r="P2" s="1"/>
      <c r="Q2" s="1"/>
      <c r="R2" s="1"/>
      <c r="S2" s="1"/>
      <c r="T2" s="1"/>
      <c r="U2" s="1"/>
    </row>
    <row r="3" spans="1:21" ht="18">
      <c r="A3" s="1130" t="s">
        <v>1513</v>
      </c>
      <c r="B3" s="1130"/>
      <c r="C3" s="1130"/>
      <c r="D3" s="1130"/>
      <c r="E3" s="1130"/>
      <c r="F3" s="1130"/>
      <c r="G3" s="1"/>
      <c r="H3" s="1"/>
      <c r="I3" s="1"/>
      <c r="J3" s="1"/>
      <c r="K3" s="1"/>
      <c r="L3" s="1"/>
      <c r="M3" s="1"/>
      <c r="N3" s="1"/>
      <c r="O3" s="1"/>
      <c r="P3" s="1"/>
      <c r="Q3" s="1"/>
      <c r="R3" s="1"/>
      <c r="S3" s="1"/>
      <c r="T3" s="1"/>
      <c r="U3" s="1"/>
    </row>
    <row r="4" spans="1:21" ht="30" customHeight="1">
      <c r="A4" s="1131" t="s">
        <v>2</v>
      </c>
      <c r="B4" s="1131"/>
      <c r="C4" s="1131"/>
      <c r="D4" s="1131"/>
      <c r="E4" s="1131"/>
      <c r="F4" s="1131"/>
      <c r="G4" s="1"/>
      <c r="H4" s="1"/>
      <c r="I4" s="1"/>
      <c r="J4" s="1"/>
      <c r="K4" s="1"/>
      <c r="L4" s="1"/>
      <c r="M4" s="1"/>
      <c r="N4" s="1"/>
      <c r="O4" s="1"/>
      <c r="P4" s="1"/>
      <c r="Q4" s="1"/>
      <c r="R4" s="1"/>
      <c r="S4" s="1"/>
      <c r="T4" s="1"/>
      <c r="U4" s="1"/>
    </row>
    <row r="5" spans="1:21" ht="3.75" customHeight="1">
      <c r="A5" s="3"/>
      <c r="B5" s="165"/>
      <c r="C5" s="165"/>
      <c r="D5" s="165"/>
      <c r="E5" s="165"/>
      <c r="F5" s="165"/>
      <c r="G5" s="1"/>
      <c r="H5" s="1"/>
      <c r="I5" s="1"/>
      <c r="J5" s="1"/>
      <c r="K5" s="1"/>
      <c r="L5" s="1"/>
      <c r="M5" s="1"/>
      <c r="N5" s="1"/>
      <c r="O5" s="1"/>
      <c r="P5" s="1"/>
      <c r="Q5" s="1"/>
      <c r="R5" s="1"/>
      <c r="S5" s="1"/>
      <c r="T5" s="1"/>
      <c r="U5" s="1"/>
    </row>
    <row r="6" spans="1:21" ht="30" customHeight="1" thickBot="1">
      <c r="A6" s="5"/>
      <c r="B6" s="6" t="s">
        <v>3</v>
      </c>
      <c r="C6" s="6" t="s">
        <v>4</v>
      </c>
      <c r="D6" s="6" t="s">
        <v>5</v>
      </c>
      <c r="E6" s="6" t="s">
        <v>6</v>
      </c>
      <c r="F6" s="6" t="s">
        <v>7</v>
      </c>
      <c r="G6" s="1"/>
      <c r="H6" s="1"/>
      <c r="I6" s="1"/>
      <c r="J6" s="1"/>
      <c r="K6" s="1"/>
      <c r="L6" s="1"/>
      <c r="M6" s="1"/>
      <c r="N6" s="1"/>
      <c r="O6" s="1"/>
      <c r="P6" s="1"/>
      <c r="Q6" s="1"/>
      <c r="R6" s="1"/>
      <c r="S6" s="1"/>
      <c r="T6" s="1"/>
      <c r="U6" s="1"/>
    </row>
    <row r="7" spans="1:21">
      <c r="A7" s="7" t="s">
        <v>8</v>
      </c>
      <c r="B7" s="107">
        <v>9649049.7504799999</v>
      </c>
      <c r="C7" s="107">
        <v>238972.37174</v>
      </c>
      <c r="D7" s="107">
        <v>0</v>
      </c>
      <c r="E7" s="107">
        <v>5076.8177599999999</v>
      </c>
      <c r="F7" s="107">
        <v>9893098.9399800003</v>
      </c>
      <c r="G7" s="1"/>
      <c r="H7" s="1"/>
      <c r="I7" s="1"/>
      <c r="J7" s="1"/>
      <c r="K7" s="1"/>
      <c r="L7" s="1"/>
      <c r="M7" s="1"/>
      <c r="N7" s="1"/>
      <c r="O7" s="1"/>
      <c r="P7" s="1"/>
      <c r="Q7" s="1"/>
      <c r="R7" s="1"/>
      <c r="S7" s="1"/>
      <c r="T7" s="1"/>
      <c r="U7" s="1"/>
    </row>
    <row r="8" spans="1:21">
      <c r="A8" s="9" t="s">
        <v>9</v>
      </c>
      <c r="B8" s="106">
        <v>297638.23745000002</v>
      </c>
      <c r="C8" s="106">
        <v>67997.805659999998</v>
      </c>
      <c r="D8" s="106">
        <v>0</v>
      </c>
      <c r="E8" s="106">
        <v>0</v>
      </c>
      <c r="F8" s="106">
        <v>365636.04311000003</v>
      </c>
      <c r="G8" s="1"/>
      <c r="H8" s="1"/>
      <c r="I8" s="1"/>
      <c r="J8" s="1"/>
      <c r="K8" s="1"/>
      <c r="L8" s="1"/>
      <c r="M8" s="1"/>
      <c r="N8" s="1"/>
      <c r="O8" s="1"/>
      <c r="P8" s="1"/>
      <c r="Q8" s="1"/>
      <c r="R8" s="1"/>
      <c r="S8" s="1"/>
      <c r="T8" s="1"/>
      <c r="U8" s="1"/>
    </row>
    <row r="9" spans="1:21">
      <c r="A9" s="10" t="s">
        <v>10</v>
      </c>
      <c r="B9" s="105">
        <v>0</v>
      </c>
      <c r="C9" s="105">
        <v>0</v>
      </c>
      <c r="D9" s="105">
        <v>0</v>
      </c>
      <c r="E9" s="105">
        <v>0</v>
      </c>
      <c r="F9" s="105">
        <v>0</v>
      </c>
      <c r="G9" s="1"/>
      <c r="H9" s="1"/>
      <c r="I9" s="1"/>
      <c r="J9" s="1"/>
      <c r="K9" s="1"/>
      <c r="L9" s="1"/>
      <c r="M9" s="1"/>
      <c r="N9" s="1"/>
      <c r="O9" s="1"/>
      <c r="P9" s="1"/>
      <c r="Q9" s="1"/>
      <c r="R9" s="1"/>
      <c r="S9" s="1"/>
      <c r="T9" s="1"/>
      <c r="U9" s="1"/>
    </row>
    <row r="10" spans="1:21">
      <c r="A10" s="10" t="s">
        <v>11</v>
      </c>
      <c r="B10" s="105">
        <v>244064.74702000001</v>
      </c>
      <c r="C10" s="105">
        <v>67925.035989999989</v>
      </c>
      <c r="D10" s="105">
        <v>0</v>
      </c>
      <c r="E10" s="105">
        <v>0</v>
      </c>
      <c r="F10" s="105">
        <v>311989.78301000001</v>
      </c>
      <c r="G10" s="1"/>
      <c r="H10" s="1"/>
      <c r="I10" s="1"/>
      <c r="J10" s="1"/>
      <c r="K10" s="1"/>
      <c r="L10" s="1"/>
      <c r="M10" s="1"/>
      <c r="N10" s="1"/>
      <c r="O10" s="1"/>
      <c r="P10" s="1"/>
      <c r="Q10" s="1"/>
      <c r="R10" s="1"/>
      <c r="S10" s="1"/>
      <c r="T10" s="1"/>
      <c r="U10" s="1"/>
    </row>
    <row r="11" spans="1:21">
      <c r="A11" s="10" t="s">
        <v>12</v>
      </c>
      <c r="B11" s="105">
        <v>53573.490429999998</v>
      </c>
      <c r="C11" s="105">
        <v>72.769670000000005</v>
      </c>
      <c r="D11" s="105">
        <v>0</v>
      </c>
      <c r="E11" s="105">
        <v>0</v>
      </c>
      <c r="F11" s="105">
        <v>53646.2601</v>
      </c>
      <c r="G11" s="1"/>
      <c r="H11" s="1"/>
      <c r="I11" s="1"/>
      <c r="J11" s="1"/>
      <c r="K11" s="1"/>
      <c r="L11" s="1"/>
      <c r="M11" s="1"/>
      <c r="N11" s="1"/>
      <c r="O11" s="1"/>
      <c r="P11" s="1"/>
      <c r="Q11" s="1"/>
      <c r="R11" s="1"/>
      <c r="S11" s="1"/>
      <c r="T11" s="1"/>
      <c r="U11" s="1"/>
    </row>
    <row r="12" spans="1:21">
      <c r="A12" s="10" t="s">
        <v>13</v>
      </c>
      <c r="B12" s="105">
        <v>0</v>
      </c>
      <c r="C12" s="105">
        <v>0</v>
      </c>
      <c r="D12" s="105">
        <v>0</v>
      </c>
      <c r="E12" s="105">
        <v>0</v>
      </c>
      <c r="F12" s="105">
        <v>0</v>
      </c>
      <c r="G12" s="1"/>
      <c r="H12" s="1"/>
      <c r="I12" s="1"/>
      <c r="J12" s="1"/>
      <c r="K12" s="1"/>
      <c r="L12" s="1"/>
      <c r="M12" s="1"/>
      <c r="N12" s="1"/>
      <c r="O12" s="1"/>
      <c r="P12" s="1"/>
      <c r="Q12" s="1"/>
      <c r="R12" s="1"/>
      <c r="S12" s="1"/>
      <c r="T12" s="1"/>
      <c r="U12" s="1"/>
    </row>
    <row r="13" spans="1:21">
      <c r="A13" s="10" t="s">
        <v>14</v>
      </c>
      <c r="B13" s="105">
        <v>0</v>
      </c>
      <c r="C13" s="105">
        <v>0</v>
      </c>
      <c r="D13" s="105">
        <v>0</v>
      </c>
      <c r="E13" s="105">
        <v>0</v>
      </c>
      <c r="F13" s="105">
        <v>0</v>
      </c>
      <c r="G13" s="1"/>
      <c r="H13" s="1"/>
      <c r="I13" s="1"/>
      <c r="J13" s="1"/>
      <c r="K13" s="1"/>
      <c r="L13" s="1"/>
      <c r="M13" s="1"/>
      <c r="N13" s="1"/>
      <c r="O13" s="1"/>
      <c r="P13" s="1"/>
      <c r="Q13" s="1"/>
      <c r="R13" s="1"/>
      <c r="S13" s="1"/>
      <c r="T13" s="1"/>
      <c r="U13" s="1"/>
    </row>
    <row r="14" spans="1:21">
      <c r="A14" s="11" t="s">
        <v>15</v>
      </c>
      <c r="B14" s="105">
        <v>0</v>
      </c>
      <c r="C14" s="105">
        <v>0</v>
      </c>
      <c r="D14" s="105">
        <v>0</v>
      </c>
      <c r="E14" s="105">
        <v>0</v>
      </c>
      <c r="F14" s="105">
        <v>0</v>
      </c>
      <c r="G14" s="1"/>
      <c r="H14" s="1"/>
      <c r="I14" s="1"/>
      <c r="J14" s="1"/>
      <c r="K14" s="1"/>
      <c r="L14" s="1"/>
      <c r="M14" s="1"/>
      <c r="N14" s="1"/>
      <c r="O14" s="1"/>
      <c r="P14" s="1"/>
      <c r="Q14" s="1"/>
      <c r="R14" s="1"/>
      <c r="S14" s="1"/>
      <c r="T14" s="1"/>
      <c r="U14" s="1"/>
    </row>
    <row r="15" spans="1:21">
      <c r="A15" s="10" t="s">
        <v>16</v>
      </c>
      <c r="B15" s="105">
        <v>0</v>
      </c>
      <c r="C15" s="105">
        <v>0</v>
      </c>
      <c r="D15" s="105">
        <v>0</v>
      </c>
      <c r="E15" s="105">
        <v>0</v>
      </c>
      <c r="F15" s="105">
        <v>0</v>
      </c>
      <c r="G15" s="1"/>
      <c r="H15" s="1"/>
      <c r="I15" s="1"/>
      <c r="J15" s="1"/>
      <c r="K15" s="1"/>
      <c r="L15" s="1"/>
      <c r="M15" s="1"/>
      <c r="N15" s="1"/>
      <c r="O15" s="1"/>
      <c r="P15" s="1"/>
      <c r="Q15" s="1"/>
      <c r="R15" s="1"/>
      <c r="S15" s="1"/>
      <c r="T15" s="1"/>
      <c r="U15" s="1"/>
    </row>
    <row r="16" spans="1:21">
      <c r="A16" s="10" t="s">
        <v>17</v>
      </c>
      <c r="B16" s="105">
        <v>0</v>
      </c>
      <c r="C16" s="105">
        <v>0</v>
      </c>
      <c r="D16" s="105">
        <v>0</v>
      </c>
      <c r="E16" s="105">
        <v>0</v>
      </c>
      <c r="F16" s="105">
        <v>0</v>
      </c>
      <c r="G16" s="1"/>
      <c r="H16" s="1"/>
      <c r="I16" s="1"/>
      <c r="J16" s="1"/>
      <c r="K16" s="1"/>
      <c r="L16" s="1"/>
      <c r="M16" s="1"/>
      <c r="N16" s="1"/>
      <c r="O16" s="1"/>
      <c r="P16" s="1"/>
      <c r="Q16" s="1"/>
      <c r="R16" s="1"/>
      <c r="S16" s="1"/>
      <c r="T16" s="1"/>
      <c r="U16" s="1"/>
    </row>
    <row r="17" spans="1:21">
      <c r="A17" s="9" t="s">
        <v>18</v>
      </c>
      <c r="B17" s="106">
        <v>1094554.3108299999</v>
      </c>
      <c r="C17" s="106">
        <v>6438.5807400000003</v>
      </c>
      <c r="D17" s="106">
        <v>0</v>
      </c>
      <c r="E17" s="106">
        <v>5076.8177599999999</v>
      </c>
      <c r="F17" s="106">
        <v>1106069.70933</v>
      </c>
      <c r="G17" s="1"/>
      <c r="H17" s="1"/>
      <c r="I17" s="1"/>
      <c r="J17" s="1"/>
      <c r="K17" s="1"/>
      <c r="L17" s="1"/>
      <c r="M17" s="1"/>
      <c r="N17" s="1"/>
      <c r="O17" s="1"/>
      <c r="P17" s="1"/>
      <c r="Q17" s="1"/>
      <c r="R17" s="1"/>
      <c r="S17" s="1"/>
      <c r="T17" s="1"/>
      <c r="U17" s="1"/>
    </row>
    <row r="18" spans="1:21">
      <c r="A18" s="10" t="s">
        <v>19</v>
      </c>
      <c r="B18" s="105">
        <v>0</v>
      </c>
      <c r="C18" s="105">
        <v>0</v>
      </c>
      <c r="D18" s="105">
        <v>0</v>
      </c>
      <c r="E18" s="105">
        <v>0</v>
      </c>
      <c r="F18" s="105">
        <v>0</v>
      </c>
      <c r="G18" s="1"/>
      <c r="H18" s="1"/>
      <c r="I18" s="1"/>
      <c r="J18" s="1"/>
      <c r="K18" s="1"/>
      <c r="L18" s="1"/>
      <c r="M18" s="1"/>
      <c r="N18" s="1"/>
      <c r="O18" s="1"/>
      <c r="P18" s="1"/>
      <c r="Q18" s="1"/>
      <c r="R18" s="1"/>
      <c r="S18" s="1"/>
      <c r="T18" s="1"/>
      <c r="U18" s="1"/>
    </row>
    <row r="19" spans="1:21">
      <c r="A19" s="10" t="s">
        <v>20</v>
      </c>
      <c r="B19" s="105">
        <v>975855.65983000002</v>
      </c>
      <c r="C19" s="105">
        <v>0</v>
      </c>
      <c r="D19" s="105">
        <v>0</v>
      </c>
      <c r="E19" s="105">
        <v>0</v>
      </c>
      <c r="F19" s="105">
        <v>975855.65983000002</v>
      </c>
      <c r="G19" s="1"/>
      <c r="H19" s="1"/>
      <c r="I19" s="1"/>
      <c r="J19" s="1"/>
      <c r="K19" s="1"/>
      <c r="L19" s="1"/>
      <c r="M19" s="1"/>
      <c r="N19" s="1"/>
      <c r="O19" s="1"/>
      <c r="P19" s="1"/>
      <c r="Q19" s="1"/>
      <c r="R19" s="1"/>
      <c r="S19" s="1"/>
      <c r="T19" s="1"/>
      <c r="U19" s="1"/>
    </row>
    <row r="20" spans="1:21">
      <c r="A20" s="10" t="s">
        <v>21</v>
      </c>
      <c r="B20" s="105">
        <v>0</v>
      </c>
      <c r="C20" s="105">
        <v>0</v>
      </c>
      <c r="D20" s="105">
        <v>0</v>
      </c>
      <c r="E20" s="105">
        <v>0</v>
      </c>
      <c r="F20" s="105">
        <v>0</v>
      </c>
      <c r="G20" s="1"/>
      <c r="H20" s="1"/>
      <c r="I20" s="1"/>
      <c r="J20" s="1"/>
      <c r="K20" s="1"/>
      <c r="L20" s="1"/>
      <c r="M20" s="1"/>
      <c r="N20" s="1"/>
      <c r="O20" s="1"/>
      <c r="P20" s="1"/>
      <c r="Q20" s="1"/>
      <c r="R20" s="1"/>
      <c r="S20" s="1"/>
      <c r="T20" s="1"/>
      <c r="U20" s="1"/>
    </row>
    <row r="21" spans="1:21">
      <c r="A21" s="10" t="s">
        <v>22</v>
      </c>
      <c r="B21" s="105">
        <v>0</v>
      </c>
      <c r="C21" s="105">
        <v>0</v>
      </c>
      <c r="D21" s="105">
        <v>0</v>
      </c>
      <c r="E21" s="105">
        <v>0</v>
      </c>
      <c r="F21" s="105">
        <v>0</v>
      </c>
      <c r="G21" s="1"/>
      <c r="H21" s="1"/>
      <c r="I21" s="1"/>
      <c r="J21" s="1"/>
      <c r="K21" s="1"/>
      <c r="L21" s="1"/>
      <c r="M21" s="1"/>
      <c r="N21" s="1"/>
      <c r="O21" s="1"/>
      <c r="P21" s="1"/>
      <c r="Q21" s="1"/>
      <c r="R21" s="1"/>
      <c r="S21" s="1"/>
      <c r="T21" s="1"/>
      <c r="U21" s="1"/>
    </row>
    <row r="22" spans="1:21">
      <c r="A22" s="11" t="s">
        <v>23</v>
      </c>
      <c r="B22" s="105">
        <v>76486.797019999998</v>
      </c>
      <c r="C22" s="105">
        <v>617.91641000000004</v>
      </c>
      <c r="D22" s="105">
        <v>0</v>
      </c>
      <c r="E22" s="105">
        <v>5076.8177599999999</v>
      </c>
      <c r="F22" s="105">
        <v>82181.531189999994</v>
      </c>
      <c r="G22" s="1"/>
      <c r="H22" s="1"/>
      <c r="I22" s="1"/>
      <c r="J22" s="1"/>
      <c r="K22" s="1"/>
      <c r="L22" s="1"/>
      <c r="M22" s="1"/>
      <c r="N22" s="1"/>
      <c r="O22" s="1"/>
      <c r="P22" s="1"/>
      <c r="Q22" s="1"/>
      <c r="R22" s="1"/>
      <c r="S22" s="1"/>
      <c r="T22" s="1"/>
      <c r="U22" s="1"/>
    </row>
    <row r="23" spans="1:21">
      <c r="A23" s="10" t="s">
        <v>24</v>
      </c>
      <c r="B23" s="105">
        <v>30059.999989999997</v>
      </c>
      <c r="C23" s="105">
        <v>5820.6643300000005</v>
      </c>
      <c r="D23" s="105">
        <v>0</v>
      </c>
      <c r="E23" s="105">
        <v>0</v>
      </c>
      <c r="F23" s="105">
        <v>35880.664320000003</v>
      </c>
      <c r="G23" s="1"/>
      <c r="H23" s="1"/>
      <c r="I23" s="1"/>
      <c r="J23" s="1"/>
      <c r="K23" s="1"/>
      <c r="L23" s="1"/>
      <c r="M23" s="1"/>
      <c r="N23" s="1"/>
      <c r="O23" s="1"/>
      <c r="P23" s="1"/>
      <c r="Q23" s="1"/>
      <c r="R23" s="1"/>
      <c r="S23" s="1"/>
      <c r="T23" s="1"/>
      <c r="U23" s="1"/>
    </row>
    <row r="24" spans="1:21">
      <c r="A24" s="10" t="s">
        <v>25</v>
      </c>
      <c r="B24" s="105">
        <v>12151.85399</v>
      </c>
      <c r="C24" s="105">
        <v>0</v>
      </c>
      <c r="D24" s="105">
        <v>0</v>
      </c>
      <c r="E24" s="105">
        <v>0</v>
      </c>
      <c r="F24" s="105">
        <v>12151.85399</v>
      </c>
      <c r="G24" s="1"/>
      <c r="H24" s="1"/>
      <c r="I24" s="1"/>
      <c r="J24" s="1"/>
      <c r="K24" s="1"/>
      <c r="L24" s="1"/>
      <c r="M24" s="1"/>
      <c r="N24" s="1"/>
      <c r="O24" s="1"/>
      <c r="P24" s="1"/>
      <c r="Q24" s="1"/>
      <c r="R24" s="1"/>
      <c r="S24" s="1"/>
      <c r="T24" s="1"/>
      <c r="U24" s="1"/>
    </row>
    <row r="25" spans="1:21">
      <c r="A25" s="10" t="s">
        <v>26</v>
      </c>
      <c r="B25" s="105">
        <v>0</v>
      </c>
      <c r="C25" s="105">
        <v>0</v>
      </c>
      <c r="D25" s="105">
        <v>0</v>
      </c>
      <c r="E25" s="105">
        <v>0</v>
      </c>
      <c r="F25" s="105">
        <v>0</v>
      </c>
      <c r="G25" s="1"/>
      <c r="H25" s="1"/>
      <c r="I25" s="1"/>
      <c r="J25" s="1"/>
      <c r="K25" s="1"/>
      <c r="L25" s="1"/>
      <c r="M25" s="1"/>
      <c r="N25" s="1"/>
      <c r="O25" s="1"/>
      <c r="P25" s="1"/>
      <c r="Q25" s="1"/>
      <c r="R25" s="1"/>
      <c r="S25" s="1"/>
      <c r="T25" s="1"/>
      <c r="U25" s="1"/>
    </row>
    <row r="26" spans="1:21">
      <c r="A26" s="9" t="s">
        <v>27</v>
      </c>
      <c r="B26" s="106">
        <v>6677570.1952299997</v>
      </c>
      <c r="C26" s="106">
        <v>1128.68067</v>
      </c>
      <c r="D26" s="106">
        <v>0</v>
      </c>
      <c r="E26" s="106">
        <v>0</v>
      </c>
      <c r="F26" s="106">
        <v>6678698.8758999994</v>
      </c>
      <c r="G26" s="1"/>
      <c r="H26" s="1"/>
      <c r="I26" s="1"/>
      <c r="J26" s="1"/>
      <c r="K26" s="1"/>
      <c r="L26" s="1"/>
      <c r="M26" s="1"/>
      <c r="N26" s="1"/>
      <c r="O26" s="1"/>
      <c r="P26" s="1"/>
      <c r="Q26" s="1"/>
      <c r="R26" s="1"/>
      <c r="S26" s="1"/>
      <c r="T26" s="1"/>
      <c r="U26" s="1"/>
    </row>
    <row r="27" spans="1:21">
      <c r="A27" s="12" t="s">
        <v>28</v>
      </c>
      <c r="B27" s="105">
        <v>6433107.5859300001</v>
      </c>
      <c r="C27" s="105">
        <v>1029</v>
      </c>
      <c r="D27" s="105">
        <v>0</v>
      </c>
      <c r="E27" s="105">
        <v>0</v>
      </c>
      <c r="F27" s="105">
        <v>6434136.5859300001</v>
      </c>
      <c r="G27" s="1"/>
      <c r="H27" s="1"/>
      <c r="I27" s="1"/>
      <c r="J27" s="1"/>
      <c r="K27" s="1"/>
      <c r="L27" s="1"/>
      <c r="M27" s="1"/>
      <c r="N27" s="1"/>
      <c r="O27" s="1"/>
      <c r="P27" s="1"/>
      <c r="Q27" s="1"/>
      <c r="R27" s="1"/>
      <c r="S27" s="1"/>
      <c r="T27" s="1"/>
      <c r="U27" s="1"/>
    </row>
    <row r="28" spans="1:21">
      <c r="A28" s="10" t="s">
        <v>29</v>
      </c>
      <c r="B28" s="105">
        <v>5795062.9484599996</v>
      </c>
      <c r="C28" s="105">
        <v>0</v>
      </c>
      <c r="D28" s="105">
        <v>0</v>
      </c>
      <c r="E28" s="105">
        <v>0</v>
      </c>
      <c r="F28" s="105">
        <v>5795062.9484599996</v>
      </c>
      <c r="G28" s="1"/>
      <c r="H28" s="1"/>
      <c r="I28" s="1"/>
      <c r="J28" s="1"/>
      <c r="K28" s="1"/>
      <c r="L28" s="1"/>
      <c r="M28" s="1"/>
      <c r="N28" s="1"/>
      <c r="O28" s="1"/>
      <c r="P28" s="1"/>
      <c r="Q28" s="1"/>
      <c r="R28" s="1"/>
      <c r="S28" s="1"/>
      <c r="T28" s="1"/>
      <c r="U28" s="1"/>
    </row>
    <row r="29" spans="1:21">
      <c r="A29" s="10" t="s">
        <v>30</v>
      </c>
      <c r="B29" s="105">
        <v>558481.99979999999</v>
      </c>
      <c r="C29" s="105">
        <v>0</v>
      </c>
      <c r="D29" s="105">
        <v>0</v>
      </c>
      <c r="E29" s="105">
        <v>0</v>
      </c>
      <c r="F29" s="105">
        <v>558481.99979999999</v>
      </c>
      <c r="G29" s="1"/>
      <c r="H29" s="1"/>
      <c r="I29" s="1"/>
      <c r="J29" s="1"/>
      <c r="K29" s="1"/>
      <c r="L29" s="1"/>
      <c r="M29" s="1"/>
      <c r="N29" s="1"/>
      <c r="O29" s="1"/>
      <c r="P29" s="1"/>
      <c r="Q29" s="1"/>
      <c r="R29" s="1"/>
      <c r="S29" s="1"/>
      <c r="T29" s="1"/>
      <c r="U29" s="1"/>
    </row>
    <row r="30" spans="1:21">
      <c r="A30" s="10" t="s">
        <v>31</v>
      </c>
      <c r="B30" s="105">
        <v>79562.637669999996</v>
      </c>
      <c r="C30" s="105">
        <v>1029</v>
      </c>
      <c r="D30" s="105">
        <v>0</v>
      </c>
      <c r="E30" s="105">
        <v>0</v>
      </c>
      <c r="F30" s="105">
        <v>80591.637669999996</v>
      </c>
      <c r="G30" s="1"/>
      <c r="H30" s="1"/>
      <c r="I30" s="1"/>
      <c r="J30" s="1"/>
      <c r="K30" s="1"/>
      <c r="L30" s="1"/>
      <c r="M30" s="1"/>
      <c r="N30" s="1"/>
      <c r="O30" s="1"/>
      <c r="P30" s="1"/>
      <c r="Q30" s="1"/>
      <c r="R30" s="1"/>
      <c r="S30" s="1"/>
      <c r="T30" s="1"/>
      <c r="U30" s="1"/>
    </row>
    <row r="31" spans="1:21">
      <c r="A31" s="12" t="s">
        <v>32</v>
      </c>
      <c r="B31" s="105">
        <v>46359.468679999998</v>
      </c>
      <c r="C31" s="105">
        <v>0</v>
      </c>
      <c r="D31" s="105">
        <v>0</v>
      </c>
      <c r="E31" s="105">
        <v>0</v>
      </c>
      <c r="F31" s="105">
        <v>46359.468679999998</v>
      </c>
      <c r="G31" s="1"/>
      <c r="H31" s="1"/>
      <c r="I31" s="1"/>
      <c r="J31" s="1"/>
      <c r="K31" s="1"/>
      <c r="L31" s="1"/>
      <c r="M31" s="1"/>
      <c r="N31" s="1"/>
      <c r="O31" s="1"/>
      <c r="P31" s="1"/>
      <c r="Q31" s="1"/>
      <c r="R31" s="1"/>
      <c r="S31" s="1"/>
      <c r="T31" s="1"/>
      <c r="U31" s="1"/>
    </row>
    <row r="32" spans="1:21">
      <c r="A32" s="10" t="s">
        <v>33</v>
      </c>
      <c r="B32" s="105">
        <v>25507.531159999999</v>
      </c>
      <c r="C32" s="105">
        <v>0</v>
      </c>
      <c r="D32" s="105">
        <v>0</v>
      </c>
      <c r="E32" s="105">
        <v>0</v>
      </c>
      <c r="F32" s="105">
        <v>25507.531159999999</v>
      </c>
      <c r="G32" s="1"/>
      <c r="H32" s="1"/>
      <c r="I32" s="1"/>
      <c r="J32" s="1"/>
      <c r="K32" s="1"/>
      <c r="L32" s="1"/>
      <c r="M32" s="1"/>
      <c r="N32" s="1"/>
      <c r="O32" s="1"/>
      <c r="P32" s="1"/>
      <c r="Q32" s="1"/>
      <c r="R32" s="1"/>
      <c r="S32" s="1"/>
      <c r="T32" s="1"/>
      <c r="U32" s="1"/>
    </row>
    <row r="33" spans="1:21">
      <c r="A33" s="10" t="s">
        <v>34</v>
      </c>
      <c r="B33" s="105">
        <v>17077.91156</v>
      </c>
      <c r="C33" s="105">
        <v>0</v>
      </c>
      <c r="D33" s="105">
        <v>0</v>
      </c>
      <c r="E33" s="105">
        <v>0</v>
      </c>
      <c r="F33" s="105">
        <v>17077.91156</v>
      </c>
      <c r="G33" s="1"/>
      <c r="H33" s="1"/>
      <c r="I33" s="1"/>
      <c r="J33" s="1"/>
      <c r="K33" s="1"/>
      <c r="L33" s="1"/>
      <c r="M33" s="1"/>
      <c r="N33" s="1"/>
      <c r="O33" s="1"/>
      <c r="P33" s="1"/>
      <c r="Q33" s="1"/>
      <c r="R33" s="1"/>
      <c r="S33" s="1"/>
      <c r="T33" s="1"/>
      <c r="U33" s="1"/>
    </row>
    <row r="34" spans="1:21">
      <c r="A34" s="10" t="s">
        <v>35</v>
      </c>
      <c r="B34" s="105">
        <v>3774.0259599999999</v>
      </c>
      <c r="C34" s="105">
        <v>0</v>
      </c>
      <c r="D34" s="105">
        <v>0</v>
      </c>
      <c r="E34" s="105">
        <v>0</v>
      </c>
      <c r="F34" s="105">
        <v>3774.0259599999999</v>
      </c>
      <c r="G34" s="1"/>
      <c r="H34" s="1"/>
      <c r="I34" s="1"/>
      <c r="J34" s="1"/>
      <c r="K34" s="1"/>
      <c r="L34" s="1"/>
      <c r="M34" s="1"/>
      <c r="N34" s="1"/>
      <c r="O34" s="1"/>
      <c r="P34" s="1"/>
      <c r="Q34" s="1"/>
      <c r="R34" s="1"/>
      <c r="S34" s="1"/>
      <c r="T34" s="1"/>
      <c r="U34" s="1"/>
    </row>
    <row r="35" spans="1:21">
      <c r="A35" s="12" t="s">
        <v>36</v>
      </c>
      <c r="B35" s="105">
        <v>99111.456019999998</v>
      </c>
      <c r="C35" s="105">
        <v>0</v>
      </c>
      <c r="D35" s="105">
        <v>0</v>
      </c>
      <c r="E35" s="105">
        <v>0</v>
      </c>
      <c r="F35" s="105">
        <v>99111.456019999998</v>
      </c>
      <c r="G35" s="1"/>
      <c r="H35" s="1"/>
      <c r="I35" s="1"/>
      <c r="J35" s="1"/>
      <c r="K35" s="1"/>
      <c r="L35" s="1"/>
      <c r="M35" s="1"/>
      <c r="N35" s="1"/>
      <c r="O35" s="1"/>
      <c r="P35" s="1"/>
      <c r="Q35" s="1"/>
      <c r="R35" s="1"/>
      <c r="S35" s="1"/>
      <c r="T35" s="1"/>
      <c r="U35" s="1"/>
    </row>
    <row r="36" spans="1:21">
      <c r="A36" s="10" t="s">
        <v>37</v>
      </c>
      <c r="B36" s="105">
        <v>65436.983350000002</v>
      </c>
      <c r="C36" s="105">
        <v>0</v>
      </c>
      <c r="D36" s="105">
        <v>0</v>
      </c>
      <c r="E36" s="105">
        <v>0</v>
      </c>
      <c r="F36" s="105">
        <v>65436.983350000002</v>
      </c>
      <c r="G36" s="1"/>
      <c r="H36" s="1"/>
      <c r="I36" s="1"/>
      <c r="J36" s="1"/>
      <c r="K36" s="1"/>
      <c r="L36" s="1"/>
      <c r="M36" s="1"/>
      <c r="N36" s="1"/>
      <c r="O36" s="1"/>
      <c r="P36" s="1"/>
      <c r="Q36" s="1"/>
      <c r="R36" s="1"/>
      <c r="S36" s="1"/>
      <c r="T36" s="1"/>
      <c r="U36" s="1"/>
    </row>
    <row r="37" spans="1:21">
      <c r="A37" s="10" t="s">
        <v>38</v>
      </c>
      <c r="B37" s="105">
        <v>30549.857350000002</v>
      </c>
      <c r="C37" s="105">
        <v>0</v>
      </c>
      <c r="D37" s="105">
        <v>0</v>
      </c>
      <c r="E37" s="105">
        <v>0</v>
      </c>
      <c r="F37" s="105">
        <v>30549.857350000002</v>
      </c>
      <c r="G37" s="1"/>
      <c r="H37" s="1"/>
      <c r="I37" s="1"/>
      <c r="J37" s="1"/>
      <c r="K37" s="1"/>
      <c r="L37" s="1"/>
      <c r="M37" s="1"/>
      <c r="N37" s="1"/>
      <c r="O37" s="1"/>
      <c r="P37" s="1"/>
      <c r="Q37" s="1"/>
      <c r="R37" s="1"/>
      <c r="S37" s="1"/>
      <c r="T37" s="1"/>
      <c r="U37" s="1"/>
    </row>
    <row r="38" spans="1:21">
      <c r="A38" s="10" t="s">
        <v>39</v>
      </c>
      <c r="B38" s="105">
        <v>3124.6153199999999</v>
      </c>
      <c r="C38" s="105">
        <v>0</v>
      </c>
      <c r="D38" s="105">
        <v>0</v>
      </c>
      <c r="E38" s="105">
        <v>0</v>
      </c>
      <c r="F38" s="105">
        <v>3124.6153199999999</v>
      </c>
      <c r="G38" s="1"/>
      <c r="H38" s="1"/>
      <c r="I38" s="1"/>
      <c r="J38" s="1"/>
      <c r="K38" s="1"/>
      <c r="L38" s="1"/>
      <c r="M38" s="1"/>
      <c r="N38" s="1"/>
      <c r="O38" s="1"/>
      <c r="P38" s="1"/>
      <c r="Q38" s="1"/>
      <c r="R38" s="1"/>
      <c r="S38" s="1"/>
      <c r="T38" s="1"/>
      <c r="U38" s="1"/>
    </row>
    <row r="39" spans="1:21">
      <c r="A39" s="12" t="s">
        <v>40</v>
      </c>
      <c r="B39" s="105">
        <v>237335.99733000001</v>
      </c>
      <c r="C39" s="105">
        <v>99.680669999999992</v>
      </c>
      <c r="D39" s="105">
        <v>0</v>
      </c>
      <c r="E39" s="105">
        <v>0</v>
      </c>
      <c r="F39" s="105">
        <v>237435.67800000001</v>
      </c>
      <c r="G39" s="1"/>
      <c r="H39" s="1"/>
      <c r="I39" s="1"/>
      <c r="J39" s="1"/>
      <c r="K39" s="1"/>
      <c r="L39" s="1"/>
      <c r="M39" s="1"/>
      <c r="N39" s="1"/>
      <c r="O39" s="1"/>
      <c r="P39" s="1"/>
      <c r="Q39" s="1"/>
      <c r="R39" s="1"/>
      <c r="S39" s="1"/>
      <c r="T39" s="1"/>
      <c r="U39" s="1"/>
    </row>
    <row r="40" spans="1:21">
      <c r="A40" s="10" t="s">
        <v>41</v>
      </c>
      <c r="B40" s="105">
        <v>91835.980689999997</v>
      </c>
      <c r="C40" s="105">
        <v>0</v>
      </c>
      <c r="D40" s="105">
        <v>0</v>
      </c>
      <c r="E40" s="105">
        <v>0</v>
      </c>
      <c r="F40" s="105">
        <v>91835.980689999997</v>
      </c>
      <c r="G40" s="1"/>
      <c r="H40" s="1"/>
      <c r="I40" s="1"/>
      <c r="J40" s="1"/>
      <c r="K40" s="1"/>
      <c r="L40" s="1"/>
      <c r="M40" s="1"/>
      <c r="N40" s="1"/>
      <c r="O40" s="1"/>
      <c r="P40" s="1"/>
      <c r="Q40" s="1"/>
      <c r="R40" s="1"/>
      <c r="S40" s="1"/>
      <c r="T40" s="1"/>
      <c r="U40" s="1"/>
    </row>
    <row r="41" spans="1:21">
      <c r="A41" s="10" t="s">
        <v>42</v>
      </c>
      <c r="B41" s="105">
        <v>83358.057329999996</v>
      </c>
      <c r="C41" s="105">
        <v>99.680669999999992</v>
      </c>
      <c r="D41" s="105">
        <v>0</v>
      </c>
      <c r="E41" s="105">
        <v>0</v>
      </c>
      <c r="F41" s="105">
        <v>83457.737999999998</v>
      </c>
      <c r="G41" s="1"/>
      <c r="H41" s="1"/>
      <c r="I41" s="1"/>
      <c r="J41" s="1"/>
      <c r="K41" s="1"/>
      <c r="L41" s="1"/>
      <c r="M41" s="1"/>
      <c r="N41" s="1"/>
      <c r="O41" s="1"/>
      <c r="P41" s="1"/>
      <c r="Q41" s="1"/>
      <c r="R41" s="1"/>
      <c r="S41" s="1"/>
      <c r="T41" s="1"/>
      <c r="U41" s="1"/>
    </row>
    <row r="42" spans="1:21">
      <c r="A42" s="10" t="s">
        <v>43</v>
      </c>
      <c r="B42" s="105">
        <v>160.48424</v>
      </c>
      <c r="C42" s="105">
        <v>0</v>
      </c>
      <c r="D42" s="105">
        <v>0</v>
      </c>
      <c r="E42" s="105">
        <v>0</v>
      </c>
      <c r="F42" s="105">
        <v>160.48424</v>
      </c>
      <c r="G42" s="1"/>
      <c r="H42" s="1"/>
      <c r="I42" s="1"/>
      <c r="J42" s="1"/>
      <c r="K42" s="1"/>
      <c r="L42" s="1"/>
      <c r="M42" s="1"/>
      <c r="N42" s="1"/>
      <c r="O42" s="1"/>
      <c r="P42" s="1"/>
      <c r="Q42" s="1"/>
      <c r="R42" s="1"/>
      <c r="S42" s="1"/>
      <c r="T42" s="1"/>
      <c r="U42" s="1"/>
    </row>
    <row r="43" spans="1:21">
      <c r="A43" s="10" t="s">
        <v>44</v>
      </c>
      <c r="B43" s="105">
        <v>251.26761999999999</v>
      </c>
      <c r="C43" s="105">
        <v>0</v>
      </c>
      <c r="D43" s="105">
        <v>0</v>
      </c>
      <c r="E43" s="105">
        <v>0</v>
      </c>
      <c r="F43" s="105">
        <v>251.26761999999999</v>
      </c>
      <c r="G43" s="1"/>
      <c r="H43" s="1"/>
      <c r="I43" s="1"/>
      <c r="J43" s="1"/>
      <c r="K43" s="1"/>
      <c r="L43" s="1"/>
      <c r="M43" s="1"/>
      <c r="N43" s="1"/>
      <c r="O43" s="1"/>
      <c r="P43" s="1"/>
      <c r="Q43" s="1"/>
      <c r="R43" s="1"/>
      <c r="S43" s="1"/>
      <c r="T43" s="1"/>
      <c r="U43" s="1"/>
    </row>
    <row r="44" spans="1:21">
      <c r="A44" s="10" t="s">
        <v>45</v>
      </c>
      <c r="B44" s="105">
        <v>0</v>
      </c>
      <c r="C44" s="105">
        <v>0</v>
      </c>
      <c r="D44" s="105">
        <v>0</v>
      </c>
      <c r="E44" s="105">
        <v>0</v>
      </c>
      <c r="F44" s="105">
        <v>0</v>
      </c>
      <c r="G44" s="1"/>
      <c r="H44" s="1"/>
      <c r="I44" s="1"/>
      <c r="J44" s="1"/>
      <c r="K44" s="1"/>
      <c r="L44" s="1"/>
      <c r="M44" s="1"/>
      <c r="N44" s="1"/>
      <c r="O44" s="1"/>
      <c r="P44" s="1"/>
      <c r="Q44" s="1"/>
      <c r="R44" s="1"/>
      <c r="S44" s="1"/>
      <c r="T44" s="1"/>
      <c r="U44" s="1"/>
    </row>
    <row r="45" spans="1:21">
      <c r="A45" s="10" t="s">
        <v>46</v>
      </c>
      <c r="B45" s="105">
        <v>61.449330000000003</v>
      </c>
      <c r="C45" s="105">
        <v>0</v>
      </c>
      <c r="D45" s="105">
        <v>0</v>
      </c>
      <c r="E45" s="105">
        <v>0</v>
      </c>
      <c r="F45" s="105">
        <v>61.449330000000003</v>
      </c>
      <c r="G45" s="1"/>
      <c r="H45" s="1"/>
      <c r="I45" s="1"/>
      <c r="J45" s="1"/>
      <c r="K45" s="1"/>
      <c r="L45" s="1"/>
      <c r="M45" s="1"/>
      <c r="N45" s="1"/>
      <c r="O45" s="1"/>
      <c r="P45" s="1"/>
      <c r="Q45" s="1"/>
      <c r="R45" s="1"/>
      <c r="S45" s="1"/>
      <c r="T45" s="1"/>
      <c r="U45" s="1"/>
    </row>
    <row r="46" spans="1:21">
      <c r="A46" s="10" t="s">
        <v>47</v>
      </c>
      <c r="B46" s="105">
        <v>25589.398260000002</v>
      </c>
      <c r="C46" s="105">
        <v>0</v>
      </c>
      <c r="D46" s="105">
        <v>0</v>
      </c>
      <c r="E46" s="105">
        <v>0</v>
      </c>
      <c r="F46" s="105">
        <v>25589.398260000002</v>
      </c>
      <c r="G46" s="1"/>
      <c r="H46" s="1"/>
      <c r="I46" s="1"/>
      <c r="J46" s="1"/>
      <c r="K46" s="1"/>
      <c r="L46" s="1"/>
      <c r="M46" s="1"/>
      <c r="N46" s="1"/>
      <c r="O46" s="1"/>
      <c r="P46" s="1"/>
      <c r="Q46" s="1"/>
      <c r="R46" s="1"/>
      <c r="S46" s="1"/>
      <c r="T46" s="1"/>
      <c r="U46" s="1"/>
    </row>
    <row r="47" spans="1:21">
      <c r="A47" s="10" t="s">
        <v>48</v>
      </c>
      <c r="B47" s="105">
        <v>30227.888070000001</v>
      </c>
      <c r="C47" s="105">
        <v>0</v>
      </c>
      <c r="D47" s="105">
        <v>0</v>
      </c>
      <c r="E47" s="105">
        <v>0</v>
      </c>
      <c r="F47" s="105">
        <v>30227.888070000001</v>
      </c>
      <c r="G47" s="1"/>
      <c r="H47" s="1"/>
      <c r="I47" s="1"/>
      <c r="J47" s="1"/>
      <c r="K47" s="1"/>
      <c r="L47" s="1"/>
      <c r="M47" s="1"/>
      <c r="N47" s="1"/>
      <c r="O47" s="1"/>
      <c r="P47" s="1"/>
      <c r="Q47" s="1"/>
      <c r="R47" s="1"/>
      <c r="S47" s="1"/>
      <c r="T47" s="1"/>
      <c r="U47" s="1"/>
    </row>
    <row r="48" spans="1:21">
      <c r="A48" s="10" t="s">
        <v>49</v>
      </c>
      <c r="B48" s="105">
        <v>848.19655</v>
      </c>
      <c r="C48" s="105">
        <v>0</v>
      </c>
      <c r="D48" s="105">
        <v>0</v>
      </c>
      <c r="E48" s="105">
        <v>0</v>
      </c>
      <c r="F48" s="105">
        <v>848.19655</v>
      </c>
      <c r="G48" s="1"/>
      <c r="H48" s="1"/>
      <c r="I48" s="1"/>
      <c r="J48" s="1"/>
      <c r="K48" s="1"/>
      <c r="L48" s="1"/>
      <c r="M48" s="1"/>
      <c r="N48" s="1"/>
      <c r="O48" s="1"/>
      <c r="P48" s="1"/>
      <c r="Q48" s="1"/>
      <c r="R48" s="1"/>
      <c r="S48" s="1"/>
      <c r="T48" s="1"/>
      <c r="U48" s="1"/>
    </row>
    <row r="49" spans="1:21">
      <c r="A49" s="10" t="s">
        <v>50</v>
      </c>
      <c r="B49" s="105">
        <v>1341.66461</v>
      </c>
      <c r="C49" s="105">
        <v>0</v>
      </c>
      <c r="D49" s="105">
        <v>0</v>
      </c>
      <c r="E49" s="105">
        <v>0</v>
      </c>
      <c r="F49" s="105">
        <v>1341.66461</v>
      </c>
      <c r="G49" s="1"/>
      <c r="H49" s="1"/>
      <c r="I49" s="1"/>
      <c r="J49" s="1"/>
      <c r="K49" s="1"/>
      <c r="L49" s="1"/>
      <c r="M49" s="1"/>
      <c r="N49" s="1"/>
      <c r="O49" s="1"/>
      <c r="P49" s="1"/>
      <c r="Q49" s="1"/>
      <c r="R49" s="1"/>
      <c r="S49" s="1"/>
      <c r="T49" s="1"/>
      <c r="U49" s="1"/>
    </row>
    <row r="50" spans="1:21">
      <c r="A50" s="10" t="s">
        <v>51</v>
      </c>
      <c r="B50" s="105">
        <v>1630.3788300000001</v>
      </c>
      <c r="C50" s="105">
        <v>0</v>
      </c>
      <c r="D50" s="105">
        <v>0</v>
      </c>
      <c r="E50" s="105">
        <v>0</v>
      </c>
      <c r="F50" s="105">
        <v>1630.3788300000001</v>
      </c>
      <c r="G50" s="1"/>
      <c r="H50" s="1"/>
      <c r="I50" s="1"/>
      <c r="J50" s="1"/>
      <c r="K50" s="1"/>
      <c r="L50" s="1"/>
      <c r="M50" s="1"/>
      <c r="N50" s="1"/>
      <c r="O50" s="1"/>
      <c r="P50" s="1"/>
      <c r="Q50" s="1"/>
      <c r="R50" s="1"/>
      <c r="S50" s="1"/>
      <c r="T50" s="1"/>
      <c r="U50" s="1"/>
    </row>
    <row r="51" spans="1:21">
      <c r="A51" s="10" t="s">
        <v>52</v>
      </c>
      <c r="B51" s="105">
        <v>2031.2318</v>
      </c>
      <c r="C51" s="105">
        <v>0</v>
      </c>
      <c r="D51" s="105">
        <v>0</v>
      </c>
      <c r="E51" s="105">
        <v>0</v>
      </c>
      <c r="F51" s="105">
        <v>2031.2318</v>
      </c>
      <c r="G51" s="1"/>
      <c r="H51" s="1"/>
      <c r="I51" s="1"/>
      <c r="J51" s="1"/>
      <c r="K51" s="1"/>
      <c r="L51" s="1"/>
      <c r="M51" s="1"/>
      <c r="N51" s="1"/>
      <c r="O51" s="1"/>
      <c r="P51" s="1"/>
      <c r="Q51" s="1"/>
      <c r="R51" s="1"/>
      <c r="S51" s="1"/>
      <c r="T51" s="1"/>
      <c r="U51" s="1"/>
    </row>
    <row r="52" spans="1:21">
      <c r="A52" s="12" t="s">
        <v>53</v>
      </c>
      <c r="B52" s="105">
        <v>-138344.31272999998</v>
      </c>
      <c r="C52" s="105">
        <v>0</v>
      </c>
      <c r="D52" s="105">
        <v>0</v>
      </c>
      <c r="E52" s="105">
        <v>0</v>
      </c>
      <c r="F52" s="105">
        <v>-138344.31272999998</v>
      </c>
      <c r="G52" s="1"/>
      <c r="H52" s="1"/>
      <c r="I52" s="1"/>
      <c r="J52" s="1"/>
      <c r="K52" s="1"/>
      <c r="L52" s="1"/>
      <c r="M52" s="1"/>
      <c r="N52" s="1"/>
      <c r="O52" s="1"/>
      <c r="P52" s="1"/>
      <c r="Q52" s="1"/>
      <c r="R52" s="1"/>
      <c r="S52" s="1"/>
      <c r="T52" s="1"/>
      <c r="U52" s="1"/>
    </row>
    <row r="53" spans="1:21">
      <c r="A53" s="13" t="s">
        <v>54</v>
      </c>
      <c r="B53" s="105">
        <v>-1669.1316499999998</v>
      </c>
      <c r="C53" s="105">
        <v>0</v>
      </c>
      <c r="D53" s="105">
        <v>0</v>
      </c>
      <c r="E53" s="105">
        <v>0</v>
      </c>
      <c r="F53" s="105">
        <v>-1669.1316499999998</v>
      </c>
      <c r="G53" s="1"/>
      <c r="H53" s="1"/>
      <c r="I53" s="1"/>
      <c r="J53" s="1"/>
      <c r="K53" s="1"/>
      <c r="L53" s="1"/>
      <c r="M53" s="1"/>
      <c r="N53" s="1"/>
      <c r="O53" s="1"/>
      <c r="P53" s="1"/>
      <c r="Q53" s="1"/>
      <c r="R53" s="1"/>
      <c r="S53" s="1"/>
      <c r="T53" s="1"/>
      <c r="U53" s="1"/>
    </row>
    <row r="54" spans="1:21">
      <c r="A54" s="10" t="s">
        <v>55</v>
      </c>
      <c r="B54" s="105">
        <v>-5161.3677200000002</v>
      </c>
      <c r="C54" s="105">
        <v>0</v>
      </c>
      <c r="D54" s="105">
        <v>0</v>
      </c>
      <c r="E54" s="105">
        <v>0</v>
      </c>
      <c r="F54" s="105">
        <v>-5161.3677200000002</v>
      </c>
      <c r="G54" s="1"/>
      <c r="H54" s="1"/>
      <c r="I54" s="1"/>
      <c r="J54" s="1"/>
      <c r="K54" s="1"/>
      <c r="L54" s="1"/>
      <c r="M54" s="1"/>
      <c r="N54" s="1"/>
      <c r="O54" s="1"/>
      <c r="P54" s="1"/>
      <c r="Q54" s="1"/>
      <c r="R54" s="1"/>
      <c r="S54" s="1"/>
      <c r="T54" s="1"/>
      <c r="U54" s="1"/>
    </row>
    <row r="55" spans="1:21">
      <c r="A55" s="10" t="s">
        <v>56</v>
      </c>
      <c r="B55" s="105">
        <v>-20151.664550000001</v>
      </c>
      <c r="C55" s="105">
        <v>0</v>
      </c>
      <c r="D55" s="105">
        <v>0</v>
      </c>
      <c r="E55" s="105">
        <v>0</v>
      </c>
      <c r="F55" s="105">
        <v>-20151.664550000001</v>
      </c>
      <c r="G55" s="1"/>
      <c r="H55" s="1"/>
      <c r="I55" s="1"/>
      <c r="J55" s="1"/>
      <c r="K55" s="1"/>
      <c r="L55" s="1"/>
      <c r="M55" s="1"/>
      <c r="N55" s="1"/>
      <c r="O55" s="1"/>
      <c r="P55" s="1"/>
      <c r="Q55" s="1"/>
      <c r="R55" s="1"/>
      <c r="S55" s="1"/>
      <c r="T55" s="1"/>
      <c r="U55" s="1"/>
    </row>
    <row r="56" spans="1:21">
      <c r="A56" s="10" t="s">
        <v>57</v>
      </c>
      <c r="B56" s="105">
        <v>-14994.08963</v>
      </c>
      <c r="C56" s="105">
        <v>0</v>
      </c>
      <c r="D56" s="105">
        <v>0</v>
      </c>
      <c r="E56" s="105">
        <v>0</v>
      </c>
      <c r="F56" s="105">
        <v>-14994.08963</v>
      </c>
      <c r="G56" s="1"/>
      <c r="H56" s="1"/>
      <c r="I56" s="1"/>
      <c r="J56" s="1"/>
      <c r="K56" s="1"/>
      <c r="L56" s="1"/>
      <c r="M56" s="1"/>
      <c r="N56" s="1"/>
      <c r="O56" s="1"/>
      <c r="P56" s="1"/>
      <c r="Q56" s="1"/>
      <c r="R56" s="1"/>
      <c r="S56" s="1"/>
      <c r="T56" s="1"/>
      <c r="U56" s="1"/>
    </row>
    <row r="57" spans="1:21">
      <c r="A57" s="10" t="s">
        <v>58</v>
      </c>
      <c r="B57" s="105">
        <v>-23257.155649999997</v>
      </c>
      <c r="C57" s="105">
        <v>0</v>
      </c>
      <c r="D57" s="105">
        <v>0</v>
      </c>
      <c r="E57" s="105">
        <v>0</v>
      </c>
      <c r="F57" s="105">
        <v>-23257.155649999997</v>
      </c>
      <c r="G57" s="1"/>
      <c r="H57" s="1"/>
      <c r="I57" s="1"/>
      <c r="J57" s="1"/>
      <c r="K57" s="1"/>
      <c r="L57" s="1"/>
      <c r="M57" s="1"/>
      <c r="N57" s="1"/>
      <c r="O57" s="1"/>
      <c r="P57" s="1"/>
      <c r="Q57" s="1"/>
      <c r="R57" s="1"/>
      <c r="S57" s="1"/>
      <c r="T57" s="1"/>
      <c r="U57" s="1"/>
    </row>
    <row r="58" spans="1:21">
      <c r="A58" s="10" t="s">
        <v>59</v>
      </c>
      <c r="B58" s="105">
        <v>-16230.707890000001</v>
      </c>
      <c r="C58" s="105">
        <v>0</v>
      </c>
      <c r="D58" s="105">
        <v>0</v>
      </c>
      <c r="E58" s="105">
        <v>0</v>
      </c>
      <c r="F58" s="105">
        <v>-16230.707890000001</v>
      </c>
      <c r="G58" s="1"/>
      <c r="H58" s="1"/>
      <c r="I58" s="1"/>
      <c r="J58" s="1"/>
      <c r="K58" s="1"/>
      <c r="L58" s="1"/>
      <c r="M58" s="1"/>
      <c r="N58" s="1"/>
      <c r="O58" s="1"/>
      <c r="P58" s="1"/>
      <c r="Q58" s="1"/>
      <c r="R58" s="1"/>
      <c r="S58" s="1"/>
      <c r="T58" s="1"/>
      <c r="U58" s="1"/>
    </row>
    <row r="59" spans="1:21">
      <c r="A59" s="13" t="s">
        <v>60</v>
      </c>
      <c r="B59" s="105">
        <v>-27928.014420000003</v>
      </c>
      <c r="C59" s="105">
        <v>0</v>
      </c>
      <c r="D59" s="105">
        <v>0</v>
      </c>
      <c r="E59" s="105">
        <v>0</v>
      </c>
      <c r="F59" s="105">
        <v>-27928.014420000003</v>
      </c>
      <c r="G59" s="1"/>
      <c r="H59" s="1"/>
      <c r="I59" s="1"/>
      <c r="J59" s="1"/>
      <c r="K59" s="1"/>
      <c r="L59" s="1"/>
      <c r="M59" s="1"/>
      <c r="N59" s="1"/>
      <c r="O59" s="1"/>
      <c r="P59" s="1"/>
      <c r="Q59" s="1"/>
      <c r="R59" s="1"/>
      <c r="S59" s="1"/>
      <c r="T59" s="1"/>
      <c r="U59" s="1"/>
    </row>
    <row r="60" spans="1:21">
      <c r="A60" s="10" t="s">
        <v>61</v>
      </c>
      <c r="B60" s="105">
        <v>-4804.3186799999994</v>
      </c>
      <c r="C60" s="105">
        <v>0</v>
      </c>
      <c r="D60" s="105">
        <v>0</v>
      </c>
      <c r="E60" s="105">
        <v>0</v>
      </c>
      <c r="F60" s="105">
        <v>-4804.3186799999994</v>
      </c>
      <c r="G60" s="1"/>
      <c r="H60" s="1"/>
      <c r="I60" s="1"/>
      <c r="J60" s="1"/>
      <c r="K60" s="1"/>
      <c r="L60" s="1"/>
      <c r="M60" s="1"/>
      <c r="N60" s="1"/>
      <c r="O60" s="1"/>
      <c r="P60" s="1"/>
      <c r="Q60" s="1"/>
      <c r="R60" s="1"/>
      <c r="S60" s="1"/>
      <c r="T60" s="1"/>
      <c r="U60" s="1"/>
    </row>
    <row r="61" spans="1:21">
      <c r="A61" s="10" t="s">
        <v>62</v>
      </c>
      <c r="B61" s="105">
        <v>0</v>
      </c>
      <c r="C61" s="105">
        <v>0</v>
      </c>
      <c r="D61" s="105">
        <v>0</v>
      </c>
      <c r="E61" s="105">
        <v>0</v>
      </c>
      <c r="F61" s="105">
        <v>0</v>
      </c>
      <c r="G61" s="1"/>
      <c r="H61" s="1"/>
      <c r="I61" s="1"/>
      <c r="J61" s="1"/>
      <c r="K61" s="1"/>
      <c r="L61" s="1"/>
      <c r="M61" s="1"/>
      <c r="N61" s="1"/>
      <c r="O61" s="1"/>
      <c r="P61" s="1"/>
      <c r="Q61" s="1"/>
      <c r="R61" s="1"/>
      <c r="S61" s="1"/>
      <c r="T61" s="1"/>
      <c r="U61" s="1"/>
    </row>
    <row r="62" spans="1:21">
      <c r="A62" s="10" t="s">
        <v>63</v>
      </c>
      <c r="B62" s="105">
        <v>0</v>
      </c>
      <c r="C62" s="105">
        <v>0</v>
      </c>
      <c r="D62" s="105">
        <v>0</v>
      </c>
      <c r="E62" s="105">
        <v>0</v>
      </c>
      <c r="F62" s="105">
        <v>0</v>
      </c>
      <c r="G62" s="1"/>
      <c r="H62" s="1"/>
      <c r="I62" s="1"/>
      <c r="J62" s="1"/>
      <c r="K62" s="1"/>
      <c r="L62" s="1"/>
      <c r="M62" s="1"/>
      <c r="N62" s="1"/>
      <c r="O62" s="1"/>
      <c r="P62" s="1"/>
      <c r="Q62" s="1"/>
      <c r="R62" s="1"/>
      <c r="S62" s="1"/>
      <c r="T62" s="1"/>
      <c r="U62" s="1"/>
    </row>
    <row r="63" spans="1:21">
      <c r="A63" s="10" t="s">
        <v>64</v>
      </c>
      <c r="B63" s="105">
        <v>-65.967889999999997</v>
      </c>
      <c r="C63" s="105">
        <v>0</v>
      </c>
      <c r="D63" s="105">
        <v>0</v>
      </c>
      <c r="E63" s="105">
        <v>0</v>
      </c>
      <c r="F63" s="105">
        <v>-65.967889999999997</v>
      </c>
      <c r="G63" s="1"/>
      <c r="H63" s="1"/>
      <c r="I63" s="1"/>
      <c r="J63" s="1"/>
      <c r="K63" s="1"/>
      <c r="L63" s="1"/>
      <c r="M63" s="1"/>
      <c r="N63" s="1"/>
      <c r="O63" s="1"/>
      <c r="P63" s="1"/>
      <c r="Q63" s="1"/>
      <c r="R63" s="1"/>
      <c r="S63" s="1"/>
      <c r="T63" s="1"/>
      <c r="U63" s="1"/>
    </row>
    <row r="64" spans="1:21">
      <c r="A64" s="10" t="s">
        <v>65</v>
      </c>
      <c r="B64" s="105">
        <v>-305.05928</v>
      </c>
      <c r="C64" s="105">
        <v>0</v>
      </c>
      <c r="D64" s="105">
        <v>0</v>
      </c>
      <c r="E64" s="105">
        <v>0</v>
      </c>
      <c r="F64" s="105">
        <v>-305.05928</v>
      </c>
      <c r="G64" s="1"/>
      <c r="H64" s="1"/>
      <c r="I64" s="1"/>
      <c r="J64" s="1"/>
      <c r="K64" s="1"/>
      <c r="L64" s="1"/>
      <c r="M64" s="1"/>
      <c r="N64" s="1"/>
      <c r="O64" s="1"/>
      <c r="P64" s="1"/>
      <c r="Q64" s="1"/>
      <c r="R64" s="1"/>
      <c r="S64" s="1"/>
      <c r="T64" s="1"/>
      <c r="U64" s="1"/>
    </row>
    <row r="65" spans="1:21">
      <c r="A65" s="13" t="s">
        <v>66</v>
      </c>
      <c r="B65" s="105">
        <v>-2310.5442699999999</v>
      </c>
      <c r="C65" s="105">
        <v>0</v>
      </c>
      <c r="D65" s="105">
        <v>0</v>
      </c>
      <c r="E65" s="105">
        <v>0</v>
      </c>
      <c r="F65" s="105">
        <v>-2310.5442699999999</v>
      </c>
      <c r="G65" s="1"/>
      <c r="H65" s="1"/>
      <c r="I65" s="1"/>
      <c r="J65" s="1"/>
      <c r="K65" s="1"/>
      <c r="L65" s="1"/>
      <c r="M65" s="1"/>
      <c r="N65" s="1"/>
      <c r="O65" s="1"/>
      <c r="P65" s="1"/>
      <c r="Q65" s="1"/>
      <c r="R65" s="1"/>
      <c r="S65" s="1"/>
      <c r="T65" s="1"/>
      <c r="U65" s="1"/>
    </row>
    <row r="66" spans="1:21">
      <c r="A66" s="10" t="s">
        <v>67</v>
      </c>
      <c r="B66" s="105">
        <v>-3456.3162400000001</v>
      </c>
      <c r="C66" s="105">
        <v>0</v>
      </c>
      <c r="D66" s="105">
        <v>0</v>
      </c>
      <c r="E66" s="105">
        <v>0</v>
      </c>
      <c r="F66" s="105">
        <v>-3456.3162400000001</v>
      </c>
      <c r="G66" s="1"/>
      <c r="H66" s="1"/>
      <c r="I66" s="1"/>
      <c r="J66" s="1"/>
      <c r="K66" s="1"/>
      <c r="L66" s="1"/>
      <c r="M66" s="1"/>
      <c r="N66" s="1"/>
      <c r="O66" s="1"/>
      <c r="P66" s="1"/>
      <c r="Q66" s="1"/>
      <c r="R66" s="1"/>
      <c r="S66" s="1"/>
      <c r="T66" s="1"/>
      <c r="U66" s="1"/>
    </row>
    <row r="67" spans="1:21">
      <c r="A67" s="10" t="s">
        <v>68</v>
      </c>
      <c r="B67" s="105">
        <v>-16527.504119999998</v>
      </c>
      <c r="C67" s="105">
        <v>0</v>
      </c>
      <c r="D67" s="105">
        <v>0</v>
      </c>
      <c r="E67" s="105">
        <v>0</v>
      </c>
      <c r="F67" s="105">
        <v>-16527.504119999998</v>
      </c>
      <c r="G67" s="1"/>
      <c r="H67" s="1"/>
      <c r="I67" s="1"/>
      <c r="J67" s="1"/>
      <c r="K67" s="1"/>
      <c r="L67" s="1"/>
      <c r="M67" s="1"/>
      <c r="N67" s="1"/>
      <c r="O67" s="1"/>
      <c r="P67" s="1"/>
      <c r="Q67" s="1"/>
      <c r="R67" s="1"/>
      <c r="S67" s="1"/>
      <c r="T67" s="1"/>
      <c r="U67" s="1"/>
    </row>
    <row r="68" spans="1:21">
      <c r="A68" s="10" t="s">
        <v>69</v>
      </c>
      <c r="B68" s="105">
        <v>-1482.47074</v>
      </c>
      <c r="C68" s="105">
        <v>0</v>
      </c>
      <c r="D68" s="105">
        <v>0</v>
      </c>
      <c r="E68" s="105">
        <v>0</v>
      </c>
      <c r="F68" s="105">
        <v>-1482.47074</v>
      </c>
      <c r="G68" s="1"/>
      <c r="H68" s="1"/>
      <c r="I68" s="1"/>
      <c r="J68" s="1"/>
      <c r="K68" s="1"/>
      <c r="L68" s="1"/>
      <c r="M68" s="1"/>
      <c r="N68" s="1"/>
      <c r="O68" s="1"/>
      <c r="P68" s="1"/>
      <c r="Q68" s="1"/>
      <c r="R68" s="1"/>
      <c r="S68" s="1"/>
      <c r="T68" s="1"/>
      <c r="U68" s="1"/>
    </row>
    <row r="69" spans="1:21">
      <c r="A69" s="9" t="s">
        <v>70</v>
      </c>
      <c r="B69" s="106">
        <v>4701.9149400000006</v>
      </c>
      <c r="C69" s="106">
        <v>349.33065999999997</v>
      </c>
      <c r="D69" s="106">
        <v>0</v>
      </c>
      <c r="E69" s="106">
        <v>0</v>
      </c>
      <c r="F69" s="106">
        <v>5051.2455999999993</v>
      </c>
      <c r="G69" s="1"/>
      <c r="H69" s="1"/>
      <c r="I69" s="1"/>
      <c r="J69" s="1"/>
      <c r="K69" s="1"/>
      <c r="L69" s="1"/>
      <c r="M69" s="1"/>
      <c r="N69" s="1"/>
      <c r="O69" s="1"/>
      <c r="P69" s="1"/>
      <c r="Q69" s="1"/>
      <c r="R69" s="1"/>
      <c r="S69" s="1"/>
      <c r="T69" s="1"/>
      <c r="U69" s="1"/>
    </row>
    <row r="70" spans="1:21">
      <c r="A70" s="10" t="s">
        <v>71</v>
      </c>
      <c r="B70" s="105">
        <v>0</v>
      </c>
      <c r="C70" s="105">
        <v>0</v>
      </c>
      <c r="D70" s="105">
        <v>0</v>
      </c>
      <c r="E70" s="105">
        <v>0</v>
      </c>
      <c r="F70" s="105">
        <v>0</v>
      </c>
      <c r="G70" s="1"/>
      <c r="H70" s="1"/>
      <c r="I70" s="1"/>
      <c r="J70" s="1"/>
      <c r="K70" s="1"/>
      <c r="L70" s="1"/>
      <c r="M70" s="1"/>
      <c r="N70" s="1"/>
      <c r="O70" s="1"/>
      <c r="P70" s="1"/>
      <c r="Q70" s="1"/>
      <c r="R70" s="1"/>
      <c r="S70" s="1"/>
      <c r="T70" s="1"/>
      <c r="U70" s="1"/>
    </row>
    <row r="71" spans="1:21">
      <c r="A71" s="13" t="s">
        <v>72</v>
      </c>
      <c r="B71" s="105">
        <v>2501.2122799999997</v>
      </c>
      <c r="C71" s="105">
        <v>13.52408</v>
      </c>
      <c r="D71" s="105">
        <v>0</v>
      </c>
      <c r="E71" s="105">
        <v>0</v>
      </c>
      <c r="F71" s="105">
        <v>2514.7363599999999</v>
      </c>
      <c r="G71" s="1"/>
      <c r="H71" s="1"/>
      <c r="I71" s="1"/>
      <c r="J71" s="1"/>
      <c r="K71" s="1"/>
      <c r="L71" s="1"/>
      <c r="M71" s="1"/>
      <c r="N71" s="1"/>
      <c r="O71" s="1"/>
      <c r="P71" s="1"/>
      <c r="Q71" s="1"/>
      <c r="R71" s="1"/>
      <c r="S71" s="1"/>
      <c r="T71" s="1"/>
      <c r="U71" s="1"/>
    </row>
    <row r="72" spans="1:21">
      <c r="A72" s="10" t="s">
        <v>73</v>
      </c>
      <c r="B72" s="105">
        <v>2461.6575800000001</v>
      </c>
      <c r="C72" s="105">
        <v>335.80658</v>
      </c>
      <c r="D72" s="105">
        <v>0</v>
      </c>
      <c r="E72" s="105">
        <v>0</v>
      </c>
      <c r="F72" s="105">
        <v>2797.46416</v>
      </c>
      <c r="G72" s="1"/>
      <c r="H72" s="1"/>
      <c r="I72" s="1"/>
      <c r="J72" s="1"/>
      <c r="K72" s="1"/>
      <c r="L72" s="1"/>
      <c r="M72" s="1"/>
      <c r="N72" s="1"/>
      <c r="O72" s="1"/>
      <c r="P72" s="1"/>
      <c r="Q72" s="1"/>
      <c r="R72" s="1"/>
      <c r="S72" s="1"/>
      <c r="T72" s="1"/>
      <c r="U72" s="1"/>
    </row>
    <row r="73" spans="1:21">
      <c r="A73" s="10" t="s">
        <v>74</v>
      </c>
      <c r="B73" s="105">
        <v>0</v>
      </c>
      <c r="C73" s="105">
        <v>0</v>
      </c>
      <c r="D73" s="105">
        <v>0</v>
      </c>
      <c r="E73" s="105">
        <v>0</v>
      </c>
      <c r="F73" s="105">
        <v>0</v>
      </c>
      <c r="G73" s="1"/>
      <c r="H73" s="1"/>
      <c r="I73" s="1"/>
      <c r="J73" s="1"/>
      <c r="K73" s="1"/>
      <c r="L73" s="1"/>
      <c r="M73" s="1"/>
      <c r="N73" s="1"/>
      <c r="O73" s="1"/>
      <c r="P73" s="1"/>
      <c r="Q73" s="1"/>
      <c r="R73" s="1"/>
      <c r="S73" s="1"/>
      <c r="T73" s="1"/>
      <c r="U73" s="1"/>
    </row>
    <row r="74" spans="1:21">
      <c r="A74" s="10" t="s">
        <v>75</v>
      </c>
      <c r="B74" s="105">
        <v>-260.95492000000002</v>
      </c>
      <c r="C74" s="105">
        <v>0</v>
      </c>
      <c r="D74" s="105">
        <v>0</v>
      </c>
      <c r="E74" s="105">
        <v>0</v>
      </c>
      <c r="F74" s="105">
        <v>-260.95492000000002</v>
      </c>
      <c r="G74" s="1"/>
      <c r="H74" s="1"/>
      <c r="I74" s="1"/>
      <c r="J74" s="1"/>
      <c r="K74" s="1"/>
      <c r="L74" s="1"/>
      <c r="M74" s="1"/>
      <c r="N74" s="1"/>
      <c r="O74" s="1"/>
      <c r="P74" s="1"/>
      <c r="Q74" s="1"/>
      <c r="R74" s="1"/>
      <c r="S74" s="1"/>
      <c r="T74" s="1"/>
      <c r="U74" s="1"/>
    </row>
    <row r="75" spans="1:21">
      <c r="A75" s="9" t="s">
        <v>76</v>
      </c>
      <c r="B75" s="106">
        <v>15276.176539999999</v>
      </c>
      <c r="C75" s="106">
        <v>0</v>
      </c>
      <c r="D75" s="106">
        <v>0</v>
      </c>
      <c r="E75" s="106">
        <v>0</v>
      </c>
      <c r="F75" s="106">
        <v>15276.176539999999</v>
      </c>
      <c r="G75" s="1"/>
      <c r="H75" s="1"/>
      <c r="I75" s="1"/>
      <c r="J75" s="1"/>
      <c r="K75" s="1"/>
      <c r="L75" s="1"/>
      <c r="M75" s="1"/>
      <c r="N75" s="1"/>
      <c r="O75" s="1"/>
      <c r="P75" s="1"/>
      <c r="Q75" s="1"/>
      <c r="R75" s="1"/>
      <c r="S75" s="1"/>
      <c r="T75" s="1"/>
      <c r="U75" s="1"/>
    </row>
    <row r="76" spans="1:21">
      <c r="A76" s="10" t="s">
        <v>77</v>
      </c>
      <c r="B76" s="105">
        <v>0</v>
      </c>
      <c r="C76" s="105">
        <v>0</v>
      </c>
      <c r="D76" s="105">
        <v>0</v>
      </c>
      <c r="E76" s="105">
        <v>0</v>
      </c>
      <c r="F76" s="105">
        <v>0</v>
      </c>
      <c r="G76" s="1"/>
      <c r="H76" s="1"/>
      <c r="I76" s="1"/>
      <c r="J76" s="1"/>
      <c r="K76" s="1"/>
      <c r="L76" s="1"/>
      <c r="M76" s="1"/>
      <c r="N76" s="1"/>
      <c r="O76" s="1"/>
      <c r="P76" s="1"/>
      <c r="Q76" s="1"/>
      <c r="R76" s="1"/>
      <c r="S76" s="1"/>
      <c r="T76" s="1"/>
      <c r="U76" s="1"/>
    </row>
    <row r="77" spans="1:21">
      <c r="A77" s="10" t="s">
        <v>78</v>
      </c>
      <c r="B77" s="105">
        <v>60738.108369999994</v>
      </c>
      <c r="C77" s="105">
        <v>0</v>
      </c>
      <c r="D77" s="105">
        <v>0</v>
      </c>
      <c r="E77" s="105">
        <v>0</v>
      </c>
      <c r="F77" s="105">
        <v>60738.108369999994</v>
      </c>
      <c r="G77" s="1"/>
      <c r="H77" s="1"/>
      <c r="I77" s="1"/>
      <c r="J77" s="1"/>
      <c r="K77" s="1"/>
      <c r="L77" s="1"/>
      <c r="M77" s="1"/>
      <c r="N77" s="1"/>
      <c r="O77" s="1"/>
      <c r="P77" s="1"/>
      <c r="Q77" s="1"/>
      <c r="R77" s="1"/>
      <c r="S77" s="1"/>
      <c r="T77" s="1"/>
      <c r="U77" s="1"/>
    </row>
    <row r="78" spans="1:21">
      <c r="A78" s="10" t="s">
        <v>79</v>
      </c>
      <c r="B78" s="105">
        <v>0</v>
      </c>
      <c r="C78" s="105">
        <v>0</v>
      </c>
      <c r="D78" s="105">
        <v>0</v>
      </c>
      <c r="E78" s="105">
        <v>0</v>
      </c>
      <c r="F78" s="105">
        <v>0</v>
      </c>
      <c r="G78" s="1"/>
      <c r="H78" s="1"/>
      <c r="I78" s="1"/>
      <c r="J78" s="1"/>
      <c r="K78" s="1"/>
      <c r="L78" s="1"/>
      <c r="M78" s="1"/>
      <c r="N78" s="1"/>
      <c r="O78" s="1"/>
      <c r="P78" s="1"/>
      <c r="Q78" s="1"/>
      <c r="R78" s="1"/>
      <c r="S78" s="1"/>
      <c r="T78" s="1"/>
      <c r="U78" s="1"/>
    </row>
    <row r="79" spans="1:21">
      <c r="A79" s="10" t="s">
        <v>80</v>
      </c>
      <c r="B79" s="105">
        <v>0</v>
      </c>
      <c r="C79" s="105">
        <v>0</v>
      </c>
      <c r="D79" s="105">
        <v>0</v>
      </c>
      <c r="E79" s="105">
        <v>0</v>
      </c>
      <c r="F79" s="105">
        <v>0</v>
      </c>
      <c r="G79" s="1"/>
      <c r="H79" s="1"/>
      <c r="I79" s="1"/>
      <c r="J79" s="1"/>
      <c r="K79" s="1"/>
      <c r="L79" s="1"/>
      <c r="M79" s="1"/>
      <c r="N79" s="1"/>
      <c r="O79" s="1"/>
      <c r="P79" s="1"/>
      <c r="Q79" s="1"/>
      <c r="R79" s="1"/>
      <c r="S79" s="1"/>
      <c r="T79" s="1"/>
      <c r="U79" s="1"/>
    </row>
    <row r="80" spans="1:21">
      <c r="A80" s="10" t="s">
        <v>81</v>
      </c>
      <c r="B80" s="105">
        <v>-45461.931830000001</v>
      </c>
      <c r="C80" s="105">
        <v>0</v>
      </c>
      <c r="D80" s="105">
        <v>0</v>
      </c>
      <c r="E80" s="105">
        <v>0</v>
      </c>
      <c r="F80" s="105">
        <v>-45461.931830000001</v>
      </c>
      <c r="G80" s="1"/>
      <c r="H80" s="1"/>
      <c r="I80" s="1"/>
      <c r="J80" s="1"/>
      <c r="K80" s="1"/>
      <c r="L80" s="1"/>
      <c r="M80" s="1"/>
      <c r="N80" s="1"/>
      <c r="O80" s="1"/>
      <c r="P80" s="1"/>
      <c r="Q80" s="1"/>
      <c r="R80" s="1"/>
      <c r="S80" s="1"/>
      <c r="T80" s="1"/>
      <c r="U80" s="1"/>
    </row>
    <row r="81" spans="1:21">
      <c r="A81" s="9" t="s">
        <v>82</v>
      </c>
      <c r="B81" s="106">
        <v>839659.21157000004</v>
      </c>
      <c r="C81" s="106">
        <v>163057.97400999998</v>
      </c>
      <c r="D81" s="106">
        <v>0</v>
      </c>
      <c r="E81" s="106">
        <v>0</v>
      </c>
      <c r="F81" s="106">
        <v>1002717.18558</v>
      </c>
      <c r="G81" s="1"/>
      <c r="H81" s="1"/>
      <c r="I81" s="1"/>
      <c r="J81" s="1"/>
      <c r="K81" s="1"/>
      <c r="L81" s="1"/>
      <c r="M81" s="1"/>
      <c r="N81" s="1"/>
      <c r="O81" s="1"/>
      <c r="P81" s="1"/>
      <c r="Q81" s="1"/>
      <c r="R81" s="1"/>
      <c r="S81" s="1"/>
      <c r="T81" s="1"/>
      <c r="U81" s="1"/>
    </row>
    <row r="82" spans="1:21">
      <c r="A82" s="10" t="s">
        <v>19</v>
      </c>
      <c r="B82" s="105">
        <v>0</v>
      </c>
      <c r="C82" s="105">
        <v>0</v>
      </c>
      <c r="D82" s="105">
        <v>0</v>
      </c>
      <c r="E82" s="105">
        <v>0</v>
      </c>
      <c r="F82" s="105">
        <v>0</v>
      </c>
      <c r="G82" s="1"/>
      <c r="H82" s="1"/>
      <c r="I82" s="1"/>
      <c r="J82" s="1"/>
      <c r="K82" s="1"/>
      <c r="L82" s="1"/>
      <c r="M82" s="1"/>
      <c r="N82" s="1"/>
      <c r="O82" s="1"/>
      <c r="P82" s="1"/>
      <c r="Q82" s="1"/>
      <c r="R82" s="1"/>
      <c r="S82" s="1"/>
      <c r="T82" s="1"/>
      <c r="U82" s="1"/>
    </row>
    <row r="83" spans="1:21">
      <c r="A83" s="10" t="s">
        <v>20</v>
      </c>
      <c r="B83" s="105">
        <v>540191.33637000003</v>
      </c>
      <c r="C83" s="105">
        <v>14406</v>
      </c>
      <c r="D83" s="105">
        <v>0</v>
      </c>
      <c r="E83" s="105">
        <v>0</v>
      </c>
      <c r="F83" s="105">
        <v>554597.33637000003</v>
      </c>
      <c r="G83" s="1"/>
      <c r="H83" s="1"/>
      <c r="I83" s="1"/>
      <c r="J83" s="1"/>
      <c r="K83" s="1"/>
      <c r="L83" s="1"/>
      <c r="M83" s="1"/>
      <c r="N83" s="1"/>
      <c r="O83" s="1"/>
      <c r="P83" s="1"/>
      <c r="Q83" s="1"/>
      <c r="R83" s="1"/>
      <c r="S83" s="1"/>
      <c r="T83" s="1"/>
      <c r="U83" s="1"/>
    </row>
    <row r="84" spans="1:21">
      <c r="A84" s="10" t="s">
        <v>21</v>
      </c>
      <c r="B84" s="105">
        <v>0</v>
      </c>
      <c r="C84" s="105">
        <v>0</v>
      </c>
      <c r="D84" s="105">
        <v>0</v>
      </c>
      <c r="E84" s="105">
        <v>0</v>
      </c>
      <c r="F84" s="105">
        <v>0</v>
      </c>
      <c r="G84" s="1"/>
      <c r="H84" s="1"/>
      <c r="I84" s="1"/>
      <c r="J84" s="1"/>
      <c r="K84" s="1"/>
      <c r="L84" s="1"/>
      <c r="M84" s="1"/>
      <c r="N84" s="1"/>
      <c r="O84" s="1"/>
      <c r="P84" s="1"/>
      <c r="Q84" s="1"/>
      <c r="R84" s="1"/>
      <c r="S84" s="1"/>
      <c r="T84" s="1"/>
      <c r="U84" s="1"/>
    </row>
    <row r="85" spans="1:21">
      <c r="A85" s="10" t="s">
        <v>22</v>
      </c>
      <c r="B85" s="105">
        <v>0</v>
      </c>
      <c r="C85" s="105">
        <v>0</v>
      </c>
      <c r="D85" s="105">
        <v>0</v>
      </c>
      <c r="E85" s="105">
        <v>0</v>
      </c>
      <c r="F85" s="105">
        <v>0</v>
      </c>
      <c r="G85" s="1"/>
      <c r="H85" s="1"/>
      <c r="I85" s="1"/>
      <c r="J85" s="1"/>
      <c r="K85" s="1"/>
      <c r="L85" s="1"/>
      <c r="M85" s="1"/>
      <c r="N85" s="1"/>
      <c r="O85" s="1"/>
      <c r="P85" s="1"/>
      <c r="Q85" s="1"/>
      <c r="R85" s="1"/>
      <c r="S85" s="1"/>
      <c r="T85" s="1"/>
      <c r="U85" s="1"/>
    </row>
    <row r="86" spans="1:21">
      <c r="A86" s="10" t="s">
        <v>83</v>
      </c>
      <c r="B86" s="105">
        <v>65749.375499999995</v>
      </c>
      <c r="C86" s="105">
        <v>0</v>
      </c>
      <c r="D86" s="105">
        <v>0</v>
      </c>
      <c r="E86" s="105">
        <v>0</v>
      </c>
      <c r="F86" s="105">
        <v>65749.375499999995</v>
      </c>
      <c r="G86" s="1"/>
      <c r="H86" s="1"/>
      <c r="I86" s="1"/>
      <c r="J86" s="1"/>
      <c r="K86" s="1"/>
      <c r="L86" s="1"/>
      <c r="M86" s="1"/>
      <c r="N86" s="1"/>
      <c r="O86" s="1"/>
      <c r="P86" s="1"/>
      <c r="Q86" s="1"/>
      <c r="R86" s="1"/>
      <c r="S86" s="1"/>
      <c r="T86" s="1"/>
      <c r="U86" s="1"/>
    </row>
    <row r="87" spans="1:21">
      <c r="A87" s="10" t="s">
        <v>23</v>
      </c>
      <c r="B87" s="105">
        <v>25159.733210000002</v>
      </c>
      <c r="C87" s="105">
        <v>10.29</v>
      </c>
      <c r="D87" s="105">
        <v>0</v>
      </c>
      <c r="E87" s="105">
        <v>0</v>
      </c>
      <c r="F87" s="105">
        <v>25170.023209999999</v>
      </c>
      <c r="G87" s="1"/>
      <c r="H87" s="1"/>
      <c r="I87" s="1"/>
      <c r="J87" s="1"/>
      <c r="K87" s="1"/>
      <c r="L87" s="1"/>
      <c r="M87" s="1"/>
      <c r="N87" s="1"/>
      <c r="O87" s="1"/>
      <c r="P87" s="1"/>
      <c r="Q87" s="1"/>
      <c r="R87" s="1"/>
      <c r="S87" s="1"/>
      <c r="T87" s="1"/>
      <c r="U87" s="1"/>
    </row>
    <row r="88" spans="1:21">
      <c r="A88" s="10" t="s">
        <v>24</v>
      </c>
      <c r="B88" s="105">
        <v>126000</v>
      </c>
      <c r="C88" s="105">
        <v>148125.51725999999</v>
      </c>
      <c r="D88" s="105">
        <v>0</v>
      </c>
      <c r="E88" s="105">
        <v>0</v>
      </c>
      <c r="F88" s="105">
        <v>274125.51725999999</v>
      </c>
      <c r="G88" s="1"/>
      <c r="H88" s="1"/>
      <c r="I88" s="1"/>
      <c r="J88" s="1"/>
      <c r="K88" s="1"/>
      <c r="L88" s="1"/>
      <c r="M88" s="1"/>
      <c r="N88" s="1"/>
      <c r="O88" s="1"/>
      <c r="P88" s="1"/>
      <c r="Q88" s="1"/>
      <c r="R88" s="1"/>
      <c r="S88" s="1"/>
      <c r="T88" s="1"/>
      <c r="U88" s="1"/>
    </row>
    <row r="89" spans="1:21">
      <c r="A89" s="10" t="s">
        <v>84</v>
      </c>
      <c r="B89" s="105">
        <v>83811.736250000002</v>
      </c>
      <c r="C89" s="105">
        <v>521.65475000000004</v>
      </c>
      <c r="D89" s="105">
        <v>0</v>
      </c>
      <c r="E89" s="105">
        <v>0</v>
      </c>
      <c r="F89" s="105">
        <v>84333.391000000003</v>
      </c>
      <c r="G89" s="1"/>
      <c r="H89" s="1"/>
      <c r="I89" s="1"/>
      <c r="J89" s="1"/>
      <c r="K89" s="1"/>
      <c r="L89" s="1"/>
      <c r="M89" s="1"/>
      <c r="N89" s="1"/>
      <c r="O89" s="1"/>
      <c r="P89" s="1"/>
      <c r="Q89" s="1"/>
      <c r="R89" s="1"/>
      <c r="S89" s="1"/>
      <c r="T89" s="1"/>
      <c r="U89" s="1"/>
    </row>
    <row r="90" spans="1:21">
      <c r="A90" s="10" t="s">
        <v>85</v>
      </c>
      <c r="B90" s="105">
        <v>-1252.96976</v>
      </c>
      <c r="C90" s="105">
        <v>-5.4880000000000004</v>
      </c>
      <c r="D90" s="105">
        <v>0</v>
      </c>
      <c r="E90" s="105">
        <v>0</v>
      </c>
      <c r="F90" s="105">
        <v>-1258.45776</v>
      </c>
      <c r="G90" s="1"/>
      <c r="H90" s="1"/>
      <c r="I90" s="1"/>
      <c r="J90" s="1"/>
      <c r="K90" s="1"/>
      <c r="L90" s="1"/>
      <c r="M90" s="1"/>
      <c r="N90" s="1"/>
      <c r="O90" s="1"/>
      <c r="P90" s="1"/>
      <c r="Q90" s="1"/>
      <c r="R90" s="1"/>
      <c r="S90" s="1"/>
      <c r="T90" s="1"/>
      <c r="U90" s="1"/>
    </row>
    <row r="91" spans="1:21">
      <c r="A91" s="9" t="s">
        <v>86</v>
      </c>
      <c r="B91" s="106">
        <v>46442.369659999997</v>
      </c>
      <c r="C91" s="106">
        <v>0</v>
      </c>
      <c r="D91" s="106">
        <v>0</v>
      </c>
      <c r="E91" s="106">
        <v>0</v>
      </c>
      <c r="F91" s="106">
        <v>46442.369659999997</v>
      </c>
      <c r="G91" s="1"/>
      <c r="H91" s="1"/>
      <c r="I91" s="1"/>
      <c r="J91" s="1"/>
      <c r="K91" s="1"/>
      <c r="L91" s="1"/>
      <c r="M91" s="1"/>
      <c r="N91" s="1"/>
      <c r="O91" s="1"/>
      <c r="P91" s="1"/>
      <c r="Q91" s="1"/>
      <c r="R91" s="1"/>
      <c r="S91" s="1"/>
      <c r="T91" s="1"/>
      <c r="U91" s="1"/>
    </row>
    <row r="92" spans="1:21">
      <c r="A92" s="10" t="s">
        <v>87</v>
      </c>
      <c r="B92" s="105">
        <v>0</v>
      </c>
      <c r="C92" s="105">
        <v>0</v>
      </c>
      <c r="D92" s="105">
        <v>0</v>
      </c>
      <c r="E92" s="105">
        <v>0</v>
      </c>
      <c r="F92" s="105">
        <v>0</v>
      </c>
      <c r="G92" s="1"/>
      <c r="H92" s="1"/>
      <c r="I92" s="1"/>
      <c r="J92" s="1"/>
      <c r="K92" s="1"/>
      <c r="L92" s="1"/>
      <c r="M92" s="1"/>
      <c r="N92" s="1"/>
      <c r="O92" s="1"/>
      <c r="P92" s="1"/>
      <c r="Q92" s="1"/>
      <c r="R92" s="1"/>
      <c r="S92" s="1"/>
      <c r="T92" s="1"/>
      <c r="U92" s="1"/>
    </row>
    <row r="93" spans="1:21">
      <c r="A93" s="10" t="s">
        <v>88</v>
      </c>
      <c r="B93" s="105">
        <v>27519.5635</v>
      </c>
      <c r="C93" s="105">
        <v>0</v>
      </c>
      <c r="D93" s="105">
        <v>0</v>
      </c>
      <c r="E93" s="105">
        <v>0</v>
      </c>
      <c r="F93" s="105">
        <v>27519.5635</v>
      </c>
      <c r="G93" s="1"/>
      <c r="H93" s="1"/>
      <c r="I93" s="1"/>
      <c r="J93" s="1"/>
      <c r="K93" s="1"/>
      <c r="L93" s="1"/>
      <c r="M93" s="1"/>
      <c r="N93" s="1"/>
      <c r="O93" s="1"/>
      <c r="P93" s="1"/>
      <c r="Q93" s="1"/>
      <c r="R93" s="1"/>
      <c r="S93" s="1"/>
      <c r="T93" s="1"/>
      <c r="U93" s="1"/>
    </row>
    <row r="94" spans="1:21">
      <c r="A94" s="10" t="s">
        <v>89</v>
      </c>
      <c r="B94" s="105">
        <v>4267.9618600000003</v>
      </c>
      <c r="C94" s="105">
        <v>0</v>
      </c>
      <c r="D94" s="105">
        <v>0</v>
      </c>
      <c r="E94" s="105">
        <v>0</v>
      </c>
      <c r="F94" s="105">
        <v>4267.9618600000003</v>
      </c>
      <c r="G94" s="1"/>
      <c r="H94" s="1"/>
      <c r="I94" s="1"/>
      <c r="J94" s="1"/>
      <c r="K94" s="1"/>
      <c r="L94" s="1"/>
      <c r="M94" s="1"/>
      <c r="N94" s="1"/>
      <c r="O94" s="1"/>
      <c r="P94" s="1"/>
      <c r="Q94" s="1"/>
      <c r="R94" s="1"/>
      <c r="S94" s="1"/>
      <c r="T94" s="1"/>
      <c r="U94" s="1"/>
    </row>
    <row r="95" spans="1:21">
      <c r="A95" s="10" t="s">
        <v>90</v>
      </c>
      <c r="B95" s="105">
        <v>3246.2091399999999</v>
      </c>
      <c r="C95" s="105">
        <v>0</v>
      </c>
      <c r="D95" s="105">
        <v>0</v>
      </c>
      <c r="E95" s="105">
        <v>0</v>
      </c>
      <c r="F95" s="105">
        <v>3246.2091399999999</v>
      </c>
      <c r="G95" s="1"/>
      <c r="H95" s="1"/>
      <c r="I95" s="1"/>
      <c r="J95" s="1"/>
      <c r="K95" s="1"/>
      <c r="L95" s="1"/>
      <c r="M95" s="1"/>
      <c r="N95" s="1"/>
      <c r="O95" s="1"/>
      <c r="P95" s="1"/>
      <c r="Q95" s="1"/>
      <c r="R95" s="1"/>
      <c r="S95" s="1"/>
      <c r="T95" s="1"/>
      <c r="U95" s="1"/>
    </row>
    <row r="96" spans="1:21">
      <c r="A96" s="10" t="s">
        <v>91</v>
      </c>
      <c r="B96" s="105">
        <v>6022.7895099999996</v>
      </c>
      <c r="C96" s="105">
        <v>0</v>
      </c>
      <c r="D96" s="105">
        <v>0</v>
      </c>
      <c r="E96" s="105">
        <v>0</v>
      </c>
      <c r="F96" s="105">
        <v>6022.7895099999996</v>
      </c>
      <c r="G96" s="1"/>
      <c r="H96" s="1"/>
      <c r="I96" s="1"/>
      <c r="J96" s="1"/>
      <c r="K96" s="1"/>
      <c r="L96" s="1"/>
      <c r="M96" s="1"/>
      <c r="N96" s="1"/>
      <c r="O96" s="1"/>
      <c r="P96" s="1"/>
      <c r="Q96" s="1"/>
      <c r="R96" s="1"/>
      <c r="S96" s="1"/>
      <c r="T96" s="1"/>
      <c r="U96" s="1"/>
    </row>
    <row r="97" spans="1:21">
      <c r="A97" s="10" t="s">
        <v>92</v>
      </c>
      <c r="B97" s="105">
        <v>5384.8165399999998</v>
      </c>
      <c r="C97" s="105">
        <v>0</v>
      </c>
      <c r="D97" s="105">
        <v>0</v>
      </c>
      <c r="E97" s="105">
        <v>0</v>
      </c>
      <c r="F97" s="105">
        <v>5384.8165399999998</v>
      </c>
      <c r="G97" s="1"/>
      <c r="H97" s="1"/>
      <c r="I97" s="1"/>
      <c r="J97" s="1"/>
      <c r="K97" s="1"/>
      <c r="L97" s="1"/>
      <c r="M97" s="1"/>
      <c r="N97" s="1"/>
      <c r="O97" s="1"/>
      <c r="P97" s="1"/>
      <c r="Q97" s="1"/>
      <c r="R97" s="1"/>
      <c r="S97" s="1"/>
      <c r="T97" s="1"/>
      <c r="U97" s="1"/>
    </row>
    <row r="98" spans="1:21">
      <c r="A98" s="10" t="s">
        <v>93</v>
      </c>
      <c r="B98" s="105">
        <v>1.02911</v>
      </c>
      <c r="C98" s="105">
        <v>0</v>
      </c>
      <c r="D98" s="105">
        <v>0</v>
      </c>
      <c r="E98" s="105">
        <v>0</v>
      </c>
      <c r="F98" s="105">
        <v>1.02911</v>
      </c>
      <c r="G98" s="1"/>
      <c r="H98" s="1"/>
      <c r="I98" s="1"/>
      <c r="J98" s="1"/>
      <c r="K98" s="1"/>
      <c r="L98" s="1"/>
      <c r="M98" s="1"/>
      <c r="N98" s="1"/>
      <c r="O98" s="1"/>
      <c r="P98" s="1"/>
      <c r="Q98" s="1"/>
      <c r="R98" s="1"/>
      <c r="S98" s="1"/>
      <c r="T98" s="1"/>
      <c r="U98" s="1"/>
    </row>
    <row r="99" spans="1:21">
      <c r="A99" s="10" t="s">
        <v>94</v>
      </c>
      <c r="B99" s="105">
        <v>0</v>
      </c>
      <c r="C99" s="105">
        <v>0</v>
      </c>
      <c r="D99" s="105">
        <v>0</v>
      </c>
      <c r="E99" s="105">
        <v>0</v>
      </c>
      <c r="F99" s="105">
        <v>0</v>
      </c>
      <c r="G99" s="1"/>
      <c r="H99" s="1"/>
      <c r="I99" s="1"/>
      <c r="J99" s="1"/>
      <c r="K99" s="1"/>
      <c r="L99" s="1"/>
      <c r="M99" s="1"/>
      <c r="N99" s="1"/>
      <c r="O99" s="1"/>
      <c r="P99" s="1"/>
      <c r="Q99" s="1"/>
      <c r="R99" s="1"/>
      <c r="S99" s="1"/>
      <c r="T99" s="1"/>
      <c r="U99" s="1"/>
    </row>
    <row r="100" spans="1:21">
      <c r="A100" s="10" t="s">
        <v>95</v>
      </c>
      <c r="B100" s="105">
        <v>0</v>
      </c>
      <c r="C100" s="105">
        <v>0</v>
      </c>
      <c r="D100" s="105">
        <v>0</v>
      </c>
      <c r="E100" s="105">
        <v>0</v>
      </c>
      <c r="F100" s="105">
        <v>0</v>
      </c>
      <c r="G100" s="1"/>
      <c r="H100" s="1"/>
      <c r="I100" s="1"/>
      <c r="J100" s="1"/>
      <c r="K100" s="1"/>
      <c r="L100" s="1"/>
      <c r="M100" s="1"/>
      <c r="N100" s="1"/>
      <c r="O100" s="1"/>
      <c r="P100" s="1"/>
      <c r="Q100" s="1"/>
      <c r="R100" s="1"/>
      <c r="S100" s="1"/>
      <c r="T100" s="1"/>
      <c r="U100" s="1"/>
    </row>
    <row r="101" spans="1:21">
      <c r="A101" s="9" t="s">
        <v>96</v>
      </c>
      <c r="B101" s="106">
        <v>1263.37682</v>
      </c>
      <c r="C101" s="106">
        <v>0</v>
      </c>
      <c r="D101" s="106">
        <v>0</v>
      </c>
      <c r="E101" s="106">
        <v>0</v>
      </c>
      <c r="F101" s="106">
        <v>1263.37682</v>
      </c>
      <c r="G101" s="1"/>
      <c r="H101" s="1"/>
      <c r="I101" s="1"/>
      <c r="J101" s="1"/>
      <c r="K101" s="1"/>
      <c r="L101" s="1"/>
      <c r="M101" s="1"/>
      <c r="N101" s="1"/>
      <c r="O101" s="1"/>
      <c r="P101" s="1"/>
      <c r="Q101" s="1"/>
      <c r="R101" s="1"/>
      <c r="S101" s="1"/>
      <c r="T101" s="1"/>
      <c r="U101" s="1"/>
    </row>
    <row r="102" spans="1:21">
      <c r="A102" s="10" t="s">
        <v>97</v>
      </c>
      <c r="B102" s="105">
        <v>165.80864000000003</v>
      </c>
      <c r="C102" s="105">
        <v>0</v>
      </c>
      <c r="D102" s="105">
        <v>0</v>
      </c>
      <c r="E102" s="105">
        <v>0</v>
      </c>
      <c r="F102" s="105">
        <v>165.80864000000003</v>
      </c>
      <c r="G102" s="1"/>
      <c r="H102" s="1"/>
      <c r="I102" s="1"/>
      <c r="J102" s="1"/>
      <c r="K102" s="1"/>
      <c r="L102" s="1"/>
      <c r="M102" s="1"/>
      <c r="N102" s="1"/>
      <c r="O102" s="1"/>
      <c r="P102" s="1"/>
      <c r="Q102" s="1"/>
      <c r="R102" s="1"/>
      <c r="S102" s="1"/>
      <c r="T102" s="1"/>
      <c r="U102" s="1"/>
    </row>
    <row r="103" spans="1:21">
      <c r="A103" s="10" t="s">
        <v>98</v>
      </c>
      <c r="B103" s="105">
        <v>230.94252</v>
      </c>
      <c r="C103" s="105">
        <v>0</v>
      </c>
      <c r="D103" s="105">
        <v>0</v>
      </c>
      <c r="E103" s="105">
        <v>0</v>
      </c>
      <c r="F103" s="105">
        <v>230.94252</v>
      </c>
      <c r="G103" s="1"/>
      <c r="H103" s="1"/>
      <c r="I103" s="1"/>
      <c r="J103" s="1"/>
      <c r="K103" s="1"/>
      <c r="L103" s="1"/>
      <c r="M103" s="1"/>
      <c r="N103" s="1"/>
      <c r="O103" s="1"/>
      <c r="P103" s="1"/>
      <c r="Q103" s="1"/>
      <c r="R103" s="1"/>
      <c r="S103" s="1"/>
      <c r="T103" s="1"/>
      <c r="U103" s="1"/>
    </row>
    <row r="104" spans="1:21">
      <c r="A104" s="10" t="s">
        <v>99</v>
      </c>
      <c r="B104" s="105">
        <v>134.92648</v>
      </c>
      <c r="C104" s="105">
        <v>0</v>
      </c>
      <c r="D104" s="105">
        <v>0</v>
      </c>
      <c r="E104" s="105">
        <v>0</v>
      </c>
      <c r="F104" s="105">
        <v>134.92648</v>
      </c>
      <c r="G104" s="1"/>
      <c r="H104" s="1"/>
      <c r="I104" s="1"/>
      <c r="J104" s="1"/>
      <c r="K104" s="1"/>
      <c r="L104" s="1"/>
      <c r="M104" s="1"/>
      <c r="N104" s="1"/>
      <c r="O104" s="1"/>
      <c r="P104" s="1"/>
      <c r="Q104" s="1"/>
      <c r="R104" s="1"/>
      <c r="S104" s="1"/>
      <c r="T104" s="1"/>
      <c r="U104" s="1"/>
    </row>
    <row r="105" spans="1:21">
      <c r="A105" s="10" t="s">
        <v>100</v>
      </c>
      <c r="B105" s="105">
        <v>731.69918000000007</v>
      </c>
      <c r="C105" s="105">
        <v>0</v>
      </c>
      <c r="D105" s="105">
        <v>0</v>
      </c>
      <c r="E105" s="105">
        <v>0</v>
      </c>
      <c r="F105" s="105">
        <v>731.69918000000007</v>
      </c>
      <c r="G105" s="1"/>
      <c r="H105" s="1"/>
      <c r="I105" s="1"/>
      <c r="J105" s="1"/>
      <c r="K105" s="1"/>
      <c r="L105" s="1"/>
      <c r="M105" s="1"/>
      <c r="N105" s="1"/>
      <c r="O105" s="1"/>
      <c r="P105" s="1"/>
      <c r="Q105" s="1"/>
      <c r="R105" s="1"/>
      <c r="S105" s="1"/>
      <c r="T105" s="1"/>
      <c r="U105" s="1"/>
    </row>
    <row r="106" spans="1:21">
      <c r="A106" s="10" t="s">
        <v>101</v>
      </c>
      <c r="B106" s="105">
        <v>0</v>
      </c>
      <c r="C106" s="105">
        <v>0</v>
      </c>
      <c r="D106" s="105">
        <v>0</v>
      </c>
      <c r="E106" s="105">
        <v>0</v>
      </c>
      <c r="F106" s="105">
        <v>0</v>
      </c>
      <c r="G106" s="1"/>
      <c r="H106" s="1"/>
      <c r="I106" s="1"/>
      <c r="J106" s="1"/>
      <c r="K106" s="1"/>
      <c r="L106" s="1"/>
      <c r="M106" s="1"/>
      <c r="N106" s="1"/>
      <c r="O106" s="1"/>
      <c r="P106" s="1"/>
      <c r="Q106" s="1"/>
      <c r="R106" s="1"/>
      <c r="S106" s="1"/>
      <c r="T106" s="1"/>
      <c r="U106" s="1"/>
    </row>
    <row r="107" spans="1:21">
      <c r="A107" s="9" t="s">
        <v>102</v>
      </c>
      <c r="B107" s="106">
        <v>671943.95744000003</v>
      </c>
      <c r="C107" s="106">
        <v>0</v>
      </c>
      <c r="D107" s="106">
        <v>0</v>
      </c>
      <c r="E107" s="106">
        <v>0</v>
      </c>
      <c r="F107" s="106">
        <v>671943.95744000003</v>
      </c>
      <c r="G107" s="1"/>
      <c r="H107" s="1"/>
      <c r="I107" s="1"/>
      <c r="J107" s="1"/>
      <c r="K107" s="1"/>
      <c r="L107" s="1"/>
      <c r="M107" s="1"/>
      <c r="N107" s="1"/>
      <c r="O107" s="1"/>
      <c r="P107" s="1"/>
      <c r="Q107" s="1"/>
      <c r="R107" s="1"/>
      <c r="S107" s="1"/>
      <c r="T107" s="1"/>
      <c r="U107" s="1"/>
    </row>
    <row r="108" spans="1:21">
      <c r="A108" s="10" t="s">
        <v>103</v>
      </c>
      <c r="B108" s="105">
        <v>646356.74384000001</v>
      </c>
      <c r="C108" s="105">
        <v>0</v>
      </c>
      <c r="D108" s="105">
        <v>0</v>
      </c>
      <c r="E108" s="105">
        <v>0</v>
      </c>
      <c r="F108" s="105">
        <v>646356.74384000001</v>
      </c>
      <c r="G108" s="1"/>
      <c r="H108" s="1"/>
      <c r="I108" s="1"/>
      <c r="J108" s="1"/>
      <c r="K108" s="1"/>
      <c r="L108" s="1"/>
      <c r="M108" s="1"/>
      <c r="N108" s="1"/>
      <c r="O108" s="1"/>
      <c r="P108" s="1"/>
      <c r="Q108" s="1"/>
      <c r="R108" s="1"/>
      <c r="S108" s="1"/>
      <c r="T108" s="1"/>
      <c r="U108" s="1"/>
    </row>
    <row r="109" spans="1:21">
      <c r="A109" s="10" t="s">
        <v>104</v>
      </c>
      <c r="B109" s="105">
        <v>0</v>
      </c>
      <c r="C109" s="105">
        <v>0</v>
      </c>
      <c r="D109" s="105">
        <v>0</v>
      </c>
      <c r="E109" s="105">
        <v>0</v>
      </c>
      <c r="F109" s="105">
        <v>0</v>
      </c>
      <c r="G109" s="1"/>
      <c r="H109" s="1"/>
      <c r="I109" s="1"/>
      <c r="J109" s="1"/>
      <c r="K109" s="1"/>
      <c r="L109" s="1"/>
      <c r="M109" s="1"/>
      <c r="N109" s="1"/>
      <c r="O109" s="1"/>
      <c r="P109" s="1"/>
      <c r="Q109" s="1"/>
      <c r="R109" s="1"/>
      <c r="S109" s="1"/>
      <c r="T109" s="1"/>
      <c r="U109" s="1"/>
    </row>
    <row r="110" spans="1:21">
      <c r="A110" s="10" t="s">
        <v>105</v>
      </c>
      <c r="B110" s="105">
        <v>0</v>
      </c>
      <c r="C110" s="105">
        <v>0</v>
      </c>
      <c r="D110" s="105">
        <v>0</v>
      </c>
      <c r="E110" s="105">
        <v>0</v>
      </c>
      <c r="F110" s="105">
        <v>0</v>
      </c>
      <c r="G110" s="1"/>
      <c r="H110" s="1"/>
      <c r="I110" s="1"/>
      <c r="J110" s="1"/>
      <c r="K110" s="1"/>
      <c r="L110" s="1"/>
      <c r="M110" s="1"/>
      <c r="N110" s="1"/>
      <c r="O110" s="1"/>
      <c r="P110" s="1"/>
      <c r="Q110" s="1"/>
      <c r="R110" s="1"/>
      <c r="S110" s="1"/>
      <c r="T110" s="1"/>
      <c r="U110" s="1"/>
    </row>
    <row r="111" spans="1:21">
      <c r="A111" s="10" t="s">
        <v>106</v>
      </c>
      <c r="B111" s="105">
        <v>0</v>
      </c>
      <c r="C111" s="105">
        <v>0</v>
      </c>
      <c r="D111" s="105">
        <v>0</v>
      </c>
      <c r="E111" s="105">
        <v>0</v>
      </c>
      <c r="F111" s="105">
        <v>0</v>
      </c>
      <c r="G111" s="1"/>
      <c r="H111" s="1"/>
      <c r="I111" s="1"/>
      <c r="J111" s="1"/>
      <c r="K111" s="1"/>
      <c r="L111" s="1"/>
      <c r="M111" s="1"/>
      <c r="N111" s="1"/>
      <c r="O111" s="1"/>
      <c r="P111" s="1"/>
      <c r="Q111" s="1"/>
      <c r="R111" s="1"/>
      <c r="S111" s="1"/>
      <c r="T111" s="1"/>
      <c r="U111" s="1"/>
    </row>
    <row r="112" spans="1:21">
      <c r="A112" s="10" t="s">
        <v>107</v>
      </c>
      <c r="B112" s="105">
        <v>63516.172170000005</v>
      </c>
      <c r="C112" s="105">
        <v>0</v>
      </c>
      <c r="D112" s="105">
        <v>0</v>
      </c>
      <c r="E112" s="105">
        <v>0</v>
      </c>
      <c r="F112" s="105">
        <v>63516.172170000005</v>
      </c>
      <c r="G112" s="1"/>
      <c r="H112" s="1"/>
      <c r="I112" s="1"/>
      <c r="J112" s="1"/>
      <c r="K112" s="1"/>
      <c r="L112" s="1"/>
      <c r="M112" s="1"/>
      <c r="N112" s="1"/>
      <c r="O112" s="1"/>
      <c r="P112" s="1"/>
      <c r="Q112" s="1"/>
      <c r="R112" s="1"/>
      <c r="S112" s="1"/>
      <c r="T112" s="1"/>
      <c r="U112" s="1"/>
    </row>
    <row r="113" spans="1:21">
      <c r="A113" s="10" t="s">
        <v>108</v>
      </c>
      <c r="B113" s="105">
        <v>-37928.958570000003</v>
      </c>
      <c r="C113" s="105">
        <v>0</v>
      </c>
      <c r="D113" s="105">
        <v>0</v>
      </c>
      <c r="E113" s="105">
        <v>0</v>
      </c>
      <c r="F113" s="105">
        <v>-37928.958570000003</v>
      </c>
      <c r="G113" s="1"/>
      <c r="H113" s="1"/>
      <c r="I113" s="1"/>
      <c r="J113" s="1"/>
      <c r="K113" s="1"/>
      <c r="L113" s="1"/>
      <c r="M113" s="1"/>
      <c r="N113" s="1"/>
      <c r="O113" s="1"/>
      <c r="P113" s="1"/>
      <c r="Q113" s="1"/>
      <c r="R113" s="1"/>
      <c r="S113" s="1"/>
      <c r="T113" s="1"/>
      <c r="U113" s="1"/>
    </row>
    <row r="114" spans="1:21">
      <c r="A114" s="14" t="s">
        <v>109</v>
      </c>
      <c r="B114" s="106">
        <v>8439213.3496800009</v>
      </c>
      <c r="C114" s="106">
        <v>551454.42411000002</v>
      </c>
      <c r="D114" s="106">
        <v>0</v>
      </c>
      <c r="E114" s="106">
        <v>0</v>
      </c>
      <c r="F114" s="106">
        <v>8990667.77379</v>
      </c>
      <c r="G114" s="1"/>
      <c r="H114" s="1"/>
      <c r="I114" s="1"/>
      <c r="J114" s="1"/>
      <c r="K114" s="1"/>
      <c r="L114" s="1"/>
      <c r="M114" s="1"/>
      <c r="N114" s="1"/>
      <c r="O114" s="1"/>
      <c r="P114" s="1"/>
      <c r="Q114" s="1"/>
      <c r="R114" s="1"/>
      <c r="S114" s="1"/>
      <c r="T114" s="1"/>
      <c r="U114" s="1"/>
    </row>
    <row r="115" spans="1:21">
      <c r="A115" s="15" t="s">
        <v>110</v>
      </c>
      <c r="B115" s="106">
        <v>4522175.0488100005</v>
      </c>
      <c r="C115" s="106">
        <v>124705.11898</v>
      </c>
      <c r="D115" s="106">
        <v>0</v>
      </c>
      <c r="E115" s="106">
        <v>0</v>
      </c>
      <c r="F115" s="106">
        <v>4646880.1677900003</v>
      </c>
      <c r="G115" s="1"/>
      <c r="H115" s="1"/>
      <c r="I115" s="1"/>
      <c r="J115" s="1"/>
      <c r="K115" s="1"/>
      <c r="L115" s="1"/>
      <c r="M115" s="1"/>
      <c r="N115" s="1"/>
      <c r="O115" s="1"/>
      <c r="P115" s="1"/>
      <c r="Q115" s="1"/>
      <c r="R115" s="1"/>
      <c r="S115" s="1"/>
      <c r="T115" s="1"/>
      <c r="U115" s="1"/>
    </row>
    <row r="116" spans="1:21">
      <c r="A116" s="17" t="s">
        <v>111</v>
      </c>
      <c r="B116" s="105">
        <v>0</v>
      </c>
      <c r="C116" s="105">
        <v>0</v>
      </c>
      <c r="D116" s="105">
        <v>0</v>
      </c>
      <c r="E116" s="105">
        <v>0</v>
      </c>
      <c r="F116" s="105">
        <v>0</v>
      </c>
      <c r="G116" s="1"/>
      <c r="H116" s="1"/>
      <c r="I116" s="1"/>
      <c r="J116" s="1"/>
      <c r="K116" s="1"/>
      <c r="L116" s="1"/>
      <c r="M116" s="1"/>
      <c r="N116" s="1"/>
      <c r="O116" s="1"/>
      <c r="P116" s="1"/>
      <c r="Q116" s="1"/>
      <c r="R116" s="1"/>
      <c r="S116" s="1"/>
      <c r="T116" s="1"/>
      <c r="U116" s="1"/>
    </row>
    <row r="117" spans="1:21">
      <c r="A117" s="17" t="s">
        <v>112</v>
      </c>
      <c r="B117" s="105">
        <v>0</v>
      </c>
      <c r="C117" s="105">
        <v>0</v>
      </c>
      <c r="D117" s="105">
        <v>0</v>
      </c>
      <c r="E117" s="105">
        <v>0</v>
      </c>
      <c r="F117" s="105">
        <v>0</v>
      </c>
      <c r="G117" s="1"/>
      <c r="H117" s="1"/>
      <c r="I117" s="1"/>
      <c r="J117" s="1"/>
      <c r="K117" s="1"/>
      <c r="L117" s="1"/>
      <c r="M117" s="1"/>
      <c r="N117" s="1"/>
      <c r="O117" s="1"/>
      <c r="P117" s="1"/>
      <c r="Q117" s="1"/>
      <c r="R117" s="1"/>
      <c r="S117" s="1"/>
      <c r="T117" s="1"/>
      <c r="U117" s="1"/>
    </row>
    <row r="118" spans="1:21">
      <c r="A118" s="17" t="s">
        <v>113</v>
      </c>
      <c r="B118" s="105">
        <v>0</v>
      </c>
      <c r="C118" s="105">
        <v>0</v>
      </c>
      <c r="D118" s="105">
        <v>0</v>
      </c>
      <c r="E118" s="105">
        <v>0</v>
      </c>
      <c r="F118" s="105">
        <v>0</v>
      </c>
      <c r="G118" s="1"/>
      <c r="H118" s="1"/>
      <c r="I118" s="1"/>
      <c r="J118" s="1"/>
      <c r="K118" s="1"/>
      <c r="L118" s="1"/>
      <c r="M118" s="1"/>
      <c r="N118" s="1"/>
      <c r="O118" s="1"/>
      <c r="P118" s="1"/>
      <c r="Q118" s="1"/>
      <c r="R118" s="1"/>
      <c r="S118" s="1"/>
      <c r="T118" s="1"/>
      <c r="U118" s="1"/>
    </row>
    <row r="119" spans="1:21">
      <c r="A119" s="17" t="s">
        <v>114</v>
      </c>
      <c r="B119" s="105">
        <v>0</v>
      </c>
      <c r="C119" s="105">
        <v>0</v>
      </c>
      <c r="D119" s="105">
        <v>0</v>
      </c>
      <c r="E119" s="105">
        <v>0</v>
      </c>
      <c r="F119" s="105">
        <v>0</v>
      </c>
      <c r="G119" s="1"/>
      <c r="H119" s="1"/>
      <c r="I119" s="1"/>
      <c r="J119" s="1"/>
      <c r="K119" s="1"/>
      <c r="L119" s="1"/>
      <c r="M119" s="1"/>
      <c r="N119" s="1"/>
      <c r="O119" s="1"/>
      <c r="P119" s="1"/>
      <c r="Q119" s="1"/>
      <c r="R119" s="1"/>
      <c r="S119" s="1"/>
      <c r="T119" s="1"/>
      <c r="U119" s="1"/>
    </row>
    <row r="120" spans="1:21">
      <c r="A120" s="17" t="s">
        <v>115</v>
      </c>
      <c r="B120" s="105">
        <v>0</v>
      </c>
      <c r="C120" s="105">
        <v>0</v>
      </c>
      <c r="D120" s="105">
        <v>0</v>
      </c>
      <c r="E120" s="105">
        <v>0</v>
      </c>
      <c r="F120" s="105">
        <v>0</v>
      </c>
      <c r="G120" s="1"/>
      <c r="H120" s="1"/>
      <c r="I120" s="1"/>
      <c r="J120" s="1"/>
      <c r="K120" s="1"/>
      <c r="L120" s="1"/>
      <c r="M120" s="1"/>
      <c r="N120" s="1"/>
      <c r="O120" s="1"/>
      <c r="P120" s="1"/>
      <c r="Q120" s="1"/>
      <c r="R120" s="1"/>
      <c r="S120" s="1"/>
      <c r="T120" s="1"/>
      <c r="U120" s="1"/>
    </row>
    <row r="121" spans="1:21">
      <c r="A121" s="18" t="s">
        <v>116</v>
      </c>
      <c r="B121" s="105">
        <v>0</v>
      </c>
      <c r="C121" s="105">
        <v>0</v>
      </c>
      <c r="D121" s="105">
        <v>0</v>
      </c>
      <c r="E121" s="105">
        <v>0</v>
      </c>
      <c r="F121" s="105">
        <v>0</v>
      </c>
      <c r="G121" s="1"/>
      <c r="H121" s="1"/>
      <c r="I121" s="1"/>
      <c r="J121" s="1"/>
      <c r="K121" s="1"/>
      <c r="L121" s="1"/>
      <c r="M121" s="1"/>
      <c r="N121" s="1"/>
      <c r="O121" s="1"/>
      <c r="P121" s="1"/>
      <c r="Q121" s="1"/>
      <c r="R121" s="1"/>
      <c r="S121" s="1"/>
      <c r="T121" s="1"/>
      <c r="U121" s="1"/>
    </row>
    <row r="122" spans="1:21">
      <c r="A122" s="18" t="s">
        <v>117</v>
      </c>
      <c r="B122" s="105">
        <v>0</v>
      </c>
      <c r="C122" s="105">
        <v>0</v>
      </c>
      <c r="D122" s="105">
        <v>0</v>
      </c>
      <c r="E122" s="105">
        <v>0</v>
      </c>
      <c r="F122" s="105">
        <v>0</v>
      </c>
      <c r="G122" s="1"/>
      <c r="H122" s="1"/>
      <c r="I122" s="1"/>
      <c r="J122" s="1"/>
      <c r="K122" s="1"/>
      <c r="L122" s="1"/>
      <c r="M122" s="1"/>
      <c r="N122" s="1"/>
      <c r="O122" s="1"/>
      <c r="P122" s="1"/>
      <c r="Q122" s="1"/>
      <c r="R122" s="1"/>
      <c r="S122" s="1"/>
      <c r="T122" s="1"/>
      <c r="U122" s="1"/>
    </row>
    <row r="123" spans="1:21">
      <c r="A123" s="19" t="s">
        <v>118</v>
      </c>
      <c r="B123" s="105">
        <v>0</v>
      </c>
      <c r="C123" s="105">
        <v>0</v>
      </c>
      <c r="D123" s="105">
        <v>0</v>
      </c>
      <c r="E123" s="105">
        <v>0</v>
      </c>
      <c r="F123" s="105">
        <v>0</v>
      </c>
      <c r="G123" s="1"/>
      <c r="H123" s="1"/>
      <c r="I123" s="1"/>
      <c r="J123" s="1"/>
      <c r="K123" s="1"/>
      <c r="L123" s="1"/>
      <c r="M123" s="1"/>
      <c r="N123" s="1"/>
      <c r="O123" s="1"/>
      <c r="P123" s="1"/>
      <c r="Q123" s="1"/>
      <c r="R123" s="1"/>
      <c r="S123" s="1"/>
      <c r="T123" s="1"/>
      <c r="U123" s="1"/>
    </row>
    <row r="124" spans="1:21">
      <c r="A124" s="19" t="s">
        <v>119</v>
      </c>
      <c r="B124" s="105">
        <v>0</v>
      </c>
      <c r="C124" s="105">
        <v>0</v>
      </c>
      <c r="D124" s="105">
        <v>0</v>
      </c>
      <c r="E124" s="105">
        <v>0</v>
      </c>
      <c r="F124" s="105">
        <v>0</v>
      </c>
      <c r="G124" s="1"/>
      <c r="H124" s="1"/>
      <c r="I124" s="1"/>
      <c r="J124" s="1"/>
      <c r="K124" s="1"/>
      <c r="L124" s="1"/>
      <c r="M124" s="1"/>
      <c r="N124" s="1"/>
      <c r="O124" s="1"/>
      <c r="P124" s="1"/>
      <c r="Q124" s="1"/>
      <c r="R124" s="1"/>
      <c r="S124" s="1"/>
      <c r="T124" s="1"/>
      <c r="U124" s="1"/>
    </row>
    <row r="125" spans="1:21">
      <c r="A125" s="19" t="s">
        <v>120</v>
      </c>
      <c r="B125" s="105">
        <v>0</v>
      </c>
      <c r="C125" s="105">
        <v>0</v>
      </c>
      <c r="D125" s="105">
        <v>0</v>
      </c>
      <c r="E125" s="105">
        <v>0</v>
      </c>
      <c r="F125" s="105">
        <v>0</v>
      </c>
      <c r="G125" s="1"/>
      <c r="H125" s="1"/>
      <c r="I125" s="1"/>
      <c r="J125" s="1"/>
      <c r="K125" s="1"/>
      <c r="L125" s="1"/>
      <c r="M125" s="1"/>
      <c r="N125" s="1"/>
      <c r="O125" s="1"/>
      <c r="P125" s="1"/>
      <c r="Q125" s="1"/>
      <c r="R125" s="1"/>
      <c r="S125" s="1"/>
      <c r="T125" s="1"/>
      <c r="U125" s="1"/>
    </row>
    <row r="126" spans="1:21">
      <c r="A126" s="19" t="s">
        <v>121</v>
      </c>
      <c r="B126" s="105">
        <v>0</v>
      </c>
      <c r="C126" s="105">
        <v>0</v>
      </c>
      <c r="D126" s="105">
        <v>0</v>
      </c>
      <c r="E126" s="105">
        <v>0</v>
      </c>
      <c r="F126" s="105">
        <v>0</v>
      </c>
      <c r="G126" s="1"/>
      <c r="H126" s="1"/>
      <c r="I126" s="1"/>
      <c r="J126" s="1"/>
      <c r="K126" s="1"/>
      <c r="L126" s="1"/>
      <c r="M126" s="1"/>
      <c r="N126" s="1"/>
      <c r="O126" s="1"/>
      <c r="P126" s="1"/>
      <c r="Q126" s="1"/>
      <c r="R126" s="1"/>
      <c r="S126" s="1"/>
      <c r="T126" s="1"/>
      <c r="U126" s="1"/>
    </row>
    <row r="127" spans="1:21">
      <c r="A127" s="20" t="s">
        <v>122</v>
      </c>
      <c r="B127" s="105">
        <v>0</v>
      </c>
      <c r="C127" s="105">
        <v>0</v>
      </c>
      <c r="D127" s="105">
        <v>0</v>
      </c>
      <c r="E127" s="105">
        <v>0</v>
      </c>
      <c r="F127" s="105">
        <v>0</v>
      </c>
      <c r="G127" s="1"/>
      <c r="H127" s="1"/>
      <c r="I127" s="1"/>
      <c r="J127" s="1"/>
      <c r="K127" s="1"/>
      <c r="L127" s="1"/>
      <c r="M127" s="1"/>
      <c r="N127" s="1"/>
      <c r="O127" s="1"/>
      <c r="P127" s="1"/>
      <c r="Q127" s="1"/>
      <c r="R127" s="1"/>
      <c r="S127" s="1"/>
      <c r="T127" s="1"/>
      <c r="U127" s="1"/>
    </row>
    <row r="128" spans="1:21">
      <c r="A128" s="21" t="s">
        <v>123</v>
      </c>
      <c r="B128" s="105">
        <v>0</v>
      </c>
      <c r="C128" s="105">
        <v>0</v>
      </c>
      <c r="D128" s="105">
        <v>0</v>
      </c>
      <c r="E128" s="105">
        <v>0</v>
      </c>
      <c r="F128" s="105">
        <v>0</v>
      </c>
      <c r="G128" s="1"/>
      <c r="H128" s="1"/>
      <c r="I128" s="1"/>
      <c r="J128" s="1"/>
      <c r="K128" s="1"/>
      <c r="L128" s="1"/>
      <c r="M128" s="1"/>
      <c r="N128" s="1"/>
      <c r="O128" s="1"/>
      <c r="P128" s="1"/>
      <c r="Q128" s="1"/>
      <c r="R128" s="1"/>
      <c r="S128" s="1"/>
      <c r="T128" s="1"/>
      <c r="U128" s="1"/>
    </row>
    <row r="129" spans="1:21">
      <c r="A129" s="22" t="s">
        <v>124</v>
      </c>
      <c r="B129" s="105">
        <v>2000</v>
      </c>
      <c r="C129" s="105">
        <v>0</v>
      </c>
      <c r="D129" s="105">
        <v>0</v>
      </c>
      <c r="E129" s="105">
        <v>0</v>
      </c>
      <c r="F129" s="105">
        <v>2000</v>
      </c>
      <c r="G129" s="1"/>
      <c r="H129" s="1"/>
      <c r="I129" s="1"/>
      <c r="J129" s="1"/>
      <c r="K129" s="1"/>
      <c r="L129" s="1"/>
      <c r="M129" s="1"/>
      <c r="N129" s="1"/>
      <c r="O129" s="1"/>
      <c r="P129" s="1"/>
      <c r="Q129" s="1"/>
      <c r="R129" s="1"/>
      <c r="S129" s="1"/>
      <c r="T129" s="1"/>
      <c r="U129" s="1"/>
    </row>
    <row r="130" spans="1:21">
      <c r="A130" s="22" t="s">
        <v>125</v>
      </c>
      <c r="B130" s="105">
        <v>4253707.6354799997</v>
      </c>
      <c r="C130" s="105">
        <v>123841.21303</v>
      </c>
      <c r="D130" s="105">
        <v>0</v>
      </c>
      <c r="E130" s="105">
        <v>0</v>
      </c>
      <c r="F130" s="105">
        <v>4377548.8485099999</v>
      </c>
      <c r="G130" s="1"/>
      <c r="H130" s="1"/>
      <c r="I130" s="1"/>
      <c r="J130" s="1"/>
      <c r="K130" s="1"/>
      <c r="L130" s="1"/>
      <c r="M130" s="1"/>
      <c r="N130" s="1"/>
      <c r="O130" s="1"/>
      <c r="P130" s="1"/>
      <c r="Q130" s="1"/>
      <c r="R130" s="1"/>
      <c r="S130" s="1"/>
      <c r="T130" s="1"/>
      <c r="U130" s="1"/>
    </row>
    <row r="131" spans="1:21">
      <c r="A131" s="17" t="s">
        <v>126</v>
      </c>
      <c r="B131" s="105">
        <v>266467.41333000001</v>
      </c>
      <c r="C131" s="105">
        <v>863.90594999999996</v>
      </c>
      <c r="D131" s="105">
        <v>0</v>
      </c>
      <c r="E131" s="105">
        <v>0</v>
      </c>
      <c r="F131" s="105">
        <v>267331.31928</v>
      </c>
      <c r="G131" s="1"/>
      <c r="H131" s="1"/>
      <c r="I131" s="1"/>
      <c r="J131" s="1"/>
      <c r="K131" s="1"/>
      <c r="L131" s="1"/>
      <c r="M131" s="1"/>
      <c r="N131" s="1"/>
      <c r="O131" s="1"/>
      <c r="P131" s="1"/>
      <c r="Q131" s="1"/>
      <c r="R131" s="1"/>
      <c r="S131" s="1"/>
      <c r="T131" s="1"/>
      <c r="U131" s="1"/>
    </row>
    <row r="132" spans="1:21">
      <c r="A132" s="15" t="s">
        <v>127</v>
      </c>
      <c r="B132" s="106">
        <v>0</v>
      </c>
      <c r="C132" s="106">
        <v>0</v>
      </c>
      <c r="D132" s="106">
        <v>0</v>
      </c>
      <c r="E132" s="106">
        <v>0</v>
      </c>
      <c r="F132" s="106">
        <v>0</v>
      </c>
      <c r="G132" s="1"/>
      <c r="H132" s="1"/>
      <c r="I132" s="1"/>
      <c r="J132" s="1"/>
      <c r="K132" s="1"/>
      <c r="L132" s="1"/>
      <c r="M132" s="1"/>
      <c r="N132" s="1"/>
      <c r="O132" s="1"/>
      <c r="P132" s="1"/>
      <c r="Q132" s="1"/>
      <c r="R132" s="1"/>
      <c r="S132" s="1"/>
      <c r="T132" s="1"/>
      <c r="U132" s="1"/>
    </row>
    <row r="133" spans="1:21">
      <c r="A133" s="15" t="s">
        <v>128</v>
      </c>
      <c r="B133" s="106">
        <v>0</v>
      </c>
      <c r="C133" s="106">
        <v>0</v>
      </c>
      <c r="D133" s="106">
        <v>0</v>
      </c>
      <c r="E133" s="106">
        <v>0</v>
      </c>
      <c r="F133" s="106">
        <v>0</v>
      </c>
      <c r="G133" s="1"/>
      <c r="H133" s="1"/>
      <c r="I133" s="1"/>
      <c r="J133" s="1"/>
      <c r="K133" s="1"/>
      <c r="L133" s="1"/>
      <c r="M133" s="1"/>
      <c r="N133" s="1"/>
      <c r="O133" s="1"/>
      <c r="P133" s="1"/>
      <c r="Q133" s="1"/>
      <c r="R133" s="1"/>
      <c r="S133" s="1"/>
      <c r="T133" s="1"/>
      <c r="U133" s="1"/>
    </row>
    <row r="134" spans="1:21">
      <c r="A134" s="17" t="s">
        <v>129</v>
      </c>
      <c r="B134" s="105">
        <v>0</v>
      </c>
      <c r="C134" s="105">
        <v>0</v>
      </c>
      <c r="D134" s="105">
        <v>0</v>
      </c>
      <c r="E134" s="105">
        <v>0</v>
      </c>
      <c r="F134" s="105">
        <v>0</v>
      </c>
      <c r="G134" s="23"/>
      <c r="H134" s="23"/>
      <c r="I134" s="23"/>
      <c r="J134" s="23"/>
      <c r="K134" s="23"/>
      <c r="L134" s="23"/>
      <c r="M134" s="23"/>
      <c r="N134" s="23"/>
      <c r="O134" s="23"/>
      <c r="P134" s="23"/>
      <c r="Q134" s="23"/>
      <c r="R134" s="23"/>
      <c r="S134" s="23"/>
      <c r="T134" s="23"/>
      <c r="U134" s="23"/>
    </row>
    <row r="135" spans="1:21">
      <c r="A135" s="17" t="s">
        <v>130</v>
      </c>
      <c r="B135" s="105">
        <v>0</v>
      </c>
      <c r="C135" s="105">
        <v>0</v>
      </c>
      <c r="D135" s="105">
        <v>0</v>
      </c>
      <c r="E135" s="105">
        <v>0</v>
      </c>
      <c r="F135" s="105">
        <v>0</v>
      </c>
      <c r="G135" s="23"/>
      <c r="H135" s="23"/>
      <c r="I135" s="23"/>
      <c r="J135" s="23"/>
      <c r="K135" s="23"/>
      <c r="L135" s="23"/>
      <c r="M135" s="23"/>
      <c r="N135" s="23"/>
      <c r="O135" s="23"/>
      <c r="P135" s="23"/>
      <c r="Q135" s="23"/>
      <c r="R135" s="23"/>
      <c r="S135" s="23"/>
      <c r="T135" s="23"/>
      <c r="U135" s="23"/>
    </row>
    <row r="136" spans="1:21">
      <c r="A136" s="17" t="s">
        <v>131</v>
      </c>
      <c r="B136" s="105">
        <v>0</v>
      </c>
      <c r="C136" s="105">
        <v>0</v>
      </c>
      <c r="D136" s="105">
        <v>0</v>
      </c>
      <c r="E136" s="105">
        <v>0</v>
      </c>
      <c r="F136" s="105">
        <v>0</v>
      </c>
      <c r="G136" s="1"/>
      <c r="H136" s="1"/>
      <c r="I136" s="1"/>
      <c r="J136" s="1"/>
      <c r="K136" s="1"/>
      <c r="L136" s="1"/>
      <c r="M136" s="1"/>
      <c r="N136" s="1"/>
      <c r="O136" s="1"/>
      <c r="P136" s="1"/>
      <c r="Q136" s="1"/>
      <c r="R136" s="1"/>
      <c r="S136" s="1"/>
      <c r="T136" s="1"/>
      <c r="U136" s="1"/>
    </row>
    <row r="137" spans="1:21">
      <c r="A137" s="17" t="s">
        <v>132</v>
      </c>
      <c r="B137" s="105">
        <v>0</v>
      </c>
      <c r="C137" s="105">
        <v>0</v>
      </c>
      <c r="D137" s="105">
        <v>0</v>
      </c>
      <c r="E137" s="105">
        <v>0</v>
      </c>
      <c r="F137" s="105">
        <v>0</v>
      </c>
      <c r="G137" s="1"/>
      <c r="H137" s="1"/>
      <c r="I137" s="1"/>
      <c r="J137" s="1"/>
      <c r="K137" s="1"/>
      <c r="L137" s="1"/>
      <c r="M137" s="1"/>
      <c r="N137" s="1"/>
      <c r="O137" s="1"/>
      <c r="P137" s="1"/>
      <c r="Q137" s="1"/>
      <c r="R137" s="1"/>
      <c r="S137" s="1"/>
      <c r="T137" s="1"/>
      <c r="U137" s="1"/>
    </row>
    <row r="138" spans="1:21">
      <c r="A138" s="17" t="s">
        <v>133</v>
      </c>
      <c r="B138" s="105">
        <v>0</v>
      </c>
      <c r="C138" s="105">
        <v>0</v>
      </c>
      <c r="D138" s="105">
        <v>0</v>
      </c>
      <c r="E138" s="105">
        <v>0</v>
      </c>
      <c r="F138" s="105">
        <v>0</v>
      </c>
      <c r="G138" s="1"/>
      <c r="H138" s="1"/>
      <c r="I138" s="1"/>
      <c r="J138" s="1"/>
      <c r="K138" s="1"/>
      <c r="L138" s="1"/>
      <c r="M138" s="1"/>
      <c r="N138" s="1"/>
      <c r="O138" s="1"/>
      <c r="P138" s="1"/>
      <c r="Q138" s="1"/>
      <c r="R138" s="1"/>
      <c r="S138" s="1"/>
      <c r="T138" s="1"/>
      <c r="U138" s="1"/>
    </row>
    <row r="139" spans="1:21">
      <c r="A139" s="17" t="s">
        <v>134</v>
      </c>
      <c r="B139" s="105">
        <v>0</v>
      </c>
      <c r="C139" s="105">
        <v>0</v>
      </c>
      <c r="D139" s="105">
        <v>0</v>
      </c>
      <c r="E139" s="105">
        <v>0</v>
      </c>
      <c r="F139" s="105">
        <v>0</v>
      </c>
      <c r="G139" s="1"/>
      <c r="H139" s="1"/>
      <c r="I139" s="1"/>
      <c r="J139" s="1"/>
      <c r="K139" s="1"/>
      <c r="L139" s="1"/>
      <c r="M139" s="1"/>
      <c r="N139" s="1"/>
      <c r="O139" s="1"/>
      <c r="P139" s="1"/>
      <c r="Q139" s="1"/>
      <c r="R139" s="1"/>
      <c r="S139" s="1"/>
      <c r="T139" s="1"/>
      <c r="U139" s="1"/>
    </row>
    <row r="140" spans="1:21">
      <c r="A140" s="15" t="s">
        <v>135</v>
      </c>
      <c r="B140" s="106">
        <v>3701628.9261399996</v>
      </c>
      <c r="C140" s="106">
        <v>426512.99669</v>
      </c>
      <c r="D140" s="106">
        <v>0</v>
      </c>
      <c r="E140" s="106">
        <v>0</v>
      </c>
      <c r="F140" s="106">
        <v>4128141.9228300001</v>
      </c>
      <c r="G140" s="1"/>
      <c r="H140" s="1"/>
      <c r="I140" s="1"/>
      <c r="J140" s="1"/>
      <c r="K140" s="1"/>
      <c r="L140" s="1"/>
      <c r="M140" s="1"/>
      <c r="N140" s="1"/>
      <c r="O140" s="1"/>
      <c r="P140" s="1"/>
      <c r="Q140" s="1"/>
      <c r="R140" s="1"/>
      <c r="S140" s="1"/>
      <c r="T140" s="1"/>
      <c r="U140" s="1"/>
    </row>
    <row r="141" spans="1:21">
      <c r="A141" s="17" t="s">
        <v>136</v>
      </c>
      <c r="B141" s="105">
        <v>0</v>
      </c>
      <c r="C141" s="105">
        <v>0</v>
      </c>
      <c r="D141" s="105">
        <v>0</v>
      </c>
      <c r="E141" s="105">
        <v>0</v>
      </c>
      <c r="F141" s="105">
        <v>0</v>
      </c>
      <c r="G141" s="1"/>
      <c r="H141" s="1"/>
      <c r="I141" s="1"/>
      <c r="J141" s="1"/>
      <c r="K141" s="1"/>
      <c r="L141" s="1"/>
      <c r="M141" s="1"/>
      <c r="N141" s="1"/>
      <c r="O141" s="1"/>
      <c r="P141" s="1"/>
      <c r="Q141" s="1"/>
      <c r="R141" s="1"/>
      <c r="S141" s="1"/>
      <c r="T141" s="1"/>
      <c r="U141" s="1"/>
    </row>
    <row r="142" spans="1:21">
      <c r="A142" s="17" t="s">
        <v>137</v>
      </c>
      <c r="B142" s="105">
        <v>677723.51997999998</v>
      </c>
      <c r="C142" s="105">
        <v>0</v>
      </c>
      <c r="D142" s="105">
        <v>0</v>
      </c>
      <c r="E142" s="105">
        <v>0</v>
      </c>
      <c r="F142" s="105">
        <v>677723.51997999998</v>
      </c>
      <c r="G142" s="1"/>
      <c r="H142" s="1"/>
      <c r="I142" s="1"/>
      <c r="J142" s="1"/>
      <c r="K142" s="1"/>
      <c r="L142" s="1"/>
      <c r="M142" s="1"/>
      <c r="N142" s="1"/>
      <c r="O142" s="1"/>
      <c r="P142" s="1"/>
      <c r="Q142" s="1"/>
      <c r="R142" s="1"/>
      <c r="S142" s="1"/>
      <c r="T142" s="1"/>
      <c r="U142" s="1"/>
    </row>
    <row r="143" spans="1:21">
      <c r="A143" s="17" t="s">
        <v>138</v>
      </c>
      <c r="B143" s="105">
        <v>0</v>
      </c>
      <c r="C143" s="105">
        <v>0</v>
      </c>
      <c r="D143" s="105">
        <v>0</v>
      </c>
      <c r="E143" s="105">
        <v>0</v>
      </c>
      <c r="F143" s="105">
        <v>0</v>
      </c>
      <c r="G143" s="1"/>
      <c r="H143" s="1"/>
      <c r="I143" s="1"/>
      <c r="J143" s="1"/>
      <c r="K143" s="1"/>
      <c r="L143" s="1"/>
      <c r="M143" s="1"/>
      <c r="N143" s="1"/>
      <c r="O143" s="1"/>
      <c r="P143" s="1"/>
      <c r="Q143" s="1"/>
      <c r="R143" s="1"/>
      <c r="S143" s="1"/>
      <c r="T143" s="1"/>
      <c r="U143" s="1"/>
    </row>
    <row r="144" spans="1:21">
      <c r="A144" s="17" t="s">
        <v>139</v>
      </c>
      <c r="B144" s="105">
        <v>0</v>
      </c>
      <c r="C144" s="105">
        <v>0</v>
      </c>
      <c r="D144" s="105">
        <v>0</v>
      </c>
      <c r="E144" s="105">
        <v>0</v>
      </c>
      <c r="F144" s="105">
        <v>0</v>
      </c>
      <c r="G144" s="1"/>
      <c r="H144" s="1"/>
      <c r="I144" s="1"/>
      <c r="J144" s="1"/>
      <c r="K144" s="1"/>
      <c r="L144" s="1"/>
      <c r="M144" s="1"/>
      <c r="N144" s="1"/>
      <c r="O144" s="1"/>
      <c r="P144" s="1"/>
      <c r="Q144" s="1"/>
      <c r="R144" s="1"/>
      <c r="S144" s="1"/>
      <c r="T144" s="1"/>
      <c r="U144" s="1"/>
    </row>
    <row r="145" spans="1:21">
      <c r="A145" s="11" t="s">
        <v>140</v>
      </c>
      <c r="B145" s="105">
        <v>1570427.65273</v>
      </c>
      <c r="C145" s="105">
        <v>78890</v>
      </c>
      <c r="D145" s="105">
        <v>0</v>
      </c>
      <c r="E145" s="105">
        <v>0</v>
      </c>
      <c r="F145" s="105">
        <v>1649317.65273</v>
      </c>
      <c r="G145" s="1"/>
      <c r="H145" s="1"/>
      <c r="I145" s="1"/>
      <c r="J145" s="1"/>
      <c r="K145" s="1"/>
      <c r="L145" s="1"/>
      <c r="M145" s="1"/>
      <c r="N145" s="1"/>
      <c r="O145" s="1"/>
      <c r="P145" s="1"/>
      <c r="Q145" s="1"/>
      <c r="R145" s="1"/>
      <c r="S145" s="1"/>
      <c r="T145" s="1"/>
      <c r="U145" s="1"/>
    </row>
    <row r="146" spans="1:21">
      <c r="A146" s="17" t="s">
        <v>141</v>
      </c>
      <c r="B146" s="105">
        <v>1402363.5136199999</v>
      </c>
      <c r="C146" s="105">
        <v>275835.65386999998</v>
      </c>
      <c r="D146" s="105">
        <v>0</v>
      </c>
      <c r="E146" s="105">
        <v>0</v>
      </c>
      <c r="F146" s="105">
        <v>1678199.1674899999</v>
      </c>
      <c r="G146" s="1"/>
      <c r="H146" s="1"/>
      <c r="I146" s="1"/>
      <c r="J146" s="1"/>
      <c r="K146" s="1"/>
      <c r="L146" s="1"/>
      <c r="M146" s="1"/>
      <c r="N146" s="1"/>
      <c r="O146" s="1"/>
      <c r="P146" s="1"/>
      <c r="Q146" s="1"/>
      <c r="R146" s="1"/>
      <c r="S146" s="1"/>
      <c r="T146" s="1"/>
      <c r="U146" s="1"/>
    </row>
    <row r="147" spans="1:21">
      <c r="A147" s="17" t="s">
        <v>142</v>
      </c>
      <c r="B147" s="105">
        <v>0</v>
      </c>
      <c r="C147" s="105">
        <v>68600.000069999995</v>
      </c>
      <c r="D147" s="105">
        <v>0</v>
      </c>
      <c r="E147" s="105">
        <v>0</v>
      </c>
      <c r="F147" s="105">
        <v>68600.000069999995</v>
      </c>
      <c r="G147" s="1"/>
      <c r="H147" s="1"/>
      <c r="I147" s="1"/>
      <c r="J147" s="1"/>
      <c r="K147" s="1"/>
      <c r="L147" s="1"/>
      <c r="M147" s="1"/>
      <c r="N147" s="1"/>
      <c r="O147" s="1"/>
      <c r="P147" s="1"/>
      <c r="Q147" s="1"/>
      <c r="R147" s="1"/>
      <c r="S147" s="1"/>
      <c r="T147" s="1"/>
      <c r="U147" s="1"/>
    </row>
    <row r="148" spans="1:21">
      <c r="A148" s="17" t="s">
        <v>143</v>
      </c>
      <c r="B148" s="105">
        <v>51114.239809999999</v>
      </c>
      <c r="C148" s="105">
        <v>3187.3427499999998</v>
      </c>
      <c r="D148" s="105">
        <v>0</v>
      </c>
      <c r="E148" s="105">
        <v>0</v>
      </c>
      <c r="F148" s="105">
        <v>54301.582560000003</v>
      </c>
      <c r="G148" s="1"/>
      <c r="H148" s="1"/>
      <c r="I148" s="1"/>
      <c r="J148" s="1"/>
      <c r="K148" s="1"/>
      <c r="L148" s="1"/>
      <c r="M148" s="1"/>
      <c r="N148" s="1"/>
      <c r="O148" s="1"/>
      <c r="P148" s="1"/>
      <c r="Q148" s="1"/>
      <c r="R148" s="1"/>
      <c r="S148" s="1"/>
      <c r="T148" s="1"/>
      <c r="U148" s="1"/>
    </row>
    <row r="149" spans="1:21">
      <c r="A149" s="15" t="s">
        <v>144</v>
      </c>
      <c r="B149" s="106">
        <v>63737.705840000002</v>
      </c>
      <c r="C149" s="106">
        <v>236.30843999999999</v>
      </c>
      <c r="D149" s="106">
        <v>0</v>
      </c>
      <c r="E149" s="106">
        <v>0</v>
      </c>
      <c r="F149" s="106">
        <v>63974.014280000003</v>
      </c>
      <c r="G149" s="1"/>
      <c r="H149" s="1"/>
      <c r="I149" s="1"/>
      <c r="J149" s="1"/>
      <c r="K149" s="1"/>
      <c r="L149" s="1"/>
      <c r="M149" s="1"/>
      <c r="N149" s="1"/>
      <c r="O149" s="1"/>
      <c r="P149" s="1"/>
      <c r="Q149" s="1"/>
      <c r="R149" s="1"/>
      <c r="S149" s="1"/>
      <c r="T149" s="1"/>
      <c r="U149" s="1"/>
    </row>
    <row r="150" spans="1:21">
      <c r="A150" s="17" t="s">
        <v>71</v>
      </c>
      <c r="B150" s="105">
        <v>0</v>
      </c>
      <c r="C150" s="105">
        <v>0</v>
      </c>
      <c r="D150" s="105">
        <v>0</v>
      </c>
      <c r="E150" s="105">
        <v>0</v>
      </c>
      <c r="F150" s="105">
        <v>0</v>
      </c>
      <c r="G150" s="1"/>
      <c r="H150" s="1"/>
      <c r="I150" s="1"/>
      <c r="J150" s="1"/>
      <c r="K150" s="1"/>
      <c r="L150" s="1"/>
      <c r="M150" s="1"/>
      <c r="N150" s="1"/>
      <c r="O150" s="1"/>
      <c r="P150" s="1"/>
      <c r="Q150" s="1"/>
      <c r="R150" s="1"/>
      <c r="S150" s="1"/>
      <c r="T150" s="1"/>
      <c r="U150" s="1"/>
    </row>
    <row r="151" spans="1:21">
      <c r="A151" s="17" t="s">
        <v>73</v>
      </c>
      <c r="B151" s="105">
        <v>18545.47046</v>
      </c>
      <c r="C151" s="105">
        <v>113.35106</v>
      </c>
      <c r="D151" s="105">
        <v>0</v>
      </c>
      <c r="E151" s="105">
        <v>0</v>
      </c>
      <c r="F151" s="105">
        <v>18658.821520000001</v>
      </c>
      <c r="G151" s="1"/>
      <c r="H151" s="1"/>
      <c r="I151" s="1"/>
      <c r="J151" s="1"/>
      <c r="K151" s="1"/>
      <c r="L151" s="1"/>
      <c r="M151" s="1"/>
      <c r="N151" s="1"/>
      <c r="O151" s="1"/>
      <c r="P151" s="1"/>
      <c r="Q151" s="1"/>
      <c r="R151" s="1"/>
      <c r="S151" s="1"/>
      <c r="T151" s="1"/>
      <c r="U151" s="1"/>
    </row>
    <row r="152" spans="1:21">
      <c r="A152" s="17" t="s">
        <v>145</v>
      </c>
      <c r="B152" s="105">
        <v>45192.235380000006</v>
      </c>
      <c r="C152" s="105">
        <v>122.95738</v>
      </c>
      <c r="D152" s="105">
        <v>0</v>
      </c>
      <c r="E152" s="105">
        <v>0</v>
      </c>
      <c r="F152" s="105">
        <v>45315.192759999998</v>
      </c>
      <c r="G152" s="1"/>
      <c r="H152" s="1"/>
      <c r="I152" s="1"/>
      <c r="J152" s="1"/>
      <c r="K152" s="1"/>
      <c r="L152" s="1"/>
      <c r="M152" s="1"/>
      <c r="N152" s="1"/>
      <c r="O152" s="1"/>
      <c r="P152" s="1"/>
      <c r="Q152" s="1"/>
      <c r="R152" s="1"/>
      <c r="S152" s="1"/>
      <c r="T152" s="1"/>
      <c r="U152" s="1"/>
    </row>
    <row r="153" spans="1:21">
      <c r="A153" s="17" t="s">
        <v>99</v>
      </c>
      <c r="B153" s="105">
        <v>0</v>
      </c>
      <c r="C153" s="105">
        <v>0</v>
      </c>
      <c r="D153" s="105">
        <v>0</v>
      </c>
      <c r="E153" s="105">
        <v>0</v>
      </c>
      <c r="F153" s="105">
        <v>0</v>
      </c>
      <c r="G153" s="1"/>
      <c r="H153" s="1"/>
      <c r="I153" s="1"/>
      <c r="J153" s="1"/>
      <c r="K153" s="1"/>
      <c r="L153" s="1"/>
      <c r="M153" s="1"/>
      <c r="N153" s="1"/>
      <c r="O153" s="1"/>
      <c r="P153" s="1"/>
      <c r="Q153" s="1"/>
      <c r="R153" s="1"/>
      <c r="S153" s="1"/>
      <c r="T153" s="1"/>
      <c r="U153" s="1"/>
    </row>
    <row r="154" spans="1:21">
      <c r="A154" s="17" t="s">
        <v>146</v>
      </c>
      <c r="B154" s="105">
        <v>0</v>
      </c>
      <c r="C154" s="105">
        <v>0</v>
      </c>
      <c r="D154" s="105">
        <v>0</v>
      </c>
      <c r="E154" s="105">
        <v>0</v>
      </c>
      <c r="F154" s="105">
        <v>0</v>
      </c>
      <c r="G154" s="1"/>
      <c r="H154" s="1"/>
      <c r="I154" s="1"/>
      <c r="J154" s="1"/>
      <c r="K154" s="1"/>
      <c r="L154" s="1"/>
      <c r="M154" s="1"/>
      <c r="N154" s="1"/>
      <c r="O154" s="1"/>
      <c r="P154" s="1"/>
      <c r="Q154" s="1"/>
      <c r="R154" s="1"/>
      <c r="S154" s="1"/>
      <c r="T154" s="1"/>
      <c r="U154" s="1"/>
    </row>
    <row r="155" spans="1:21">
      <c r="A155" s="15" t="s">
        <v>147</v>
      </c>
      <c r="B155" s="106">
        <v>47360.880700000002</v>
      </c>
      <c r="C155" s="106">
        <v>0</v>
      </c>
      <c r="D155" s="106">
        <v>0</v>
      </c>
      <c r="E155" s="106">
        <v>0</v>
      </c>
      <c r="F155" s="106">
        <v>47360.880700000002</v>
      </c>
      <c r="G155" s="1"/>
      <c r="H155" s="1"/>
      <c r="I155" s="1"/>
      <c r="J155" s="1"/>
      <c r="K155" s="1"/>
      <c r="L155" s="1"/>
      <c r="M155" s="1"/>
      <c r="N155" s="1"/>
      <c r="O155" s="1"/>
      <c r="P155" s="1"/>
      <c r="Q155" s="1"/>
      <c r="R155" s="1"/>
      <c r="S155" s="1"/>
      <c r="T155" s="1"/>
      <c r="U155" s="1"/>
    </row>
    <row r="156" spans="1:21">
      <c r="A156" s="17" t="s">
        <v>148</v>
      </c>
      <c r="B156" s="105">
        <v>0</v>
      </c>
      <c r="C156" s="105">
        <v>0</v>
      </c>
      <c r="D156" s="105">
        <v>0</v>
      </c>
      <c r="E156" s="105">
        <v>0</v>
      </c>
      <c r="F156" s="105">
        <v>0</v>
      </c>
      <c r="G156" s="1"/>
      <c r="H156" s="1"/>
      <c r="I156" s="1"/>
      <c r="J156" s="1"/>
      <c r="K156" s="1"/>
      <c r="L156" s="1"/>
      <c r="M156" s="1"/>
      <c r="N156" s="1"/>
      <c r="O156" s="1"/>
      <c r="P156" s="1"/>
      <c r="Q156" s="1"/>
      <c r="R156" s="1"/>
      <c r="S156" s="1"/>
      <c r="T156" s="1"/>
      <c r="U156" s="1"/>
    </row>
    <row r="157" spans="1:21">
      <c r="A157" s="17" t="s">
        <v>149</v>
      </c>
      <c r="B157" s="105">
        <v>0</v>
      </c>
      <c r="C157" s="105">
        <v>0</v>
      </c>
      <c r="D157" s="105">
        <v>0</v>
      </c>
      <c r="E157" s="105">
        <v>0</v>
      </c>
      <c r="F157" s="105">
        <v>0</v>
      </c>
      <c r="G157" s="1"/>
      <c r="H157" s="1"/>
      <c r="I157" s="1"/>
      <c r="J157" s="1"/>
      <c r="K157" s="1"/>
      <c r="L157" s="1"/>
      <c r="M157" s="1"/>
      <c r="N157" s="1"/>
      <c r="O157" s="1"/>
      <c r="P157" s="1"/>
      <c r="Q157" s="1"/>
      <c r="R157" s="1"/>
      <c r="S157" s="1"/>
      <c r="T157" s="1"/>
      <c r="U157" s="1"/>
    </row>
    <row r="158" spans="1:21">
      <c r="A158" s="17" t="s">
        <v>150</v>
      </c>
      <c r="B158" s="105">
        <v>4817.6170899999997</v>
      </c>
      <c r="C158" s="105">
        <v>0</v>
      </c>
      <c r="D158" s="105">
        <v>0</v>
      </c>
      <c r="E158" s="105">
        <v>0</v>
      </c>
      <c r="F158" s="105">
        <v>4817.6170899999997</v>
      </c>
      <c r="G158" s="1"/>
      <c r="H158" s="1"/>
      <c r="I158" s="1"/>
      <c r="J158" s="1"/>
      <c r="K158" s="1"/>
      <c r="L158" s="1"/>
      <c r="M158" s="1"/>
      <c r="N158" s="1"/>
      <c r="O158" s="1"/>
      <c r="P158" s="1"/>
      <c r="Q158" s="1"/>
      <c r="R158" s="1"/>
      <c r="S158" s="1"/>
      <c r="T158" s="1"/>
      <c r="U158" s="1"/>
    </row>
    <row r="159" spans="1:21">
      <c r="A159" s="17" t="s">
        <v>151</v>
      </c>
      <c r="B159" s="105">
        <v>0</v>
      </c>
      <c r="C159" s="105">
        <v>0</v>
      </c>
      <c r="D159" s="105">
        <v>0</v>
      </c>
      <c r="E159" s="105">
        <v>0</v>
      </c>
      <c r="F159" s="105">
        <v>0</v>
      </c>
      <c r="G159" s="1"/>
      <c r="H159" s="1"/>
      <c r="I159" s="1"/>
      <c r="J159" s="1"/>
      <c r="K159" s="1"/>
      <c r="L159" s="1"/>
      <c r="M159" s="1"/>
      <c r="N159" s="1"/>
      <c r="O159" s="1"/>
      <c r="P159" s="1"/>
      <c r="Q159" s="1"/>
      <c r="R159" s="1"/>
      <c r="S159" s="1"/>
      <c r="T159" s="1"/>
      <c r="U159" s="1"/>
    </row>
    <row r="160" spans="1:21">
      <c r="A160" s="17" t="s">
        <v>152</v>
      </c>
      <c r="B160" s="105">
        <v>42543.263610000002</v>
      </c>
      <c r="C160" s="105">
        <v>0</v>
      </c>
      <c r="D160" s="105">
        <v>0</v>
      </c>
      <c r="E160" s="105">
        <v>0</v>
      </c>
      <c r="F160" s="105">
        <v>42543.263610000002</v>
      </c>
      <c r="G160" s="1"/>
      <c r="H160" s="1"/>
      <c r="I160" s="1"/>
      <c r="J160" s="1"/>
      <c r="K160" s="1"/>
      <c r="L160" s="1"/>
      <c r="M160" s="1"/>
      <c r="N160" s="1"/>
      <c r="O160" s="1"/>
      <c r="P160" s="1"/>
      <c r="Q160" s="1"/>
      <c r="R160" s="1"/>
      <c r="S160" s="1"/>
      <c r="T160" s="1"/>
      <c r="U160" s="1"/>
    </row>
    <row r="161" spans="1:21">
      <c r="A161" s="17" t="s">
        <v>153</v>
      </c>
      <c r="B161" s="105">
        <v>0</v>
      </c>
      <c r="C161" s="105">
        <v>0</v>
      </c>
      <c r="D161" s="105">
        <v>0</v>
      </c>
      <c r="E161" s="105">
        <v>0</v>
      </c>
      <c r="F161" s="105">
        <v>0</v>
      </c>
      <c r="G161" s="1"/>
      <c r="H161" s="1"/>
      <c r="I161" s="1"/>
      <c r="J161" s="1"/>
      <c r="K161" s="1"/>
      <c r="L161" s="1"/>
      <c r="M161" s="1"/>
      <c r="N161" s="1"/>
      <c r="O161" s="1"/>
      <c r="P161" s="1"/>
      <c r="Q161" s="1"/>
      <c r="R161" s="1"/>
      <c r="S161" s="1"/>
      <c r="T161" s="1"/>
      <c r="U161" s="1"/>
    </row>
    <row r="162" spans="1:21">
      <c r="A162" s="15" t="s">
        <v>154</v>
      </c>
      <c r="B162" s="106">
        <v>104310.78818999999</v>
      </c>
      <c r="C162" s="106">
        <v>0</v>
      </c>
      <c r="D162" s="106">
        <v>0</v>
      </c>
      <c r="E162" s="106">
        <v>0</v>
      </c>
      <c r="F162" s="106">
        <v>104310.78818999999</v>
      </c>
      <c r="G162" s="1"/>
      <c r="H162" s="1"/>
      <c r="I162" s="1"/>
      <c r="J162" s="1"/>
      <c r="K162" s="1"/>
      <c r="L162" s="1"/>
      <c r="M162" s="1"/>
      <c r="N162" s="1"/>
      <c r="O162" s="1"/>
      <c r="P162" s="1"/>
      <c r="Q162" s="1"/>
      <c r="R162" s="1"/>
      <c r="S162" s="1"/>
      <c r="T162" s="1"/>
      <c r="U162" s="1"/>
    </row>
    <row r="163" spans="1:21">
      <c r="A163" s="17" t="s">
        <v>155</v>
      </c>
      <c r="B163" s="105">
        <v>102900</v>
      </c>
      <c r="C163" s="105">
        <v>0</v>
      </c>
      <c r="D163" s="105">
        <v>0</v>
      </c>
      <c r="E163" s="105">
        <v>0</v>
      </c>
      <c r="F163" s="105">
        <v>102900</v>
      </c>
      <c r="G163" s="1"/>
      <c r="H163" s="1"/>
      <c r="I163" s="1"/>
      <c r="J163" s="1"/>
      <c r="K163" s="1"/>
      <c r="L163" s="1"/>
      <c r="M163" s="1"/>
      <c r="N163" s="1"/>
      <c r="O163" s="1"/>
      <c r="P163" s="1"/>
      <c r="Q163" s="1"/>
      <c r="R163" s="1"/>
      <c r="S163" s="1"/>
      <c r="T163" s="1"/>
      <c r="U163" s="1"/>
    </row>
    <row r="164" spans="1:21">
      <c r="A164" s="17" t="s">
        <v>156</v>
      </c>
      <c r="B164" s="105">
        <v>0</v>
      </c>
      <c r="C164" s="105">
        <v>0</v>
      </c>
      <c r="D164" s="105">
        <v>0</v>
      </c>
      <c r="E164" s="105">
        <v>0</v>
      </c>
      <c r="F164" s="105">
        <v>0</v>
      </c>
      <c r="G164" s="1"/>
      <c r="H164" s="1"/>
      <c r="I164" s="1"/>
      <c r="J164" s="1"/>
      <c r="K164" s="1"/>
      <c r="L164" s="1"/>
      <c r="M164" s="1"/>
      <c r="N164" s="1"/>
      <c r="O164" s="1"/>
      <c r="P164" s="1"/>
      <c r="Q164" s="1"/>
      <c r="R164" s="1"/>
      <c r="S164" s="1"/>
      <c r="T164" s="1"/>
      <c r="U164" s="1"/>
    </row>
    <row r="165" spans="1:21">
      <c r="A165" s="11" t="s">
        <v>157</v>
      </c>
      <c r="B165" s="105">
        <v>0</v>
      </c>
      <c r="C165" s="105">
        <v>0</v>
      </c>
      <c r="D165" s="105">
        <v>0</v>
      </c>
      <c r="E165" s="105">
        <v>0</v>
      </c>
      <c r="F165" s="105">
        <v>0</v>
      </c>
      <c r="G165" s="1"/>
      <c r="H165" s="1"/>
      <c r="I165" s="1"/>
      <c r="J165" s="1"/>
      <c r="K165" s="1"/>
      <c r="L165" s="1"/>
      <c r="M165" s="1"/>
      <c r="N165" s="1"/>
      <c r="O165" s="1"/>
      <c r="P165" s="1"/>
      <c r="Q165" s="1"/>
      <c r="R165" s="1"/>
      <c r="S165" s="1"/>
      <c r="T165" s="1"/>
      <c r="U165" s="1"/>
    </row>
    <row r="166" spans="1:21">
      <c r="A166" s="17" t="s">
        <v>158</v>
      </c>
      <c r="B166" s="105">
        <v>1410.78819</v>
      </c>
      <c r="C166" s="105">
        <v>0</v>
      </c>
      <c r="D166" s="105">
        <v>0</v>
      </c>
      <c r="E166" s="105">
        <v>0</v>
      </c>
      <c r="F166" s="105">
        <v>1410.78819</v>
      </c>
      <c r="G166" s="1"/>
      <c r="H166" s="1"/>
      <c r="I166" s="1"/>
      <c r="J166" s="1"/>
      <c r="K166" s="1"/>
      <c r="L166" s="1"/>
      <c r="M166" s="1"/>
      <c r="N166" s="1"/>
      <c r="O166" s="1"/>
      <c r="P166" s="1"/>
      <c r="Q166" s="1"/>
      <c r="R166" s="1"/>
      <c r="S166" s="1"/>
      <c r="T166" s="1"/>
      <c r="U166" s="1"/>
    </row>
    <row r="167" spans="1:21">
      <c r="A167" s="15" t="s">
        <v>159</v>
      </c>
      <c r="B167" s="106">
        <v>0</v>
      </c>
      <c r="C167" s="106">
        <v>0</v>
      </c>
      <c r="D167" s="106">
        <v>0</v>
      </c>
      <c r="E167" s="106">
        <v>0</v>
      </c>
      <c r="F167" s="106">
        <v>0</v>
      </c>
      <c r="G167" s="1"/>
      <c r="H167" s="1"/>
      <c r="I167" s="1"/>
      <c r="J167" s="1"/>
      <c r="K167" s="1"/>
      <c r="L167" s="1"/>
      <c r="M167" s="1"/>
      <c r="N167" s="1"/>
      <c r="O167" s="1"/>
      <c r="P167" s="1"/>
      <c r="Q167" s="1"/>
      <c r="R167" s="1"/>
      <c r="S167" s="1"/>
      <c r="T167" s="1"/>
      <c r="U167" s="1"/>
    </row>
    <row r="168" spans="1:21">
      <c r="A168" s="17" t="s">
        <v>160</v>
      </c>
      <c r="B168" s="105">
        <v>0</v>
      </c>
      <c r="C168" s="105">
        <v>0</v>
      </c>
      <c r="D168" s="105">
        <v>0</v>
      </c>
      <c r="E168" s="105">
        <v>0</v>
      </c>
      <c r="F168" s="105">
        <v>0</v>
      </c>
      <c r="G168" s="1"/>
      <c r="H168" s="1"/>
      <c r="I168" s="1"/>
      <c r="J168" s="1"/>
      <c r="K168" s="1"/>
      <c r="L168" s="1"/>
      <c r="M168" s="1"/>
      <c r="N168" s="1"/>
      <c r="O168" s="1"/>
      <c r="P168" s="1"/>
      <c r="Q168" s="1"/>
      <c r="R168" s="1"/>
      <c r="S168" s="1"/>
      <c r="T168" s="1"/>
      <c r="U168" s="1"/>
    </row>
    <row r="169" spans="1:21">
      <c r="A169" s="17" t="s">
        <v>161</v>
      </c>
      <c r="B169" s="105">
        <v>0</v>
      </c>
      <c r="C169" s="105">
        <v>0</v>
      </c>
      <c r="D169" s="105">
        <v>0</v>
      </c>
      <c r="E169" s="105">
        <v>0</v>
      </c>
      <c r="F169" s="105">
        <v>0</v>
      </c>
      <c r="G169" s="1"/>
      <c r="H169" s="1"/>
      <c r="I169" s="1"/>
      <c r="J169" s="1"/>
      <c r="K169" s="1"/>
      <c r="L169" s="1"/>
      <c r="M169" s="1"/>
      <c r="N169" s="1"/>
      <c r="O169" s="1"/>
      <c r="P169" s="1"/>
      <c r="Q169" s="1"/>
      <c r="R169" s="1"/>
      <c r="S169" s="1"/>
      <c r="T169" s="1"/>
      <c r="U169" s="1"/>
    </row>
    <row r="170" spans="1:21">
      <c r="A170" s="17" t="s">
        <v>162</v>
      </c>
      <c r="B170" s="105">
        <v>0</v>
      </c>
      <c r="C170" s="105">
        <v>0</v>
      </c>
      <c r="D170" s="105">
        <v>0</v>
      </c>
      <c r="E170" s="105">
        <v>0</v>
      </c>
      <c r="F170" s="105">
        <v>0</v>
      </c>
      <c r="G170" s="1"/>
      <c r="H170" s="1"/>
      <c r="I170" s="1"/>
      <c r="J170" s="1"/>
      <c r="K170" s="1"/>
      <c r="L170" s="1"/>
      <c r="M170" s="1"/>
      <c r="N170" s="1"/>
      <c r="O170" s="1"/>
      <c r="P170" s="1"/>
      <c r="Q170" s="1"/>
      <c r="R170" s="1"/>
      <c r="S170" s="1"/>
      <c r="T170" s="1"/>
      <c r="U170" s="1"/>
    </row>
    <row r="171" spans="1:21">
      <c r="A171" s="17" t="s">
        <v>163</v>
      </c>
      <c r="B171" s="105">
        <v>0</v>
      </c>
      <c r="C171" s="105">
        <v>0</v>
      </c>
      <c r="D171" s="105">
        <v>0</v>
      </c>
      <c r="E171" s="105">
        <v>0</v>
      </c>
      <c r="F171" s="105">
        <v>0</v>
      </c>
      <c r="G171" s="1"/>
      <c r="H171" s="1"/>
      <c r="I171" s="1"/>
      <c r="J171" s="1"/>
      <c r="K171" s="1"/>
      <c r="L171" s="1"/>
      <c r="M171" s="1"/>
      <c r="N171" s="1"/>
      <c r="O171" s="1"/>
      <c r="P171" s="1"/>
      <c r="Q171" s="1"/>
      <c r="R171" s="1"/>
      <c r="S171" s="1"/>
      <c r="T171" s="1"/>
      <c r="U171" s="1"/>
    </row>
    <row r="172" spans="1:21">
      <c r="A172" s="17" t="s">
        <v>164</v>
      </c>
      <c r="B172" s="105">
        <v>0</v>
      </c>
      <c r="C172" s="105">
        <v>0</v>
      </c>
      <c r="D172" s="105">
        <v>0</v>
      </c>
      <c r="E172" s="105">
        <v>0</v>
      </c>
      <c r="F172" s="105">
        <v>0</v>
      </c>
      <c r="G172" s="1"/>
      <c r="H172" s="1"/>
      <c r="I172" s="1"/>
      <c r="J172" s="1"/>
      <c r="K172" s="1"/>
      <c r="L172" s="1"/>
      <c r="M172" s="1"/>
      <c r="N172" s="1"/>
      <c r="O172" s="1"/>
      <c r="P172" s="1"/>
      <c r="Q172" s="1"/>
      <c r="R172" s="1"/>
      <c r="S172" s="1"/>
      <c r="T172" s="1"/>
      <c r="U172" s="1"/>
    </row>
    <row r="173" spans="1:21">
      <c r="A173" s="17" t="s">
        <v>165</v>
      </c>
      <c r="B173" s="105">
        <v>0</v>
      </c>
      <c r="C173" s="105">
        <v>0</v>
      </c>
      <c r="D173" s="105">
        <v>0</v>
      </c>
      <c r="E173" s="105">
        <v>0</v>
      </c>
      <c r="F173" s="105">
        <v>0</v>
      </c>
      <c r="G173" s="1"/>
      <c r="H173" s="1"/>
      <c r="I173" s="1"/>
      <c r="J173" s="1"/>
      <c r="K173" s="1"/>
      <c r="L173" s="1"/>
      <c r="M173" s="1"/>
      <c r="N173" s="1"/>
      <c r="O173" s="1"/>
      <c r="P173" s="1"/>
      <c r="Q173" s="1"/>
      <c r="R173" s="1"/>
      <c r="S173" s="1"/>
      <c r="T173" s="1"/>
      <c r="U173" s="1"/>
    </row>
    <row r="174" spans="1:21">
      <c r="A174" s="17" t="s">
        <v>166</v>
      </c>
      <c r="B174" s="105">
        <v>0</v>
      </c>
      <c r="C174" s="105">
        <v>0</v>
      </c>
      <c r="D174" s="105">
        <v>0</v>
      </c>
      <c r="E174" s="105">
        <v>0</v>
      </c>
      <c r="F174" s="105">
        <v>0</v>
      </c>
      <c r="G174" s="1"/>
      <c r="H174" s="1"/>
      <c r="I174" s="1"/>
      <c r="J174" s="1"/>
      <c r="K174" s="1"/>
      <c r="L174" s="1"/>
      <c r="M174" s="1"/>
      <c r="N174" s="1"/>
      <c r="O174" s="1"/>
      <c r="P174" s="1"/>
      <c r="Q174" s="1"/>
      <c r="R174" s="1"/>
      <c r="S174" s="1"/>
      <c r="T174" s="1"/>
      <c r="U174" s="1"/>
    </row>
    <row r="175" spans="1:21">
      <c r="A175" s="17" t="s">
        <v>167</v>
      </c>
      <c r="B175" s="105">
        <v>0</v>
      </c>
      <c r="C175" s="105">
        <v>0</v>
      </c>
      <c r="D175" s="105">
        <v>0</v>
      </c>
      <c r="E175" s="105">
        <v>0</v>
      </c>
      <c r="F175" s="105">
        <v>0</v>
      </c>
      <c r="G175" s="1"/>
      <c r="H175" s="1"/>
      <c r="I175" s="1"/>
      <c r="J175" s="1"/>
      <c r="K175" s="1"/>
      <c r="L175" s="1"/>
      <c r="M175" s="1"/>
      <c r="N175" s="1"/>
      <c r="O175" s="1"/>
      <c r="P175" s="1"/>
      <c r="Q175" s="1"/>
      <c r="R175" s="1"/>
      <c r="S175" s="1"/>
      <c r="T175" s="1"/>
      <c r="U175" s="1"/>
    </row>
    <row r="176" spans="1:21">
      <c r="A176" s="14" t="s">
        <v>168</v>
      </c>
      <c r="B176" s="106">
        <v>902431.16545000009</v>
      </c>
      <c r="C176" s="106">
        <v>0</v>
      </c>
      <c r="D176" s="106">
        <v>0</v>
      </c>
      <c r="E176" s="106">
        <v>0</v>
      </c>
      <c r="F176" s="106">
        <v>902431.16545000009</v>
      </c>
      <c r="G176" s="1"/>
      <c r="H176" s="1"/>
      <c r="I176" s="1"/>
      <c r="J176" s="1"/>
      <c r="K176" s="1"/>
      <c r="L176" s="1"/>
      <c r="M176" s="1"/>
      <c r="N176" s="1"/>
      <c r="O176" s="1"/>
      <c r="P176" s="1"/>
      <c r="Q176" s="1"/>
      <c r="R176" s="1"/>
      <c r="S176" s="1"/>
      <c r="T176" s="1"/>
      <c r="U176" s="1"/>
    </row>
    <row r="177" spans="1:21">
      <c r="A177" s="24" t="s">
        <v>169</v>
      </c>
      <c r="B177" s="105">
        <v>757352</v>
      </c>
      <c r="C177" s="105">
        <v>0</v>
      </c>
      <c r="D177" s="105">
        <v>0</v>
      </c>
      <c r="E177" s="105">
        <v>0</v>
      </c>
      <c r="F177" s="105">
        <v>757352</v>
      </c>
      <c r="G177" s="1"/>
      <c r="H177" s="1"/>
      <c r="I177" s="1"/>
      <c r="J177" s="1"/>
      <c r="K177" s="1"/>
      <c r="L177" s="1"/>
      <c r="M177" s="1"/>
      <c r="N177" s="1"/>
      <c r="O177" s="1"/>
      <c r="P177" s="1"/>
      <c r="Q177" s="1"/>
      <c r="R177" s="1"/>
      <c r="S177" s="1"/>
      <c r="T177" s="1"/>
      <c r="U177" s="1"/>
    </row>
    <row r="178" spans="1:21">
      <c r="A178" s="17" t="s">
        <v>170</v>
      </c>
      <c r="B178" s="105">
        <v>757352</v>
      </c>
      <c r="C178" s="105">
        <v>0</v>
      </c>
      <c r="D178" s="105">
        <v>0</v>
      </c>
      <c r="E178" s="105">
        <v>0</v>
      </c>
      <c r="F178" s="105">
        <v>757352</v>
      </c>
      <c r="G178" s="1"/>
      <c r="H178" s="1"/>
      <c r="I178" s="1"/>
      <c r="J178" s="1"/>
      <c r="K178" s="1"/>
      <c r="L178" s="1"/>
      <c r="M178" s="1"/>
      <c r="N178" s="1"/>
      <c r="O178" s="1"/>
      <c r="P178" s="1"/>
      <c r="Q178" s="1"/>
      <c r="R178" s="1"/>
      <c r="S178" s="1"/>
      <c r="T178" s="1"/>
      <c r="U178" s="1"/>
    </row>
    <row r="179" spans="1:21">
      <c r="A179" s="17" t="s">
        <v>171</v>
      </c>
      <c r="B179" s="105">
        <v>0</v>
      </c>
      <c r="C179" s="105">
        <v>0</v>
      </c>
      <c r="D179" s="105">
        <v>0</v>
      </c>
      <c r="E179" s="105">
        <v>0</v>
      </c>
      <c r="F179" s="105">
        <v>0</v>
      </c>
      <c r="G179" s="1"/>
      <c r="H179" s="1"/>
      <c r="I179" s="1"/>
      <c r="J179" s="1"/>
      <c r="K179" s="1"/>
      <c r="L179" s="1"/>
      <c r="M179" s="1"/>
      <c r="N179" s="1"/>
      <c r="O179" s="1"/>
      <c r="P179" s="1"/>
      <c r="Q179" s="1"/>
      <c r="R179" s="1"/>
      <c r="S179" s="1"/>
      <c r="T179" s="1"/>
      <c r="U179" s="1"/>
    </row>
    <row r="180" spans="1:21">
      <c r="A180" s="17" t="s">
        <v>172</v>
      </c>
      <c r="B180" s="105">
        <v>0</v>
      </c>
      <c r="C180" s="105">
        <v>0</v>
      </c>
      <c r="D180" s="105">
        <v>0</v>
      </c>
      <c r="E180" s="105">
        <v>0</v>
      </c>
      <c r="F180" s="105">
        <v>0</v>
      </c>
      <c r="G180" s="1"/>
      <c r="H180" s="1"/>
      <c r="I180" s="1"/>
      <c r="J180" s="1"/>
      <c r="K180" s="1"/>
      <c r="L180" s="1"/>
      <c r="M180" s="1"/>
      <c r="N180" s="1"/>
      <c r="O180" s="1"/>
      <c r="P180" s="1"/>
      <c r="Q180" s="1"/>
      <c r="R180" s="1"/>
      <c r="S180" s="1"/>
      <c r="T180" s="1"/>
      <c r="U180" s="1"/>
    </row>
    <row r="181" spans="1:21">
      <c r="A181" s="24" t="s">
        <v>173</v>
      </c>
      <c r="B181" s="105">
        <v>0</v>
      </c>
      <c r="C181" s="105">
        <v>0</v>
      </c>
      <c r="D181" s="105">
        <v>0</v>
      </c>
      <c r="E181" s="105">
        <v>0</v>
      </c>
      <c r="F181" s="105">
        <v>0</v>
      </c>
      <c r="G181" s="1"/>
      <c r="H181" s="1"/>
      <c r="I181" s="1"/>
      <c r="J181" s="1"/>
      <c r="K181" s="1"/>
      <c r="L181" s="1"/>
      <c r="M181" s="1"/>
      <c r="N181" s="1"/>
      <c r="O181" s="1"/>
      <c r="P181" s="1"/>
      <c r="Q181" s="1"/>
      <c r="R181" s="1"/>
      <c r="S181" s="1"/>
      <c r="T181" s="1"/>
      <c r="U181" s="1"/>
    </row>
    <row r="182" spans="1:21">
      <c r="A182" s="17" t="s">
        <v>174</v>
      </c>
      <c r="B182" s="105">
        <v>0</v>
      </c>
      <c r="C182" s="105">
        <v>0</v>
      </c>
      <c r="D182" s="105">
        <v>0</v>
      </c>
      <c r="E182" s="105">
        <v>0</v>
      </c>
      <c r="F182" s="105">
        <v>0</v>
      </c>
      <c r="G182" s="1"/>
      <c r="H182" s="1"/>
      <c r="I182" s="1"/>
      <c r="J182" s="1"/>
      <c r="K182" s="1"/>
      <c r="L182" s="1"/>
      <c r="M182" s="1"/>
      <c r="N182" s="1"/>
      <c r="O182" s="1"/>
      <c r="P182" s="1"/>
      <c r="Q182" s="1"/>
      <c r="R182" s="1"/>
      <c r="S182" s="1"/>
      <c r="T182" s="1"/>
      <c r="U182" s="1"/>
    </row>
    <row r="183" spans="1:21">
      <c r="A183" s="17" t="s">
        <v>175</v>
      </c>
      <c r="B183" s="105">
        <v>0</v>
      </c>
      <c r="C183" s="105">
        <v>0</v>
      </c>
      <c r="D183" s="105">
        <v>0</v>
      </c>
      <c r="E183" s="105">
        <v>0</v>
      </c>
      <c r="F183" s="105">
        <v>0</v>
      </c>
      <c r="G183" s="1"/>
      <c r="H183" s="1"/>
      <c r="I183" s="1"/>
      <c r="J183" s="1"/>
      <c r="K183" s="1"/>
      <c r="L183" s="1"/>
      <c r="M183" s="1"/>
      <c r="N183" s="1"/>
      <c r="O183" s="1"/>
      <c r="P183" s="1"/>
      <c r="Q183" s="1"/>
      <c r="R183" s="1"/>
      <c r="S183" s="1"/>
      <c r="T183" s="1"/>
      <c r="U183" s="1"/>
    </row>
    <row r="184" spans="1:21">
      <c r="A184" s="17" t="s">
        <v>176</v>
      </c>
      <c r="B184" s="105">
        <v>0</v>
      </c>
      <c r="C184" s="105">
        <v>0</v>
      </c>
      <c r="D184" s="105">
        <v>0</v>
      </c>
      <c r="E184" s="105">
        <v>0</v>
      </c>
      <c r="F184" s="105">
        <v>0</v>
      </c>
      <c r="G184" s="1"/>
      <c r="H184" s="1"/>
      <c r="I184" s="1"/>
      <c r="J184" s="1"/>
      <c r="K184" s="1"/>
      <c r="L184" s="1"/>
      <c r="M184" s="1"/>
      <c r="N184" s="1"/>
      <c r="O184" s="1"/>
      <c r="P184" s="1"/>
      <c r="Q184" s="1"/>
      <c r="R184" s="1"/>
      <c r="S184" s="1"/>
      <c r="T184" s="1"/>
      <c r="U184" s="1"/>
    </row>
    <row r="185" spans="1:21">
      <c r="A185" s="24" t="s">
        <v>177</v>
      </c>
      <c r="B185" s="105">
        <v>0</v>
      </c>
      <c r="C185" s="105">
        <v>0</v>
      </c>
      <c r="D185" s="105">
        <v>0</v>
      </c>
      <c r="E185" s="105">
        <v>0</v>
      </c>
      <c r="F185" s="105">
        <v>0</v>
      </c>
      <c r="G185" s="1"/>
      <c r="H185" s="1"/>
      <c r="I185" s="1"/>
      <c r="J185" s="1"/>
      <c r="K185" s="1"/>
      <c r="L185" s="1"/>
      <c r="M185" s="1"/>
      <c r="N185" s="1"/>
      <c r="O185" s="1"/>
      <c r="P185" s="1"/>
      <c r="Q185" s="1"/>
      <c r="R185" s="1"/>
      <c r="S185" s="1"/>
      <c r="T185" s="1"/>
      <c r="U185" s="1"/>
    </row>
    <row r="186" spans="1:21">
      <c r="A186" s="17" t="s">
        <v>178</v>
      </c>
      <c r="B186" s="105">
        <v>0</v>
      </c>
      <c r="C186" s="105">
        <v>0</v>
      </c>
      <c r="D186" s="105">
        <v>0</v>
      </c>
      <c r="E186" s="105">
        <v>0</v>
      </c>
      <c r="F186" s="105">
        <v>0</v>
      </c>
      <c r="G186" s="1"/>
      <c r="H186" s="1"/>
      <c r="I186" s="1"/>
      <c r="J186" s="1"/>
      <c r="K186" s="1"/>
      <c r="L186" s="1"/>
      <c r="M186" s="1"/>
      <c r="N186" s="1"/>
      <c r="O186" s="1"/>
      <c r="P186" s="1"/>
      <c r="Q186" s="1"/>
      <c r="R186" s="1"/>
      <c r="S186" s="1"/>
      <c r="T186" s="1"/>
      <c r="U186" s="1"/>
    </row>
    <row r="187" spans="1:21">
      <c r="A187" s="24" t="s">
        <v>179</v>
      </c>
      <c r="B187" s="105">
        <v>134105.4638</v>
      </c>
      <c r="C187" s="105">
        <v>0</v>
      </c>
      <c r="D187" s="105">
        <v>0</v>
      </c>
      <c r="E187" s="105">
        <v>0</v>
      </c>
      <c r="F187" s="105">
        <v>134105.4638</v>
      </c>
      <c r="G187" s="1"/>
      <c r="H187" s="1"/>
      <c r="I187" s="1"/>
      <c r="J187" s="1"/>
      <c r="K187" s="1"/>
      <c r="L187" s="1"/>
      <c r="M187" s="1"/>
      <c r="N187" s="1"/>
      <c r="O187" s="1"/>
      <c r="P187" s="1"/>
      <c r="Q187" s="1"/>
      <c r="R187" s="1"/>
      <c r="S187" s="1"/>
      <c r="T187" s="1"/>
      <c r="U187" s="1"/>
    </row>
    <row r="188" spans="1:21">
      <c r="A188" s="17" t="s">
        <v>180</v>
      </c>
      <c r="B188" s="105">
        <v>59430.641779999998</v>
      </c>
      <c r="C188" s="105">
        <v>0</v>
      </c>
      <c r="D188" s="105">
        <v>0</v>
      </c>
      <c r="E188" s="105">
        <v>0</v>
      </c>
      <c r="F188" s="105">
        <v>59430.641779999998</v>
      </c>
      <c r="G188" s="1"/>
      <c r="H188" s="1"/>
      <c r="I188" s="1"/>
      <c r="J188" s="1"/>
      <c r="K188" s="1"/>
      <c r="L188" s="1"/>
      <c r="M188" s="1"/>
      <c r="N188" s="1"/>
      <c r="O188" s="1"/>
      <c r="P188" s="1"/>
      <c r="Q188" s="1"/>
      <c r="R188" s="1"/>
      <c r="S188" s="1"/>
      <c r="T188" s="1"/>
      <c r="U188" s="1"/>
    </row>
    <row r="189" spans="1:21">
      <c r="A189" s="17" t="s">
        <v>181</v>
      </c>
      <c r="B189" s="105">
        <v>47494.563020000001</v>
      </c>
      <c r="C189" s="105">
        <v>0</v>
      </c>
      <c r="D189" s="105">
        <v>0</v>
      </c>
      <c r="E189" s="105">
        <v>0</v>
      </c>
      <c r="F189" s="105">
        <v>47494.563020000001</v>
      </c>
      <c r="G189" s="1"/>
      <c r="H189" s="1"/>
      <c r="I189" s="1"/>
      <c r="J189" s="1"/>
      <c r="K189" s="1"/>
      <c r="L189" s="1"/>
      <c r="M189" s="1"/>
      <c r="N189" s="1"/>
      <c r="O189" s="1"/>
      <c r="P189" s="1"/>
      <c r="Q189" s="1"/>
      <c r="R189" s="1"/>
      <c r="S189" s="1"/>
      <c r="T189" s="1"/>
      <c r="U189" s="1"/>
    </row>
    <row r="190" spans="1:21">
      <c r="A190" s="17" t="s">
        <v>182</v>
      </c>
      <c r="B190" s="105">
        <v>27180.258999999998</v>
      </c>
      <c r="C190" s="105">
        <v>0</v>
      </c>
      <c r="D190" s="105">
        <v>0</v>
      </c>
      <c r="E190" s="105">
        <v>0</v>
      </c>
      <c r="F190" s="105">
        <v>27180.258999999998</v>
      </c>
      <c r="G190" s="1"/>
      <c r="H190" s="1"/>
      <c r="I190" s="1"/>
      <c r="J190" s="1"/>
      <c r="K190" s="1"/>
      <c r="L190" s="1"/>
      <c r="M190" s="1"/>
      <c r="N190" s="1"/>
      <c r="O190" s="1"/>
      <c r="P190" s="1"/>
      <c r="Q190" s="1"/>
      <c r="R190" s="1"/>
      <c r="S190" s="1"/>
      <c r="T190" s="1"/>
      <c r="U190" s="1"/>
    </row>
    <row r="191" spans="1:21">
      <c r="A191" s="24" t="s">
        <v>183</v>
      </c>
      <c r="B191" s="105">
        <v>10973.701650000001</v>
      </c>
      <c r="C191" s="105">
        <v>0</v>
      </c>
      <c r="D191" s="105">
        <v>0</v>
      </c>
      <c r="E191" s="105">
        <v>0</v>
      </c>
      <c r="F191" s="105">
        <v>10973.701650000001</v>
      </c>
      <c r="G191" s="1"/>
      <c r="H191" s="1"/>
      <c r="I191" s="1"/>
      <c r="J191" s="1"/>
      <c r="K191" s="1"/>
      <c r="L191" s="1"/>
      <c r="M191" s="1"/>
      <c r="N191" s="1"/>
      <c r="O191" s="1"/>
      <c r="P191" s="1"/>
      <c r="Q191" s="1"/>
      <c r="R191" s="1"/>
      <c r="S191" s="1"/>
      <c r="T191" s="1"/>
      <c r="U191" s="1"/>
    </row>
    <row r="192" spans="1:21">
      <c r="A192" s="17" t="s">
        <v>184</v>
      </c>
      <c r="B192" s="105">
        <v>6.497E-2</v>
      </c>
      <c r="C192" s="105">
        <v>0</v>
      </c>
      <c r="D192" s="105">
        <v>0</v>
      </c>
      <c r="E192" s="105">
        <v>0</v>
      </c>
      <c r="F192" s="105">
        <v>6.497E-2</v>
      </c>
      <c r="G192" s="1"/>
      <c r="H192" s="1"/>
      <c r="I192" s="1"/>
      <c r="J192" s="1"/>
      <c r="K192" s="1"/>
      <c r="L192" s="1"/>
      <c r="M192" s="1"/>
      <c r="N192" s="1"/>
      <c r="O192" s="1"/>
      <c r="P192" s="1"/>
      <c r="Q192" s="1"/>
      <c r="R192" s="1"/>
      <c r="S192" s="1"/>
      <c r="T192" s="1"/>
      <c r="U192" s="1"/>
    </row>
    <row r="193" spans="1:21">
      <c r="A193" s="17" t="s">
        <v>185</v>
      </c>
      <c r="B193" s="105">
        <v>10973.63668</v>
      </c>
      <c r="C193" s="105">
        <v>0</v>
      </c>
      <c r="D193" s="105">
        <v>0</v>
      </c>
      <c r="E193" s="105">
        <v>0</v>
      </c>
      <c r="F193" s="105">
        <v>10973.63668</v>
      </c>
      <c r="G193" s="1"/>
      <c r="H193" s="1"/>
      <c r="I193" s="1"/>
      <c r="J193" s="1"/>
      <c r="K193" s="1"/>
      <c r="L193" s="1"/>
      <c r="M193" s="1"/>
      <c r="N193" s="1"/>
      <c r="O193" s="1"/>
      <c r="P193" s="1"/>
      <c r="Q193" s="1"/>
      <c r="R193" s="1"/>
      <c r="S193" s="1"/>
      <c r="T193" s="1"/>
      <c r="U193" s="1"/>
    </row>
    <row r="194" spans="1:21">
      <c r="A194" s="25" t="s">
        <v>186</v>
      </c>
      <c r="B194" s="106">
        <v>9341644.5151299983</v>
      </c>
      <c r="C194" s="106">
        <v>551454.42411000002</v>
      </c>
      <c r="D194" s="106">
        <v>0</v>
      </c>
      <c r="E194" s="106">
        <v>0</v>
      </c>
      <c r="F194" s="106">
        <v>9893098.9392399993</v>
      </c>
      <c r="G194" s="1"/>
      <c r="H194" s="1"/>
      <c r="I194" s="1"/>
      <c r="J194" s="1"/>
      <c r="K194" s="1"/>
      <c r="L194" s="1"/>
      <c r="M194" s="1"/>
      <c r="N194" s="1"/>
      <c r="O194" s="1"/>
      <c r="P194" s="1"/>
      <c r="Q194" s="1"/>
      <c r="R194" s="1"/>
      <c r="S194" s="1"/>
      <c r="T194" s="1"/>
      <c r="U194" s="1"/>
    </row>
    <row r="195" spans="1:21">
      <c r="A195" s="25" t="s">
        <v>187</v>
      </c>
      <c r="B195" s="106">
        <v>0</v>
      </c>
      <c r="C195" s="106">
        <v>0</v>
      </c>
      <c r="D195" s="106">
        <v>0</v>
      </c>
      <c r="E195" s="106">
        <v>0</v>
      </c>
      <c r="F195" s="106">
        <v>0</v>
      </c>
      <c r="G195" s="1"/>
      <c r="H195" s="1"/>
      <c r="I195" s="1"/>
      <c r="J195" s="1"/>
      <c r="K195" s="1"/>
      <c r="L195" s="1"/>
      <c r="M195" s="1"/>
      <c r="N195" s="1"/>
      <c r="O195" s="1"/>
      <c r="P195" s="1"/>
      <c r="Q195" s="1"/>
      <c r="R195" s="1"/>
      <c r="S195" s="1"/>
      <c r="T195" s="1"/>
      <c r="U195" s="1"/>
    </row>
    <row r="196" spans="1:21">
      <c r="A196" s="26" t="s">
        <v>188</v>
      </c>
      <c r="B196" s="105">
        <v>0</v>
      </c>
      <c r="C196" s="105">
        <v>0</v>
      </c>
      <c r="D196" s="105">
        <v>0</v>
      </c>
      <c r="E196" s="105">
        <v>0</v>
      </c>
      <c r="F196" s="105">
        <v>0</v>
      </c>
      <c r="G196" s="1"/>
      <c r="H196" s="1"/>
      <c r="I196" s="1"/>
      <c r="J196" s="1"/>
      <c r="K196" s="1"/>
      <c r="L196" s="1"/>
      <c r="M196" s="1"/>
      <c r="N196" s="1"/>
      <c r="O196" s="1"/>
      <c r="P196" s="1"/>
      <c r="Q196" s="1"/>
      <c r="R196" s="1"/>
      <c r="S196" s="1"/>
      <c r="T196" s="1"/>
      <c r="U196" s="1"/>
    </row>
    <row r="197" spans="1:21">
      <c r="A197" s="17" t="s">
        <v>189</v>
      </c>
      <c r="B197" s="105">
        <v>0</v>
      </c>
      <c r="C197" s="105">
        <v>0</v>
      </c>
      <c r="D197" s="105">
        <v>0</v>
      </c>
      <c r="E197" s="105">
        <v>0</v>
      </c>
      <c r="F197" s="105">
        <v>0</v>
      </c>
      <c r="G197" s="1"/>
      <c r="H197" s="1"/>
      <c r="I197" s="1"/>
      <c r="J197" s="1"/>
      <c r="K197" s="1"/>
      <c r="L197" s="1"/>
      <c r="M197" s="1"/>
      <c r="N197" s="1"/>
      <c r="O197" s="1"/>
      <c r="P197" s="1"/>
      <c r="Q197" s="1"/>
      <c r="R197" s="1"/>
      <c r="S197" s="1"/>
      <c r="T197" s="1"/>
      <c r="U197" s="1"/>
    </row>
    <row r="198" spans="1:21">
      <c r="A198" s="17" t="s">
        <v>190</v>
      </c>
      <c r="B198" s="105">
        <v>0</v>
      </c>
      <c r="C198" s="105">
        <v>0</v>
      </c>
      <c r="D198" s="105">
        <v>0</v>
      </c>
      <c r="E198" s="105">
        <v>0</v>
      </c>
      <c r="F198" s="105">
        <v>0</v>
      </c>
      <c r="G198" s="1"/>
      <c r="H198" s="1"/>
      <c r="I198" s="1"/>
      <c r="J198" s="1"/>
      <c r="K198" s="1"/>
      <c r="L198" s="1"/>
      <c r="M198" s="1"/>
      <c r="N198" s="1"/>
      <c r="O198" s="1"/>
      <c r="P198" s="1"/>
      <c r="Q198" s="1"/>
      <c r="R198" s="1"/>
      <c r="S198" s="1"/>
      <c r="T198" s="1"/>
      <c r="U198" s="1"/>
    </row>
    <row r="199" spans="1:21">
      <c r="A199" s="17" t="s">
        <v>191</v>
      </c>
      <c r="B199" s="105">
        <v>0</v>
      </c>
      <c r="C199" s="105">
        <v>0</v>
      </c>
      <c r="D199" s="105">
        <v>0</v>
      </c>
      <c r="E199" s="105">
        <v>0</v>
      </c>
      <c r="F199" s="105">
        <v>0</v>
      </c>
      <c r="G199" s="1"/>
      <c r="H199" s="1"/>
      <c r="I199" s="1"/>
      <c r="J199" s="1"/>
      <c r="K199" s="1"/>
      <c r="L199" s="1"/>
      <c r="M199" s="1"/>
      <c r="N199" s="1"/>
      <c r="O199" s="1"/>
      <c r="P199" s="1"/>
      <c r="Q199" s="1"/>
      <c r="R199" s="1"/>
      <c r="S199" s="1"/>
      <c r="T199" s="1"/>
      <c r="U199" s="1"/>
    </row>
    <row r="200" spans="1:21">
      <c r="A200" s="17" t="s">
        <v>192</v>
      </c>
      <c r="B200" s="105">
        <v>0</v>
      </c>
      <c r="C200" s="105">
        <v>0</v>
      </c>
      <c r="D200" s="105">
        <v>0</v>
      </c>
      <c r="E200" s="105">
        <v>0</v>
      </c>
      <c r="F200" s="105">
        <v>0</v>
      </c>
      <c r="G200" s="1"/>
      <c r="H200" s="1"/>
      <c r="I200" s="1"/>
      <c r="J200" s="1"/>
      <c r="K200" s="1"/>
      <c r="L200" s="1"/>
      <c r="M200" s="1"/>
      <c r="N200" s="1"/>
      <c r="O200" s="1"/>
      <c r="P200" s="1"/>
      <c r="Q200" s="1"/>
      <c r="R200" s="1"/>
      <c r="S200" s="1"/>
      <c r="T200" s="1"/>
      <c r="U200" s="1"/>
    </row>
    <row r="201" spans="1:21">
      <c r="A201" s="17" t="s">
        <v>193</v>
      </c>
      <c r="B201" s="105">
        <v>0</v>
      </c>
      <c r="C201" s="105">
        <v>0</v>
      </c>
      <c r="D201" s="105">
        <v>0</v>
      </c>
      <c r="E201" s="105">
        <v>0</v>
      </c>
      <c r="F201" s="105">
        <v>0</v>
      </c>
      <c r="G201" s="1"/>
      <c r="H201" s="1"/>
      <c r="I201" s="1"/>
      <c r="J201" s="1"/>
      <c r="K201" s="1"/>
      <c r="L201" s="1"/>
      <c r="M201" s="1"/>
      <c r="N201" s="1"/>
      <c r="O201" s="1"/>
      <c r="P201" s="1"/>
      <c r="Q201" s="1"/>
      <c r="R201" s="1"/>
      <c r="S201" s="1"/>
      <c r="T201" s="1"/>
      <c r="U201" s="1"/>
    </row>
    <row r="202" spans="1:21">
      <c r="A202" s="24" t="s">
        <v>194</v>
      </c>
      <c r="B202" s="105">
        <v>0</v>
      </c>
      <c r="C202" s="105">
        <v>0</v>
      </c>
      <c r="D202" s="105">
        <v>0</v>
      </c>
      <c r="E202" s="105">
        <v>0</v>
      </c>
      <c r="F202" s="105">
        <v>0</v>
      </c>
      <c r="G202" s="1"/>
      <c r="H202" s="1"/>
      <c r="I202" s="1"/>
      <c r="J202" s="1"/>
      <c r="K202" s="1"/>
      <c r="L202" s="1"/>
      <c r="M202" s="1"/>
      <c r="N202" s="1"/>
      <c r="O202" s="1"/>
      <c r="P202" s="1"/>
      <c r="Q202" s="1"/>
      <c r="R202" s="1"/>
      <c r="S202" s="1"/>
      <c r="T202" s="1"/>
      <c r="U202" s="1"/>
    </row>
    <row r="203" spans="1:21">
      <c r="A203" s="17" t="s">
        <v>195</v>
      </c>
      <c r="B203" s="105">
        <v>0</v>
      </c>
      <c r="C203" s="105">
        <v>0</v>
      </c>
      <c r="D203" s="105">
        <v>0</v>
      </c>
      <c r="E203" s="105">
        <v>0</v>
      </c>
      <c r="F203" s="105">
        <v>0</v>
      </c>
      <c r="G203" s="1"/>
      <c r="H203" s="1"/>
      <c r="I203" s="1"/>
      <c r="J203" s="1"/>
      <c r="K203" s="1"/>
      <c r="L203" s="1"/>
      <c r="M203" s="1"/>
      <c r="N203" s="1"/>
      <c r="O203" s="1"/>
      <c r="P203" s="1"/>
      <c r="Q203" s="1"/>
      <c r="R203" s="1"/>
      <c r="S203" s="1"/>
      <c r="T203" s="1"/>
      <c r="U203" s="1"/>
    </row>
    <row r="204" spans="1:21">
      <c r="A204" s="17" t="s">
        <v>196</v>
      </c>
      <c r="B204" s="105">
        <v>0</v>
      </c>
      <c r="C204" s="105">
        <v>0</v>
      </c>
      <c r="D204" s="105">
        <v>0</v>
      </c>
      <c r="E204" s="105">
        <v>0</v>
      </c>
      <c r="F204" s="105">
        <v>0</v>
      </c>
      <c r="G204" s="1"/>
      <c r="H204" s="1"/>
      <c r="I204" s="1"/>
      <c r="J204" s="1"/>
      <c r="K204" s="1"/>
      <c r="L204" s="1"/>
      <c r="M204" s="1"/>
      <c r="N204" s="1"/>
      <c r="O204" s="1"/>
      <c r="P204" s="1"/>
      <c r="Q204" s="1"/>
      <c r="R204" s="1"/>
      <c r="S204" s="1"/>
      <c r="T204" s="1"/>
      <c r="U204" s="1"/>
    </row>
    <row r="205" spans="1:21">
      <c r="A205" s="11" t="s">
        <v>197</v>
      </c>
      <c r="B205" s="105">
        <v>0</v>
      </c>
      <c r="C205" s="105">
        <v>0</v>
      </c>
      <c r="D205" s="105">
        <v>0</v>
      </c>
      <c r="E205" s="105">
        <v>0</v>
      </c>
      <c r="F205" s="105">
        <v>0</v>
      </c>
      <c r="G205" s="1"/>
      <c r="H205" s="1"/>
      <c r="I205" s="1"/>
      <c r="J205" s="1"/>
      <c r="K205" s="1"/>
      <c r="L205" s="1"/>
      <c r="M205" s="1"/>
      <c r="N205" s="1"/>
      <c r="O205" s="1"/>
      <c r="P205" s="1"/>
      <c r="Q205" s="1"/>
      <c r="R205" s="1"/>
      <c r="S205" s="1"/>
      <c r="T205" s="1"/>
      <c r="U205" s="1"/>
    </row>
    <row r="206" spans="1:21">
      <c r="A206" s="17" t="s">
        <v>198</v>
      </c>
      <c r="B206" s="105">
        <v>0</v>
      </c>
      <c r="C206" s="105">
        <v>0</v>
      </c>
      <c r="D206" s="105">
        <v>0</v>
      </c>
      <c r="E206" s="105">
        <v>0</v>
      </c>
      <c r="F206" s="105">
        <v>0</v>
      </c>
      <c r="G206" s="1"/>
      <c r="H206" s="1"/>
      <c r="I206" s="1"/>
      <c r="J206" s="1"/>
      <c r="K206" s="1"/>
      <c r="L206" s="1"/>
      <c r="M206" s="1"/>
      <c r="N206" s="1"/>
      <c r="O206" s="1"/>
      <c r="P206" s="1"/>
      <c r="Q206" s="1"/>
      <c r="R206" s="1"/>
      <c r="S206" s="1"/>
      <c r="T206" s="1"/>
      <c r="U206" s="1"/>
    </row>
    <row r="207" spans="1:21">
      <c r="A207" s="17" t="s">
        <v>199</v>
      </c>
      <c r="B207" s="105">
        <v>0</v>
      </c>
      <c r="C207" s="105">
        <v>0</v>
      </c>
      <c r="D207" s="105">
        <v>0</v>
      </c>
      <c r="E207" s="105">
        <v>0</v>
      </c>
      <c r="F207" s="105">
        <v>0</v>
      </c>
      <c r="G207" s="1"/>
      <c r="H207" s="1"/>
      <c r="I207" s="1"/>
      <c r="J207" s="1"/>
      <c r="K207" s="1"/>
      <c r="L207" s="1"/>
      <c r="M207" s="1"/>
      <c r="N207" s="1"/>
      <c r="O207" s="1"/>
      <c r="P207" s="1"/>
      <c r="Q207" s="1"/>
      <c r="R207" s="1"/>
      <c r="S207" s="1"/>
      <c r="T207" s="1"/>
      <c r="U207" s="1"/>
    </row>
    <row r="208" spans="1:21">
      <c r="A208" s="24" t="s">
        <v>200</v>
      </c>
      <c r="B208" s="105">
        <v>0</v>
      </c>
      <c r="C208" s="105">
        <v>0</v>
      </c>
      <c r="D208" s="105">
        <v>0</v>
      </c>
      <c r="E208" s="105">
        <v>0</v>
      </c>
      <c r="F208" s="105">
        <v>0</v>
      </c>
      <c r="G208" s="1"/>
      <c r="H208" s="1"/>
      <c r="I208" s="1"/>
      <c r="J208" s="1"/>
      <c r="K208" s="1"/>
      <c r="L208" s="1"/>
      <c r="M208" s="1"/>
      <c r="N208" s="1"/>
      <c r="O208" s="1"/>
      <c r="P208" s="1"/>
      <c r="Q208" s="1"/>
      <c r="R208" s="1"/>
      <c r="S208" s="1"/>
      <c r="T208" s="1"/>
      <c r="U208" s="1"/>
    </row>
    <row r="209" spans="1:21">
      <c r="A209" s="24" t="s">
        <v>201</v>
      </c>
      <c r="B209" s="105">
        <v>0</v>
      </c>
      <c r="C209" s="105">
        <v>0</v>
      </c>
      <c r="D209" s="105">
        <v>0</v>
      </c>
      <c r="E209" s="105">
        <v>0</v>
      </c>
      <c r="F209" s="105">
        <v>0</v>
      </c>
      <c r="G209" s="1"/>
      <c r="H209" s="1"/>
      <c r="I209" s="1"/>
      <c r="J209" s="1"/>
      <c r="K209" s="1"/>
      <c r="L209" s="1"/>
      <c r="M209" s="1"/>
      <c r="N209" s="1"/>
      <c r="O209" s="1"/>
      <c r="P209" s="1"/>
      <c r="Q209" s="1"/>
      <c r="R209" s="1"/>
      <c r="S209" s="1"/>
      <c r="T209" s="1"/>
      <c r="U209" s="1"/>
    </row>
    <row r="210" spans="1:21">
      <c r="A210" s="17" t="s">
        <v>202</v>
      </c>
      <c r="B210" s="105">
        <v>0</v>
      </c>
      <c r="C210" s="105">
        <v>0</v>
      </c>
      <c r="D210" s="105">
        <v>0</v>
      </c>
      <c r="E210" s="105">
        <v>0</v>
      </c>
      <c r="F210" s="105">
        <v>0</v>
      </c>
      <c r="G210" s="1"/>
      <c r="H210" s="1"/>
      <c r="I210" s="1"/>
      <c r="J210" s="1"/>
      <c r="K210" s="1"/>
      <c r="L210" s="1"/>
      <c r="M210" s="1"/>
      <c r="N210" s="1"/>
      <c r="O210" s="1"/>
      <c r="P210" s="1"/>
      <c r="Q210" s="1"/>
      <c r="R210" s="1"/>
      <c r="S210" s="1"/>
      <c r="T210" s="1"/>
      <c r="U210" s="1"/>
    </row>
    <row r="211" spans="1:21">
      <c r="A211" s="17" t="s">
        <v>203</v>
      </c>
      <c r="B211" s="105">
        <v>0</v>
      </c>
      <c r="C211" s="105">
        <v>0</v>
      </c>
      <c r="D211" s="105">
        <v>0</v>
      </c>
      <c r="E211" s="105">
        <v>0</v>
      </c>
      <c r="F211" s="105">
        <v>0</v>
      </c>
      <c r="G211" s="1"/>
      <c r="H211" s="1"/>
      <c r="I211" s="1"/>
      <c r="J211" s="1"/>
      <c r="K211" s="1"/>
      <c r="L211" s="1"/>
      <c r="M211" s="1"/>
      <c r="N211" s="1"/>
      <c r="O211" s="1"/>
      <c r="P211" s="1"/>
      <c r="Q211" s="1"/>
      <c r="R211" s="1"/>
      <c r="S211" s="1"/>
      <c r="T211" s="1"/>
      <c r="U211" s="1"/>
    </row>
    <row r="212" spans="1:21">
      <c r="A212" s="17" t="s">
        <v>204</v>
      </c>
      <c r="B212" s="105">
        <v>0</v>
      </c>
      <c r="C212" s="105">
        <v>0</v>
      </c>
      <c r="D212" s="105">
        <v>0</v>
      </c>
      <c r="E212" s="105">
        <v>0</v>
      </c>
      <c r="F212" s="105">
        <v>0</v>
      </c>
      <c r="G212" s="1"/>
      <c r="H212" s="1"/>
      <c r="I212" s="1"/>
      <c r="J212" s="1"/>
      <c r="K212" s="1"/>
      <c r="L212" s="1"/>
      <c r="M212" s="1"/>
      <c r="N212" s="1"/>
      <c r="O212" s="1"/>
      <c r="P212" s="1"/>
      <c r="Q212" s="1"/>
      <c r="R212" s="1"/>
      <c r="S212" s="1"/>
      <c r="T212" s="1"/>
      <c r="U212" s="1"/>
    </row>
    <row r="213" spans="1:21">
      <c r="A213" s="17" t="s">
        <v>205</v>
      </c>
      <c r="B213" s="105">
        <v>0</v>
      </c>
      <c r="C213" s="105">
        <v>0</v>
      </c>
      <c r="D213" s="105">
        <v>0</v>
      </c>
      <c r="E213" s="105">
        <v>0</v>
      </c>
      <c r="F213" s="105">
        <v>0</v>
      </c>
      <c r="G213" s="1"/>
      <c r="H213" s="1"/>
      <c r="I213" s="1"/>
      <c r="J213" s="1"/>
      <c r="K213" s="1"/>
      <c r="L213" s="1"/>
      <c r="M213" s="1"/>
      <c r="N213" s="1"/>
      <c r="O213" s="1"/>
      <c r="P213" s="1"/>
      <c r="Q213" s="1"/>
      <c r="R213" s="1"/>
      <c r="S213" s="1"/>
      <c r="T213" s="1"/>
      <c r="U213" s="1"/>
    </row>
    <row r="214" spans="1:21">
      <c r="A214" s="24" t="s">
        <v>206</v>
      </c>
      <c r="B214" s="105">
        <v>0</v>
      </c>
      <c r="C214" s="105">
        <v>0</v>
      </c>
      <c r="D214" s="105">
        <v>0</v>
      </c>
      <c r="E214" s="105">
        <v>0</v>
      </c>
      <c r="F214" s="105">
        <v>0</v>
      </c>
      <c r="G214" s="1"/>
      <c r="H214" s="1"/>
      <c r="I214" s="1"/>
      <c r="J214" s="1"/>
      <c r="K214" s="1"/>
      <c r="L214" s="1"/>
      <c r="M214" s="1"/>
      <c r="N214" s="1"/>
      <c r="O214" s="1"/>
      <c r="P214" s="1"/>
      <c r="Q214" s="1"/>
      <c r="R214" s="1"/>
      <c r="S214" s="1"/>
      <c r="T214" s="1"/>
      <c r="U214" s="1"/>
    </row>
    <row r="215" spans="1:21">
      <c r="A215" s="15" t="s">
        <v>207</v>
      </c>
      <c r="B215" s="106">
        <v>18876258.05793</v>
      </c>
      <c r="C215" s="106">
        <v>2751353.3933200003</v>
      </c>
      <c r="D215" s="106">
        <v>0</v>
      </c>
      <c r="E215" s="106">
        <v>0</v>
      </c>
      <c r="F215" s="106">
        <v>21627611.451250002</v>
      </c>
      <c r="G215" s="1"/>
      <c r="H215" s="1"/>
      <c r="I215" s="1"/>
      <c r="J215" s="1"/>
      <c r="K215" s="1"/>
      <c r="L215" s="1"/>
      <c r="M215" s="1"/>
      <c r="N215" s="1"/>
      <c r="O215" s="1"/>
      <c r="P215" s="1"/>
      <c r="Q215" s="1"/>
      <c r="R215" s="1"/>
      <c r="S215" s="1"/>
      <c r="T215" s="1"/>
      <c r="U215" s="1"/>
    </row>
    <row r="216" spans="1:21">
      <c r="A216" s="24" t="s">
        <v>208</v>
      </c>
      <c r="B216" s="105">
        <v>0</v>
      </c>
      <c r="C216" s="105">
        <v>0</v>
      </c>
      <c r="D216" s="105">
        <v>0</v>
      </c>
      <c r="E216" s="105">
        <v>0</v>
      </c>
      <c r="F216" s="105">
        <v>0</v>
      </c>
      <c r="G216" s="1"/>
      <c r="H216" s="1"/>
      <c r="I216" s="1"/>
      <c r="J216" s="1"/>
      <c r="K216" s="1"/>
      <c r="L216" s="1"/>
      <c r="M216" s="1"/>
      <c r="N216" s="1"/>
      <c r="O216" s="1"/>
      <c r="P216" s="1"/>
      <c r="Q216" s="1"/>
      <c r="R216" s="1"/>
      <c r="S216" s="1"/>
      <c r="T216" s="1"/>
      <c r="U216" s="1"/>
    </row>
    <row r="217" spans="1:21">
      <c r="A217" s="17" t="s">
        <v>209</v>
      </c>
      <c r="B217" s="105">
        <v>0</v>
      </c>
      <c r="C217" s="105">
        <v>0</v>
      </c>
      <c r="D217" s="105">
        <v>0</v>
      </c>
      <c r="E217" s="105">
        <v>0</v>
      </c>
      <c r="F217" s="105">
        <v>0</v>
      </c>
      <c r="G217" s="1"/>
      <c r="H217" s="1"/>
      <c r="I217" s="1"/>
      <c r="J217" s="1"/>
      <c r="K217" s="1"/>
      <c r="L217" s="1"/>
      <c r="M217" s="1"/>
      <c r="N217" s="1"/>
      <c r="O217" s="1"/>
      <c r="P217" s="1"/>
      <c r="Q217" s="1"/>
      <c r="R217" s="1"/>
      <c r="S217" s="1"/>
      <c r="T217" s="1"/>
      <c r="U217" s="1"/>
    </row>
    <row r="218" spans="1:21">
      <c r="A218" s="17" t="s">
        <v>210</v>
      </c>
      <c r="B218" s="105">
        <v>0</v>
      </c>
      <c r="C218" s="105">
        <v>0</v>
      </c>
      <c r="D218" s="105">
        <v>0</v>
      </c>
      <c r="E218" s="105">
        <v>0</v>
      </c>
      <c r="F218" s="105">
        <v>0</v>
      </c>
      <c r="G218" s="1"/>
      <c r="H218" s="1"/>
      <c r="I218" s="1"/>
      <c r="J218" s="1"/>
      <c r="K218" s="1"/>
      <c r="L218" s="1"/>
      <c r="M218" s="1"/>
      <c r="N218" s="1"/>
      <c r="O218" s="1"/>
      <c r="P218" s="1"/>
      <c r="Q218" s="1"/>
      <c r="R218" s="1"/>
      <c r="S218" s="1"/>
      <c r="T218" s="1"/>
      <c r="U218" s="1"/>
    </row>
    <row r="219" spans="1:21">
      <c r="A219" s="17" t="s">
        <v>211</v>
      </c>
      <c r="B219" s="105">
        <v>0</v>
      </c>
      <c r="C219" s="105">
        <v>0</v>
      </c>
      <c r="D219" s="105">
        <v>0</v>
      </c>
      <c r="E219" s="105">
        <v>0</v>
      </c>
      <c r="F219" s="105">
        <v>0</v>
      </c>
      <c r="G219" s="1"/>
      <c r="H219" s="1"/>
      <c r="I219" s="1"/>
      <c r="J219" s="1"/>
      <c r="K219" s="1"/>
      <c r="L219" s="1"/>
      <c r="M219" s="1"/>
      <c r="N219" s="1"/>
      <c r="O219" s="1"/>
      <c r="P219" s="1"/>
      <c r="Q219" s="1"/>
      <c r="R219" s="1"/>
      <c r="S219" s="1"/>
      <c r="T219" s="1"/>
      <c r="U219" s="1"/>
    </row>
    <row r="220" spans="1:21">
      <c r="A220" s="24" t="s">
        <v>212</v>
      </c>
      <c r="B220" s="105">
        <v>0</v>
      </c>
      <c r="C220" s="105">
        <v>0</v>
      </c>
      <c r="D220" s="105">
        <v>0</v>
      </c>
      <c r="E220" s="105">
        <v>0</v>
      </c>
      <c r="F220" s="105">
        <v>0</v>
      </c>
      <c r="G220" s="1"/>
      <c r="H220" s="1"/>
      <c r="I220" s="1"/>
      <c r="J220" s="1"/>
      <c r="K220" s="1"/>
      <c r="L220" s="1"/>
      <c r="M220" s="1"/>
      <c r="N220" s="1"/>
      <c r="O220" s="1"/>
      <c r="P220" s="1"/>
      <c r="Q220" s="1"/>
      <c r="R220" s="1"/>
      <c r="S220" s="1"/>
      <c r="T220" s="1"/>
      <c r="U220" s="1"/>
    </row>
    <row r="221" spans="1:21">
      <c r="A221" s="17" t="s">
        <v>213</v>
      </c>
      <c r="B221" s="105">
        <v>0</v>
      </c>
      <c r="C221" s="105">
        <v>0</v>
      </c>
      <c r="D221" s="105">
        <v>0</v>
      </c>
      <c r="E221" s="105">
        <v>0</v>
      </c>
      <c r="F221" s="105">
        <v>0</v>
      </c>
      <c r="G221" s="1"/>
      <c r="H221" s="1"/>
      <c r="I221" s="1"/>
      <c r="J221" s="1"/>
      <c r="K221" s="1"/>
      <c r="L221" s="1"/>
      <c r="M221" s="1"/>
      <c r="N221" s="1"/>
      <c r="O221" s="1"/>
      <c r="P221" s="1"/>
      <c r="Q221" s="1"/>
      <c r="R221" s="1"/>
      <c r="S221" s="1"/>
      <c r="T221" s="1"/>
      <c r="U221" s="1"/>
    </row>
    <row r="222" spans="1:21">
      <c r="A222" s="17" t="s">
        <v>214</v>
      </c>
      <c r="B222" s="105">
        <v>0</v>
      </c>
      <c r="C222" s="105">
        <v>0</v>
      </c>
      <c r="D222" s="105">
        <v>0</v>
      </c>
      <c r="E222" s="105">
        <v>0</v>
      </c>
      <c r="F222" s="105">
        <v>0</v>
      </c>
      <c r="G222" s="1"/>
      <c r="H222" s="1"/>
      <c r="I222" s="1"/>
      <c r="J222" s="1"/>
      <c r="K222" s="1"/>
      <c r="L222" s="1"/>
      <c r="M222" s="1"/>
      <c r="N222" s="1"/>
      <c r="O222" s="1"/>
      <c r="P222" s="1"/>
      <c r="Q222" s="1"/>
      <c r="R222" s="1"/>
      <c r="S222" s="1"/>
      <c r="T222" s="1"/>
      <c r="U222" s="1"/>
    </row>
    <row r="223" spans="1:21">
      <c r="A223" s="17" t="s">
        <v>215</v>
      </c>
      <c r="B223" s="105">
        <v>0</v>
      </c>
      <c r="C223" s="105">
        <v>0</v>
      </c>
      <c r="D223" s="105">
        <v>0</v>
      </c>
      <c r="E223" s="105">
        <v>0</v>
      </c>
      <c r="F223" s="105">
        <v>0</v>
      </c>
      <c r="G223" s="1"/>
      <c r="H223" s="1"/>
      <c r="I223" s="1"/>
      <c r="J223" s="1"/>
      <c r="K223" s="1"/>
      <c r="L223" s="1"/>
      <c r="M223" s="1"/>
      <c r="N223" s="1"/>
      <c r="O223" s="1"/>
      <c r="P223" s="1"/>
      <c r="Q223" s="1"/>
      <c r="R223" s="1"/>
      <c r="S223" s="1"/>
      <c r="T223" s="1"/>
      <c r="U223" s="1"/>
    </row>
    <row r="224" spans="1:21">
      <c r="A224" s="18" t="s">
        <v>216</v>
      </c>
      <c r="B224" s="105">
        <v>0</v>
      </c>
      <c r="C224" s="105">
        <v>0</v>
      </c>
      <c r="D224" s="105">
        <v>0</v>
      </c>
      <c r="E224" s="105">
        <v>0</v>
      </c>
      <c r="F224" s="105">
        <v>0</v>
      </c>
      <c r="G224" s="1"/>
      <c r="H224" s="1"/>
      <c r="I224" s="1"/>
      <c r="J224" s="1"/>
      <c r="K224" s="1"/>
      <c r="L224" s="1"/>
      <c r="M224" s="1"/>
      <c r="N224" s="1"/>
      <c r="O224" s="1"/>
      <c r="P224" s="1"/>
      <c r="Q224" s="1"/>
      <c r="R224" s="1"/>
      <c r="S224" s="1"/>
      <c r="T224" s="1"/>
      <c r="U224" s="1"/>
    </row>
    <row r="225" spans="1:21">
      <c r="A225" s="17" t="s">
        <v>217</v>
      </c>
      <c r="B225" s="105">
        <v>0</v>
      </c>
      <c r="C225" s="105">
        <v>0</v>
      </c>
      <c r="D225" s="105">
        <v>0</v>
      </c>
      <c r="E225" s="105">
        <v>0</v>
      </c>
      <c r="F225" s="105">
        <v>0</v>
      </c>
      <c r="G225" s="1"/>
      <c r="H225" s="1"/>
      <c r="I225" s="1"/>
      <c r="J225" s="1"/>
      <c r="K225" s="1"/>
      <c r="L225" s="1"/>
      <c r="M225" s="1"/>
      <c r="N225" s="1"/>
      <c r="O225" s="1"/>
      <c r="P225" s="1"/>
      <c r="Q225" s="1"/>
      <c r="R225" s="1"/>
      <c r="S225" s="1"/>
      <c r="T225" s="1"/>
      <c r="U225" s="1"/>
    </row>
    <row r="226" spans="1:21">
      <c r="A226" s="24" t="s">
        <v>218</v>
      </c>
      <c r="B226" s="105">
        <v>0</v>
      </c>
      <c r="C226" s="105">
        <v>0</v>
      </c>
      <c r="D226" s="105">
        <v>0</v>
      </c>
      <c r="E226" s="105">
        <v>0</v>
      </c>
      <c r="F226" s="105">
        <v>0</v>
      </c>
      <c r="G226" s="1"/>
      <c r="H226" s="1"/>
      <c r="I226" s="1"/>
      <c r="J226" s="1"/>
      <c r="K226" s="1"/>
      <c r="L226" s="1"/>
      <c r="M226" s="1"/>
      <c r="N226" s="1"/>
      <c r="O226" s="1"/>
      <c r="P226" s="1"/>
      <c r="Q226" s="1"/>
      <c r="R226" s="1"/>
      <c r="S226" s="1"/>
      <c r="T226" s="1"/>
      <c r="U226" s="1"/>
    </row>
    <row r="227" spans="1:21">
      <c r="A227" s="17" t="s">
        <v>219</v>
      </c>
      <c r="B227" s="105">
        <v>0</v>
      </c>
      <c r="C227" s="105">
        <v>0</v>
      </c>
      <c r="D227" s="105">
        <v>0</v>
      </c>
      <c r="E227" s="105">
        <v>0</v>
      </c>
      <c r="F227" s="105">
        <v>0</v>
      </c>
      <c r="G227" s="1"/>
      <c r="H227" s="1"/>
      <c r="I227" s="1"/>
      <c r="J227" s="1"/>
      <c r="K227" s="1"/>
      <c r="L227" s="1"/>
      <c r="M227" s="1"/>
      <c r="N227" s="1"/>
      <c r="O227" s="1"/>
      <c r="P227" s="1"/>
      <c r="Q227" s="1"/>
      <c r="R227" s="1"/>
      <c r="S227" s="1"/>
      <c r="T227" s="1"/>
      <c r="U227" s="1"/>
    </row>
    <row r="228" spans="1:21">
      <c r="A228" s="17" t="s">
        <v>220</v>
      </c>
      <c r="B228" s="105">
        <v>0</v>
      </c>
      <c r="C228" s="105">
        <v>0</v>
      </c>
      <c r="D228" s="105">
        <v>0</v>
      </c>
      <c r="E228" s="105">
        <v>0</v>
      </c>
      <c r="F228" s="105">
        <v>0</v>
      </c>
      <c r="G228" s="1"/>
      <c r="H228" s="1"/>
      <c r="I228" s="1"/>
      <c r="J228" s="1"/>
      <c r="K228" s="1"/>
      <c r="L228" s="1"/>
      <c r="M228" s="1"/>
      <c r="N228" s="1"/>
      <c r="O228" s="1"/>
      <c r="P228" s="1"/>
      <c r="Q228" s="1"/>
      <c r="R228" s="1"/>
      <c r="S228" s="1"/>
      <c r="T228" s="1"/>
      <c r="U228" s="1"/>
    </row>
    <row r="229" spans="1:21">
      <c r="A229" s="24" t="s">
        <v>221</v>
      </c>
      <c r="B229" s="105">
        <v>0</v>
      </c>
      <c r="C229" s="105">
        <v>0</v>
      </c>
      <c r="D229" s="105">
        <v>0</v>
      </c>
      <c r="E229" s="105">
        <v>0</v>
      </c>
      <c r="F229" s="105">
        <v>0</v>
      </c>
      <c r="G229" s="1"/>
      <c r="H229" s="1"/>
      <c r="I229" s="1"/>
      <c r="J229" s="1"/>
      <c r="K229" s="1"/>
      <c r="L229" s="1"/>
      <c r="M229" s="1"/>
      <c r="N229" s="1"/>
      <c r="O229" s="1"/>
      <c r="P229" s="1"/>
      <c r="Q229" s="1"/>
      <c r="R229" s="1"/>
      <c r="S229" s="1"/>
      <c r="T229" s="1"/>
      <c r="U229" s="1"/>
    </row>
    <row r="230" spans="1:21">
      <c r="A230" s="17" t="s">
        <v>222</v>
      </c>
      <c r="B230" s="105">
        <v>0</v>
      </c>
      <c r="C230" s="105">
        <v>0</v>
      </c>
      <c r="D230" s="105">
        <v>0</v>
      </c>
      <c r="E230" s="105">
        <v>0</v>
      </c>
      <c r="F230" s="105">
        <v>0</v>
      </c>
      <c r="G230" s="1"/>
      <c r="H230" s="1"/>
      <c r="I230" s="1"/>
      <c r="J230" s="1"/>
      <c r="K230" s="1"/>
      <c r="L230" s="1"/>
      <c r="M230" s="1"/>
      <c r="N230" s="1"/>
      <c r="O230" s="1"/>
      <c r="P230" s="1"/>
      <c r="Q230" s="1"/>
      <c r="R230" s="1"/>
      <c r="S230" s="1"/>
      <c r="T230" s="1"/>
      <c r="U230" s="1"/>
    </row>
    <row r="231" spans="1:21">
      <c r="A231" s="17" t="s">
        <v>223</v>
      </c>
      <c r="B231" s="105">
        <v>0</v>
      </c>
      <c r="C231" s="105">
        <v>0</v>
      </c>
      <c r="D231" s="105">
        <v>0</v>
      </c>
      <c r="E231" s="105">
        <v>0</v>
      </c>
      <c r="F231" s="105">
        <v>0</v>
      </c>
      <c r="G231" s="1"/>
      <c r="H231" s="1"/>
      <c r="I231" s="1"/>
      <c r="J231" s="1"/>
      <c r="K231" s="1"/>
      <c r="L231" s="1"/>
      <c r="M231" s="1"/>
      <c r="N231" s="1"/>
      <c r="O231" s="1"/>
      <c r="P231" s="1"/>
      <c r="Q231" s="1"/>
      <c r="R231" s="1"/>
      <c r="S231" s="1"/>
      <c r="T231" s="1"/>
      <c r="U231" s="1"/>
    </row>
    <row r="232" spans="1:21">
      <c r="A232" s="24" t="s">
        <v>224</v>
      </c>
      <c r="B232" s="105">
        <v>4378021.8041300001</v>
      </c>
      <c r="C232" s="105">
        <v>0</v>
      </c>
      <c r="D232" s="105">
        <v>0</v>
      </c>
      <c r="E232" s="105">
        <v>0</v>
      </c>
      <c r="F232" s="105">
        <v>4378021.8041300001</v>
      </c>
      <c r="G232" s="1"/>
      <c r="H232" s="1"/>
      <c r="I232" s="1"/>
      <c r="J232" s="1"/>
      <c r="K232" s="1"/>
      <c r="L232" s="1"/>
      <c r="M232" s="1"/>
      <c r="N232" s="1"/>
      <c r="O232" s="1"/>
      <c r="P232" s="1"/>
      <c r="Q232" s="1"/>
      <c r="R232" s="1"/>
      <c r="S232" s="1"/>
      <c r="T232" s="1"/>
      <c r="U232" s="1"/>
    </row>
    <row r="233" spans="1:21">
      <c r="A233" s="17" t="s">
        <v>225</v>
      </c>
      <c r="B233" s="105">
        <v>2694461.9190700003</v>
      </c>
      <c r="C233" s="105">
        <v>0</v>
      </c>
      <c r="D233" s="105">
        <v>0</v>
      </c>
      <c r="E233" s="105">
        <v>0</v>
      </c>
      <c r="F233" s="105">
        <v>2694461.9190700003</v>
      </c>
      <c r="G233" s="1"/>
      <c r="H233" s="1"/>
      <c r="I233" s="1"/>
      <c r="J233" s="1"/>
      <c r="K233" s="1"/>
      <c r="L233" s="1"/>
      <c r="M233" s="1"/>
      <c r="N233" s="1"/>
      <c r="O233" s="1"/>
      <c r="P233" s="1"/>
      <c r="Q233" s="1"/>
      <c r="R233" s="1"/>
      <c r="S233" s="1"/>
      <c r="T233" s="1"/>
      <c r="U233" s="1"/>
    </row>
    <row r="234" spans="1:21">
      <c r="A234" s="17" t="s">
        <v>226</v>
      </c>
      <c r="B234" s="105">
        <v>0</v>
      </c>
      <c r="C234" s="105">
        <v>0</v>
      </c>
      <c r="D234" s="105">
        <v>0</v>
      </c>
      <c r="E234" s="105">
        <v>0</v>
      </c>
      <c r="F234" s="105">
        <v>0</v>
      </c>
      <c r="G234" s="1"/>
      <c r="H234" s="1"/>
      <c r="I234" s="1"/>
      <c r="J234" s="1"/>
      <c r="K234" s="1"/>
      <c r="L234" s="1"/>
      <c r="M234" s="1"/>
      <c r="N234" s="1"/>
      <c r="O234" s="1"/>
      <c r="P234" s="1"/>
      <c r="Q234" s="1"/>
      <c r="R234" s="1"/>
      <c r="S234" s="1"/>
      <c r="T234" s="1"/>
      <c r="U234" s="1"/>
    </row>
    <row r="235" spans="1:21">
      <c r="A235" s="17" t="s">
        <v>227</v>
      </c>
      <c r="B235" s="105">
        <v>517969.57941000001</v>
      </c>
      <c r="C235" s="105">
        <v>0</v>
      </c>
      <c r="D235" s="105">
        <v>0</v>
      </c>
      <c r="E235" s="105">
        <v>0</v>
      </c>
      <c r="F235" s="105">
        <v>517969.57941000001</v>
      </c>
      <c r="G235" s="1"/>
      <c r="H235" s="1"/>
      <c r="I235" s="1"/>
      <c r="J235" s="1"/>
      <c r="K235" s="1"/>
      <c r="L235" s="1"/>
      <c r="M235" s="1"/>
      <c r="N235" s="1"/>
      <c r="O235" s="1"/>
      <c r="P235" s="1"/>
      <c r="Q235" s="1"/>
      <c r="R235" s="1"/>
      <c r="S235" s="1"/>
      <c r="T235" s="1"/>
      <c r="U235" s="1"/>
    </row>
    <row r="236" spans="1:21">
      <c r="A236" s="17" t="s">
        <v>228</v>
      </c>
      <c r="B236" s="105">
        <v>0</v>
      </c>
      <c r="C236" s="105">
        <v>0</v>
      </c>
      <c r="D236" s="105">
        <v>0</v>
      </c>
      <c r="E236" s="105">
        <v>0</v>
      </c>
      <c r="F236" s="105">
        <v>0</v>
      </c>
      <c r="G236" s="1"/>
      <c r="H236" s="1"/>
      <c r="I236" s="1"/>
      <c r="J236" s="1"/>
      <c r="K236" s="1"/>
      <c r="L236" s="1"/>
      <c r="M236" s="1"/>
      <c r="N236" s="1"/>
      <c r="O236" s="1"/>
      <c r="P236" s="1"/>
      <c r="Q236" s="1"/>
      <c r="R236" s="1"/>
      <c r="S236" s="1"/>
      <c r="T236" s="1"/>
      <c r="U236" s="1"/>
    </row>
    <row r="237" spans="1:21">
      <c r="A237" s="17" t="s">
        <v>229</v>
      </c>
      <c r="B237" s="105">
        <v>0</v>
      </c>
      <c r="C237" s="105">
        <v>0</v>
      </c>
      <c r="D237" s="105">
        <v>0</v>
      </c>
      <c r="E237" s="105">
        <v>0</v>
      </c>
      <c r="F237" s="105">
        <v>0</v>
      </c>
      <c r="G237" s="1"/>
      <c r="H237" s="1"/>
      <c r="I237" s="1"/>
      <c r="J237" s="1"/>
      <c r="K237" s="1"/>
      <c r="L237" s="1"/>
      <c r="M237" s="1"/>
      <c r="N237" s="1"/>
      <c r="O237" s="1"/>
      <c r="P237" s="1"/>
      <c r="Q237" s="1"/>
      <c r="R237" s="1"/>
      <c r="S237" s="1"/>
      <c r="T237" s="1"/>
      <c r="U237" s="1"/>
    </row>
    <row r="238" spans="1:21">
      <c r="A238" s="17" t="s">
        <v>230</v>
      </c>
      <c r="B238" s="105">
        <v>0</v>
      </c>
      <c r="C238" s="105">
        <v>0</v>
      </c>
      <c r="D238" s="105">
        <v>0</v>
      </c>
      <c r="E238" s="105">
        <v>0</v>
      </c>
      <c r="F238" s="105">
        <v>0</v>
      </c>
      <c r="G238" s="1"/>
      <c r="H238" s="1"/>
      <c r="I238" s="1"/>
      <c r="J238" s="1"/>
      <c r="K238" s="1"/>
      <c r="L238" s="1"/>
      <c r="M238" s="1"/>
      <c r="N238" s="1"/>
      <c r="O238" s="1"/>
      <c r="P238" s="1"/>
      <c r="Q238" s="1"/>
      <c r="R238" s="1"/>
      <c r="S238" s="1"/>
      <c r="T238" s="1"/>
      <c r="U238" s="1"/>
    </row>
    <row r="239" spans="1:21">
      <c r="A239" s="17" t="s">
        <v>231</v>
      </c>
      <c r="B239" s="105">
        <v>0</v>
      </c>
      <c r="C239" s="105">
        <v>0</v>
      </c>
      <c r="D239" s="105">
        <v>0</v>
      </c>
      <c r="E239" s="105">
        <v>0</v>
      </c>
      <c r="F239" s="105">
        <v>0</v>
      </c>
      <c r="G239" s="1"/>
      <c r="H239" s="1"/>
      <c r="I239" s="1"/>
      <c r="J239" s="1"/>
      <c r="K239" s="1"/>
      <c r="L239" s="1"/>
      <c r="M239" s="1"/>
      <c r="N239" s="1"/>
      <c r="O239" s="1"/>
      <c r="P239" s="1"/>
      <c r="Q239" s="1"/>
      <c r="R239" s="1"/>
      <c r="S239" s="1"/>
      <c r="T239" s="1"/>
      <c r="U239" s="1"/>
    </row>
    <row r="240" spans="1:21">
      <c r="A240" s="17" t="s">
        <v>232</v>
      </c>
      <c r="B240" s="105">
        <v>1165590.30565</v>
      </c>
      <c r="C240" s="105">
        <v>0</v>
      </c>
      <c r="D240" s="105">
        <v>0</v>
      </c>
      <c r="E240" s="105">
        <v>0</v>
      </c>
      <c r="F240" s="105">
        <v>1165590.30565</v>
      </c>
      <c r="G240" s="1"/>
      <c r="H240" s="1"/>
      <c r="I240" s="1"/>
      <c r="J240" s="1"/>
      <c r="K240" s="1"/>
      <c r="L240" s="1"/>
      <c r="M240" s="1"/>
      <c r="N240" s="1"/>
      <c r="O240" s="1"/>
      <c r="P240" s="1"/>
      <c r="Q240" s="1"/>
      <c r="R240" s="1"/>
      <c r="S240" s="1"/>
      <c r="T240" s="1"/>
      <c r="U240" s="1"/>
    </row>
    <row r="241" spans="1:21">
      <c r="A241" s="24" t="s">
        <v>233</v>
      </c>
      <c r="B241" s="105">
        <v>4812421.9761699997</v>
      </c>
      <c r="C241" s="105">
        <v>849205.53330000001</v>
      </c>
      <c r="D241" s="105">
        <v>0</v>
      </c>
      <c r="E241" s="105">
        <v>0</v>
      </c>
      <c r="F241" s="105">
        <v>5661627.5094699999</v>
      </c>
      <c r="G241" s="1"/>
      <c r="H241" s="1"/>
      <c r="I241" s="1"/>
      <c r="J241" s="1"/>
      <c r="K241" s="1"/>
      <c r="L241" s="1"/>
      <c r="M241" s="1"/>
      <c r="N241" s="1"/>
      <c r="O241" s="1"/>
      <c r="P241" s="1"/>
      <c r="Q241" s="1"/>
      <c r="R241" s="1"/>
      <c r="S241" s="1"/>
      <c r="T241" s="1"/>
      <c r="U241" s="1"/>
    </row>
    <row r="242" spans="1:21">
      <c r="A242" s="17" t="s">
        <v>234</v>
      </c>
      <c r="B242" s="105">
        <v>167087.37702000001</v>
      </c>
      <c r="C242" s="105">
        <v>0</v>
      </c>
      <c r="D242" s="105">
        <v>0</v>
      </c>
      <c r="E242" s="105">
        <v>0</v>
      </c>
      <c r="F242" s="105">
        <v>167087.37702000001</v>
      </c>
      <c r="G242" s="1"/>
      <c r="H242" s="1"/>
      <c r="I242" s="1"/>
      <c r="J242" s="1"/>
      <c r="K242" s="1"/>
      <c r="L242" s="1"/>
      <c r="M242" s="1"/>
      <c r="N242" s="1"/>
      <c r="O242" s="1"/>
      <c r="P242" s="1"/>
      <c r="Q242" s="1"/>
      <c r="R242" s="1"/>
      <c r="S242" s="1"/>
      <c r="T242" s="1"/>
      <c r="U242" s="1"/>
    </row>
    <row r="243" spans="1:21">
      <c r="A243" s="17" t="s">
        <v>235</v>
      </c>
      <c r="B243" s="105">
        <v>0</v>
      </c>
      <c r="C243" s="105">
        <v>75.459999999999994</v>
      </c>
      <c r="D243" s="105">
        <v>0</v>
      </c>
      <c r="E243" s="105">
        <v>0</v>
      </c>
      <c r="F243" s="105">
        <v>75.459999999999994</v>
      </c>
      <c r="G243" s="1"/>
      <c r="H243" s="1"/>
      <c r="I243" s="1"/>
      <c r="J243" s="1"/>
      <c r="K243" s="1"/>
      <c r="L243" s="1"/>
      <c r="M243" s="1"/>
      <c r="N243" s="1"/>
      <c r="O243" s="1"/>
      <c r="P243" s="1"/>
      <c r="Q243" s="1"/>
      <c r="R243" s="1"/>
      <c r="S243" s="1"/>
      <c r="T243" s="1"/>
      <c r="U243" s="1"/>
    </row>
    <row r="244" spans="1:21">
      <c r="A244" s="17" t="s">
        <v>236</v>
      </c>
      <c r="B244" s="105">
        <v>51409.047119999996</v>
      </c>
      <c r="C244" s="105">
        <v>2498.9122400000001</v>
      </c>
      <c r="D244" s="105">
        <v>0</v>
      </c>
      <c r="E244" s="105">
        <v>0</v>
      </c>
      <c r="F244" s="105">
        <v>53907.959360000001</v>
      </c>
      <c r="G244" s="1"/>
      <c r="H244" s="1"/>
      <c r="I244" s="1"/>
      <c r="J244" s="1"/>
      <c r="K244" s="1"/>
      <c r="L244" s="1"/>
      <c r="M244" s="1"/>
      <c r="N244" s="1"/>
      <c r="O244" s="1"/>
      <c r="P244" s="1"/>
      <c r="Q244" s="1"/>
      <c r="R244" s="1"/>
      <c r="S244" s="1"/>
      <c r="T244" s="1"/>
      <c r="U244" s="1"/>
    </row>
    <row r="245" spans="1:21">
      <c r="A245" s="17" t="s">
        <v>237</v>
      </c>
      <c r="B245" s="105">
        <v>22701.1875</v>
      </c>
      <c r="C245" s="105">
        <v>0</v>
      </c>
      <c r="D245" s="105">
        <v>0</v>
      </c>
      <c r="E245" s="105">
        <v>0</v>
      </c>
      <c r="F245" s="105">
        <v>22701.1875</v>
      </c>
      <c r="G245" s="1"/>
      <c r="H245" s="1"/>
      <c r="I245" s="1"/>
      <c r="J245" s="1"/>
      <c r="K245" s="1"/>
      <c r="L245" s="1"/>
      <c r="M245" s="1"/>
      <c r="N245" s="1"/>
      <c r="O245" s="1"/>
      <c r="P245" s="1"/>
      <c r="Q245" s="1"/>
      <c r="R245" s="1"/>
      <c r="S245" s="1"/>
      <c r="T245" s="1"/>
      <c r="U245" s="1"/>
    </row>
    <row r="246" spans="1:21">
      <c r="A246" s="11" t="s">
        <v>238</v>
      </c>
      <c r="B246" s="105">
        <v>0</v>
      </c>
      <c r="C246" s="105">
        <v>0</v>
      </c>
      <c r="D246" s="105">
        <v>0</v>
      </c>
      <c r="E246" s="105">
        <v>0</v>
      </c>
      <c r="F246" s="105">
        <v>0</v>
      </c>
      <c r="G246" s="1"/>
      <c r="H246" s="1"/>
      <c r="I246" s="1"/>
      <c r="J246" s="1"/>
      <c r="K246" s="1"/>
      <c r="L246" s="1"/>
      <c r="M246" s="1"/>
      <c r="N246" s="1"/>
      <c r="O246" s="1"/>
      <c r="P246" s="1"/>
      <c r="Q246" s="1"/>
      <c r="R246" s="1"/>
      <c r="S246" s="1"/>
      <c r="T246" s="1"/>
      <c r="U246" s="1"/>
    </row>
    <row r="247" spans="1:21">
      <c r="A247" s="17" t="s">
        <v>239</v>
      </c>
      <c r="B247" s="105">
        <v>4571224.3645299999</v>
      </c>
      <c r="C247" s="105">
        <v>846631.16105999995</v>
      </c>
      <c r="D247" s="105">
        <v>0</v>
      </c>
      <c r="E247" s="105">
        <v>0</v>
      </c>
      <c r="F247" s="105">
        <v>5417855.5255899997</v>
      </c>
      <c r="G247" s="1"/>
      <c r="H247" s="1"/>
      <c r="I247" s="1"/>
      <c r="J247" s="1"/>
      <c r="K247" s="1"/>
      <c r="L247" s="1"/>
      <c r="M247" s="1"/>
      <c r="N247" s="1"/>
      <c r="O247" s="1"/>
      <c r="P247" s="1"/>
      <c r="Q247" s="1"/>
      <c r="R247" s="1"/>
      <c r="S247" s="1"/>
      <c r="T247" s="1"/>
      <c r="U247" s="1"/>
    </row>
    <row r="248" spans="1:21">
      <c r="A248" s="24" t="s">
        <v>240</v>
      </c>
      <c r="B248" s="105">
        <v>959412.45050000004</v>
      </c>
      <c r="C248" s="105">
        <v>1238642.0278800002</v>
      </c>
      <c r="D248" s="105">
        <v>0</v>
      </c>
      <c r="E248" s="105">
        <v>0</v>
      </c>
      <c r="F248" s="105">
        <v>2198054.4783800002</v>
      </c>
      <c r="G248" s="1"/>
      <c r="H248" s="1"/>
      <c r="I248" s="1"/>
      <c r="J248" s="1"/>
      <c r="K248" s="1"/>
      <c r="L248" s="1"/>
      <c r="M248" s="1"/>
      <c r="N248" s="1"/>
      <c r="O248" s="1"/>
      <c r="P248" s="1"/>
      <c r="Q248" s="1"/>
      <c r="R248" s="1"/>
      <c r="S248" s="1"/>
      <c r="T248" s="1"/>
      <c r="U248" s="1"/>
    </row>
    <row r="249" spans="1:21">
      <c r="A249" s="17" t="s">
        <v>241</v>
      </c>
      <c r="B249" s="105">
        <v>954400.27444000007</v>
      </c>
      <c r="C249" s="105">
        <v>1236948.75969</v>
      </c>
      <c r="D249" s="105">
        <v>0</v>
      </c>
      <c r="E249" s="105">
        <v>0</v>
      </c>
      <c r="F249" s="105">
        <v>2191349.03413</v>
      </c>
      <c r="G249" s="1"/>
      <c r="H249" s="1"/>
      <c r="I249" s="1"/>
      <c r="J249" s="1"/>
      <c r="K249" s="1"/>
      <c r="L249" s="1"/>
      <c r="M249" s="1"/>
      <c r="N249" s="1"/>
      <c r="O249" s="1"/>
      <c r="P249" s="1"/>
      <c r="Q249" s="1"/>
      <c r="R249" s="1"/>
      <c r="S249" s="1"/>
      <c r="T249" s="1"/>
      <c r="U249" s="1"/>
    </row>
    <row r="250" spans="1:21">
      <c r="A250" s="17" t="s">
        <v>242</v>
      </c>
      <c r="B250" s="105">
        <v>5012.1760599999998</v>
      </c>
      <c r="C250" s="105">
        <v>1693.26819</v>
      </c>
      <c r="D250" s="105">
        <v>0</v>
      </c>
      <c r="E250" s="105">
        <v>0</v>
      </c>
      <c r="F250" s="105">
        <v>6705.4442499999996</v>
      </c>
      <c r="G250" s="1"/>
      <c r="H250" s="1"/>
      <c r="I250" s="1"/>
      <c r="J250" s="1"/>
      <c r="K250" s="1"/>
      <c r="L250" s="1"/>
      <c r="M250" s="1"/>
      <c r="N250" s="1"/>
      <c r="O250" s="1"/>
      <c r="P250" s="1"/>
      <c r="Q250" s="1"/>
      <c r="R250" s="1"/>
      <c r="S250" s="1"/>
      <c r="T250" s="1"/>
      <c r="U250" s="1"/>
    </row>
    <row r="251" spans="1:21">
      <c r="A251" s="24" t="s">
        <v>243</v>
      </c>
      <c r="B251" s="105">
        <v>8726401.8271299992</v>
      </c>
      <c r="C251" s="105">
        <v>663505.83213999995</v>
      </c>
      <c r="D251" s="105">
        <v>0</v>
      </c>
      <c r="E251" s="105">
        <v>0</v>
      </c>
      <c r="F251" s="105">
        <v>9389907.6592699997</v>
      </c>
      <c r="G251" s="1"/>
      <c r="H251" s="1"/>
      <c r="I251" s="1"/>
      <c r="J251" s="1"/>
      <c r="K251" s="1"/>
      <c r="L251" s="1"/>
      <c r="M251" s="1"/>
      <c r="N251" s="1"/>
      <c r="O251" s="1"/>
      <c r="P251" s="1"/>
      <c r="Q251" s="1"/>
      <c r="R251" s="1"/>
      <c r="S251" s="1"/>
      <c r="T251" s="1"/>
      <c r="U251" s="1"/>
    </row>
    <row r="252" spans="1:21">
      <c r="A252" s="17" t="s">
        <v>241</v>
      </c>
      <c r="B252" s="105">
        <v>6504382.7568500005</v>
      </c>
      <c r="C252" s="105">
        <v>404067.82075000001</v>
      </c>
      <c r="D252" s="105">
        <v>0</v>
      </c>
      <c r="E252" s="105">
        <v>0</v>
      </c>
      <c r="F252" s="105">
        <v>6908450.5776000004</v>
      </c>
      <c r="G252" s="1"/>
      <c r="H252" s="1"/>
      <c r="I252" s="1"/>
      <c r="J252" s="1"/>
      <c r="K252" s="1"/>
      <c r="L252" s="1"/>
      <c r="M252" s="1"/>
      <c r="N252" s="1"/>
      <c r="O252" s="1"/>
      <c r="P252" s="1"/>
      <c r="Q252" s="1"/>
      <c r="R252" s="1"/>
      <c r="S252" s="1"/>
      <c r="T252" s="1"/>
      <c r="U252" s="1"/>
    </row>
    <row r="253" spans="1:21">
      <c r="A253" s="17" t="s">
        <v>242</v>
      </c>
      <c r="B253" s="105">
        <v>2222019.0702800001</v>
      </c>
      <c r="C253" s="105">
        <v>259438.01139</v>
      </c>
      <c r="D253" s="105">
        <v>0</v>
      </c>
      <c r="E253" s="105">
        <v>0</v>
      </c>
      <c r="F253" s="105">
        <v>2481457.0816700002</v>
      </c>
      <c r="G253" s="1"/>
      <c r="H253" s="1"/>
      <c r="I253" s="1"/>
      <c r="J253" s="1"/>
      <c r="K253" s="1"/>
      <c r="L253" s="1"/>
      <c r="M253" s="1"/>
      <c r="N253" s="1"/>
      <c r="O253" s="1"/>
      <c r="P253" s="1"/>
      <c r="Q253" s="1"/>
      <c r="R253" s="1"/>
      <c r="S253" s="1"/>
      <c r="T253" s="1"/>
      <c r="U253" s="1"/>
    </row>
    <row r="254" spans="1:21">
      <c r="A254" s="27" t="s">
        <v>244</v>
      </c>
      <c r="B254" s="106">
        <v>414040.46612</v>
      </c>
      <c r="C254" s="106">
        <v>376.62364000000002</v>
      </c>
      <c r="D254" s="106">
        <v>0</v>
      </c>
      <c r="E254" s="106">
        <v>0</v>
      </c>
      <c r="F254" s="106">
        <v>414417.08976</v>
      </c>
      <c r="G254" s="1"/>
      <c r="H254" s="1"/>
      <c r="I254" s="1"/>
      <c r="J254" s="1"/>
      <c r="K254" s="1"/>
      <c r="L254" s="1"/>
      <c r="M254" s="1"/>
      <c r="N254" s="1"/>
      <c r="O254" s="1"/>
      <c r="P254" s="1"/>
      <c r="Q254" s="1"/>
      <c r="R254" s="1"/>
      <c r="S254" s="1"/>
      <c r="T254" s="1"/>
      <c r="U254" s="1"/>
    </row>
    <row r="255" spans="1:21">
      <c r="A255" s="19" t="s">
        <v>245</v>
      </c>
      <c r="B255" s="105">
        <v>1.542E-2</v>
      </c>
      <c r="C255" s="105">
        <v>0</v>
      </c>
      <c r="D255" s="105">
        <v>0</v>
      </c>
      <c r="E255" s="105">
        <v>0</v>
      </c>
      <c r="F255" s="105">
        <v>1.542E-2</v>
      </c>
      <c r="G255" s="1"/>
      <c r="H255" s="1"/>
      <c r="I255" s="1"/>
      <c r="J255" s="1"/>
      <c r="K255" s="1"/>
      <c r="L255" s="1"/>
      <c r="M255" s="1"/>
      <c r="N255" s="1"/>
      <c r="O255" s="1"/>
      <c r="P255" s="1"/>
      <c r="Q255" s="1"/>
      <c r="R255" s="1"/>
      <c r="S255" s="1"/>
      <c r="T255" s="1"/>
      <c r="U255" s="1"/>
    </row>
    <row r="256" spans="1:21">
      <c r="A256" s="19" t="s">
        <v>246</v>
      </c>
      <c r="B256" s="105">
        <v>20470.723040000001</v>
      </c>
      <c r="C256" s="105">
        <v>250.02264000000002</v>
      </c>
      <c r="D256" s="105">
        <v>0</v>
      </c>
      <c r="E256" s="105">
        <v>0</v>
      </c>
      <c r="F256" s="105">
        <v>20720.74568</v>
      </c>
      <c r="G256" s="1"/>
      <c r="H256" s="1"/>
      <c r="I256" s="1"/>
      <c r="J256" s="1"/>
      <c r="K256" s="1"/>
      <c r="L256" s="1"/>
      <c r="M256" s="1"/>
      <c r="N256" s="1"/>
      <c r="O256" s="1"/>
      <c r="P256" s="1"/>
      <c r="Q256" s="1"/>
      <c r="R256" s="1"/>
      <c r="S256" s="1"/>
      <c r="T256" s="1"/>
      <c r="U256" s="1"/>
    </row>
    <row r="257" spans="1:21">
      <c r="A257" s="19" t="s">
        <v>247</v>
      </c>
      <c r="B257" s="105">
        <v>370046.22288000002</v>
      </c>
      <c r="C257" s="105">
        <v>24.02159</v>
      </c>
      <c r="D257" s="105">
        <v>0</v>
      </c>
      <c r="E257" s="105">
        <v>0</v>
      </c>
      <c r="F257" s="105">
        <v>370070.24447000003</v>
      </c>
      <c r="G257" s="1"/>
      <c r="H257" s="1"/>
      <c r="I257" s="1"/>
      <c r="J257" s="1"/>
      <c r="K257" s="1"/>
      <c r="L257" s="1"/>
      <c r="M257" s="1"/>
      <c r="N257" s="1"/>
      <c r="O257" s="1"/>
      <c r="P257" s="1"/>
      <c r="Q257" s="1"/>
      <c r="R257" s="1"/>
      <c r="S257" s="1"/>
      <c r="T257" s="1"/>
      <c r="U257" s="1"/>
    </row>
    <row r="258" spans="1:21">
      <c r="A258" s="19" t="s">
        <v>248</v>
      </c>
      <c r="B258" s="105">
        <v>0</v>
      </c>
      <c r="C258" s="105">
        <v>0</v>
      </c>
      <c r="D258" s="105">
        <v>0</v>
      </c>
      <c r="E258" s="105">
        <v>0</v>
      </c>
      <c r="F258" s="105">
        <v>0</v>
      </c>
      <c r="G258" s="1"/>
      <c r="H258" s="1"/>
      <c r="I258" s="1"/>
      <c r="J258" s="1"/>
      <c r="K258" s="1"/>
      <c r="L258" s="1"/>
      <c r="M258" s="1"/>
      <c r="N258" s="1"/>
      <c r="O258" s="1"/>
      <c r="P258" s="1"/>
      <c r="Q258" s="1"/>
      <c r="R258" s="1"/>
      <c r="S258" s="1"/>
      <c r="T258" s="1"/>
      <c r="U258" s="1"/>
    </row>
    <row r="259" spans="1:21">
      <c r="A259" s="19" t="s">
        <v>249</v>
      </c>
      <c r="B259" s="105">
        <v>2349.3461499999999</v>
      </c>
      <c r="C259" s="105">
        <v>0</v>
      </c>
      <c r="D259" s="105">
        <v>0</v>
      </c>
      <c r="E259" s="105">
        <v>0</v>
      </c>
      <c r="F259" s="105">
        <v>2349.3461499999999</v>
      </c>
      <c r="G259" s="1"/>
      <c r="H259" s="1"/>
      <c r="I259" s="1"/>
      <c r="J259" s="1"/>
      <c r="K259" s="1"/>
      <c r="L259" s="1"/>
      <c r="M259" s="1"/>
      <c r="N259" s="1"/>
      <c r="O259" s="1"/>
      <c r="P259" s="1"/>
      <c r="Q259" s="1"/>
      <c r="R259" s="1"/>
      <c r="S259" s="1"/>
      <c r="T259" s="1"/>
      <c r="U259" s="1"/>
    </row>
    <row r="260" spans="1:21">
      <c r="A260" s="19" t="s">
        <v>250</v>
      </c>
      <c r="B260" s="105">
        <v>0</v>
      </c>
      <c r="C260" s="105">
        <v>0</v>
      </c>
      <c r="D260" s="105">
        <v>0</v>
      </c>
      <c r="E260" s="105">
        <v>0</v>
      </c>
      <c r="F260" s="105">
        <v>0</v>
      </c>
      <c r="G260" s="1"/>
      <c r="H260" s="1"/>
      <c r="I260" s="1"/>
      <c r="J260" s="1"/>
      <c r="K260" s="1"/>
      <c r="L260" s="1"/>
      <c r="M260" s="1"/>
      <c r="N260" s="1"/>
      <c r="O260" s="1"/>
      <c r="P260" s="1"/>
      <c r="Q260" s="1"/>
      <c r="R260" s="1"/>
      <c r="S260" s="1"/>
      <c r="T260" s="1"/>
      <c r="U260" s="1"/>
    </row>
    <row r="261" spans="1:21">
      <c r="A261" s="19" t="s">
        <v>251</v>
      </c>
      <c r="B261" s="105">
        <v>0</v>
      </c>
      <c r="C261" s="105">
        <v>0</v>
      </c>
      <c r="D261" s="105">
        <v>0</v>
      </c>
      <c r="E261" s="105">
        <v>0</v>
      </c>
      <c r="F261" s="105">
        <v>0</v>
      </c>
      <c r="G261" s="1"/>
      <c r="H261" s="1"/>
      <c r="I261" s="1"/>
      <c r="J261" s="1"/>
      <c r="K261" s="1"/>
      <c r="L261" s="1"/>
      <c r="M261" s="1"/>
      <c r="N261" s="1"/>
      <c r="O261" s="1"/>
      <c r="P261" s="1"/>
      <c r="Q261" s="1"/>
      <c r="R261" s="1"/>
      <c r="S261" s="1"/>
      <c r="T261" s="1"/>
      <c r="U261" s="1"/>
    </row>
    <row r="262" spans="1:21">
      <c r="A262" s="19" t="s">
        <v>252</v>
      </c>
      <c r="B262" s="105">
        <v>0</v>
      </c>
      <c r="C262" s="105">
        <v>0</v>
      </c>
      <c r="D262" s="105">
        <v>0</v>
      </c>
      <c r="E262" s="105">
        <v>0</v>
      </c>
      <c r="F262" s="105">
        <v>0</v>
      </c>
      <c r="G262" s="1"/>
      <c r="H262" s="1"/>
      <c r="I262" s="1"/>
      <c r="J262" s="1"/>
      <c r="K262" s="1"/>
      <c r="L262" s="1"/>
      <c r="M262" s="1"/>
      <c r="N262" s="1"/>
      <c r="O262" s="1"/>
      <c r="P262" s="1"/>
      <c r="Q262" s="1"/>
      <c r="R262" s="1"/>
      <c r="S262" s="1"/>
      <c r="T262" s="1"/>
      <c r="U262" s="1"/>
    </row>
    <row r="263" spans="1:21">
      <c r="A263" s="19" t="s">
        <v>253</v>
      </c>
      <c r="B263" s="105">
        <v>0</v>
      </c>
      <c r="C263" s="105">
        <v>0</v>
      </c>
      <c r="D263" s="105">
        <v>0</v>
      </c>
      <c r="E263" s="105">
        <v>0</v>
      </c>
      <c r="F263" s="105">
        <v>0</v>
      </c>
      <c r="G263" s="1"/>
      <c r="H263" s="1"/>
      <c r="I263" s="1"/>
      <c r="J263" s="1"/>
      <c r="K263" s="1"/>
      <c r="L263" s="1"/>
      <c r="M263" s="1"/>
      <c r="N263" s="1"/>
      <c r="O263" s="1"/>
      <c r="P263" s="1"/>
      <c r="Q263" s="1"/>
      <c r="R263" s="1"/>
      <c r="S263" s="1"/>
      <c r="T263" s="1"/>
      <c r="U263" s="1"/>
    </row>
    <row r="264" spans="1:21">
      <c r="A264" s="19" t="s">
        <v>254</v>
      </c>
      <c r="B264" s="105">
        <v>21174.158629999998</v>
      </c>
      <c r="C264" s="105">
        <v>102.57941000000001</v>
      </c>
      <c r="D264" s="105">
        <v>0</v>
      </c>
      <c r="E264" s="105">
        <v>0</v>
      </c>
      <c r="F264" s="105">
        <v>21276.73804</v>
      </c>
      <c r="G264" s="1"/>
      <c r="H264" s="1"/>
      <c r="I264" s="1"/>
      <c r="J264" s="1"/>
      <c r="K264" s="1"/>
      <c r="L264" s="1"/>
      <c r="M264" s="1"/>
      <c r="N264" s="1"/>
      <c r="O264" s="1"/>
      <c r="P264" s="1"/>
      <c r="Q264" s="1"/>
      <c r="R264" s="1"/>
      <c r="S264" s="1"/>
      <c r="T264" s="1"/>
      <c r="U264" s="1"/>
    </row>
    <row r="265" spans="1:21">
      <c r="A265" s="19" t="s">
        <v>255</v>
      </c>
      <c r="B265" s="105">
        <v>0</v>
      </c>
      <c r="C265" s="105">
        <v>0</v>
      </c>
      <c r="D265" s="105">
        <v>0</v>
      </c>
      <c r="E265" s="105">
        <v>0</v>
      </c>
      <c r="F265" s="105">
        <v>0</v>
      </c>
      <c r="G265" s="1"/>
      <c r="H265" s="1"/>
      <c r="I265" s="1"/>
      <c r="J265" s="1"/>
      <c r="K265" s="1"/>
      <c r="L265" s="1"/>
      <c r="M265" s="1"/>
      <c r="N265" s="1"/>
      <c r="O265" s="1"/>
      <c r="P265" s="1"/>
      <c r="Q265" s="1"/>
      <c r="R265" s="1"/>
      <c r="S265" s="1"/>
      <c r="T265" s="1"/>
      <c r="U265" s="1"/>
    </row>
    <row r="266" spans="1:21">
      <c r="A266" s="27" t="s">
        <v>256</v>
      </c>
      <c r="B266" s="106">
        <v>-224237.68772999998</v>
      </c>
      <c r="C266" s="106">
        <v>-12256.565640000001</v>
      </c>
      <c r="D266" s="106">
        <v>0</v>
      </c>
      <c r="E266" s="106">
        <v>0</v>
      </c>
      <c r="F266" s="106">
        <v>-236494.25336999999</v>
      </c>
      <c r="G266" s="1"/>
      <c r="H266" s="1"/>
      <c r="I266" s="1"/>
      <c r="J266" s="1"/>
      <c r="K266" s="1"/>
      <c r="L266" s="1"/>
      <c r="M266" s="1"/>
      <c r="N266" s="1"/>
      <c r="O266" s="1"/>
      <c r="P266" s="1"/>
      <c r="Q266" s="1"/>
      <c r="R266" s="1"/>
      <c r="S266" s="1"/>
      <c r="T266" s="1"/>
      <c r="U266" s="1"/>
    </row>
    <row r="267" spans="1:21">
      <c r="A267" s="19" t="s">
        <v>257</v>
      </c>
      <c r="B267" s="105">
        <v>-59187.793909999993</v>
      </c>
      <c r="C267" s="105">
        <v>-1025.38384</v>
      </c>
      <c r="D267" s="105">
        <v>0</v>
      </c>
      <c r="E267" s="105">
        <v>0</v>
      </c>
      <c r="F267" s="105">
        <v>-60213.177750000003</v>
      </c>
      <c r="G267" s="1"/>
      <c r="H267" s="1"/>
      <c r="I267" s="1"/>
      <c r="J267" s="1"/>
      <c r="K267" s="1"/>
      <c r="L267" s="1"/>
      <c r="M267" s="1"/>
      <c r="N267" s="1"/>
      <c r="O267" s="1"/>
      <c r="P267" s="1"/>
      <c r="Q267" s="1"/>
      <c r="R267" s="1"/>
      <c r="S267" s="1"/>
      <c r="T267" s="1"/>
      <c r="U267" s="1"/>
    </row>
    <row r="268" spans="1:21">
      <c r="A268" s="19" t="s">
        <v>258</v>
      </c>
      <c r="B268" s="105">
        <v>0</v>
      </c>
      <c r="C268" s="105">
        <v>0</v>
      </c>
      <c r="D268" s="105">
        <v>0</v>
      </c>
      <c r="E268" s="105">
        <v>0</v>
      </c>
      <c r="F268" s="105">
        <v>0</v>
      </c>
      <c r="G268" s="1"/>
      <c r="H268" s="1"/>
      <c r="I268" s="1"/>
      <c r="J268" s="1"/>
      <c r="K268" s="1"/>
      <c r="L268" s="1"/>
      <c r="M268" s="1"/>
      <c r="N268" s="1"/>
      <c r="O268" s="1"/>
      <c r="P268" s="1"/>
      <c r="Q268" s="1"/>
      <c r="R268" s="1"/>
      <c r="S268" s="1"/>
      <c r="T268" s="1"/>
      <c r="U268" s="1"/>
    </row>
    <row r="269" spans="1:21">
      <c r="A269" s="19" t="s">
        <v>259</v>
      </c>
      <c r="B269" s="105">
        <v>-73242.535269999993</v>
      </c>
      <c r="C269" s="105">
        <v>-11231.1818</v>
      </c>
      <c r="D269" s="105">
        <v>0</v>
      </c>
      <c r="E269" s="105">
        <v>0</v>
      </c>
      <c r="F269" s="105">
        <v>-84473.717069999999</v>
      </c>
      <c r="G269" s="1"/>
      <c r="H269" s="1"/>
      <c r="I269" s="1"/>
      <c r="J269" s="1"/>
      <c r="K269" s="1"/>
      <c r="L269" s="1"/>
      <c r="M269" s="1"/>
      <c r="N269" s="1"/>
      <c r="O269" s="1"/>
      <c r="P269" s="1"/>
      <c r="Q269" s="1"/>
      <c r="R269" s="1"/>
      <c r="S269" s="1"/>
      <c r="T269" s="1"/>
      <c r="U269" s="1"/>
    </row>
    <row r="270" spans="1:21">
      <c r="A270" s="19" t="s">
        <v>260</v>
      </c>
      <c r="B270" s="105">
        <v>0</v>
      </c>
      <c r="C270" s="105">
        <v>0</v>
      </c>
      <c r="D270" s="105">
        <v>0</v>
      </c>
      <c r="E270" s="105">
        <v>0</v>
      </c>
      <c r="F270" s="105">
        <v>0</v>
      </c>
      <c r="G270" s="1"/>
      <c r="H270" s="1"/>
      <c r="I270" s="1"/>
      <c r="J270" s="1"/>
      <c r="K270" s="1"/>
      <c r="L270" s="1"/>
      <c r="M270" s="1"/>
      <c r="N270" s="1"/>
      <c r="O270" s="1"/>
      <c r="P270" s="1"/>
      <c r="Q270" s="1"/>
      <c r="R270" s="1"/>
      <c r="S270" s="1"/>
      <c r="T270" s="1"/>
      <c r="U270" s="1"/>
    </row>
    <row r="271" spans="1:21">
      <c r="A271" s="19" t="s">
        <v>261</v>
      </c>
      <c r="B271" s="105">
        <v>-3681.3736400000003</v>
      </c>
      <c r="C271" s="105">
        <v>0</v>
      </c>
      <c r="D271" s="105">
        <v>0</v>
      </c>
      <c r="E271" s="105">
        <v>0</v>
      </c>
      <c r="F271" s="105">
        <v>-3681.3736400000003</v>
      </c>
      <c r="G271" s="1"/>
      <c r="H271" s="1"/>
      <c r="I271" s="1"/>
      <c r="J271" s="1"/>
      <c r="K271" s="1"/>
      <c r="L271" s="1"/>
      <c r="M271" s="1"/>
      <c r="N271" s="1"/>
      <c r="O271" s="1"/>
      <c r="P271" s="1"/>
      <c r="Q271" s="1"/>
      <c r="R271" s="1"/>
      <c r="S271" s="1"/>
      <c r="T271" s="1"/>
      <c r="U271" s="1"/>
    </row>
    <row r="272" spans="1:21">
      <c r="A272" s="22" t="s">
        <v>262</v>
      </c>
      <c r="B272" s="105">
        <v>0</v>
      </c>
      <c r="C272" s="105">
        <v>0</v>
      </c>
      <c r="D272" s="105">
        <v>0</v>
      </c>
      <c r="E272" s="105">
        <v>0</v>
      </c>
      <c r="F272" s="105">
        <v>0</v>
      </c>
      <c r="G272" s="1"/>
      <c r="H272" s="1"/>
      <c r="I272" s="1"/>
      <c r="J272" s="1"/>
      <c r="K272" s="1"/>
      <c r="L272" s="1"/>
      <c r="M272" s="1"/>
      <c r="N272" s="1"/>
      <c r="O272" s="1"/>
      <c r="P272" s="1"/>
      <c r="Q272" s="1"/>
      <c r="R272" s="1"/>
      <c r="S272" s="1"/>
      <c r="T272" s="1"/>
      <c r="U272" s="1"/>
    </row>
    <row r="273" spans="1:21">
      <c r="A273" s="19" t="s">
        <v>263</v>
      </c>
      <c r="B273" s="105">
        <v>-88125.984909999999</v>
      </c>
      <c r="C273" s="105">
        <v>0</v>
      </c>
      <c r="D273" s="105">
        <v>0</v>
      </c>
      <c r="E273" s="105">
        <v>0</v>
      </c>
      <c r="F273" s="105">
        <v>-88125.984909999999</v>
      </c>
      <c r="G273" s="1"/>
      <c r="H273" s="1"/>
      <c r="I273" s="1"/>
      <c r="J273" s="1"/>
      <c r="K273" s="1"/>
      <c r="L273" s="1"/>
      <c r="M273" s="1"/>
      <c r="N273" s="1"/>
      <c r="O273" s="1"/>
      <c r="P273" s="1"/>
      <c r="Q273" s="1"/>
      <c r="R273" s="1"/>
      <c r="S273" s="1"/>
      <c r="T273" s="1"/>
      <c r="U273" s="1"/>
    </row>
    <row r="274" spans="1:21">
      <c r="A274" s="27" t="s">
        <v>264</v>
      </c>
      <c r="B274" s="106">
        <v>189802.77838999999</v>
      </c>
      <c r="C274" s="106">
        <v>-11879.941999999999</v>
      </c>
      <c r="D274" s="106">
        <v>0</v>
      </c>
      <c r="E274" s="106">
        <v>0</v>
      </c>
      <c r="F274" s="106">
        <v>177922.83638999998</v>
      </c>
      <c r="G274" s="1"/>
      <c r="H274" s="1"/>
      <c r="I274" s="1"/>
      <c r="J274" s="1"/>
      <c r="K274" s="1"/>
      <c r="L274" s="1"/>
      <c r="M274" s="1"/>
      <c r="N274" s="1"/>
      <c r="O274" s="1"/>
      <c r="P274" s="1"/>
      <c r="Q274" s="1"/>
      <c r="R274" s="1"/>
      <c r="S274" s="1"/>
      <c r="T274" s="1"/>
      <c r="U274" s="1"/>
    </row>
    <row r="275" spans="1:21">
      <c r="A275" s="28" t="s">
        <v>265</v>
      </c>
      <c r="B275" s="106">
        <v>53881.854229999997</v>
      </c>
      <c r="C275" s="106">
        <v>2750.1480000000001</v>
      </c>
      <c r="D275" s="106">
        <v>0</v>
      </c>
      <c r="E275" s="106">
        <v>0</v>
      </c>
      <c r="F275" s="106">
        <v>56632.002229999998</v>
      </c>
      <c r="G275" s="1"/>
      <c r="H275" s="1"/>
      <c r="I275" s="1"/>
      <c r="J275" s="1"/>
      <c r="K275" s="1"/>
      <c r="L275" s="1"/>
      <c r="M275" s="1"/>
      <c r="N275" s="1"/>
      <c r="O275" s="1"/>
      <c r="P275" s="1"/>
      <c r="Q275" s="1"/>
      <c r="R275" s="1"/>
      <c r="S275" s="1"/>
      <c r="T275" s="1"/>
      <c r="U275" s="1"/>
    </row>
    <row r="276" spans="1:21">
      <c r="A276" s="19" t="s">
        <v>266</v>
      </c>
      <c r="B276" s="105">
        <v>28078.279469999998</v>
      </c>
      <c r="C276" s="105">
        <v>2750.1480000000001</v>
      </c>
      <c r="D276" s="105">
        <v>0</v>
      </c>
      <c r="E276" s="105">
        <v>0</v>
      </c>
      <c r="F276" s="105">
        <v>30828.427469999999</v>
      </c>
      <c r="G276" s="1"/>
      <c r="H276" s="1"/>
      <c r="I276" s="1"/>
      <c r="J276" s="1"/>
      <c r="K276" s="1"/>
      <c r="L276" s="1"/>
      <c r="M276" s="1"/>
      <c r="N276" s="1"/>
      <c r="O276" s="1"/>
      <c r="P276" s="1"/>
      <c r="Q276" s="1"/>
      <c r="R276" s="1"/>
      <c r="S276" s="1"/>
      <c r="T276" s="1"/>
      <c r="U276" s="1"/>
    </row>
    <row r="277" spans="1:21">
      <c r="A277" s="19" t="s">
        <v>267</v>
      </c>
      <c r="B277" s="105">
        <v>11.06386</v>
      </c>
      <c r="C277" s="105">
        <v>0</v>
      </c>
      <c r="D277" s="105">
        <v>0</v>
      </c>
      <c r="E277" s="105">
        <v>0</v>
      </c>
      <c r="F277" s="105">
        <v>11.06386</v>
      </c>
      <c r="G277" s="1"/>
      <c r="H277" s="1"/>
      <c r="I277" s="1"/>
      <c r="J277" s="1"/>
      <c r="K277" s="1"/>
      <c r="L277" s="1"/>
      <c r="M277" s="1"/>
      <c r="N277" s="1"/>
      <c r="O277" s="1"/>
      <c r="P277" s="1"/>
      <c r="Q277" s="1"/>
      <c r="R277" s="1"/>
      <c r="S277" s="1"/>
      <c r="T277" s="1"/>
      <c r="U277" s="1"/>
    </row>
    <row r="278" spans="1:21">
      <c r="A278" s="19" t="s">
        <v>268</v>
      </c>
      <c r="B278" s="105">
        <v>145.96807000000001</v>
      </c>
      <c r="C278" s="105">
        <v>0</v>
      </c>
      <c r="D278" s="105">
        <v>0</v>
      </c>
      <c r="E278" s="105">
        <v>0</v>
      </c>
      <c r="F278" s="105">
        <v>145.96807000000001</v>
      </c>
      <c r="G278" s="1"/>
      <c r="H278" s="1"/>
      <c r="I278" s="1"/>
      <c r="J278" s="1"/>
      <c r="K278" s="1"/>
      <c r="L278" s="1"/>
      <c r="M278" s="1"/>
      <c r="N278" s="1"/>
      <c r="O278" s="1"/>
      <c r="P278" s="1"/>
      <c r="Q278" s="1"/>
      <c r="R278" s="1"/>
      <c r="S278" s="1"/>
      <c r="T278" s="1"/>
      <c r="U278" s="1"/>
    </row>
    <row r="279" spans="1:21">
      <c r="A279" s="19" t="s">
        <v>269</v>
      </c>
      <c r="B279" s="105">
        <v>6808.3352999999997</v>
      </c>
      <c r="C279" s="105">
        <v>0</v>
      </c>
      <c r="D279" s="105">
        <v>0</v>
      </c>
      <c r="E279" s="105">
        <v>0</v>
      </c>
      <c r="F279" s="105">
        <v>6808.3352999999997</v>
      </c>
      <c r="G279" s="1"/>
      <c r="H279" s="1"/>
      <c r="I279" s="1"/>
      <c r="J279" s="1"/>
      <c r="K279" s="1"/>
      <c r="L279" s="1"/>
      <c r="M279" s="1"/>
      <c r="N279" s="1"/>
      <c r="O279" s="1"/>
      <c r="P279" s="1"/>
      <c r="Q279" s="1"/>
      <c r="R279" s="1"/>
      <c r="S279" s="1"/>
      <c r="T279" s="1"/>
      <c r="U279" s="1"/>
    </row>
    <row r="280" spans="1:21">
      <c r="A280" s="19" t="s">
        <v>270</v>
      </c>
      <c r="B280" s="105">
        <v>776.55444999999997</v>
      </c>
      <c r="C280" s="105">
        <v>0</v>
      </c>
      <c r="D280" s="105">
        <v>0</v>
      </c>
      <c r="E280" s="105">
        <v>0</v>
      </c>
      <c r="F280" s="105">
        <v>776.55444999999997</v>
      </c>
      <c r="G280" s="1"/>
      <c r="H280" s="1"/>
      <c r="I280" s="1"/>
      <c r="J280" s="1"/>
      <c r="K280" s="1"/>
      <c r="L280" s="1"/>
      <c r="M280" s="1"/>
      <c r="N280" s="1"/>
      <c r="O280" s="1"/>
      <c r="P280" s="1"/>
      <c r="Q280" s="1"/>
      <c r="R280" s="1"/>
      <c r="S280" s="1"/>
      <c r="T280" s="1"/>
      <c r="U280" s="1"/>
    </row>
    <row r="281" spans="1:21">
      <c r="A281" s="19" t="s">
        <v>271</v>
      </c>
      <c r="B281" s="105">
        <v>18061.653079999996</v>
      </c>
      <c r="C281" s="105">
        <v>0</v>
      </c>
      <c r="D281" s="105">
        <v>0</v>
      </c>
      <c r="E281" s="105">
        <v>0</v>
      </c>
      <c r="F281" s="105">
        <v>18061.653079999996</v>
      </c>
      <c r="G281" s="1"/>
      <c r="H281" s="1"/>
      <c r="I281" s="1"/>
      <c r="J281" s="1"/>
      <c r="K281" s="1"/>
      <c r="L281" s="1"/>
      <c r="M281" s="1"/>
      <c r="N281" s="1"/>
      <c r="O281" s="1"/>
      <c r="P281" s="1"/>
      <c r="Q281" s="1"/>
      <c r="R281" s="1"/>
      <c r="S281" s="1"/>
      <c r="T281" s="1"/>
      <c r="U281" s="1"/>
    </row>
    <row r="282" spans="1:21">
      <c r="A282" s="29" t="s">
        <v>272</v>
      </c>
      <c r="B282" s="106">
        <v>-29978.995469999998</v>
      </c>
      <c r="C282" s="106">
        <v>0</v>
      </c>
      <c r="D282" s="106">
        <v>0</v>
      </c>
      <c r="E282" s="106">
        <v>0</v>
      </c>
      <c r="F282" s="106">
        <v>-29978.995469999998</v>
      </c>
      <c r="G282" s="1"/>
      <c r="H282" s="1"/>
      <c r="I282" s="1"/>
      <c r="J282" s="1"/>
      <c r="K282" s="1"/>
      <c r="L282" s="1"/>
      <c r="M282" s="1"/>
      <c r="N282" s="1"/>
      <c r="O282" s="1"/>
      <c r="P282" s="1"/>
      <c r="Q282" s="1"/>
      <c r="R282" s="1"/>
      <c r="S282" s="1"/>
      <c r="T282" s="1"/>
      <c r="U282" s="1"/>
    </row>
    <row r="283" spans="1:21">
      <c r="A283" s="19" t="s">
        <v>266</v>
      </c>
      <c r="B283" s="105">
        <v>-6330.0231900000008</v>
      </c>
      <c r="C283" s="105">
        <v>0</v>
      </c>
      <c r="D283" s="105">
        <v>0</v>
      </c>
      <c r="E283" s="105">
        <v>0</v>
      </c>
      <c r="F283" s="105">
        <v>-6330.0231900000008</v>
      </c>
      <c r="G283" s="1"/>
      <c r="H283" s="1"/>
      <c r="I283" s="1"/>
      <c r="J283" s="1"/>
      <c r="K283" s="1"/>
      <c r="L283" s="1"/>
      <c r="M283" s="1"/>
      <c r="N283" s="1"/>
      <c r="O283" s="1"/>
      <c r="P283" s="1"/>
      <c r="Q283" s="1"/>
      <c r="R283" s="1"/>
      <c r="S283" s="1"/>
      <c r="T283" s="1"/>
      <c r="U283" s="1"/>
    </row>
    <row r="284" spans="1:21">
      <c r="A284" s="19" t="s">
        <v>273</v>
      </c>
      <c r="B284" s="105">
        <v>-17893.061510000003</v>
      </c>
      <c r="C284" s="105">
        <v>0</v>
      </c>
      <c r="D284" s="105">
        <v>0</v>
      </c>
      <c r="E284" s="105">
        <v>0</v>
      </c>
      <c r="F284" s="105">
        <v>-17893.061510000003</v>
      </c>
      <c r="G284" s="1"/>
      <c r="H284" s="1"/>
      <c r="I284" s="1"/>
      <c r="J284" s="1"/>
      <c r="K284" s="1"/>
      <c r="L284" s="1"/>
      <c r="M284" s="1"/>
      <c r="N284" s="1"/>
      <c r="O284" s="1"/>
      <c r="P284" s="1"/>
      <c r="Q284" s="1"/>
      <c r="R284" s="1"/>
      <c r="S284" s="1"/>
      <c r="T284" s="1"/>
      <c r="U284" s="1"/>
    </row>
    <row r="285" spans="1:21">
      <c r="A285" s="19" t="s">
        <v>274</v>
      </c>
      <c r="B285" s="105">
        <v>-876.66899999999998</v>
      </c>
      <c r="C285" s="105">
        <v>0</v>
      </c>
      <c r="D285" s="105">
        <v>0</v>
      </c>
      <c r="E285" s="105">
        <v>0</v>
      </c>
      <c r="F285" s="105">
        <v>-876.66899999999998</v>
      </c>
      <c r="G285" s="1"/>
      <c r="H285" s="1"/>
      <c r="I285" s="1"/>
      <c r="J285" s="1"/>
      <c r="K285" s="1"/>
      <c r="L285" s="1"/>
      <c r="M285" s="1"/>
      <c r="N285" s="1"/>
      <c r="O285" s="1"/>
      <c r="P285" s="1"/>
      <c r="Q285" s="1"/>
      <c r="R285" s="1"/>
      <c r="S285" s="1"/>
      <c r="T285" s="1"/>
      <c r="U285" s="1"/>
    </row>
    <row r="286" spans="1:21">
      <c r="A286" s="19" t="s">
        <v>275</v>
      </c>
      <c r="B286" s="105">
        <v>0</v>
      </c>
      <c r="C286" s="105">
        <v>0</v>
      </c>
      <c r="D286" s="105">
        <v>0</v>
      </c>
      <c r="E286" s="105">
        <v>0</v>
      </c>
      <c r="F286" s="105">
        <v>0</v>
      </c>
      <c r="G286" s="1"/>
      <c r="H286" s="1"/>
      <c r="I286" s="1"/>
      <c r="J286" s="1"/>
      <c r="K286" s="1"/>
      <c r="L286" s="1"/>
      <c r="M286" s="1"/>
      <c r="N286" s="1"/>
      <c r="O286" s="1"/>
      <c r="P286" s="1"/>
      <c r="Q286" s="1"/>
      <c r="R286" s="1"/>
      <c r="S286" s="1"/>
      <c r="T286" s="1"/>
      <c r="U286" s="1"/>
    </row>
    <row r="287" spans="1:21">
      <c r="A287" s="19" t="s">
        <v>276</v>
      </c>
      <c r="B287" s="105">
        <v>-3077.35707</v>
      </c>
      <c r="C287" s="105">
        <v>0</v>
      </c>
      <c r="D287" s="105">
        <v>0</v>
      </c>
      <c r="E287" s="105">
        <v>0</v>
      </c>
      <c r="F287" s="105">
        <v>-3077.35707</v>
      </c>
      <c r="G287" s="1"/>
      <c r="H287" s="1"/>
      <c r="I287" s="1"/>
      <c r="J287" s="1"/>
      <c r="K287" s="1"/>
      <c r="L287" s="1"/>
      <c r="M287" s="1"/>
      <c r="N287" s="1"/>
      <c r="O287" s="1"/>
      <c r="P287" s="1"/>
      <c r="Q287" s="1"/>
      <c r="R287" s="1"/>
      <c r="S287" s="1"/>
      <c r="T287" s="1"/>
      <c r="U287" s="1"/>
    </row>
    <row r="288" spans="1:21">
      <c r="A288" s="19" t="s">
        <v>277</v>
      </c>
      <c r="B288" s="105">
        <v>-1801.8847000000001</v>
      </c>
      <c r="C288" s="105">
        <v>0</v>
      </c>
      <c r="D288" s="105">
        <v>0</v>
      </c>
      <c r="E288" s="105">
        <v>0</v>
      </c>
      <c r="F288" s="105">
        <v>-1801.8847000000001</v>
      </c>
      <c r="G288" s="1"/>
      <c r="H288" s="1"/>
      <c r="I288" s="1"/>
      <c r="J288" s="1"/>
      <c r="K288" s="1"/>
      <c r="L288" s="1"/>
      <c r="M288" s="1"/>
      <c r="N288" s="1"/>
      <c r="O288" s="1"/>
      <c r="P288" s="1"/>
      <c r="Q288" s="1"/>
      <c r="R288" s="1"/>
      <c r="S288" s="1"/>
      <c r="T288" s="1"/>
      <c r="U288" s="1"/>
    </row>
    <row r="289" spans="1:21">
      <c r="A289" s="27" t="s">
        <v>278</v>
      </c>
      <c r="B289" s="106">
        <v>213705.63715</v>
      </c>
      <c r="C289" s="106">
        <v>-9129.7939999999999</v>
      </c>
      <c r="D289" s="106">
        <v>0</v>
      </c>
      <c r="E289" s="106">
        <v>0</v>
      </c>
      <c r="F289" s="106">
        <v>204575.84315</v>
      </c>
      <c r="G289" s="1"/>
      <c r="H289" s="1"/>
      <c r="I289" s="1"/>
      <c r="J289" s="1"/>
      <c r="K289" s="1"/>
      <c r="L289" s="1"/>
      <c r="M289" s="1"/>
      <c r="N289" s="1"/>
      <c r="O289" s="1"/>
      <c r="P289" s="1"/>
      <c r="Q289" s="1"/>
      <c r="R289" s="1"/>
      <c r="S289" s="1"/>
      <c r="T289" s="1"/>
      <c r="U289" s="1"/>
    </row>
    <row r="290" spans="1:21">
      <c r="A290" s="19" t="s">
        <v>279</v>
      </c>
      <c r="B290" s="105">
        <v>120396.22823000001</v>
      </c>
      <c r="C290" s="105">
        <v>0</v>
      </c>
      <c r="D290" s="105">
        <v>0</v>
      </c>
      <c r="E290" s="105">
        <v>0</v>
      </c>
      <c r="F290" s="105">
        <v>120396.22823000001</v>
      </c>
      <c r="G290" s="1"/>
      <c r="H290" s="1"/>
      <c r="I290" s="1"/>
      <c r="J290" s="1"/>
      <c r="K290" s="1"/>
      <c r="L290" s="1"/>
      <c r="M290" s="1"/>
      <c r="N290" s="1"/>
      <c r="O290" s="1"/>
      <c r="P290" s="1"/>
      <c r="Q290" s="1"/>
      <c r="R290" s="1"/>
      <c r="S290" s="1"/>
      <c r="T290" s="1"/>
      <c r="U290" s="1"/>
    </row>
    <row r="291" spans="1:21">
      <c r="A291" s="19" t="s">
        <v>280</v>
      </c>
      <c r="B291" s="105">
        <v>301.03307000000001</v>
      </c>
      <c r="C291" s="105">
        <v>0</v>
      </c>
      <c r="D291" s="105">
        <v>0</v>
      </c>
      <c r="E291" s="105">
        <v>0</v>
      </c>
      <c r="F291" s="105">
        <v>301.03307000000001</v>
      </c>
      <c r="G291" s="1"/>
      <c r="H291" s="1"/>
      <c r="I291" s="1"/>
      <c r="J291" s="1"/>
      <c r="K291" s="1"/>
      <c r="L291" s="1"/>
      <c r="M291" s="1"/>
      <c r="N291" s="1"/>
      <c r="O291" s="1"/>
      <c r="P291" s="1"/>
      <c r="Q291" s="1"/>
      <c r="R291" s="1"/>
      <c r="S291" s="1"/>
      <c r="T291" s="1"/>
      <c r="U291" s="1"/>
    </row>
    <row r="292" spans="1:21">
      <c r="A292" s="19" t="s">
        <v>281</v>
      </c>
      <c r="B292" s="105">
        <v>120095.19516</v>
      </c>
      <c r="C292" s="105">
        <v>0</v>
      </c>
      <c r="D292" s="105">
        <v>0</v>
      </c>
      <c r="E292" s="105">
        <v>0</v>
      </c>
      <c r="F292" s="105">
        <v>120095.19516</v>
      </c>
      <c r="G292" s="1"/>
      <c r="H292" s="1"/>
      <c r="I292" s="1"/>
      <c r="J292" s="1"/>
      <c r="K292" s="1"/>
      <c r="L292" s="1"/>
      <c r="M292" s="1"/>
      <c r="N292" s="1"/>
      <c r="O292" s="1"/>
      <c r="P292" s="1"/>
      <c r="Q292" s="1"/>
      <c r="R292" s="1"/>
      <c r="S292" s="1"/>
      <c r="T292" s="1"/>
      <c r="U292" s="1"/>
    </row>
    <row r="293" spans="1:21">
      <c r="A293" s="19" t="s">
        <v>282</v>
      </c>
      <c r="B293" s="105">
        <v>0</v>
      </c>
      <c r="C293" s="105">
        <v>0</v>
      </c>
      <c r="D293" s="105">
        <v>0</v>
      </c>
      <c r="E293" s="105">
        <v>0</v>
      </c>
      <c r="F293" s="105">
        <v>0</v>
      </c>
      <c r="G293" s="1"/>
      <c r="H293" s="1"/>
      <c r="I293" s="1"/>
      <c r="J293" s="1"/>
      <c r="K293" s="1"/>
      <c r="L293" s="1"/>
      <c r="M293" s="1"/>
      <c r="N293" s="1"/>
      <c r="O293" s="1"/>
      <c r="P293" s="1"/>
      <c r="Q293" s="1"/>
      <c r="R293" s="1"/>
      <c r="S293" s="1"/>
      <c r="T293" s="1"/>
      <c r="U293" s="1"/>
    </row>
    <row r="294" spans="1:21">
      <c r="A294" s="19" t="s">
        <v>283</v>
      </c>
      <c r="B294" s="105">
        <v>0</v>
      </c>
      <c r="C294" s="105">
        <v>0</v>
      </c>
      <c r="D294" s="105">
        <v>0</v>
      </c>
      <c r="E294" s="105">
        <v>0</v>
      </c>
      <c r="F294" s="105">
        <v>0</v>
      </c>
      <c r="G294" s="1"/>
      <c r="H294" s="1"/>
      <c r="I294" s="1"/>
      <c r="J294" s="1"/>
      <c r="K294" s="1"/>
      <c r="L294" s="1"/>
      <c r="M294" s="1"/>
      <c r="N294" s="1"/>
      <c r="O294" s="1"/>
      <c r="P294" s="1"/>
      <c r="Q294" s="1"/>
      <c r="R294" s="1"/>
      <c r="S294" s="1"/>
      <c r="T294" s="1"/>
      <c r="U294" s="1"/>
    </row>
    <row r="295" spans="1:21">
      <c r="A295" s="19" t="s">
        <v>284</v>
      </c>
      <c r="B295" s="105">
        <v>0</v>
      </c>
      <c r="C295" s="105">
        <v>0</v>
      </c>
      <c r="D295" s="105">
        <v>0</v>
      </c>
      <c r="E295" s="105">
        <v>0</v>
      </c>
      <c r="F295" s="105">
        <v>0</v>
      </c>
      <c r="G295" s="1"/>
      <c r="H295" s="1"/>
      <c r="I295" s="1"/>
      <c r="J295" s="1"/>
      <c r="K295" s="1"/>
      <c r="L295" s="1"/>
      <c r="M295" s="1"/>
      <c r="N295" s="1"/>
      <c r="O295" s="1"/>
      <c r="P295" s="1"/>
      <c r="Q295" s="1"/>
      <c r="R295" s="1"/>
      <c r="S295" s="1"/>
      <c r="T295" s="1"/>
      <c r="U295" s="1"/>
    </row>
    <row r="296" spans="1:21">
      <c r="A296" s="19" t="s">
        <v>285</v>
      </c>
      <c r="B296" s="105">
        <v>0</v>
      </c>
      <c r="C296" s="105">
        <v>0</v>
      </c>
      <c r="D296" s="105">
        <v>0</v>
      </c>
      <c r="E296" s="105">
        <v>0</v>
      </c>
      <c r="F296" s="105">
        <v>0</v>
      </c>
      <c r="G296" s="1"/>
      <c r="H296" s="1"/>
      <c r="I296" s="1"/>
      <c r="J296" s="1"/>
      <c r="K296" s="1"/>
      <c r="L296" s="1"/>
      <c r="M296" s="1"/>
      <c r="N296" s="1"/>
      <c r="O296" s="1"/>
      <c r="P296" s="1"/>
      <c r="Q296" s="1"/>
      <c r="R296" s="1"/>
      <c r="S296" s="1"/>
      <c r="T296" s="1"/>
      <c r="U296" s="1"/>
    </row>
    <row r="297" spans="1:21">
      <c r="A297" s="19" t="s">
        <v>286</v>
      </c>
      <c r="B297" s="105">
        <v>0</v>
      </c>
      <c r="C297" s="105">
        <v>0</v>
      </c>
      <c r="D297" s="105">
        <v>0</v>
      </c>
      <c r="E297" s="105">
        <v>0</v>
      </c>
      <c r="F297" s="105">
        <v>0</v>
      </c>
      <c r="G297" s="1"/>
      <c r="H297" s="1"/>
      <c r="I297" s="1"/>
      <c r="J297" s="1"/>
      <c r="K297" s="1"/>
      <c r="L297" s="1"/>
      <c r="M297" s="1"/>
      <c r="N297" s="1"/>
      <c r="O297" s="1"/>
      <c r="P297" s="1"/>
      <c r="Q297" s="1"/>
      <c r="R297" s="1"/>
      <c r="S297" s="1"/>
      <c r="T297" s="1"/>
      <c r="U297" s="1"/>
    </row>
    <row r="298" spans="1:21">
      <c r="A298" s="19" t="s">
        <v>287</v>
      </c>
      <c r="B298" s="105">
        <v>-162543.00962999999</v>
      </c>
      <c r="C298" s="105">
        <v>0</v>
      </c>
      <c r="D298" s="105">
        <v>0</v>
      </c>
      <c r="E298" s="105">
        <v>0</v>
      </c>
      <c r="F298" s="105">
        <v>-162543.00962999999</v>
      </c>
      <c r="G298" s="1"/>
      <c r="H298" s="1"/>
      <c r="I298" s="1"/>
      <c r="J298" s="1"/>
      <c r="K298" s="1"/>
      <c r="L298" s="1"/>
      <c r="M298" s="1"/>
      <c r="N298" s="1"/>
      <c r="O298" s="1"/>
      <c r="P298" s="1"/>
      <c r="Q298" s="1"/>
      <c r="R298" s="1"/>
      <c r="S298" s="1"/>
      <c r="T298" s="1"/>
      <c r="U298" s="1"/>
    </row>
    <row r="299" spans="1:21">
      <c r="A299" s="19" t="s">
        <v>288</v>
      </c>
      <c r="B299" s="105">
        <v>-150296.20376</v>
      </c>
      <c r="C299" s="105">
        <v>0</v>
      </c>
      <c r="D299" s="105">
        <v>0</v>
      </c>
      <c r="E299" s="105">
        <v>0</v>
      </c>
      <c r="F299" s="105">
        <v>-150296.20376</v>
      </c>
      <c r="G299" s="1"/>
      <c r="H299" s="1"/>
      <c r="I299" s="1"/>
      <c r="J299" s="1"/>
      <c r="K299" s="1"/>
      <c r="L299" s="1"/>
      <c r="M299" s="1"/>
      <c r="N299" s="1"/>
      <c r="O299" s="1"/>
      <c r="P299" s="1"/>
      <c r="Q299" s="1"/>
      <c r="R299" s="1"/>
      <c r="S299" s="1"/>
      <c r="T299" s="1"/>
      <c r="U299" s="1"/>
    </row>
    <row r="300" spans="1:21">
      <c r="A300" s="19" t="s">
        <v>289</v>
      </c>
      <c r="B300" s="105">
        <v>-8.6419500000000014</v>
      </c>
      <c r="C300" s="105">
        <v>0</v>
      </c>
      <c r="D300" s="105">
        <v>0</v>
      </c>
      <c r="E300" s="105">
        <v>0</v>
      </c>
      <c r="F300" s="105">
        <v>-8.6419500000000014</v>
      </c>
      <c r="G300" s="1"/>
      <c r="H300" s="1"/>
      <c r="I300" s="1"/>
      <c r="J300" s="1"/>
      <c r="K300" s="1"/>
      <c r="L300" s="1"/>
      <c r="M300" s="1"/>
      <c r="N300" s="1"/>
      <c r="O300" s="1"/>
      <c r="P300" s="1"/>
      <c r="Q300" s="1"/>
      <c r="R300" s="1"/>
      <c r="S300" s="1"/>
      <c r="T300" s="1"/>
      <c r="U300" s="1"/>
    </row>
    <row r="301" spans="1:21">
      <c r="A301" s="19" t="s">
        <v>290</v>
      </c>
      <c r="B301" s="105">
        <v>-641.56596000000002</v>
      </c>
      <c r="C301" s="105">
        <v>0</v>
      </c>
      <c r="D301" s="105">
        <v>0</v>
      </c>
      <c r="E301" s="105">
        <v>0</v>
      </c>
      <c r="F301" s="105">
        <v>-641.56596000000002</v>
      </c>
      <c r="G301" s="1"/>
      <c r="H301" s="1"/>
      <c r="I301" s="1"/>
      <c r="J301" s="1"/>
      <c r="K301" s="1"/>
      <c r="L301" s="1"/>
      <c r="M301" s="1"/>
      <c r="N301" s="1"/>
      <c r="O301" s="1"/>
      <c r="P301" s="1"/>
      <c r="Q301" s="1"/>
      <c r="R301" s="1"/>
      <c r="S301" s="1"/>
      <c r="T301" s="1"/>
      <c r="U301" s="1"/>
    </row>
    <row r="302" spans="1:21">
      <c r="A302" s="22" t="s">
        <v>291</v>
      </c>
      <c r="B302" s="105">
        <v>-11596.597960000001</v>
      </c>
      <c r="C302" s="105">
        <v>0</v>
      </c>
      <c r="D302" s="105">
        <v>0</v>
      </c>
      <c r="E302" s="105">
        <v>0</v>
      </c>
      <c r="F302" s="105">
        <v>-11596.597960000001</v>
      </c>
      <c r="G302" s="1"/>
      <c r="H302" s="1"/>
      <c r="I302" s="1"/>
      <c r="J302" s="1"/>
      <c r="K302" s="1"/>
      <c r="L302" s="1"/>
      <c r="M302" s="1"/>
      <c r="N302" s="1"/>
      <c r="O302" s="1"/>
      <c r="P302" s="1"/>
      <c r="Q302" s="1"/>
      <c r="R302" s="1"/>
      <c r="S302" s="1"/>
      <c r="T302" s="1"/>
      <c r="U302" s="1"/>
    </row>
    <row r="303" spans="1:21">
      <c r="A303" s="11" t="s">
        <v>292</v>
      </c>
      <c r="B303" s="105">
        <v>0</v>
      </c>
      <c r="C303" s="105">
        <v>0</v>
      </c>
      <c r="D303" s="105">
        <v>0</v>
      </c>
      <c r="E303" s="105">
        <v>0</v>
      </c>
      <c r="F303" s="105">
        <v>0</v>
      </c>
      <c r="G303" s="1"/>
      <c r="H303" s="1"/>
      <c r="I303" s="1"/>
      <c r="J303" s="1"/>
      <c r="K303" s="1"/>
      <c r="L303" s="1"/>
      <c r="M303" s="1"/>
      <c r="N303" s="1"/>
      <c r="O303" s="1"/>
      <c r="P303" s="1"/>
      <c r="Q303" s="1"/>
      <c r="R303" s="1"/>
      <c r="S303" s="1"/>
      <c r="T303" s="1"/>
      <c r="U303" s="1"/>
    </row>
    <row r="304" spans="1:21">
      <c r="A304" s="22" t="s">
        <v>293</v>
      </c>
      <c r="B304" s="105">
        <v>0</v>
      </c>
      <c r="C304" s="105">
        <v>0</v>
      </c>
      <c r="D304" s="105">
        <v>0</v>
      </c>
      <c r="E304" s="105">
        <v>0</v>
      </c>
      <c r="F304" s="105">
        <v>0</v>
      </c>
      <c r="G304" s="1"/>
      <c r="H304" s="1"/>
      <c r="I304" s="1"/>
      <c r="J304" s="1"/>
      <c r="K304" s="1"/>
      <c r="L304" s="1"/>
      <c r="M304" s="1"/>
      <c r="N304" s="1"/>
      <c r="O304" s="1"/>
      <c r="P304" s="1"/>
      <c r="Q304" s="1"/>
      <c r="R304" s="1"/>
      <c r="S304" s="1"/>
      <c r="T304" s="1"/>
      <c r="U304" s="1"/>
    </row>
    <row r="305" spans="1:21">
      <c r="A305" s="27" t="s">
        <v>294</v>
      </c>
      <c r="B305" s="106">
        <v>171558.85574999999</v>
      </c>
      <c r="C305" s="106">
        <v>-9129.7939999999999</v>
      </c>
      <c r="D305" s="106">
        <v>0</v>
      </c>
      <c r="E305" s="106">
        <v>0</v>
      </c>
      <c r="F305" s="106">
        <v>162429.06174999999</v>
      </c>
      <c r="G305" s="1"/>
      <c r="H305" s="1"/>
      <c r="I305" s="1"/>
      <c r="J305" s="1"/>
      <c r="K305" s="1"/>
      <c r="L305" s="1"/>
      <c r="M305" s="1"/>
      <c r="N305" s="1"/>
      <c r="O305" s="1"/>
      <c r="P305" s="1"/>
      <c r="Q305" s="1"/>
      <c r="R305" s="1"/>
      <c r="S305" s="1"/>
      <c r="T305" s="1"/>
      <c r="U305" s="1"/>
    </row>
    <row r="306" spans="1:21">
      <c r="A306" s="27" t="s">
        <v>295</v>
      </c>
      <c r="B306" s="106">
        <v>-152877.76258000001</v>
      </c>
      <c r="C306" s="106">
        <v>-68.778580000000005</v>
      </c>
      <c r="D306" s="106">
        <v>0</v>
      </c>
      <c r="E306" s="106">
        <v>0</v>
      </c>
      <c r="F306" s="106">
        <v>-152946.54115999999</v>
      </c>
      <c r="G306" s="1"/>
      <c r="H306" s="1"/>
      <c r="I306" s="1"/>
      <c r="J306" s="1"/>
      <c r="K306" s="1"/>
      <c r="L306" s="1"/>
      <c r="M306" s="1"/>
      <c r="N306" s="1"/>
      <c r="O306" s="1"/>
      <c r="P306" s="1"/>
      <c r="Q306" s="1"/>
      <c r="R306" s="1"/>
      <c r="S306" s="1"/>
      <c r="T306" s="1"/>
      <c r="U306" s="1"/>
    </row>
    <row r="307" spans="1:21">
      <c r="A307" s="19" t="s">
        <v>296</v>
      </c>
      <c r="B307" s="105">
        <v>-83796.759829999995</v>
      </c>
      <c r="C307" s="105">
        <v>-68.778580000000005</v>
      </c>
      <c r="D307" s="105">
        <v>0</v>
      </c>
      <c r="E307" s="105">
        <v>0</v>
      </c>
      <c r="F307" s="105">
        <v>-83865.538409999994</v>
      </c>
      <c r="G307" s="1"/>
      <c r="H307" s="1"/>
      <c r="I307" s="1"/>
      <c r="J307" s="1"/>
      <c r="K307" s="1"/>
      <c r="L307" s="1"/>
      <c r="M307" s="1"/>
      <c r="N307" s="1"/>
      <c r="O307" s="1"/>
      <c r="P307" s="1"/>
      <c r="Q307" s="1"/>
      <c r="R307" s="1"/>
      <c r="S307" s="1"/>
      <c r="T307" s="1"/>
      <c r="U307" s="1"/>
    </row>
    <row r="308" spans="1:21">
      <c r="A308" s="19" t="s">
        <v>297</v>
      </c>
      <c r="B308" s="105">
        <v>-9740.7624800000012</v>
      </c>
      <c r="C308" s="105">
        <v>0</v>
      </c>
      <c r="D308" s="105">
        <v>0</v>
      </c>
      <c r="E308" s="105">
        <v>0</v>
      </c>
      <c r="F308" s="105">
        <v>-9740.7624800000012</v>
      </c>
      <c r="G308" s="1"/>
      <c r="H308" s="1"/>
      <c r="I308" s="1"/>
      <c r="J308" s="1"/>
      <c r="K308" s="1"/>
      <c r="L308" s="1"/>
      <c r="M308" s="1"/>
      <c r="N308" s="1"/>
      <c r="O308" s="1"/>
      <c r="P308" s="1"/>
      <c r="Q308" s="1"/>
      <c r="R308" s="1"/>
      <c r="S308" s="1"/>
      <c r="T308" s="1"/>
      <c r="U308" s="1"/>
    </row>
    <row r="309" spans="1:21">
      <c r="A309" s="19" t="s">
        <v>298</v>
      </c>
      <c r="B309" s="105">
        <v>-1555.03917</v>
      </c>
      <c r="C309" s="105">
        <v>0</v>
      </c>
      <c r="D309" s="105">
        <v>0</v>
      </c>
      <c r="E309" s="105">
        <v>0</v>
      </c>
      <c r="F309" s="105">
        <v>-1555.03917</v>
      </c>
      <c r="G309" s="1"/>
      <c r="H309" s="1"/>
      <c r="I309" s="1"/>
      <c r="J309" s="1"/>
      <c r="K309" s="1"/>
      <c r="L309" s="1"/>
      <c r="M309" s="1"/>
      <c r="N309" s="1"/>
      <c r="O309" s="1"/>
      <c r="P309" s="1"/>
      <c r="Q309" s="1"/>
      <c r="R309" s="1"/>
      <c r="S309" s="1"/>
      <c r="T309" s="1"/>
      <c r="U309" s="1"/>
    </row>
    <row r="310" spans="1:21">
      <c r="A310" s="19" t="s">
        <v>299</v>
      </c>
      <c r="B310" s="105">
        <v>-6533.7546500000008</v>
      </c>
      <c r="C310" s="105">
        <v>0</v>
      </c>
      <c r="D310" s="105">
        <v>0</v>
      </c>
      <c r="E310" s="105">
        <v>0</v>
      </c>
      <c r="F310" s="105">
        <v>-6533.7546500000008</v>
      </c>
      <c r="G310" s="1"/>
      <c r="H310" s="1"/>
      <c r="I310" s="1"/>
      <c r="J310" s="1"/>
      <c r="K310" s="1"/>
      <c r="L310" s="1"/>
      <c r="M310" s="1"/>
      <c r="N310" s="1"/>
      <c r="O310" s="1"/>
      <c r="P310" s="1"/>
      <c r="Q310" s="1"/>
      <c r="R310" s="1"/>
      <c r="S310" s="1"/>
      <c r="T310" s="1"/>
      <c r="U310" s="1"/>
    </row>
    <row r="311" spans="1:21">
      <c r="A311" s="19" t="s">
        <v>300</v>
      </c>
      <c r="B311" s="105">
        <v>-13211.136630000001</v>
      </c>
      <c r="C311" s="105">
        <v>0</v>
      </c>
      <c r="D311" s="105">
        <v>0</v>
      </c>
      <c r="E311" s="105">
        <v>0</v>
      </c>
      <c r="F311" s="105">
        <v>-13211.136630000001</v>
      </c>
      <c r="G311" s="1"/>
      <c r="H311" s="1"/>
      <c r="I311" s="1"/>
      <c r="J311" s="1"/>
      <c r="K311" s="1"/>
      <c r="L311" s="1"/>
      <c r="M311" s="1"/>
      <c r="N311" s="1"/>
      <c r="O311" s="1"/>
      <c r="P311" s="1"/>
      <c r="Q311" s="1"/>
      <c r="R311" s="1"/>
      <c r="S311" s="1"/>
      <c r="T311" s="1"/>
      <c r="U311" s="1"/>
    </row>
    <row r="312" spans="1:21">
      <c r="A312" s="19" t="s">
        <v>301</v>
      </c>
      <c r="B312" s="105">
        <v>-4084.0058599999998</v>
      </c>
      <c r="C312" s="105">
        <v>0</v>
      </c>
      <c r="D312" s="105">
        <v>0</v>
      </c>
      <c r="E312" s="105">
        <v>0</v>
      </c>
      <c r="F312" s="105">
        <v>-4084.0058599999998</v>
      </c>
      <c r="G312" s="1"/>
      <c r="H312" s="1"/>
      <c r="I312" s="1"/>
      <c r="J312" s="1"/>
      <c r="K312" s="1"/>
      <c r="L312" s="1"/>
      <c r="M312" s="1"/>
      <c r="N312" s="1"/>
      <c r="O312" s="1"/>
      <c r="P312" s="1"/>
      <c r="Q312" s="1"/>
      <c r="R312" s="1"/>
      <c r="S312" s="1"/>
      <c r="T312" s="1"/>
      <c r="U312" s="1"/>
    </row>
    <row r="313" spans="1:21">
      <c r="A313" s="19" t="s">
        <v>302</v>
      </c>
      <c r="B313" s="105">
        <v>-4874.26181</v>
      </c>
      <c r="C313" s="105">
        <v>0</v>
      </c>
      <c r="D313" s="105">
        <v>0</v>
      </c>
      <c r="E313" s="105">
        <v>0</v>
      </c>
      <c r="F313" s="105">
        <v>-4874.26181</v>
      </c>
      <c r="G313" s="1"/>
      <c r="H313" s="1"/>
      <c r="I313" s="1"/>
      <c r="J313" s="1"/>
      <c r="K313" s="1"/>
      <c r="L313" s="1"/>
      <c r="M313" s="1"/>
      <c r="N313" s="1"/>
      <c r="O313" s="1"/>
      <c r="P313" s="1"/>
      <c r="Q313" s="1"/>
      <c r="R313" s="1"/>
      <c r="S313" s="1"/>
      <c r="T313" s="1"/>
      <c r="U313" s="1"/>
    </row>
    <row r="314" spans="1:21">
      <c r="A314" s="19" t="s">
        <v>303</v>
      </c>
      <c r="B314" s="105">
        <v>-2083.5186899999999</v>
      </c>
      <c r="C314" s="105">
        <v>0</v>
      </c>
      <c r="D314" s="105">
        <v>0</v>
      </c>
      <c r="E314" s="105">
        <v>0</v>
      </c>
      <c r="F314" s="105">
        <v>-2083.5186899999999</v>
      </c>
      <c r="G314" s="1"/>
      <c r="H314" s="1"/>
      <c r="I314" s="1"/>
      <c r="J314" s="1"/>
      <c r="K314" s="1"/>
      <c r="L314" s="1"/>
      <c r="M314" s="1"/>
      <c r="N314" s="1"/>
      <c r="O314" s="1"/>
      <c r="P314" s="1"/>
      <c r="Q314" s="1"/>
      <c r="R314" s="1"/>
      <c r="S314" s="1"/>
      <c r="T314" s="1"/>
      <c r="U314" s="1"/>
    </row>
    <row r="315" spans="1:21">
      <c r="A315" s="19" t="s">
        <v>304</v>
      </c>
      <c r="B315" s="105">
        <v>-26998.52346</v>
      </c>
      <c r="C315" s="105">
        <v>0</v>
      </c>
      <c r="D315" s="105">
        <v>0</v>
      </c>
      <c r="E315" s="105">
        <v>0</v>
      </c>
      <c r="F315" s="105">
        <v>-26998.52346</v>
      </c>
      <c r="G315" s="1"/>
      <c r="H315" s="1"/>
      <c r="I315" s="1"/>
      <c r="J315" s="1"/>
      <c r="K315" s="1"/>
      <c r="L315" s="1"/>
      <c r="M315" s="1"/>
      <c r="N315" s="1"/>
      <c r="O315" s="1"/>
      <c r="P315" s="1"/>
      <c r="Q315" s="1"/>
      <c r="R315" s="1"/>
      <c r="S315" s="1"/>
      <c r="T315" s="1"/>
      <c r="U315" s="1"/>
    </row>
    <row r="316" spans="1:21">
      <c r="A316" s="28" t="s">
        <v>305</v>
      </c>
      <c r="B316" s="106">
        <v>18681.09317</v>
      </c>
      <c r="C316" s="106">
        <v>-9198.57258</v>
      </c>
      <c r="D316" s="106">
        <v>0</v>
      </c>
      <c r="E316" s="106">
        <v>0</v>
      </c>
      <c r="F316" s="106">
        <v>9482.5205900000001</v>
      </c>
      <c r="G316" s="1"/>
      <c r="H316" s="1"/>
      <c r="I316" s="1"/>
      <c r="J316" s="1"/>
      <c r="K316" s="1"/>
      <c r="L316" s="1"/>
      <c r="M316" s="1"/>
      <c r="N316" s="1"/>
      <c r="O316" s="1"/>
      <c r="P316" s="1"/>
      <c r="Q316" s="1"/>
      <c r="R316" s="1"/>
      <c r="S316" s="1"/>
      <c r="T316" s="1"/>
      <c r="U316" s="1"/>
    </row>
    <row r="317" spans="1:21">
      <c r="A317" s="22" t="s">
        <v>306</v>
      </c>
      <c r="B317" s="105">
        <v>81.153580000000005</v>
      </c>
      <c r="C317" s="105">
        <v>0</v>
      </c>
      <c r="D317" s="105">
        <v>0</v>
      </c>
      <c r="E317" s="105">
        <v>0</v>
      </c>
      <c r="F317" s="105">
        <v>81.153580000000005</v>
      </c>
      <c r="G317" s="1"/>
      <c r="H317" s="1"/>
      <c r="I317" s="1"/>
      <c r="J317" s="1"/>
      <c r="K317" s="1"/>
      <c r="L317" s="1"/>
      <c r="M317" s="1"/>
      <c r="N317" s="1"/>
      <c r="O317" s="1"/>
      <c r="P317" s="1"/>
      <c r="Q317" s="1"/>
      <c r="R317" s="1"/>
      <c r="S317" s="1"/>
      <c r="T317" s="1"/>
      <c r="U317" s="1"/>
    </row>
    <row r="318" spans="1:21">
      <c r="A318" s="22" t="s">
        <v>307</v>
      </c>
      <c r="B318" s="105">
        <v>0</v>
      </c>
      <c r="C318" s="105">
        <v>0</v>
      </c>
      <c r="D318" s="105">
        <v>0</v>
      </c>
      <c r="E318" s="105">
        <v>0</v>
      </c>
      <c r="F318" s="105">
        <v>0</v>
      </c>
      <c r="G318" s="1"/>
      <c r="H318" s="1"/>
      <c r="I318" s="1"/>
      <c r="J318" s="1"/>
      <c r="K318" s="1"/>
      <c r="L318" s="1"/>
      <c r="M318" s="1"/>
      <c r="N318" s="1"/>
      <c r="O318" s="1"/>
      <c r="P318" s="1"/>
      <c r="Q318" s="1"/>
      <c r="R318" s="1"/>
      <c r="S318" s="1"/>
      <c r="T318" s="1"/>
      <c r="U318" s="1"/>
    </row>
    <row r="319" spans="1:21">
      <c r="A319" s="22" t="s">
        <v>308</v>
      </c>
      <c r="B319" s="105">
        <v>81.153580000000005</v>
      </c>
      <c r="C319" s="105">
        <v>0</v>
      </c>
      <c r="D319" s="105">
        <v>0</v>
      </c>
      <c r="E319" s="105">
        <v>0</v>
      </c>
      <c r="F319" s="105">
        <v>81.153580000000005</v>
      </c>
      <c r="G319" s="1"/>
      <c r="H319" s="1"/>
      <c r="I319" s="1"/>
      <c r="J319" s="1"/>
      <c r="K319" s="1"/>
      <c r="L319" s="1"/>
      <c r="M319" s="1"/>
      <c r="N319" s="1"/>
      <c r="O319" s="1"/>
      <c r="P319" s="1"/>
      <c r="Q319" s="1"/>
      <c r="R319" s="1"/>
      <c r="S319" s="1"/>
      <c r="T319" s="1"/>
      <c r="U319" s="1"/>
    </row>
    <row r="320" spans="1:21">
      <c r="A320" s="22" t="s">
        <v>309</v>
      </c>
      <c r="B320" s="105">
        <v>0</v>
      </c>
      <c r="C320" s="105">
        <v>0</v>
      </c>
      <c r="D320" s="105">
        <v>0</v>
      </c>
      <c r="E320" s="105">
        <v>0</v>
      </c>
      <c r="F320" s="105">
        <v>0</v>
      </c>
      <c r="G320" s="1"/>
      <c r="H320" s="1"/>
      <c r="I320" s="1"/>
      <c r="J320" s="1"/>
      <c r="K320" s="1"/>
      <c r="L320" s="1"/>
      <c r="M320" s="1"/>
      <c r="N320" s="1"/>
      <c r="O320" s="1"/>
      <c r="P320" s="1"/>
      <c r="Q320" s="1"/>
      <c r="R320" s="1"/>
      <c r="S320" s="1"/>
      <c r="T320" s="1"/>
      <c r="U320" s="1"/>
    </row>
    <row r="321" spans="1:21">
      <c r="A321" s="22" t="s">
        <v>310</v>
      </c>
      <c r="B321" s="105">
        <v>0</v>
      </c>
      <c r="C321" s="105">
        <v>0</v>
      </c>
      <c r="D321" s="105">
        <v>0</v>
      </c>
      <c r="E321" s="105">
        <v>0</v>
      </c>
      <c r="F321" s="105">
        <v>0</v>
      </c>
      <c r="G321" s="1"/>
      <c r="H321" s="1"/>
      <c r="I321" s="1"/>
      <c r="J321" s="1"/>
      <c r="K321" s="1"/>
      <c r="L321" s="1"/>
      <c r="M321" s="1"/>
      <c r="N321" s="1"/>
      <c r="O321" s="1"/>
      <c r="P321" s="1"/>
      <c r="Q321" s="1"/>
      <c r="R321" s="1"/>
      <c r="S321" s="1"/>
      <c r="T321" s="1"/>
      <c r="U321" s="1"/>
    </row>
    <row r="322" spans="1:21">
      <c r="A322" s="22" t="s">
        <v>311</v>
      </c>
      <c r="B322" s="105">
        <v>0</v>
      </c>
      <c r="C322" s="105">
        <v>0</v>
      </c>
      <c r="D322" s="105">
        <v>0</v>
      </c>
      <c r="E322" s="105">
        <v>0</v>
      </c>
      <c r="F322" s="105">
        <v>0</v>
      </c>
      <c r="G322" s="1"/>
      <c r="H322" s="1"/>
      <c r="I322" s="1"/>
      <c r="J322" s="1"/>
      <c r="K322" s="1"/>
      <c r="L322" s="1"/>
      <c r="M322" s="1"/>
      <c r="N322" s="1"/>
      <c r="O322" s="1"/>
      <c r="P322" s="1"/>
      <c r="Q322" s="1"/>
      <c r="R322" s="1"/>
      <c r="S322" s="1"/>
      <c r="T322" s="1"/>
      <c r="U322" s="1"/>
    </row>
    <row r="323" spans="1:21">
      <c r="A323" s="14" t="s">
        <v>312</v>
      </c>
      <c r="B323" s="106">
        <v>18762.246749999998</v>
      </c>
      <c r="C323" s="106">
        <v>-9198.57258</v>
      </c>
      <c r="D323" s="106">
        <v>0</v>
      </c>
      <c r="E323" s="106">
        <v>0</v>
      </c>
      <c r="F323" s="106">
        <v>9563.6741700000002</v>
      </c>
      <c r="G323" s="1"/>
      <c r="H323" s="1"/>
      <c r="I323" s="1"/>
      <c r="J323" s="1"/>
      <c r="K323" s="1"/>
      <c r="L323" s="1"/>
      <c r="M323" s="1"/>
      <c r="N323" s="1"/>
      <c r="O323" s="1"/>
      <c r="P323" s="1"/>
      <c r="Q323" s="1"/>
      <c r="R323" s="1"/>
      <c r="S323" s="1"/>
      <c r="T323" s="1"/>
      <c r="U323" s="1"/>
    </row>
    <row r="324" spans="1:21">
      <c r="A324" s="19" t="s">
        <v>313</v>
      </c>
      <c r="B324" s="105">
        <v>355.32456999999999</v>
      </c>
      <c r="C324" s="105">
        <v>0</v>
      </c>
      <c r="D324" s="105">
        <v>0</v>
      </c>
      <c r="E324" s="105">
        <v>0</v>
      </c>
      <c r="F324" s="105">
        <v>355.32456999999999</v>
      </c>
      <c r="G324" s="1"/>
      <c r="H324" s="1"/>
      <c r="I324" s="1"/>
      <c r="J324" s="1"/>
      <c r="K324" s="1"/>
      <c r="L324" s="1"/>
      <c r="M324" s="1"/>
      <c r="N324" s="1"/>
      <c r="O324" s="1"/>
      <c r="P324" s="1"/>
      <c r="Q324" s="1"/>
      <c r="R324" s="1"/>
      <c r="S324" s="1"/>
      <c r="T324" s="1"/>
      <c r="U324" s="1"/>
    </row>
    <row r="325" spans="1:21">
      <c r="A325" s="28" t="s">
        <v>314</v>
      </c>
      <c r="B325" s="106">
        <v>19117.571319999999</v>
      </c>
      <c r="C325" s="106">
        <v>-9198.57258</v>
      </c>
      <c r="D325" s="106">
        <v>0</v>
      </c>
      <c r="E325" s="106">
        <v>0</v>
      </c>
      <c r="F325" s="106">
        <v>9918.9987400000009</v>
      </c>
      <c r="G325" s="1"/>
      <c r="H325" s="1"/>
      <c r="I325" s="1"/>
      <c r="J325" s="1"/>
      <c r="K325" s="1"/>
      <c r="L325" s="1"/>
      <c r="M325" s="1"/>
      <c r="N325" s="1"/>
      <c r="O325" s="1"/>
      <c r="P325" s="1"/>
      <c r="Q325" s="1"/>
      <c r="R325" s="1"/>
      <c r="S325" s="1"/>
      <c r="T325" s="1"/>
      <c r="U325" s="1"/>
    </row>
    <row r="326" spans="1:21">
      <c r="A326" s="22" t="s">
        <v>315</v>
      </c>
      <c r="B326" s="105">
        <v>1054.63796</v>
      </c>
      <c r="C326" s="105">
        <v>0</v>
      </c>
      <c r="D326" s="105">
        <v>0</v>
      </c>
      <c r="E326" s="105">
        <v>0</v>
      </c>
      <c r="F326" s="105">
        <v>1054.63796</v>
      </c>
      <c r="G326" s="1"/>
      <c r="H326" s="1"/>
      <c r="I326" s="1"/>
      <c r="J326" s="1"/>
      <c r="K326" s="1"/>
      <c r="L326" s="1"/>
      <c r="M326" s="1"/>
      <c r="N326" s="1"/>
      <c r="O326" s="1"/>
      <c r="P326" s="1"/>
      <c r="Q326" s="1"/>
      <c r="R326" s="1"/>
      <c r="S326" s="1"/>
      <c r="T326" s="1"/>
      <c r="U326" s="1"/>
    </row>
    <row r="327" spans="1:21">
      <c r="A327" s="14" t="s">
        <v>316</v>
      </c>
      <c r="B327" s="106">
        <v>20172.209280000003</v>
      </c>
      <c r="C327" s="106">
        <v>-9198.57258</v>
      </c>
      <c r="D327" s="106">
        <v>0</v>
      </c>
      <c r="E327" s="106">
        <v>0</v>
      </c>
      <c r="F327" s="106">
        <v>10973.636699999999</v>
      </c>
      <c r="G327" s="1"/>
      <c r="H327" s="1"/>
      <c r="I327" s="1"/>
      <c r="J327" s="1"/>
      <c r="K327" s="1"/>
      <c r="L327" s="1"/>
      <c r="M327" s="1"/>
      <c r="N327" s="1"/>
      <c r="O327" s="1"/>
      <c r="P327" s="1"/>
      <c r="Q327" s="1"/>
      <c r="R327" s="1"/>
      <c r="S327" s="1"/>
      <c r="T327" s="1"/>
      <c r="U327" s="1"/>
    </row>
    <row r="328" spans="1:21">
      <c r="A328" s="22" t="s">
        <v>317</v>
      </c>
      <c r="B328" s="105">
        <v>0</v>
      </c>
      <c r="C328" s="105">
        <v>0</v>
      </c>
      <c r="D328" s="105">
        <v>0</v>
      </c>
      <c r="E328" s="105">
        <v>0</v>
      </c>
      <c r="F328" s="105">
        <v>0</v>
      </c>
      <c r="G328" s="1"/>
      <c r="H328" s="1"/>
      <c r="I328" s="1"/>
      <c r="J328" s="1"/>
      <c r="K328" s="1"/>
      <c r="L328" s="1"/>
      <c r="M328" s="1"/>
      <c r="N328" s="1"/>
      <c r="O328" s="1"/>
      <c r="P328" s="1"/>
      <c r="Q328" s="1"/>
      <c r="R328" s="1"/>
      <c r="S328" s="1"/>
      <c r="T328" s="1"/>
      <c r="U328" s="1"/>
    </row>
    <row r="329" spans="1:21">
      <c r="A329" s="28" t="s">
        <v>318</v>
      </c>
      <c r="B329" s="106">
        <v>20172.209280000003</v>
      </c>
      <c r="C329" s="106">
        <v>-9198.57258</v>
      </c>
      <c r="D329" s="106">
        <v>0</v>
      </c>
      <c r="E329" s="106">
        <v>0</v>
      </c>
      <c r="F329" s="106">
        <v>10973.636699999999</v>
      </c>
      <c r="G329" s="1"/>
      <c r="H329" s="1"/>
      <c r="I329" s="1"/>
      <c r="J329" s="1"/>
      <c r="K329" s="1"/>
      <c r="L329" s="1"/>
      <c r="M329" s="1"/>
      <c r="N329" s="1"/>
      <c r="O329" s="1"/>
      <c r="P329" s="1"/>
      <c r="Q329" s="1"/>
      <c r="R329" s="1"/>
      <c r="S329" s="1"/>
      <c r="T329" s="1"/>
      <c r="U329" s="1"/>
    </row>
    <row r="330" spans="1:21">
      <c r="A330" s="22" t="s">
        <v>319</v>
      </c>
      <c r="B330" s="105">
        <v>0</v>
      </c>
      <c r="C330" s="105">
        <v>0</v>
      </c>
      <c r="D330" s="105">
        <v>0</v>
      </c>
      <c r="E330" s="105">
        <v>0</v>
      </c>
      <c r="F330" s="105">
        <v>0</v>
      </c>
      <c r="G330" s="1"/>
      <c r="H330" s="1"/>
      <c r="I330" s="1"/>
      <c r="J330" s="1"/>
      <c r="K330" s="1"/>
      <c r="L330" s="1"/>
      <c r="M330" s="1"/>
      <c r="N330" s="1"/>
      <c r="O330" s="1"/>
      <c r="P330" s="1"/>
      <c r="Q330" s="1"/>
      <c r="R330" s="1"/>
      <c r="S330" s="1"/>
      <c r="T330" s="1"/>
      <c r="U330" s="1"/>
    </row>
    <row r="331" spans="1:21">
      <c r="A331" s="28" t="s">
        <v>320</v>
      </c>
      <c r="B331" s="106">
        <v>20172.209280000003</v>
      </c>
      <c r="C331" s="106">
        <v>-9198.57258</v>
      </c>
      <c r="D331" s="106">
        <v>0</v>
      </c>
      <c r="E331" s="106">
        <v>0</v>
      </c>
      <c r="F331" s="106">
        <v>10973.636699999999</v>
      </c>
      <c r="G331" s="1"/>
      <c r="H331" s="1"/>
      <c r="I331" s="1"/>
      <c r="J331" s="1"/>
      <c r="K331" s="1"/>
      <c r="L331" s="1"/>
      <c r="M331" s="1"/>
      <c r="N331" s="1"/>
      <c r="O331" s="1"/>
      <c r="P331" s="1"/>
      <c r="Q331" s="1"/>
      <c r="R331" s="1"/>
      <c r="S331" s="1"/>
      <c r="T331" s="1"/>
      <c r="U331" s="1"/>
    </row>
    <row r="332" spans="1:21" ht="3.75" customHeight="1" thickBot="1">
      <c r="A332" s="111"/>
      <c r="B332" s="32"/>
      <c r="C332" s="32"/>
      <c r="D332" s="32"/>
      <c r="E332" s="32"/>
      <c r="F332" s="32"/>
      <c r="G332" s="1"/>
      <c r="H332" s="1"/>
      <c r="I332" s="1"/>
      <c r="J332" s="1"/>
      <c r="K332" s="1"/>
      <c r="L332" s="1"/>
      <c r="M332" s="1"/>
      <c r="N332" s="1"/>
      <c r="O332" s="1"/>
      <c r="P332" s="1"/>
      <c r="Q332" s="1"/>
      <c r="R332" s="1"/>
      <c r="S332" s="1"/>
      <c r="T332" s="1"/>
      <c r="U332" s="1"/>
    </row>
    <row r="333" spans="1:21" ht="15.75" thickTop="1">
      <c r="A333" s="17"/>
      <c r="B333" s="34"/>
      <c r="C333" s="34"/>
      <c r="D333" s="34"/>
      <c r="E333" s="34"/>
      <c r="F333" s="34"/>
      <c r="G333" s="1"/>
      <c r="H333" s="1"/>
      <c r="I333" s="1"/>
      <c r="J333" s="1"/>
      <c r="K333" s="1"/>
      <c r="L333" s="1"/>
      <c r="M333" s="1"/>
      <c r="N333" s="1"/>
      <c r="O333" s="1"/>
      <c r="P333" s="1"/>
      <c r="Q333" s="1"/>
      <c r="R333" s="1"/>
      <c r="S333" s="1"/>
      <c r="T333" s="1"/>
      <c r="U333" s="1"/>
    </row>
  </sheetData>
  <mergeCells count="4">
    <mergeCell ref="A1:F1"/>
    <mergeCell ref="A2:F2"/>
    <mergeCell ref="A3:F3"/>
    <mergeCell ref="A4:F4"/>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33"/>
  <sheetViews>
    <sheetView workbookViewId="0">
      <selection activeCell="H21" sqref="H21"/>
    </sheetView>
  </sheetViews>
  <sheetFormatPr baseColWidth="10" defaultColWidth="9.140625" defaultRowHeight="15"/>
  <cols>
    <col min="1" max="1" width="104.42578125" style="109" bestFit="1" customWidth="1"/>
    <col min="2" max="3" width="10.7109375" style="109" bestFit="1" customWidth="1"/>
    <col min="4" max="4" width="9.7109375" style="109" bestFit="1" customWidth="1"/>
    <col min="5" max="256" width="9.140625" style="109"/>
    <col min="257" max="257" width="104.42578125" style="109" bestFit="1" customWidth="1"/>
    <col min="258" max="259" width="10.7109375" style="109" bestFit="1" customWidth="1"/>
    <col min="260" max="260" width="9.7109375" style="109" bestFit="1" customWidth="1"/>
    <col min="261" max="512" width="9.140625" style="109"/>
    <col min="513" max="513" width="104.42578125" style="109" bestFit="1" customWidth="1"/>
    <col min="514" max="515" width="10.7109375" style="109" bestFit="1" customWidth="1"/>
    <col min="516" max="516" width="9.7109375" style="109" bestFit="1" customWidth="1"/>
    <col min="517" max="768" width="9.140625" style="109"/>
    <col min="769" max="769" width="104.42578125" style="109" bestFit="1" customWidth="1"/>
    <col min="770" max="771" width="10.7109375" style="109" bestFit="1" customWidth="1"/>
    <col min="772" max="772" width="9.7109375" style="109" bestFit="1" customWidth="1"/>
    <col min="773" max="1024" width="9.140625" style="109"/>
    <col min="1025" max="1025" width="104.42578125" style="109" bestFit="1" customWidth="1"/>
    <col min="1026" max="1027" width="10.7109375" style="109" bestFit="1" customWidth="1"/>
    <col min="1028" max="1028" width="9.7109375" style="109" bestFit="1" customWidth="1"/>
    <col min="1029" max="1280" width="9.140625" style="109"/>
    <col min="1281" max="1281" width="104.42578125" style="109" bestFit="1" customWidth="1"/>
    <col min="1282" max="1283" width="10.7109375" style="109" bestFit="1" customWidth="1"/>
    <col min="1284" max="1284" width="9.7109375" style="109" bestFit="1" customWidth="1"/>
    <col min="1285" max="1536" width="9.140625" style="109"/>
    <col min="1537" max="1537" width="104.42578125" style="109" bestFit="1" customWidth="1"/>
    <col min="1538" max="1539" width="10.7109375" style="109" bestFit="1" customWidth="1"/>
    <col min="1540" max="1540" width="9.7109375" style="109" bestFit="1" customWidth="1"/>
    <col min="1541" max="1792" width="9.140625" style="109"/>
    <col min="1793" max="1793" width="104.42578125" style="109" bestFit="1" customWidth="1"/>
    <col min="1794" max="1795" width="10.7109375" style="109" bestFit="1" customWidth="1"/>
    <col min="1796" max="1796" width="9.7109375" style="109" bestFit="1" customWidth="1"/>
    <col min="1797" max="2048" width="9.140625" style="109"/>
    <col min="2049" max="2049" width="104.42578125" style="109" bestFit="1" customWidth="1"/>
    <col min="2050" max="2051" width="10.7109375" style="109" bestFit="1" customWidth="1"/>
    <col min="2052" max="2052" width="9.7109375" style="109" bestFit="1" customWidth="1"/>
    <col min="2053" max="2304" width="9.140625" style="109"/>
    <col min="2305" max="2305" width="104.42578125" style="109" bestFit="1" customWidth="1"/>
    <col min="2306" max="2307" width="10.7109375" style="109" bestFit="1" customWidth="1"/>
    <col min="2308" max="2308" width="9.7109375" style="109" bestFit="1" customWidth="1"/>
    <col min="2309" max="2560" width="9.140625" style="109"/>
    <col min="2561" max="2561" width="104.42578125" style="109" bestFit="1" customWidth="1"/>
    <col min="2562" max="2563" width="10.7109375" style="109" bestFit="1" customWidth="1"/>
    <col min="2564" max="2564" width="9.7109375" style="109" bestFit="1" customWidth="1"/>
    <col min="2565" max="2816" width="9.140625" style="109"/>
    <col min="2817" max="2817" width="104.42578125" style="109" bestFit="1" customWidth="1"/>
    <col min="2818" max="2819" width="10.7109375" style="109" bestFit="1" customWidth="1"/>
    <col min="2820" max="2820" width="9.7109375" style="109" bestFit="1" customWidth="1"/>
    <col min="2821" max="3072" width="9.140625" style="109"/>
    <col min="3073" max="3073" width="104.42578125" style="109" bestFit="1" customWidth="1"/>
    <col min="3074" max="3075" width="10.7109375" style="109" bestFit="1" customWidth="1"/>
    <col min="3076" max="3076" width="9.7109375" style="109" bestFit="1" customWidth="1"/>
    <col min="3077" max="3328" width="9.140625" style="109"/>
    <col min="3329" max="3329" width="104.42578125" style="109" bestFit="1" customWidth="1"/>
    <col min="3330" max="3331" width="10.7109375" style="109" bestFit="1" customWidth="1"/>
    <col min="3332" max="3332" width="9.7109375" style="109" bestFit="1" customWidth="1"/>
    <col min="3333" max="3584" width="9.140625" style="109"/>
    <col min="3585" max="3585" width="104.42578125" style="109" bestFit="1" customWidth="1"/>
    <col min="3586" max="3587" width="10.7109375" style="109" bestFit="1" customWidth="1"/>
    <col min="3588" max="3588" width="9.7109375" style="109" bestFit="1" customWidth="1"/>
    <col min="3589" max="3840" width="9.140625" style="109"/>
    <col min="3841" max="3841" width="104.42578125" style="109" bestFit="1" customWidth="1"/>
    <col min="3842" max="3843" width="10.7109375" style="109" bestFit="1" customWidth="1"/>
    <col min="3844" max="3844" width="9.7109375" style="109" bestFit="1" customWidth="1"/>
    <col min="3845" max="4096" width="9.140625" style="109"/>
    <col min="4097" max="4097" width="104.42578125" style="109" bestFit="1" customWidth="1"/>
    <col min="4098" max="4099" width="10.7109375" style="109" bestFit="1" customWidth="1"/>
    <col min="4100" max="4100" width="9.7109375" style="109" bestFit="1" customWidth="1"/>
    <col min="4101" max="4352" width="9.140625" style="109"/>
    <col min="4353" max="4353" width="104.42578125" style="109" bestFit="1" customWidth="1"/>
    <col min="4354" max="4355" width="10.7109375" style="109" bestFit="1" customWidth="1"/>
    <col min="4356" max="4356" width="9.7109375" style="109" bestFit="1" customWidth="1"/>
    <col min="4357" max="4608" width="9.140625" style="109"/>
    <col min="4609" max="4609" width="104.42578125" style="109" bestFit="1" customWidth="1"/>
    <col min="4610" max="4611" width="10.7109375" style="109" bestFit="1" customWidth="1"/>
    <col min="4612" max="4612" width="9.7109375" style="109" bestFit="1" customWidth="1"/>
    <col min="4613" max="4864" width="9.140625" style="109"/>
    <col min="4865" max="4865" width="104.42578125" style="109" bestFit="1" customWidth="1"/>
    <col min="4866" max="4867" width="10.7109375" style="109" bestFit="1" customWidth="1"/>
    <col min="4868" max="4868" width="9.7109375" style="109" bestFit="1" customWidth="1"/>
    <col min="4869" max="5120" width="9.140625" style="109"/>
    <col min="5121" max="5121" width="104.42578125" style="109" bestFit="1" customWidth="1"/>
    <col min="5122" max="5123" width="10.7109375" style="109" bestFit="1" customWidth="1"/>
    <col min="5124" max="5124" width="9.7109375" style="109" bestFit="1" customWidth="1"/>
    <col min="5125" max="5376" width="9.140625" style="109"/>
    <col min="5377" max="5377" width="104.42578125" style="109" bestFit="1" customWidth="1"/>
    <col min="5378" max="5379" width="10.7109375" style="109" bestFit="1" customWidth="1"/>
    <col min="5380" max="5380" width="9.7109375" style="109" bestFit="1" customWidth="1"/>
    <col min="5381" max="5632" width="9.140625" style="109"/>
    <col min="5633" max="5633" width="104.42578125" style="109" bestFit="1" customWidth="1"/>
    <col min="5634" max="5635" width="10.7109375" style="109" bestFit="1" customWidth="1"/>
    <col min="5636" max="5636" width="9.7109375" style="109" bestFit="1" customWidth="1"/>
    <col min="5637" max="5888" width="9.140625" style="109"/>
    <col min="5889" max="5889" width="104.42578125" style="109" bestFit="1" customWidth="1"/>
    <col min="5890" max="5891" width="10.7109375" style="109" bestFit="1" customWidth="1"/>
    <col min="5892" max="5892" width="9.7109375" style="109" bestFit="1" customWidth="1"/>
    <col min="5893" max="6144" width="9.140625" style="109"/>
    <col min="6145" max="6145" width="104.42578125" style="109" bestFit="1" customWidth="1"/>
    <col min="6146" max="6147" width="10.7109375" style="109" bestFit="1" customWidth="1"/>
    <col min="6148" max="6148" width="9.7109375" style="109" bestFit="1" customWidth="1"/>
    <col min="6149" max="6400" width="9.140625" style="109"/>
    <col min="6401" max="6401" width="104.42578125" style="109" bestFit="1" customWidth="1"/>
    <col min="6402" max="6403" width="10.7109375" style="109" bestFit="1" customWidth="1"/>
    <col min="6404" max="6404" width="9.7109375" style="109" bestFit="1" customWidth="1"/>
    <col min="6405" max="6656" width="9.140625" style="109"/>
    <col min="6657" max="6657" width="104.42578125" style="109" bestFit="1" customWidth="1"/>
    <col min="6658" max="6659" width="10.7109375" style="109" bestFit="1" customWidth="1"/>
    <col min="6660" max="6660" width="9.7109375" style="109" bestFit="1" customWidth="1"/>
    <col min="6661" max="6912" width="9.140625" style="109"/>
    <col min="6913" max="6913" width="104.42578125" style="109" bestFit="1" customWidth="1"/>
    <col min="6914" max="6915" width="10.7109375" style="109" bestFit="1" customWidth="1"/>
    <col min="6916" max="6916" width="9.7109375" style="109" bestFit="1" customWidth="1"/>
    <col min="6917" max="7168" width="9.140625" style="109"/>
    <col min="7169" max="7169" width="104.42578125" style="109" bestFit="1" customWidth="1"/>
    <col min="7170" max="7171" width="10.7109375" style="109" bestFit="1" customWidth="1"/>
    <col min="7172" max="7172" width="9.7109375" style="109" bestFit="1" customWidth="1"/>
    <col min="7173" max="7424" width="9.140625" style="109"/>
    <col min="7425" max="7425" width="104.42578125" style="109" bestFit="1" customWidth="1"/>
    <col min="7426" max="7427" width="10.7109375" style="109" bestFit="1" customWidth="1"/>
    <col min="7428" max="7428" width="9.7109375" style="109" bestFit="1" customWidth="1"/>
    <col min="7429" max="7680" width="9.140625" style="109"/>
    <col min="7681" max="7681" width="104.42578125" style="109" bestFit="1" customWidth="1"/>
    <col min="7682" max="7683" width="10.7109375" style="109" bestFit="1" customWidth="1"/>
    <col min="7684" max="7684" width="9.7109375" style="109" bestFit="1" customWidth="1"/>
    <col min="7685" max="7936" width="9.140625" style="109"/>
    <col min="7937" max="7937" width="104.42578125" style="109" bestFit="1" customWidth="1"/>
    <col min="7938" max="7939" width="10.7109375" style="109" bestFit="1" customWidth="1"/>
    <col min="7940" max="7940" width="9.7109375" style="109" bestFit="1" customWidth="1"/>
    <col min="7941" max="8192" width="9.140625" style="109"/>
    <col min="8193" max="8193" width="104.42578125" style="109" bestFit="1" customWidth="1"/>
    <col min="8194" max="8195" width="10.7109375" style="109" bestFit="1" customWidth="1"/>
    <col min="8196" max="8196" width="9.7109375" style="109" bestFit="1" customWidth="1"/>
    <col min="8197" max="8448" width="9.140625" style="109"/>
    <col min="8449" max="8449" width="104.42578125" style="109" bestFit="1" customWidth="1"/>
    <col min="8450" max="8451" width="10.7109375" style="109" bestFit="1" customWidth="1"/>
    <col min="8452" max="8452" width="9.7109375" style="109" bestFit="1" customWidth="1"/>
    <col min="8453" max="8704" width="9.140625" style="109"/>
    <col min="8705" max="8705" width="104.42578125" style="109" bestFit="1" customWidth="1"/>
    <col min="8706" max="8707" width="10.7109375" style="109" bestFit="1" customWidth="1"/>
    <col min="8708" max="8708" width="9.7109375" style="109" bestFit="1" customWidth="1"/>
    <col min="8709" max="8960" width="9.140625" style="109"/>
    <col min="8961" max="8961" width="104.42578125" style="109" bestFit="1" customWidth="1"/>
    <col min="8962" max="8963" width="10.7109375" style="109" bestFit="1" customWidth="1"/>
    <col min="8964" max="8964" width="9.7109375" style="109" bestFit="1" customWidth="1"/>
    <col min="8965" max="9216" width="9.140625" style="109"/>
    <col min="9217" max="9217" width="104.42578125" style="109" bestFit="1" customWidth="1"/>
    <col min="9218" max="9219" width="10.7109375" style="109" bestFit="1" customWidth="1"/>
    <col min="9220" max="9220" width="9.7109375" style="109" bestFit="1" customWidth="1"/>
    <col min="9221" max="9472" width="9.140625" style="109"/>
    <col min="9473" max="9473" width="104.42578125" style="109" bestFit="1" customWidth="1"/>
    <col min="9474" max="9475" width="10.7109375" style="109" bestFit="1" customWidth="1"/>
    <col min="9476" max="9476" width="9.7109375" style="109" bestFit="1" customWidth="1"/>
    <col min="9477" max="9728" width="9.140625" style="109"/>
    <col min="9729" max="9729" width="104.42578125" style="109" bestFit="1" customWidth="1"/>
    <col min="9730" max="9731" width="10.7109375" style="109" bestFit="1" customWidth="1"/>
    <col min="9732" max="9732" width="9.7109375" style="109" bestFit="1" customWidth="1"/>
    <col min="9733" max="9984" width="9.140625" style="109"/>
    <col min="9985" max="9985" width="104.42578125" style="109" bestFit="1" customWidth="1"/>
    <col min="9986" max="9987" width="10.7109375" style="109" bestFit="1" customWidth="1"/>
    <col min="9988" max="9988" width="9.7109375" style="109" bestFit="1" customWidth="1"/>
    <col min="9989" max="10240" width="9.140625" style="109"/>
    <col min="10241" max="10241" width="104.42578125" style="109" bestFit="1" customWidth="1"/>
    <col min="10242" max="10243" width="10.7109375" style="109" bestFit="1" customWidth="1"/>
    <col min="10244" max="10244" width="9.7109375" style="109" bestFit="1" customWidth="1"/>
    <col min="10245" max="10496" width="9.140625" style="109"/>
    <col min="10497" max="10497" width="104.42578125" style="109" bestFit="1" customWidth="1"/>
    <col min="10498" max="10499" width="10.7109375" style="109" bestFit="1" customWidth="1"/>
    <col min="10500" max="10500" width="9.7109375" style="109" bestFit="1" customWidth="1"/>
    <col min="10501" max="10752" width="9.140625" style="109"/>
    <col min="10753" max="10753" width="104.42578125" style="109" bestFit="1" customWidth="1"/>
    <col min="10754" max="10755" width="10.7109375" style="109" bestFit="1" customWidth="1"/>
    <col min="10756" max="10756" width="9.7109375" style="109" bestFit="1" customWidth="1"/>
    <col min="10757" max="11008" width="9.140625" style="109"/>
    <col min="11009" max="11009" width="104.42578125" style="109" bestFit="1" customWidth="1"/>
    <col min="11010" max="11011" width="10.7109375" style="109" bestFit="1" customWidth="1"/>
    <col min="11012" max="11012" width="9.7109375" style="109" bestFit="1" customWidth="1"/>
    <col min="11013" max="11264" width="9.140625" style="109"/>
    <col min="11265" max="11265" width="104.42578125" style="109" bestFit="1" customWidth="1"/>
    <col min="11266" max="11267" width="10.7109375" style="109" bestFit="1" customWidth="1"/>
    <col min="11268" max="11268" width="9.7109375" style="109" bestFit="1" customWidth="1"/>
    <col min="11269" max="11520" width="9.140625" style="109"/>
    <col min="11521" max="11521" width="104.42578125" style="109" bestFit="1" customWidth="1"/>
    <col min="11522" max="11523" width="10.7109375" style="109" bestFit="1" customWidth="1"/>
    <col min="11524" max="11524" width="9.7109375" style="109" bestFit="1" customWidth="1"/>
    <col min="11525" max="11776" width="9.140625" style="109"/>
    <col min="11777" max="11777" width="104.42578125" style="109" bestFit="1" customWidth="1"/>
    <col min="11778" max="11779" width="10.7109375" style="109" bestFit="1" customWidth="1"/>
    <col min="11780" max="11780" width="9.7109375" style="109" bestFit="1" customWidth="1"/>
    <col min="11781" max="12032" width="9.140625" style="109"/>
    <col min="12033" max="12033" width="104.42578125" style="109" bestFit="1" customWidth="1"/>
    <col min="12034" max="12035" width="10.7109375" style="109" bestFit="1" customWidth="1"/>
    <col min="12036" max="12036" width="9.7109375" style="109" bestFit="1" customWidth="1"/>
    <col min="12037" max="12288" width="9.140625" style="109"/>
    <col min="12289" max="12289" width="104.42578125" style="109" bestFit="1" customWidth="1"/>
    <col min="12290" max="12291" width="10.7109375" style="109" bestFit="1" customWidth="1"/>
    <col min="12292" max="12292" width="9.7109375" style="109" bestFit="1" customWidth="1"/>
    <col min="12293" max="12544" width="9.140625" style="109"/>
    <col min="12545" max="12545" width="104.42578125" style="109" bestFit="1" customWidth="1"/>
    <col min="12546" max="12547" width="10.7109375" style="109" bestFit="1" customWidth="1"/>
    <col min="12548" max="12548" width="9.7109375" style="109" bestFit="1" customWidth="1"/>
    <col min="12549" max="12800" width="9.140625" style="109"/>
    <col min="12801" max="12801" width="104.42578125" style="109" bestFit="1" customWidth="1"/>
    <col min="12802" max="12803" width="10.7109375" style="109" bestFit="1" customWidth="1"/>
    <col min="12804" max="12804" width="9.7109375" style="109" bestFit="1" customWidth="1"/>
    <col min="12805" max="13056" width="9.140625" style="109"/>
    <col min="13057" max="13057" width="104.42578125" style="109" bestFit="1" customWidth="1"/>
    <col min="13058" max="13059" width="10.7109375" style="109" bestFit="1" customWidth="1"/>
    <col min="13060" max="13060" width="9.7109375" style="109" bestFit="1" customWidth="1"/>
    <col min="13061" max="13312" width="9.140625" style="109"/>
    <col min="13313" max="13313" width="104.42578125" style="109" bestFit="1" customWidth="1"/>
    <col min="13314" max="13315" width="10.7109375" style="109" bestFit="1" customWidth="1"/>
    <col min="13316" max="13316" width="9.7109375" style="109" bestFit="1" customWidth="1"/>
    <col min="13317" max="13568" width="9.140625" style="109"/>
    <col min="13569" max="13569" width="104.42578125" style="109" bestFit="1" customWidth="1"/>
    <col min="13570" max="13571" width="10.7109375" style="109" bestFit="1" customWidth="1"/>
    <col min="13572" max="13572" width="9.7109375" style="109" bestFit="1" customWidth="1"/>
    <col min="13573" max="13824" width="9.140625" style="109"/>
    <col min="13825" max="13825" width="104.42578125" style="109" bestFit="1" customWidth="1"/>
    <col min="13826" max="13827" width="10.7109375" style="109" bestFit="1" customWidth="1"/>
    <col min="13828" max="13828" width="9.7109375" style="109" bestFit="1" customWidth="1"/>
    <col min="13829" max="14080" width="9.140625" style="109"/>
    <col min="14081" max="14081" width="104.42578125" style="109" bestFit="1" customWidth="1"/>
    <col min="14082" max="14083" width="10.7109375" style="109" bestFit="1" customWidth="1"/>
    <col min="14084" max="14084" width="9.7109375" style="109" bestFit="1" customWidth="1"/>
    <col min="14085" max="14336" width="9.140625" style="109"/>
    <col min="14337" max="14337" width="104.42578125" style="109" bestFit="1" customWidth="1"/>
    <col min="14338" max="14339" width="10.7109375" style="109" bestFit="1" customWidth="1"/>
    <col min="14340" max="14340" width="9.7109375" style="109" bestFit="1" customWidth="1"/>
    <col min="14341" max="14592" width="9.140625" style="109"/>
    <col min="14593" max="14593" width="104.42578125" style="109" bestFit="1" customWidth="1"/>
    <col min="14594" max="14595" width="10.7109375" style="109" bestFit="1" customWidth="1"/>
    <col min="14596" max="14596" width="9.7109375" style="109" bestFit="1" customWidth="1"/>
    <col min="14597" max="14848" width="9.140625" style="109"/>
    <col min="14849" max="14849" width="104.42578125" style="109" bestFit="1" customWidth="1"/>
    <col min="14850" max="14851" width="10.7109375" style="109" bestFit="1" customWidth="1"/>
    <col min="14852" max="14852" width="9.7109375" style="109" bestFit="1" customWidth="1"/>
    <col min="14853" max="15104" width="9.140625" style="109"/>
    <col min="15105" max="15105" width="104.42578125" style="109" bestFit="1" customWidth="1"/>
    <col min="15106" max="15107" width="10.7109375" style="109" bestFit="1" customWidth="1"/>
    <col min="15108" max="15108" width="9.7109375" style="109" bestFit="1" customWidth="1"/>
    <col min="15109" max="15360" width="9.140625" style="109"/>
    <col min="15361" max="15361" width="104.42578125" style="109" bestFit="1" customWidth="1"/>
    <col min="15362" max="15363" width="10.7109375" style="109" bestFit="1" customWidth="1"/>
    <col min="15364" max="15364" width="9.7109375" style="109" bestFit="1" customWidth="1"/>
    <col min="15365" max="15616" width="9.140625" style="109"/>
    <col min="15617" max="15617" width="104.42578125" style="109" bestFit="1" customWidth="1"/>
    <col min="15618" max="15619" width="10.7109375" style="109" bestFit="1" customWidth="1"/>
    <col min="15620" max="15620" width="9.7109375" style="109" bestFit="1" customWidth="1"/>
    <col min="15621" max="15872" width="9.140625" style="109"/>
    <col min="15873" max="15873" width="104.42578125" style="109" bestFit="1" customWidth="1"/>
    <col min="15874" max="15875" width="10.7109375" style="109" bestFit="1" customWidth="1"/>
    <col min="15876" max="15876" width="9.7109375" style="109" bestFit="1" customWidth="1"/>
    <col min="15877" max="16128" width="9.140625" style="109"/>
    <col min="16129" max="16129" width="104.42578125" style="109" bestFit="1" customWidth="1"/>
    <col min="16130" max="16131" width="10.7109375" style="109" bestFit="1" customWidth="1"/>
    <col min="16132" max="16132" width="9.7109375" style="109" bestFit="1" customWidth="1"/>
    <col min="16133" max="16384" width="9.140625" style="109"/>
  </cols>
  <sheetData>
    <row r="1" spans="1:21" ht="30" customHeight="1">
      <c r="A1" s="1129" t="s">
        <v>404</v>
      </c>
      <c r="B1" s="1165"/>
      <c r="C1" s="1165"/>
      <c r="D1" s="1"/>
      <c r="E1" s="1"/>
      <c r="F1" s="1"/>
      <c r="G1" s="1"/>
      <c r="H1" s="1"/>
      <c r="I1" s="1"/>
      <c r="J1" s="1"/>
      <c r="K1" s="1"/>
      <c r="L1" s="1"/>
      <c r="M1" s="1"/>
      <c r="N1" s="1"/>
      <c r="O1" s="1"/>
      <c r="P1" s="1"/>
      <c r="Q1" s="1"/>
      <c r="R1" s="1"/>
      <c r="S1" s="1"/>
      <c r="T1" s="1"/>
      <c r="U1" s="1"/>
    </row>
    <row r="2" spans="1:21" ht="18">
      <c r="A2" s="1130" t="s">
        <v>713</v>
      </c>
      <c r="B2" s="1166"/>
      <c r="C2" s="1166"/>
      <c r="D2" s="1"/>
      <c r="E2" s="1"/>
      <c r="F2" s="1"/>
      <c r="G2" s="1"/>
      <c r="H2" s="1"/>
      <c r="I2" s="1"/>
      <c r="J2" s="1"/>
      <c r="K2" s="1"/>
      <c r="L2" s="1"/>
      <c r="M2" s="1"/>
      <c r="N2" s="1"/>
      <c r="O2" s="1"/>
      <c r="P2" s="1"/>
      <c r="Q2" s="1"/>
      <c r="R2" s="1"/>
      <c r="S2" s="1"/>
      <c r="T2" s="1"/>
      <c r="U2" s="1"/>
    </row>
    <row r="3" spans="1:21" ht="18">
      <c r="A3" s="1130" t="s">
        <v>1513</v>
      </c>
      <c r="B3" s="1166"/>
      <c r="C3" s="1166"/>
      <c r="D3" s="1"/>
      <c r="E3" s="1"/>
      <c r="F3" s="1"/>
      <c r="G3" s="1"/>
      <c r="H3" s="1"/>
      <c r="I3" s="1"/>
      <c r="J3" s="1"/>
      <c r="K3" s="1"/>
      <c r="L3" s="1"/>
      <c r="M3" s="1"/>
      <c r="N3" s="1"/>
      <c r="O3" s="1"/>
      <c r="P3" s="1"/>
      <c r="Q3" s="1"/>
      <c r="R3" s="1"/>
      <c r="S3" s="1"/>
      <c r="T3" s="1"/>
      <c r="U3" s="1"/>
    </row>
    <row r="4" spans="1:21" ht="30" customHeight="1">
      <c r="A4" s="1131" t="s">
        <v>2</v>
      </c>
      <c r="B4" s="1167"/>
      <c r="C4" s="1167"/>
      <c r="D4" s="1"/>
      <c r="E4" s="1"/>
      <c r="F4" s="1"/>
      <c r="G4" s="1"/>
      <c r="H4" s="1"/>
      <c r="I4" s="1"/>
      <c r="J4" s="1"/>
      <c r="K4" s="1"/>
      <c r="L4" s="1"/>
      <c r="M4" s="1"/>
      <c r="N4" s="1"/>
      <c r="O4" s="1"/>
      <c r="P4" s="1"/>
      <c r="Q4" s="1"/>
      <c r="R4" s="1"/>
      <c r="S4" s="1"/>
      <c r="T4" s="1"/>
      <c r="U4" s="1"/>
    </row>
    <row r="5" spans="1:21" ht="3.75" customHeight="1">
      <c r="A5" s="1"/>
      <c r="B5" s="147"/>
      <c r="C5" s="147"/>
      <c r="D5" s="1"/>
      <c r="E5" s="1"/>
      <c r="F5" s="1"/>
      <c r="G5" s="1"/>
      <c r="H5" s="1"/>
      <c r="I5" s="1"/>
      <c r="J5" s="1"/>
      <c r="K5" s="1"/>
      <c r="L5" s="1"/>
      <c r="M5" s="1"/>
      <c r="N5" s="1"/>
      <c r="O5" s="1"/>
      <c r="P5" s="1"/>
      <c r="Q5" s="1"/>
      <c r="R5" s="1"/>
      <c r="S5" s="1"/>
      <c r="T5" s="1"/>
      <c r="U5" s="1"/>
    </row>
    <row r="6" spans="1:21" ht="30" customHeight="1" thickBot="1">
      <c r="A6" s="14"/>
      <c r="B6" s="122" t="s">
        <v>405</v>
      </c>
      <c r="C6" s="221" t="s">
        <v>712</v>
      </c>
      <c r="D6" s="1"/>
      <c r="E6" s="1"/>
      <c r="F6" s="1"/>
      <c r="G6" s="1"/>
      <c r="H6" s="1"/>
      <c r="I6" s="1"/>
      <c r="J6" s="1"/>
      <c r="K6" s="1"/>
      <c r="L6" s="1"/>
      <c r="M6" s="1"/>
      <c r="N6" s="1"/>
      <c r="O6" s="1"/>
      <c r="P6" s="1"/>
      <c r="Q6" s="1"/>
      <c r="R6" s="1"/>
      <c r="S6" s="1"/>
      <c r="T6" s="1"/>
      <c r="U6" s="1"/>
    </row>
    <row r="7" spans="1:21">
      <c r="A7" s="120" t="s">
        <v>8</v>
      </c>
      <c r="B7" s="107">
        <v>9893098.9399800003</v>
      </c>
      <c r="C7" s="107">
        <v>9893098.9399800003</v>
      </c>
      <c r="D7" s="8"/>
      <c r="E7" s="1"/>
      <c r="F7" s="1"/>
      <c r="G7" s="1"/>
      <c r="H7" s="1"/>
      <c r="I7" s="1"/>
      <c r="J7" s="1"/>
      <c r="K7" s="1"/>
      <c r="L7" s="1"/>
      <c r="M7" s="1"/>
      <c r="N7" s="1"/>
      <c r="O7" s="1"/>
      <c r="P7" s="1"/>
      <c r="Q7" s="1"/>
      <c r="R7" s="1"/>
      <c r="S7" s="1"/>
      <c r="T7" s="1"/>
      <c r="U7" s="1"/>
    </row>
    <row r="8" spans="1:21">
      <c r="A8" s="15" t="s">
        <v>9</v>
      </c>
      <c r="B8" s="106">
        <v>365636.04311000003</v>
      </c>
      <c r="C8" s="106">
        <v>365636.04311000003</v>
      </c>
      <c r="D8" s="1"/>
      <c r="E8" s="1"/>
      <c r="F8" s="1"/>
      <c r="G8" s="1"/>
      <c r="H8" s="1"/>
      <c r="I8" s="1"/>
      <c r="J8" s="1"/>
      <c r="K8" s="1"/>
      <c r="L8" s="1"/>
      <c r="M8" s="1"/>
      <c r="N8" s="1"/>
      <c r="O8" s="1"/>
      <c r="P8" s="1"/>
      <c r="Q8" s="1"/>
      <c r="R8" s="1"/>
      <c r="S8" s="1"/>
      <c r="T8" s="1"/>
      <c r="U8" s="1"/>
    </row>
    <row r="9" spans="1:21">
      <c r="A9" s="17" t="s">
        <v>10</v>
      </c>
      <c r="B9" s="105">
        <v>0</v>
      </c>
      <c r="C9" s="105">
        <v>0</v>
      </c>
      <c r="D9" s="1"/>
      <c r="E9" s="1"/>
      <c r="F9" s="1"/>
      <c r="G9" s="1"/>
      <c r="H9" s="1"/>
      <c r="I9" s="1"/>
      <c r="J9" s="1"/>
      <c r="K9" s="1"/>
      <c r="L9" s="1"/>
      <c r="M9" s="1"/>
      <c r="N9" s="1"/>
      <c r="O9" s="1"/>
      <c r="P9" s="1"/>
      <c r="Q9" s="1"/>
      <c r="R9" s="1"/>
      <c r="S9" s="1"/>
      <c r="T9" s="1"/>
      <c r="U9" s="1"/>
    </row>
    <row r="10" spans="1:21">
      <c r="A10" s="17" t="s">
        <v>11</v>
      </c>
      <c r="B10" s="105">
        <v>311989.78301000001</v>
      </c>
      <c r="C10" s="105">
        <v>311989.78301000001</v>
      </c>
      <c r="D10" s="1"/>
      <c r="E10" s="1"/>
      <c r="F10" s="1"/>
      <c r="G10" s="1"/>
      <c r="H10" s="1"/>
      <c r="I10" s="1"/>
      <c r="J10" s="1"/>
      <c r="K10" s="1"/>
      <c r="L10" s="1"/>
      <c r="M10" s="1"/>
      <c r="N10" s="1"/>
      <c r="O10" s="1"/>
      <c r="P10" s="1"/>
      <c r="Q10" s="1"/>
      <c r="R10" s="1"/>
      <c r="S10" s="1"/>
      <c r="T10" s="1"/>
      <c r="U10" s="1"/>
    </row>
    <row r="11" spans="1:21">
      <c r="A11" s="17" t="s">
        <v>12</v>
      </c>
      <c r="B11" s="105">
        <v>53646.2601</v>
      </c>
      <c r="C11" s="105">
        <v>53646.2601</v>
      </c>
      <c r="D11" s="1"/>
      <c r="E11" s="1"/>
      <c r="F11" s="1"/>
      <c r="G11" s="1"/>
      <c r="H11" s="1"/>
      <c r="I11" s="1"/>
      <c r="J11" s="1"/>
      <c r="K11" s="1"/>
      <c r="L11" s="1"/>
      <c r="M11" s="1"/>
      <c r="N11" s="1"/>
      <c r="O11" s="1"/>
      <c r="P11" s="1"/>
      <c r="Q11" s="1"/>
      <c r="R11" s="1"/>
      <c r="S11" s="1"/>
      <c r="T11" s="1"/>
      <c r="U11" s="1"/>
    </row>
    <row r="12" spans="1:21">
      <c r="A12" s="17" t="s">
        <v>13</v>
      </c>
      <c r="B12" s="105">
        <v>0</v>
      </c>
      <c r="C12" s="105">
        <v>0</v>
      </c>
      <c r="D12" s="1"/>
      <c r="E12" s="1"/>
      <c r="F12" s="1"/>
      <c r="G12" s="1"/>
      <c r="H12" s="1"/>
      <c r="I12" s="1"/>
      <c r="J12" s="1"/>
      <c r="K12" s="1"/>
      <c r="L12" s="1"/>
      <c r="M12" s="1"/>
      <c r="N12" s="1"/>
      <c r="O12" s="1"/>
      <c r="P12" s="1"/>
      <c r="Q12" s="1"/>
      <c r="R12" s="1"/>
      <c r="S12" s="1"/>
      <c r="T12" s="1"/>
      <c r="U12" s="1"/>
    </row>
    <row r="13" spans="1:21">
      <c r="A13" s="17" t="s">
        <v>14</v>
      </c>
      <c r="B13" s="105">
        <v>0</v>
      </c>
      <c r="C13" s="105">
        <v>0</v>
      </c>
      <c r="D13" s="1"/>
      <c r="E13" s="1"/>
      <c r="F13" s="1"/>
      <c r="G13" s="1"/>
      <c r="H13" s="1"/>
      <c r="I13" s="1"/>
      <c r="J13" s="1"/>
      <c r="K13" s="1"/>
      <c r="L13" s="1"/>
      <c r="M13" s="1"/>
      <c r="N13" s="1"/>
      <c r="O13" s="1"/>
      <c r="P13" s="1"/>
      <c r="Q13" s="1"/>
      <c r="R13" s="1"/>
      <c r="S13" s="1"/>
      <c r="T13" s="1"/>
      <c r="U13" s="1"/>
    </row>
    <row r="14" spans="1:21">
      <c r="A14" s="11" t="s">
        <v>15</v>
      </c>
      <c r="B14" s="105">
        <v>0</v>
      </c>
      <c r="C14" s="105">
        <v>0</v>
      </c>
      <c r="D14" s="1"/>
      <c r="E14" s="1"/>
      <c r="F14" s="1"/>
      <c r="G14" s="1"/>
      <c r="H14" s="1"/>
      <c r="I14" s="1"/>
      <c r="J14" s="1"/>
      <c r="K14" s="1"/>
      <c r="L14" s="1"/>
      <c r="M14" s="1"/>
      <c r="N14" s="1"/>
      <c r="O14" s="1"/>
      <c r="P14" s="1"/>
      <c r="Q14" s="1"/>
      <c r="R14" s="1"/>
      <c r="S14" s="1"/>
      <c r="T14" s="1"/>
      <c r="U14" s="1"/>
    </row>
    <row r="15" spans="1:21">
      <c r="A15" s="17" t="s">
        <v>16</v>
      </c>
      <c r="B15" s="105">
        <v>0</v>
      </c>
      <c r="C15" s="105">
        <v>0</v>
      </c>
      <c r="D15" s="1"/>
      <c r="E15" s="1"/>
      <c r="F15" s="1"/>
      <c r="G15" s="1"/>
      <c r="H15" s="1"/>
      <c r="I15" s="1"/>
      <c r="J15" s="1"/>
      <c r="K15" s="1"/>
      <c r="L15" s="1"/>
      <c r="M15" s="1"/>
      <c r="N15" s="1"/>
      <c r="O15" s="1"/>
      <c r="P15" s="1"/>
      <c r="Q15" s="1"/>
      <c r="R15" s="1"/>
      <c r="S15" s="1"/>
      <c r="T15" s="1"/>
      <c r="U15" s="1"/>
    </row>
    <row r="16" spans="1:21">
      <c r="A16" s="17" t="s">
        <v>17</v>
      </c>
      <c r="B16" s="105">
        <v>0</v>
      </c>
      <c r="C16" s="105">
        <v>0</v>
      </c>
      <c r="D16" s="1"/>
      <c r="E16" s="1"/>
      <c r="F16" s="1"/>
      <c r="G16" s="1"/>
      <c r="H16" s="1"/>
      <c r="I16" s="1"/>
      <c r="J16" s="1"/>
      <c r="K16" s="1"/>
      <c r="L16" s="1"/>
      <c r="M16" s="1"/>
      <c r="N16" s="1"/>
      <c r="O16" s="1"/>
      <c r="P16" s="1"/>
      <c r="Q16" s="1"/>
      <c r="R16" s="1"/>
      <c r="S16" s="1"/>
      <c r="T16" s="1"/>
      <c r="U16" s="1"/>
    </row>
    <row r="17" spans="1:21">
      <c r="A17" s="15" t="s">
        <v>18</v>
      </c>
      <c r="B17" s="106">
        <v>1106069.70933</v>
      </c>
      <c r="C17" s="106">
        <v>1106069.70933</v>
      </c>
      <c r="D17" s="1"/>
      <c r="E17" s="1"/>
      <c r="F17" s="1"/>
      <c r="G17" s="1"/>
      <c r="H17" s="1"/>
      <c r="I17" s="1"/>
      <c r="J17" s="1"/>
      <c r="K17" s="1"/>
      <c r="L17" s="1"/>
      <c r="M17" s="1"/>
      <c r="N17" s="1"/>
      <c r="O17" s="1"/>
      <c r="P17" s="1"/>
      <c r="Q17" s="1"/>
      <c r="R17" s="1"/>
      <c r="S17" s="1"/>
      <c r="T17" s="1"/>
      <c r="U17" s="1"/>
    </row>
    <row r="18" spans="1:21">
      <c r="A18" s="17" t="s">
        <v>19</v>
      </c>
      <c r="B18" s="105">
        <v>0</v>
      </c>
      <c r="C18" s="105">
        <v>0</v>
      </c>
      <c r="D18" s="1"/>
      <c r="E18" s="1"/>
      <c r="F18" s="1"/>
      <c r="G18" s="1"/>
      <c r="H18" s="1"/>
      <c r="I18" s="1"/>
      <c r="J18" s="1"/>
      <c r="K18" s="1"/>
      <c r="L18" s="1"/>
      <c r="M18" s="1"/>
      <c r="N18" s="1"/>
      <c r="O18" s="1"/>
      <c r="P18" s="1"/>
      <c r="Q18" s="1"/>
      <c r="R18" s="1"/>
      <c r="S18" s="1"/>
      <c r="T18" s="1"/>
      <c r="U18" s="1"/>
    </row>
    <row r="19" spans="1:21">
      <c r="A19" s="17" t="s">
        <v>20</v>
      </c>
      <c r="B19" s="105">
        <v>975855.65983000002</v>
      </c>
      <c r="C19" s="105">
        <v>975855.65983000002</v>
      </c>
      <c r="D19" s="1"/>
      <c r="E19" s="1"/>
      <c r="F19" s="1"/>
      <c r="G19" s="1"/>
      <c r="H19" s="1"/>
      <c r="I19" s="1"/>
      <c r="J19" s="1"/>
      <c r="K19" s="1"/>
      <c r="L19" s="1"/>
      <c r="M19" s="1"/>
      <c r="N19" s="1"/>
      <c r="O19" s="1"/>
      <c r="P19" s="1"/>
      <c r="Q19" s="1"/>
      <c r="R19" s="1"/>
      <c r="S19" s="1"/>
      <c r="T19" s="1"/>
      <c r="U19" s="1"/>
    </row>
    <row r="20" spans="1:21">
      <c r="A20" s="17" t="s">
        <v>21</v>
      </c>
      <c r="B20" s="105">
        <v>0</v>
      </c>
      <c r="C20" s="105">
        <v>0</v>
      </c>
      <c r="D20" s="1"/>
      <c r="E20" s="1"/>
      <c r="F20" s="1"/>
      <c r="G20" s="1"/>
      <c r="H20" s="1"/>
      <c r="I20" s="1"/>
      <c r="J20" s="1"/>
      <c r="K20" s="1"/>
      <c r="L20" s="1"/>
      <c r="M20" s="1"/>
      <c r="N20" s="1"/>
      <c r="O20" s="1"/>
      <c r="P20" s="1"/>
      <c r="Q20" s="1"/>
      <c r="R20" s="1"/>
      <c r="S20" s="1"/>
      <c r="T20" s="1"/>
      <c r="U20" s="1"/>
    </row>
    <row r="21" spans="1:21">
      <c r="A21" s="17" t="s">
        <v>22</v>
      </c>
      <c r="B21" s="105">
        <v>0</v>
      </c>
      <c r="C21" s="105">
        <v>0</v>
      </c>
      <c r="D21" s="1"/>
      <c r="E21" s="1"/>
      <c r="F21" s="1"/>
      <c r="G21" s="1"/>
      <c r="H21" s="1"/>
      <c r="I21" s="1"/>
      <c r="J21" s="1"/>
      <c r="K21" s="1"/>
      <c r="L21" s="1"/>
      <c r="M21" s="1"/>
      <c r="N21" s="1"/>
      <c r="O21" s="1"/>
      <c r="P21" s="1"/>
      <c r="Q21" s="1"/>
      <c r="R21" s="1"/>
      <c r="S21" s="1"/>
      <c r="T21" s="1"/>
      <c r="U21" s="1"/>
    </row>
    <row r="22" spans="1:21">
      <c r="A22" s="11" t="s">
        <v>23</v>
      </c>
      <c r="B22" s="105">
        <v>82181.531189999994</v>
      </c>
      <c r="C22" s="105">
        <v>82181.531189999994</v>
      </c>
      <c r="D22" s="1"/>
      <c r="E22" s="1"/>
      <c r="F22" s="1"/>
      <c r="G22" s="1"/>
      <c r="H22" s="1"/>
      <c r="I22" s="1"/>
      <c r="J22" s="1"/>
      <c r="K22" s="1"/>
      <c r="L22" s="1"/>
      <c r="M22" s="1"/>
      <c r="N22" s="1"/>
      <c r="O22" s="1"/>
      <c r="P22" s="1"/>
      <c r="Q22" s="1"/>
      <c r="R22" s="1"/>
      <c r="S22" s="1"/>
      <c r="T22" s="1"/>
      <c r="U22" s="1"/>
    </row>
    <row r="23" spans="1:21">
      <c r="A23" s="17" t="s">
        <v>24</v>
      </c>
      <c r="B23" s="105">
        <v>35880.664320000003</v>
      </c>
      <c r="C23" s="105">
        <v>35880.664320000003</v>
      </c>
      <c r="D23" s="1"/>
      <c r="E23" s="1"/>
      <c r="F23" s="1"/>
      <c r="G23" s="1"/>
      <c r="H23" s="1"/>
      <c r="I23" s="1"/>
      <c r="J23" s="1"/>
      <c r="K23" s="1"/>
      <c r="L23" s="1"/>
      <c r="M23" s="1"/>
      <c r="N23" s="1"/>
      <c r="O23" s="1"/>
      <c r="P23" s="1"/>
      <c r="Q23" s="1"/>
      <c r="R23" s="1"/>
      <c r="S23" s="1"/>
      <c r="T23" s="1"/>
      <c r="U23" s="1"/>
    </row>
    <row r="24" spans="1:21">
      <c r="A24" s="17" t="s">
        <v>25</v>
      </c>
      <c r="B24" s="105">
        <v>12151.85399</v>
      </c>
      <c r="C24" s="105">
        <v>12151.85399</v>
      </c>
      <c r="D24" s="1"/>
      <c r="E24" s="1"/>
      <c r="F24" s="1"/>
      <c r="G24" s="1"/>
      <c r="H24" s="1"/>
      <c r="I24" s="1"/>
      <c r="J24" s="1"/>
      <c r="K24" s="1"/>
      <c r="L24" s="1"/>
      <c r="M24" s="1"/>
      <c r="N24" s="1"/>
      <c r="O24" s="1"/>
      <c r="P24" s="1"/>
      <c r="Q24" s="1"/>
      <c r="R24" s="1"/>
      <c r="S24" s="1"/>
      <c r="T24" s="1"/>
      <c r="U24" s="1"/>
    </row>
    <row r="25" spans="1:21">
      <c r="A25" s="17" t="s">
        <v>26</v>
      </c>
      <c r="B25" s="105">
        <v>0</v>
      </c>
      <c r="C25" s="105">
        <v>0</v>
      </c>
      <c r="D25" s="1"/>
      <c r="E25" s="1"/>
      <c r="F25" s="1"/>
      <c r="G25" s="1"/>
      <c r="H25" s="1"/>
      <c r="I25" s="1"/>
      <c r="J25" s="1"/>
      <c r="K25" s="1"/>
      <c r="L25" s="1"/>
      <c r="M25" s="1"/>
      <c r="N25" s="1"/>
      <c r="O25" s="1"/>
      <c r="P25" s="1"/>
      <c r="Q25" s="1"/>
      <c r="R25" s="1"/>
      <c r="S25" s="1"/>
      <c r="T25" s="1"/>
      <c r="U25" s="1"/>
    </row>
    <row r="26" spans="1:21">
      <c r="A26" s="15" t="s">
        <v>27</v>
      </c>
      <c r="B26" s="106">
        <v>6678698.8758999994</v>
      </c>
      <c r="C26" s="106">
        <v>6678698.8758999994</v>
      </c>
      <c r="D26" s="1"/>
      <c r="E26" s="1"/>
      <c r="F26" s="1"/>
      <c r="G26" s="1"/>
      <c r="H26" s="1"/>
      <c r="I26" s="1"/>
      <c r="J26" s="1"/>
      <c r="K26" s="1"/>
      <c r="L26" s="1"/>
      <c r="M26" s="1"/>
      <c r="N26" s="1"/>
      <c r="O26" s="1"/>
      <c r="P26" s="1"/>
      <c r="Q26" s="1"/>
      <c r="R26" s="1"/>
      <c r="S26" s="1"/>
      <c r="T26" s="1"/>
      <c r="U26" s="1"/>
    </row>
    <row r="27" spans="1:21">
      <c r="A27" s="24" t="s">
        <v>28</v>
      </c>
      <c r="B27" s="105">
        <v>6434136.5859300001</v>
      </c>
      <c r="C27" s="105">
        <v>6434136.5859300001</v>
      </c>
      <c r="D27" s="1"/>
      <c r="E27" s="1"/>
      <c r="F27" s="1"/>
      <c r="G27" s="1"/>
      <c r="H27" s="1"/>
      <c r="I27" s="1"/>
      <c r="J27" s="1"/>
      <c r="K27" s="1"/>
      <c r="L27" s="1"/>
      <c r="M27" s="1"/>
      <c r="N27" s="1"/>
      <c r="O27" s="1"/>
      <c r="P27" s="1"/>
      <c r="Q27" s="1"/>
      <c r="R27" s="1"/>
      <c r="S27" s="1"/>
      <c r="T27" s="1"/>
      <c r="U27" s="1"/>
    </row>
    <row r="28" spans="1:21">
      <c r="A28" s="17" t="s">
        <v>29</v>
      </c>
      <c r="B28" s="105">
        <v>5795062.9484599996</v>
      </c>
      <c r="C28" s="105">
        <v>5795062.9484599996</v>
      </c>
      <c r="D28" s="1"/>
      <c r="E28" s="1"/>
      <c r="F28" s="1"/>
      <c r="G28" s="1"/>
      <c r="H28" s="1"/>
      <c r="I28" s="1"/>
      <c r="J28" s="1"/>
      <c r="K28" s="1"/>
      <c r="L28" s="1"/>
      <c r="M28" s="1"/>
      <c r="N28" s="1"/>
      <c r="O28" s="1"/>
      <c r="P28" s="1"/>
      <c r="Q28" s="1"/>
      <c r="R28" s="1"/>
      <c r="S28" s="1"/>
      <c r="T28" s="1"/>
      <c r="U28" s="1"/>
    </row>
    <row r="29" spans="1:21">
      <c r="A29" s="17" t="s">
        <v>30</v>
      </c>
      <c r="B29" s="105">
        <v>558481.99979999999</v>
      </c>
      <c r="C29" s="105">
        <v>558481.99979999999</v>
      </c>
      <c r="D29" s="1"/>
      <c r="E29" s="1"/>
      <c r="F29" s="1"/>
      <c r="G29" s="1"/>
      <c r="H29" s="1"/>
      <c r="I29" s="1"/>
      <c r="J29" s="1"/>
      <c r="K29" s="1"/>
      <c r="L29" s="1"/>
      <c r="M29" s="1"/>
      <c r="N29" s="1"/>
      <c r="O29" s="1"/>
      <c r="P29" s="1"/>
      <c r="Q29" s="1"/>
      <c r="R29" s="1"/>
      <c r="S29" s="1"/>
      <c r="T29" s="1"/>
      <c r="U29" s="1"/>
    </row>
    <row r="30" spans="1:21">
      <c r="A30" s="17" t="s">
        <v>31</v>
      </c>
      <c r="B30" s="105">
        <v>80591.637669999996</v>
      </c>
      <c r="C30" s="105">
        <v>80591.637669999996</v>
      </c>
      <c r="D30" s="1"/>
      <c r="E30" s="1"/>
      <c r="F30" s="1"/>
      <c r="G30" s="1"/>
      <c r="H30" s="1"/>
      <c r="I30" s="1"/>
      <c r="J30" s="1"/>
      <c r="K30" s="1"/>
      <c r="L30" s="1"/>
      <c r="M30" s="1"/>
      <c r="N30" s="1"/>
      <c r="O30" s="1"/>
      <c r="P30" s="1"/>
      <c r="Q30" s="1"/>
      <c r="R30" s="1"/>
      <c r="S30" s="1"/>
      <c r="T30" s="1"/>
      <c r="U30" s="1"/>
    </row>
    <row r="31" spans="1:21">
      <c r="A31" s="24" t="s">
        <v>32</v>
      </c>
      <c r="B31" s="105">
        <v>46359.468679999998</v>
      </c>
      <c r="C31" s="105">
        <v>46359.468679999998</v>
      </c>
      <c r="D31" s="1"/>
      <c r="E31" s="1"/>
      <c r="F31" s="1"/>
      <c r="G31" s="1"/>
      <c r="H31" s="1"/>
      <c r="I31" s="1"/>
      <c r="J31" s="1"/>
      <c r="K31" s="1"/>
      <c r="L31" s="1"/>
      <c r="M31" s="1"/>
      <c r="N31" s="1"/>
      <c r="O31" s="1"/>
      <c r="P31" s="1"/>
      <c r="Q31" s="1"/>
      <c r="R31" s="1"/>
      <c r="S31" s="1"/>
      <c r="T31" s="1"/>
      <c r="U31" s="1"/>
    </row>
    <row r="32" spans="1:21">
      <c r="A32" s="17" t="s">
        <v>33</v>
      </c>
      <c r="B32" s="105">
        <v>25507.531159999999</v>
      </c>
      <c r="C32" s="105">
        <v>25507.531159999999</v>
      </c>
      <c r="D32" s="1"/>
      <c r="E32" s="1"/>
      <c r="F32" s="1"/>
      <c r="G32" s="1"/>
      <c r="H32" s="1"/>
      <c r="I32" s="1"/>
      <c r="J32" s="1"/>
      <c r="K32" s="1"/>
      <c r="L32" s="1"/>
      <c r="M32" s="1"/>
      <c r="N32" s="1"/>
      <c r="O32" s="1"/>
      <c r="P32" s="1"/>
      <c r="Q32" s="1"/>
      <c r="R32" s="1"/>
      <c r="S32" s="1"/>
      <c r="T32" s="1"/>
      <c r="U32" s="1"/>
    </row>
    <row r="33" spans="1:21">
      <c r="A33" s="17" t="s">
        <v>34</v>
      </c>
      <c r="B33" s="105">
        <v>17077.91156</v>
      </c>
      <c r="C33" s="105">
        <v>17077.91156</v>
      </c>
      <c r="D33" s="1"/>
      <c r="E33" s="1"/>
      <c r="F33" s="1"/>
      <c r="G33" s="1"/>
      <c r="H33" s="1"/>
      <c r="I33" s="1"/>
      <c r="J33" s="1"/>
      <c r="K33" s="1"/>
      <c r="L33" s="1"/>
      <c r="M33" s="1"/>
      <c r="N33" s="1"/>
      <c r="O33" s="1"/>
      <c r="P33" s="1"/>
      <c r="Q33" s="1"/>
      <c r="R33" s="1"/>
      <c r="S33" s="1"/>
      <c r="T33" s="1"/>
      <c r="U33" s="1"/>
    </row>
    <row r="34" spans="1:21">
      <c r="A34" s="18" t="s">
        <v>35</v>
      </c>
      <c r="B34" s="105">
        <v>3774.0259599999999</v>
      </c>
      <c r="C34" s="105">
        <v>3774.0259599999999</v>
      </c>
      <c r="D34" s="1"/>
      <c r="E34" s="1"/>
      <c r="F34" s="1"/>
      <c r="G34" s="1"/>
      <c r="H34" s="1"/>
      <c r="I34" s="1"/>
      <c r="J34" s="1"/>
      <c r="K34" s="1"/>
      <c r="L34" s="1"/>
      <c r="M34" s="1"/>
      <c r="N34" s="1"/>
      <c r="O34" s="1"/>
      <c r="P34" s="1"/>
      <c r="Q34" s="1"/>
      <c r="R34" s="1"/>
      <c r="S34" s="1"/>
      <c r="T34" s="1"/>
      <c r="U34" s="1"/>
    </row>
    <row r="35" spans="1:21">
      <c r="A35" s="24" t="s">
        <v>36</v>
      </c>
      <c r="B35" s="105">
        <v>99111.456019999998</v>
      </c>
      <c r="C35" s="105">
        <v>99111.456019999998</v>
      </c>
      <c r="D35" s="1"/>
      <c r="E35" s="1"/>
      <c r="F35" s="1"/>
      <c r="G35" s="1"/>
      <c r="H35" s="1"/>
      <c r="I35" s="1"/>
      <c r="J35" s="1"/>
      <c r="K35" s="1"/>
      <c r="L35" s="1"/>
      <c r="M35" s="1"/>
      <c r="N35" s="1"/>
      <c r="O35" s="1"/>
      <c r="P35" s="1"/>
      <c r="Q35" s="1"/>
      <c r="R35" s="1"/>
      <c r="S35" s="1"/>
      <c r="T35" s="1"/>
      <c r="U35" s="1"/>
    </row>
    <row r="36" spans="1:21">
      <c r="A36" s="17" t="s">
        <v>37</v>
      </c>
      <c r="B36" s="105">
        <v>65436.983350000002</v>
      </c>
      <c r="C36" s="105">
        <v>65436.983350000002</v>
      </c>
      <c r="D36" s="1"/>
      <c r="E36" s="1"/>
      <c r="F36" s="1"/>
      <c r="G36" s="1"/>
      <c r="H36" s="1"/>
      <c r="I36" s="1"/>
      <c r="J36" s="1"/>
      <c r="K36" s="1"/>
      <c r="L36" s="1"/>
      <c r="M36" s="1"/>
      <c r="N36" s="1"/>
      <c r="O36" s="1"/>
      <c r="P36" s="1"/>
      <c r="Q36" s="1"/>
      <c r="R36" s="1"/>
      <c r="S36" s="1"/>
      <c r="T36" s="1"/>
      <c r="U36" s="1"/>
    </row>
    <row r="37" spans="1:21">
      <c r="A37" s="17" t="s">
        <v>38</v>
      </c>
      <c r="B37" s="105">
        <v>30549.857350000002</v>
      </c>
      <c r="C37" s="105">
        <v>30549.857350000002</v>
      </c>
      <c r="D37" s="1"/>
      <c r="E37" s="1"/>
      <c r="F37" s="1"/>
      <c r="G37" s="1"/>
      <c r="H37" s="1"/>
      <c r="I37" s="1"/>
      <c r="J37" s="1"/>
      <c r="K37" s="1"/>
      <c r="L37" s="1"/>
      <c r="M37" s="1"/>
      <c r="N37" s="1"/>
      <c r="O37" s="1"/>
      <c r="P37" s="1"/>
      <c r="Q37" s="1"/>
      <c r="R37" s="1"/>
      <c r="S37" s="1"/>
      <c r="T37" s="1"/>
      <c r="U37" s="1"/>
    </row>
    <row r="38" spans="1:21">
      <c r="A38" s="17" t="s">
        <v>39</v>
      </c>
      <c r="B38" s="105">
        <v>3124.6153199999999</v>
      </c>
      <c r="C38" s="105">
        <v>3124.6153199999999</v>
      </c>
      <c r="D38" s="1"/>
      <c r="E38" s="1"/>
      <c r="F38" s="1"/>
      <c r="G38" s="1"/>
      <c r="H38" s="1"/>
      <c r="I38" s="1"/>
      <c r="J38" s="1"/>
      <c r="K38" s="1"/>
      <c r="L38" s="1"/>
      <c r="M38" s="1"/>
      <c r="N38" s="1"/>
      <c r="O38" s="1"/>
      <c r="P38" s="1"/>
      <c r="Q38" s="1"/>
      <c r="R38" s="1"/>
      <c r="S38" s="1"/>
      <c r="T38" s="1"/>
      <c r="U38" s="1"/>
    </row>
    <row r="39" spans="1:21">
      <c r="A39" s="24" t="s">
        <v>40</v>
      </c>
      <c r="B39" s="105">
        <v>237435.67800000001</v>
      </c>
      <c r="C39" s="105">
        <v>237435.67800000001</v>
      </c>
      <c r="D39" s="1"/>
      <c r="E39" s="1"/>
      <c r="F39" s="1"/>
      <c r="G39" s="1"/>
      <c r="H39" s="1"/>
      <c r="I39" s="1"/>
      <c r="J39" s="1"/>
      <c r="K39" s="1"/>
      <c r="L39" s="1"/>
      <c r="M39" s="1"/>
      <c r="N39" s="1"/>
      <c r="O39" s="1"/>
      <c r="P39" s="1"/>
      <c r="Q39" s="1"/>
      <c r="R39" s="1"/>
      <c r="S39" s="1"/>
      <c r="T39" s="1"/>
      <c r="U39" s="1"/>
    </row>
    <row r="40" spans="1:21">
      <c r="A40" s="18" t="s">
        <v>41</v>
      </c>
      <c r="B40" s="105">
        <v>91835.980689999997</v>
      </c>
      <c r="C40" s="105">
        <v>91835.980689999997</v>
      </c>
      <c r="D40" s="1"/>
      <c r="E40" s="1"/>
      <c r="F40" s="1"/>
      <c r="G40" s="1"/>
      <c r="H40" s="1"/>
      <c r="I40" s="1"/>
      <c r="J40" s="1"/>
      <c r="K40" s="1"/>
      <c r="L40" s="1"/>
      <c r="M40" s="1"/>
      <c r="N40" s="1"/>
      <c r="O40" s="1"/>
      <c r="P40" s="1"/>
      <c r="Q40" s="1"/>
      <c r="R40" s="1"/>
      <c r="S40" s="1"/>
      <c r="T40" s="1"/>
      <c r="U40" s="1"/>
    </row>
    <row r="41" spans="1:21">
      <c r="A41" s="17" t="s">
        <v>42</v>
      </c>
      <c r="B41" s="105">
        <v>83457.737999999998</v>
      </c>
      <c r="C41" s="105">
        <v>83457.737999999998</v>
      </c>
      <c r="D41" s="1"/>
      <c r="E41" s="1"/>
      <c r="F41" s="1"/>
      <c r="G41" s="1"/>
      <c r="H41" s="1"/>
      <c r="I41" s="1"/>
      <c r="J41" s="1"/>
      <c r="K41" s="1"/>
      <c r="L41" s="1"/>
      <c r="M41" s="1"/>
      <c r="N41" s="1"/>
      <c r="O41" s="1"/>
      <c r="P41" s="1"/>
      <c r="Q41" s="1"/>
      <c r="R41" s="1"/>
      <c r="S41" s="1"/>
      <c r="T41" s="1"/>
      <c r="U41" s="1"/>
    </row>
    <row r="42" spans="1:21">
      <c r="A42" s="17" t="s">
        <v>43</v>
      </c>
      <c r="B42" s="105">
        <v>160.48424</v>
      </c>
      <c r="C42" s="105">
        <v>160.48424</v>
      </c>
      <c r="D42" s="1"/>
      <c r="E42" s="1"/>
      <c r="F42" s="1"/>
      <c r="G42" s="1"/>
      <c r="H42" s="1"/>
      <c r="I42" s="1"/>
      <c r="J42" s="1"/>
      <c r="K42" s="1"/>
      <c r="L42" s="1"/>
      <c r="M42" s="1"/>
      <c r="N42" s="1"/>
      <c r="O42" s="1"/>
      <c r="P42" s="1"/>
      <c r="Q42" s="1"/>
      <c r="R42" s="1"/>
      <c r="S42" s="1"/>
      <c r="T42" s="1"/>
      <c r="U42" s="1"/>
    </row>
    <row r="43" spans="1:21">
      <c r="A43" s="17" t="s">
        <v>44</v>
      </c>
      <c r="B43" s="105">
        <v>251.26761999999999</v>
      </c>
      <c r="C43" s="105">
        <v>251.26761999999999</v>
      </c>
      <c r="D43" s="1"/>
      <c r="E43" s="1"/>
      <c r="F43" s="1"/>
      <c r="G43" s="1"/>
      <c r="H43" s="1"/>
      <c r="I43" s="1"/>
      <c r="J43" s="1"/>
      <c r="K43" s="1"/>
      <c r="L43" s="1"/>
      <c r="M43" s="1"/>
      <c r="N43" s="1"/>
      <c r="O43" s="1"/>
      <c r="P43" s="1"/>
      <c r="Q43" s="1"/>
      <c r="R43" s="1"/>
      <c r="S43" s="1"/>
      <c r="T43" s="1"/>
      <c r="U43" s="1"/>
    </row>
    <row r="44" spans="1:21">
      <c r="A44" s="17" t="s">
        <v>45</v>
      </c>
      <c r="B44" s="105">
        <v>0</v>
      </c>
      <c r="C44" s="105">
        <v>0</v>
      </c>
      <c r="D44" s="1"/>
      <c r="E44" s="1"/>
      <c r="F44" s="1"/>
      <c r="G44" s="1"/>
      <c r="H44" s="1"/>
      <c r="I44" s="1"/>
      <c r="J44" s="1"/>
      <c r="K44" s="1"/>
      <c r="L44" s="1"/>
      <c r="M44" s="1"/>
      <c r="N44" s="1"/>
      <c r="O44" s="1"/>
      <c r="P44" s="1"/>
      <c r="Q44" s="1"/>
      <c r="R44" s="1"/>
      <c r="S44" s="1"/>
      <c r="T44" s="1"/>
      <c r="U44" s="1"/>
    </row>
    <row r="45" spans="1:21">
      <c r="A45" s="19" t="s">
        <v>46</v>
      </c>
      <c r="B45" s="105">
        <v>61.449330000000003</v>
      </c>
      <c r="C45" s="105">
        <v>61.449330000000003</v>
      </c>
      <c r="D45" s="1"/>
      <c r="E45" s="1"/>
      <c r="F45" s="1"/>
      <c r="G45" s="1"/>
      <c r="H45" s="1"/>
      <c r="I45" s="1"/>
      <c r="J45" s="1"/>
      <c r="K45" s="1"/>
      <c r="L45" s="1"/>
      <c r="M45" s="1"/>
      <c r="N45" s="1"/>
      <c r="O45" s="1"/>
      <c r="P45" s="1"/>
      <c r="Q45" s="1"/>
      <c r="R45" s="1"/>
      <c r="S45" s="1"/>
      <c r="T45" s="1"/>
      <c r="U45" s="1"/>
    </row>
    <row r="46" spans="1:21">
      <c r="A46" s="18" t="s">
        <v>47</v>
      </c>
      <c r="B46" s="105">
        <v>25589.398260000002</v>
      </c>
      <c r="C46" s="105">
        <v>25589.398260000002</v>
      </c>
      <c r="D46" s="1"/>
      <c r="E46" s="1"/>
      <c r="F46" s="1"/>
      <c r="G46" s="1"/>
      <c r="H46" s="1"/>
      <c r="I46" s="1"/>
      <c r="J46" s="1"/>
      <c r="K46" s="1"/>
      <c r="L46" s="1"/>
      <c r="M46" s="1"/>
      <c r="N46" s="1"/>
      <c r="O46" s="1"/>
      <c r="P46" s="1"/>
      <c r="Q46" s="1"/>
      <c r="R46" s="1"/>
      <c r="S46" s="1"/>
      <c r="T46" s="1"/>
      <c r="U46" s="1"/>
    </row>
    <row r="47" spans="1:21">
      <c r="A47" s="17" t="s">
        <v>48</v>
      </c>
      <c r="B47" s="105">
        <v>30227.888070000001</v>
      </c>
      <c r="C47" s="105">
        <v>30227.888070000001</v>
      </c>
      <c r="D47" s="1"/>
      <c r="E47" s="1"/>
      <c r="F47" s="1"/>
      <c r="G47" s="1"/>
      <c r="H47" s="1"/>
      <c r="I47" s="1"/>
      <c r="J47" s="1"/>
      <c r="K47" s="1"/>
      <c r="L47" s="1"/>
      <c r="M47" s="1"/>
      <c r="N47" s="1"/>
      <c r="O47" s="1"/>
      <c r="P47" s="1"/>
      <c r="Q47" s="1"/>
      <c r="R47" s="1"/>
      <c r="S47" s="1"/>
      <c r="T47" s="1"/>
      <c r="U47" s="1"/>
    </row>
    <row r="48" spans="1:21">
      <c r="A48" s="17" t="s">
        <v>49</v>
      </c>
      <c r="B48" s="105">
        <v>848.19655</v>
      </c>
      <c r="C48" s="105">
        <v>848.19655</v>
      </c>
      <c r="D48" s="1"/>
      <c r="E48" s="1"/>
      <c r="F48" s="1"/>
      <c r="G48" s="1"/>
      <c r="H48" s="1"/>
      <c r="I48" s="1"/>
      <c r="J48" s="1"/>
      <c r="K48" s="1"/>
      <c r="L48" s="1"/>
      <c r="M48" s="1"/>
      <c r="N48" s="1"/>
      <c r="O48" s="1"/>
      <c r="P48" s="1"/>
      <c r="Q48" s="1"/>
      <c r="R48" s="1"/>
      <c r="S48" s="1"/>
      <c r="T48" s="1"/>
      <c r="U48" s="1"/>
    </row>
    <row r="49" spans="1:21">
      <c r="A49" s="17" t="s">
        <v>50</v>
      </c>
      <c r="B49" s="105">
        <v>1341.66461</v>
      </c>
      <c r="C49" s="105">
        <v>1341.66461</v>
      </c>
      <c r="D49" s="1"/>
      <c r="E49" s="1"/>
      <c r="F49" s="1"/>
      <c r="G49" s="1"/>
      <c r="H49" s="1"/>
      <c r="I49" s="1"/>
      <c r="J49" s="1"/>
      <c r="K49" s="1"/>
      <c r="L49" s="1"/>
      <c r="M49" s="1"/>
      <c r="N49" s="1"/>
      <c r="O49" s="1"/>
      <c r="P49" s="1"/>
      <c r="Q49" s="1"/>
      <c r="R49" s="1"/>
      <c r="S49" s="1"/>
      <c r="T49" s="1"/>
      <c r="U49" s="1"/>
    </row>
    <row r="50" spans="1:21">
      <c r="A50" s="17" t="s">
        <v>51</v>
      </c>
      <c r="B50" s="105">
        <v>1630.3788300000001</v>
      </c>
      <c r="C50" s="105">
        <v>1630.3788300000001</v>
      </c>
      <c r="D50" s="1"/>
      <c r="E50" s="1"/>
      <c r="F50" s="1"/>
      <c r="G50" s="1"/>
      <c r="H50" s="1"/>
      <c r="I50" s="1"/>
      <c r="J50" s="1"/>
      <c r="K50" s="1"/>
      <c r="L50" s="1"/>
      <c r="M50" s="1"/>
      <c r="N50" s="1"/>
      <c r="O50" s="1"/>
      <c r="P50" s="1"/>
      <c r="Q50" s="1"/>
      <c r="R50" s="1"/>
      <c r="S50" s="1"/>
      <c r="T50" s="1"/>
      <c r="U50" s="1"/>
    </row>
    <row r="51" spans="1:21">
      <c r="A51" s="19" t="s">
        <v>52</v>
      </c>
      <c r="B51" s="105">
        <v>2031.2318</v>
      </c>
      <c r="C51" s="105">
        <v>2031.2318</v>
      </c>
      <c r="D51" s="1"/>
      <c r="E51" s="1"/>
      <c r="F51" s="1"/>
      <c r="G51" s="1"/>
      <c r="H51" s="1"/>
      <c r="I51" s="1"/>
      <c r="J51" s="1"/>
      <c r="K51" s="1"/>
      <c r="L51" s="1"/>
      <c r="M51" s="1"/>
      <c r="N51" s="1"/>
      <c r="O51" s="1"/>
      <c r="P51" s="1"/>
      <c r="Q51" s="1"/>
      <c r="R51" s="1"/>
      <c r="S51" s="1"/>
      <c r="T51" s="1"/>
      <c r="U51" s="1"/>
    </row>
    <row r="52" spans="1:21">
      <c r="A52" s="119" t="s">
        <v>53</v>
      </c>
      <c r="B52" s="105">
        <v>-138344.31272999998</v>
      </c>
      <c r="C52" s="105">
        <v>-138344.31272999998</v>
      </c>
      <c r="D52" s="1"/>
      <c r="E52" s="1"/>
      <c r="F52" s="1"/>
      <c r="G52" s="1"/>
      <c r="H52" s="1"/>
      <c r="I52" s="1"/>
      <c r="J52" s="1"/>
      <c r="K52" s="1"/>
      <c r="L52" s="1"/>
      <c r="M52" s="1"/>
      <c r="N52" s="1"/>
      <c r="O52" s="1"/>
      <c r="P52" s="1"/>
      <c r="Q52" s="1"/>
      <c r="R52" s="1"/>
      <c r="S52" s="1"/>
      <c r="T52" s="1"/>
      <c r="U52" s="1"/>
    </row>
    <row r="53" spans="1:21">
      <c r="A53" s="17" t="s">
        <v>54</v>
      </c>
      <c r="B53" s="105">
        <v>-1669.1316499999998</v>
      </c>
      <c r="C53" s="105">
        <v>-1669.1316499999998</v>
      </c>
      <c r="D53" s="1"/>
      <c r="E53" s="1"/>
      <c r="F53" s="1"/>
      <c r="G53" s="1"/>
      <c r="H53" s="1"/>
      <c r="I53" s="1"/>
      <c r="J53" s="1"/>
      <c r="K53" s="1"/>
      <c r="L53" s="1"/>
      <c r="M53" s="1"/>
      <c r="N53" s="1"/>
      <c r="O53" s="1"/>
      <c r="P53" s="1"/>
      <c r="Q53" s="1"/>
      <c r="R53" s="1"/>
      <c r="S53" s="1"/>
      <c r="T53" s="1"/>
      <c r="U53" s="1"/>
    </row>
    <row r="54" spans="1:21">
      <c r="A54" s="17" t="s">
        <v>55</v>
      </c>
      <c r="B54" s="105">
        <v>-5161.3677200000002</v>
      </c>
      <c r="C54" s="105">
        <v>-5161.3677200000002</v>
      </c>
      <c r="D54" s="1"/>
      <c r="E54" s="1"/>
      <c r="F54" s="1"/>
      <c r="G54" s="1"/>
      <c r="H54" s="1"/>
      <c r="I54" s="1"/>
      <c r="J54" s="1"/>
      <c r="K54" s="1"/>
      <c r="L54" s="1"/>
      <c r="M54" s="1"/>
      <c r="N54" s="1"/>
      <c r="O54" s="1"/>
      <c r="P54" s="1"/>
      <c r="Q54" s="1"/>
      <c r="R54" s="1"/>
      <c r="S54" s="1"/>
      <c r="T54" s="1"/>
      <c r="U54" s="1"/>
    </row>
    <row r="55" spans="1:21">
      <c r="A55" s="17" t="s">
        <v>56</v>
      </c>
      <c r="B55" s="105">
        <v>-20151.664550000001</v>
      </c>
      <c r="C55" s="105">
        <v>-20151.664550000001</v>
      </c>
      <c r="D55" s="1"/>
      <c r="E55" s="1"/>
      <c r="F55" s="1"/>
      <c r="G55" s="1"/>
      <c r="H55" s="1"/>
      <c r="I55" s="1"/>
      <c r="J55" s="1"/>
      <c r="K55" s="1"/>
      <c r="L55" s="1"/>
      <c r="M55" s="1"/>
      <c r="N55" s="1"/>
      <c r="O55" s="1"/>
      <c r="P55" s="1"/>
      <c r="Q55" s="1"/>
      <c r="R55" s="1"/>
      <c r="S55" s="1"/>
      <c r="T55" s="1"/>
      <c r="U55" s="1"/>
    </row>
    <row r="56" spans="1:21">
      <c r="A56" s="17" t="s">
        <v>57</v>
      </c>
      <c r="B56" s="105">
        <v>-14994.08963</v>
      </c>
      <c r="C56" s="105">
        <v>-14994.08963</v>
      </c>
      <c r="D56" s="1"/>
      <c r="E56" s="1"/>
      <c r="F56" s="1"/>
      <c r="G56" s="1"/>
      <c r="H56" s="1"/>
      <c r="I56" s="1"/>
      <c r="J56" s="1"/>
      <c r="K56" s="1"/>
      <c r="L56" s="1"/>
      <c r="M56" s="1"/>
      <c r="N56" s="1"/>
      <c r="O56" s="1"/>
      <c r="P56" s="1"/>
      <c r="Q56" s="1"/>
      <c r="R56" s="1"/>
      <c r="S56" s="1"/>
      <c r="T56" s="1"/>
      <c r="U56" s="1"/>
    </row>
    <row r="57" spans="1:21">
      <c r="A57" s="17" t="s">
        <v>58</v>
      </c>
      <c r="B57" s="105">
        <v>-23257.155649999997</v>
      </c>
      <c r="C57" s="105">
        <v>-23257.155649999997</v>
      </c>
      <c r="D57" s="1"/>
      <c r="E57" s="1"/>
      <c r="F57" s="1"/>
      <c r="G57" s="1"/>
      <c r="H57" s="1"/>
      <c r="I57" s="1"/>
      <c r="J57" s="1"/>
      <c r="K57" s="1"/>
      <c r="L57" s="1"/>
      <c r="M57" s="1"/>
      <c r="N57" s="1"/>
      <c r="O57" s="1"/>
      <c r="P57" s="1"/>
      <c r="Q57" s="1"/>
      <c r="R57" s="1"/>
      <c r="S57" s="1"/>
      <c r="T57" s="1"/>
      <c r="U57" s="1"/>
    </row>
    <row r="58" spans="1:21">
      <c r="A58" s="17" t="s">
        <v>59</v>
      </c>
      <c r="B58" s="105">
        <v>-16230.707890000001</v>
      </c>
      <c r="C58" s="105">
        <v>-16230.707890000001</v>
      </c>
      <c r="D58" s="1"/>
      <c r="E58" s="1"/>
      <c r="F58" s="1"/>
      <c r="G58" s="1"/>
      <c r="H58" s="1"/>
      <c r="I58" s="1"/>
      <c r="J58" s="1"/>
      <c r="K58" s="1"/>
      <c r="L58" s="1"/>
      <c r="M58" s="1"/>
      <c r="N58" s="1"/>
      <c r="O58" s="1"/>
      <c r="P58" s="1"/>
      <c r="Q58" s="1"/>
      <c r="R58" s="1"/>
      <c r="S58" s="1"/>
      <c r="T58" s="1"/>
      <c r="U58" s="1"/>
    </row>
    <row r="59" spans="1:21">
      <c r="A59" s="17" t="s">
        <v>60</v>
      </c>
      <c r="B59" s="105">
        <v>-27928.014420000003</v>
      </c>
      <c r="C59" s="105">
        <v>-27928.014420000003</v>
      </c>
      <c r="D59" s="1"/>
      <c r="E59" s="1"/>
      <c r="F59" s="1"/>
      <c r="G59" s="1"/>
      <c r="H59" s="1"/>
      <c r="I59" s="1"/>
      <c r="J59" s="1"/>
      <c r="K59" s="1"/>
      <c r="L59" s="1"/>
      <c r="M59" s="1"/>
      <c r="N59" s="1"/>
      <c r="O59" s="1"/>
      <c r="P59" s="1"/>
      <c r="Q59" s="1"/>
      <c r="R59" s="1"/>
      <c r="S59" s="1"/>
      <c r="T59" s="1"/>
      <c r="U59" s="1"/>
    </row>
    <row r="60" spans="1:21">
      <c r="A60" s="17" t="s">
        <v>61</v>
      </c>
      <c r="B60" s="105">
        <v>-4804.3186799999994</v>
      </c>
      <c r="C60" s="105">
        <v>-4804.3186799999994</v>
      </c>
      <c r="D60" s="1"/>
      <c r="E60" s="1"/>
      <c r="F60" s="1"/>
      <c r="G60" s="1"/>
      <c r="H60" s="1"/>
      <c r="I60" s="1"/>
      <c r="J60" s="1"/>
      <c r="K60" s="1"/>
      <c r="L60" s="1"/>
      <c r="M60" s="1"/>
      <c r="N60" s="1"/>
      <c r="O60" s="1"/>
      <c r="P60" s="1"/>
      <c r="Q60" s="1"/>
      <c r="R60" s="1"/>
      <c r="S60" s="1"/>
      <c r="T60" s="1"/>
      <c r="U60" s="1"/>
    </row>
    <row r="61" spans="1:21">
      <c r="A61" s="17" t="s">
        <v>62</v>
      </c>
      <c r="B61" s="105">
        <v>0</v>
      </c>
      <c r="C61" s="105">
        <v>0</v>
      </c>
      <c r="D61" s="1"/>
      <c r="E61" s="1"/>
      <c r="F61" s="1"/>
      <c r="G61" s="1"/>
      <c r="H61" s="1"/>
      <c r="I61" s="1"/>
      <c r="J61" s="1"/>
      <c r="K61" s="1"/>
      <c r="L61" s="1"/>
      <c r="M61" s="1"/>
      <c r="N61" s="1"/>
      <c r="O61" s="1"/>
      <c r="P61" s="1"/>
      <c r="Q61" s="1"/>
      <c r="R61" s="1"/>
      <c r="S61" s="1"/>
      <c r="T61" s="1"/>
      <c r="U61" s="1"/>
    </row>
    <row r="62" spans="1:21">
      <c r="A62" s="17" t="s">
        <v>63</v>
      </c>
      <c r="B62" s="105">
        <v>0</v>
      </c>
      <c r="C62" s="105">
        <v>0</v>
      </c>
      <c r="D62" s="1"/>
      <c r="E62" s="1"/>
      <c r="F62" s="1"/>
      <c r="G62" s="1"/>
      <c r="H62" s="1"/>
      <c r="I62" s="1"/>
      <c r="J62" s="1"/>
      <c r="K62" s="1"/>
      <c r="L62" s="1"/>
      <c r="M62" s="1"/>
      <c r="N62" s="1"/>
      <c r="O62" s="1"/>
      <c r="P62" s="1"/>
      <c r="Q62" s="1"/>
      <c r="R62" s="1"/>
      <c r="S62" s="1"/>
      <c r="T62" s="1"/>
      <c r="U62" s="1"/>
    </row>
    <row r="63" spans="1:21">
      <c r="A63" s="17" t="s">
        <v>64</v>
      </c>
      <c r="B63" s="105">
        <v>-65.967889999999997</v>
      </c>
      <c r="C63" s="105">
        <v>-65.967889999999997</v>
      </c>
      <c r="D63" s="1"/>
      <c r="E63" s="1"/>
      <c r="F63" s="1"/>
      <c r="G63" s="1"/>
      <c r="H63" s="1"/>
      <c r="I63" s="1"/>
      <c r="J63" s="1"/>
      <c r="K63" s="1"/>
      <c r="L63" s="1"/>
      <c r="M63" s="1"/>
      <c r="N63" s="1"/>
      <c r="O63" s="1"/>
      <c r="P63" s="1"/>
      <c r="Q63" s="1"/>
      <c r="R63" s="1"/>
      <c r="S63" s="1"/>
      <c r="T63" s="1"/>
      <c r="U63" s="1"/>
    </row>
    <row r="64" spans="1:21">
      <c r="A64" s="17" t="s">
        <v>65</v>
      </c>
      <c r="B64" s="105">
        <v>-305.05928</v>
      </c>
      <c r="C64" s="105">
        <v>-305.05928</v>
      </c>
      <c r="D64" s="1"/>
      <c r="E64" s="1"/>
      <c r="F64" s="1"/>
      <c r="G64" s="1"/>
      <c r="H64" s="1"/>
      <c r="I64" s="1"/>
      <c r="J64" s="1"/>
      <c r="K64" s="1"/>
      <c r="L64" s="1"/>
      <c r="M64" s="1"/>
      <c r="N64" s="1"/>
      <c r="O64" s="1"/>
      <c r="P64" s="1"/>
      <c r="Q64" s="1"/>
      <c r="R64" s="1"/>
      <c r="S64" s="1"/>
      <c r="T64" s="1"/>
      <c r="U64" s="1"/>
    </row>
    <row r="65" spans="1:21">
      <c r="A65" s="17" t="s">
        <v>66</v>
      </c>
      <c r="B65" s="105">
        <v>-2310.5442699999999</v>
      </c>
      <c r="C65" s="105">
        <v>-2310.5442699999999</v>
      </c>
      <c r="D65" s="1"/>
      <c r="E65" s="1"/>
      <c r="F65" s="1"/>
      <c r="G65" s="1"/>
      <c r="H65" s="1"/>
      <c r="I65" s="1"/>
      <c r="J65" s="1"/>
      <c r="K65" s="1"/>
      <c r="L65" s="1"/>
      <c r="M65" s="1"/>
      <c r="N65" s="1"/>
      <c r="O65" s="1"/>
      <c r="P65" s="1"/>
      <c r="Q65" s="1"/>
      <c r="R65" s="1"/>
      <c r="S65" s="1"/>
      <c r="T65" s="1"/>
      <c r="U65" s="1"/>
    </row>
    <row r="66" spans="1:21">
      <c r="A66" s="17" t="s">
        <v>67</v>
      </c>
      <c r="B66" s="105">
        <v>-3456.3162400000001</v>
      </c>
      <c r="C66" s="105">
        <v>-3456.3162400000001</v>
      </c>
      <c r="D66" s="1"/>
      <c r="E66" s="1"/>
      <c r="F66" s="1"/>
      <c r="G66" s="1"/>
      <c r="H66" s="1"/>
      <c r="I66" s="1"/>
      <c r="J66" s="1"/>
      <c r="K66" s="1"/>
      <c r="L66" s="1"/>
      <c r="M66" s="1"/>
      <c r="N66" s="1"/>
      <c r="O66" s="1"/>
      <c r="P66" s="1"/>
      <c r="Q66" s="1"/>
      <c r="R66" s="1"/>
      <c r="S66" s="1"/>
      <c r="T66" s="1"/>
      <c r="U66" s="1"/>
    </row>
    <row r="67" spans="1:21">
      <c r="A67" s="17" t="s">
        <v>68</v>
      </c>
      <c r="B67" s="105">
        <v>-16527.504119999998</v>
      </c>
      <c r="C67" s="105">
        <v>-16527.504119999998</v>
      </c>
      <c r="D67" s="1"/>
      <c r="E67" s="1"/>
      <c r="F67" s="1"/>
      <c r="G67" s="1"/>
      <c r="H67" s="1"/>
      <c r="I67" s="1"/>
      <c r="J67" s="1"/>
      <c r="K67" s="1"/>
      <c r="L67" s="1"/>
      <c r="M67" s="1"/>
      <c r="N67" s="1"/>
      <c r="O67" s="1"/>
      <c r="P67" s="1"/>
      <c r="Q67" s="1"/>
      <c r="R67" s="1"/>
      <c r="S67" s="1"/>
      <c r="T67" s="1"/>
      <c r="U67" s="1"/>
    </row>
    <row r="68" spans="1:21">
      <c r="A68" s="17" t="s">
        <v>69</v>
      </c>
      <c r="B68" s="105">
        <v>-1482.47074</v>
      </c>
      <c r="C68" s="105">
        <v>-1482.47074</v>
      </c>
      <c r="D68" s="1"/>
      <c r="E68" s="1"/>
      <c r="F68" s="1"/>
      <c r="G68" s="1"/>
      <c r="H68" s="1"/>
      <c r="I68" s="1"/>
      <c r="J68" s="1"/>
      <c r="K68" s="1"/>
      <c r="L68" s="1"/>
      <c r="M68" s="1"/>
      <c r="N68" s="1"/>
      <c r="O68" s="1"/>
      <c r="P68" s="1"/>
      <c r="Q68" s="1"/>
      <c r="R68" s="1"/>
      <c r="S68" s="1"/>
      <c r="T68" s="1"/>
      <c r="U68" s="1"/>
    </row>
    <row r="69" spans="1:21">
      <c r="A69" s="15" t="s">
        <v>70</v>
      </c>
      <c r="B69" s="106">
        <v>5051.2455999999993</v>
      </c>
      <c r="C69" s="106">
        <v>5051.2455999999993</v>
      </c>
      <c r="D69" s="1"/>
      <c r="E69" s="1"/>
      <c r="F69" s="1"/>
      <c r="G69" s="1"/>
      <c r="H69" s="1"/>
      <c r="I69" s="1"/>
      <c r="J69" s="1"/>
      <c r="K69" s="1"/>
      <c r="L69" s="1"/>
      <c r="M69" s="1"/>
      <c r="N69" s="1"/>
      <c r="O69" s="1"/>
      <c r="P69" s="1"/>
      <c r="Q69" s="1"/>
      <c r="R69" s="1"/>
      <c r="S69" s="1"/>
      <c r="T69" s="1"/>
      <c r="U69" s="1"/>
    </row>
    <row r="70" spans="1:21">
      <c r="A70" s="17" t="s">
        <v>71</v>
      </c>
      <c r="B70" s="105">
        <v>0</v>
      </c>
      <c r="C70" s="105">
        <v>0</v>
      </c>
      <c r="D70" s="1"/>
      <c r="E70" s="1"/>
      <c r="F70" s="1"/>
      <c r="G70" s="1"/>
      <c r="H70" s="1"/>
      <c r="I70" s="1"/>
      <c r="J70" s="1"/>
      <c r="K70" s="1"/>
      <c r="L70" s="1"/>
      <c r="M70" s="1"/>
      <c r="N70" s="1"/>
      <c r="O70" s="1"/>
      <c r="P70" s="1"/>
      <c r="Q70" s="1"/>
      <c r="R70" s="1"/>
      <c r="S70" s="1"/>
      <c r="T70" s="1"/>
      <c r="U70" s="1"/>
    </row>
    <row r="71" spans="1:21">
      <c r="A71" s="17" t="s">
        <v>72</v>
      </c>
      <c r="B71" s="105">
        <v>2514.7363599999999</v>
      </c>
      <c r="C71" s="105">
        <v>2514.7363599999999</v>
      </c>
      <c r="D71" s="1"/>
      <c r="E71" s="1"/>
      <c r="F71" s="1"/>
      <c r="G71" s="1"/>
      <c r="H71" s="1"/>
      <c r="I71" s="1"/>
      <c r="J71" s="1"/>
      <c r="K71" s="1"/>
      <c r="L71" s="1"/>
      <c r="M71" s="1"/>
      <c r="N71" s="1"/>
      <c r="O71" s="1"/>
      <c r="P71" s="1"/>
      <c r="Q71" s="1"/>
      <c r="R71" s="1"/>
      <c r="S71" s="1"/>
      <c r="T71" s="1"/>
      <c r="U71" s="1"/>
    </row>
    <row r="72" spans="1:21">
      <c r="A72" s="17" t="s">
        <v>73</v>
      </c>
      <c r="B72" s="105">
        <v>2797.46416</v>
      </c>
      <c r="C72" s="105">
        <v>2797.46416</v>
      </c>
      <c r="D72" s="1"/>
      <c r="E72" s="1"/>
      <c r="F72" s="1"/>
      <c r="G72" s="1"/>
      <c r="H72" s="1"/>
      <c r="I72" s="1"/>
      <c r="J72" s="1"/>
      <c r="K72" s="1"/>
      <c r="L72" s="1"/>
      <c r="M72" s="1"/>
      <c r="N72" s="1"/>
      <c r="O72" s="1"/>
      <c r="P72" s="1"/>
      <c r="Q72" s="1"/>
      <c r="R72" s="1"/>
      <c r="S72" s="1"/>
      <c r="T72" s="1"/>
      <c r="U72" s="1"/>
    </row>
    <row r="73" spans="1:21">
      <c r="A73" s="17" t="s">
        <v>74</v>
      </c>
      <c r="B73" s="105">
        <v>0</v>
      </c>
      <c r="C73" s="105">
        <v>0</v>
      </c>
      <c r="D73" s="1"/>
      <c r="E73" s="1"/>
      <c r="F73" s="1"/>
      <c r="G73" s="1"/>
      <c r="H73" s="1"/>
      <c r="I73" s="1"/>
      <c r="J73" s="1"/>
      <c r="K73" s="1"/>
      <c r="L73" s="1"/>
      <c r="M73" s="1"/>
      <c r="N73" s="1"/>
      <c r="O73" s="1"/>
      <c r="P73" s="1"/>
      <c r="Q73" s="1"/>
      <c r="R73" s="1"/>
      <c r="S73" s="1"/>
      <c r="T73" s="1"/>
      <c r="U73" s="1"/>
    </row>
    <row r="74" spans="1:21">
      <c r="A74" s="17" t="s">
        <v>75</v>
      </c>
      <c r="B74" s="105">
        <v>-260.95492000000002</v>
      </c>
      <c r="C74" s="105">
        <v>-260.95492000000002</v>
      </c>
      <c r="D74" s="1"/>
      <c r="E74" s="1"/>
      <c r="F74" s="1"/>
      <c r="G74" s="1"/>
      <c r="H74" s="1"/>
      <c r="I74" s="1"/>
      <c r="J74" s="1"/>
      <c r="K74" s="1"/>
      <c r="L74" s="1"/>
      <c r="M74" s="1"/>
      <c r="N74" s="1"/>
      <c r="O74" s="1"/>
      <c r="P74" s="1"/>
      <c r="Q74" s="1"/>
      <c r="R74" s="1"/>
      <c r="S74" s="1"/>
      <c r="T74" s="1"/>
      <c r="U74" s="1"/>
    </row>
    <row r="75" spans="1:21">
      <c r="A75" s="15" t="s">
        <v>76</v>
      </c>
      <c r="B75" s="106">
        <v>15276.176539999999</v>
      </c>
      <c r="C75" s="106">
        <v>15276.176539999999</v>
      </c>
      <c r="D75" s="1"/>
      <c r="E75" s="1"/>
      <c r="F75" s="1"/>
      <c r="G75" s="1"/>
      <c r="H75" s="1"/>
      <c r="I75" s="1"/>
      <c r="J75" s="1"/>
      <c r="K75" s="1"/>
      <c r="L75" s="1"/>
      <c r="M75" s="1"/>
      <c r="N75" s="1"/>
      <c r="O75" s="1"/>
      <c r="P75" s="1"/>
      <c r="Q75" s="1"/>
      <c r="R75" s="1"/>
      <c r="S75" s="1"/>
      <c r="T75" s="1"/>
      <c r="U75" s="1"/>
    </row>
    <row r="76" spans="1:21">
      <c r="A76" s="17" t="s">
        <v>77</v>
      </c>
      <c r="B76" s="105">
        <v>0</v>
      </c>
      <c r="C76" s="105">
        <v>0</v>
      </c>
      <c r="D76" s="1"/>
      <c r="E76" s="1"/>
      <c r="F76" s="1"/>
      <c r="G76" s="1"/>
      <c r="H76" s="1"/>
      <c r="I76" s="1"/>
      <c r="J76" s="1"/>
      <c r="K76" s="1"/>
      <c r="L76" s="1"/>
      <c r="M76" s="1"/>
      <c r="N76" s="1"/>
      <c r="O76" s="1"/>
      <c r="P76" s="1"/>
      <c r="Q76" s="1"/>
      <c r="R76" s="1"/>
      <c r="S76" s="1"/>
      <c r="T76" s="1"/>
      <c r="U76" s="1"/>
    </row>
    <row r="77" spans="1:21">
      <c r="A77" s="17" t="s">
        <v>78</v>
      </c>
      <c r="B77" s="105">
        <v>60738.108369999994</v>
      </c>
      <c r="C77" s="105">
        <v>60738.108369999994</v>
      </c>
      <c r="D77" s="1"/>
      <c r="E77" s="1"/>
      <c r="F77" s="1"/>
      <c r="G77" s="1"/>
      <c r="H77" s="1"/>
      <c r="I77" s="1"/>
      <c r="J77" s="1"/>
      <c r="K77" s="1"/>
      <c r="L77" s="1"/>
      <c r="M77" s="1"/>
      <c r="N77" s="1"/>
      <c r="O77" s="1"/>
      <c r="P77" s="1"/>
      <c r="Q77" s="1"/>
      <c r="R77" s="1"/>
      <c r="S77" s="1"/>
      <c r="T77" s="1"/>
      <c r="U77" s="1"/>
    </row>
    <row r="78" spans="1:21">
      <c r="A78" s="17" t="s">
        <v>79</v>
      </c>
      <c r="B78" s="105">
        <v>0</v>
      </c>
      <c r="C78" s="105">
        <v>0</v>
      </c>
      <c r="D78" s="1"/>
      <c r="E78" s="1"/>
      <c r="F78" s="1"/>
      <c r="G78" s="1"/>
      <c r="H78" s="1"/>
      <c r="I78" s="1"/>
      <c r="J78" s="1"/>
      <c r="K78" s="1"/>
      <c r="L78" s="1"/>
      <c r="M78" s="1"/>
      <c r="N78" s="1"/>
      <c r="O78" s="1"/>
      <c r="P78" s="1"/>
      <c r="Q78" s="1"/>
      <c r="R78" s="1"/>
      <c r="S78" s="1"/>
      <c r="T78" s="1"/>
      <c r="U78" s="1"/>
    </row>
    <row r="79" spans="1:21">
      <c r="A79" s="17" t="s">
        <v>80</v>
      </c>
      <c r="B79" s="105">
        <v>0</v>
      </c>
      <c r="C79" s="105">
        <v>0</v>
      </c>
      <c r="D79" s="1"/>
      <c r="E79" s="1"/>
      <c r="F79" s="1"/>
      <c r="G79" s="1"/>
      <c r="H79" s="1"/>
      <c r="I79" s="1"/>
      <c r="J79" s="1"/>
      <c r="K79" s="1"/>
      <c r="L79" s="1"/>
      <c r="M79" s="1"/>
      <c r="N79" s="1"/>
      <c r="O79" s="1"/>
      <c r="P79" s="1"/>
      <c r="Q79" s="1"/>
      <c r="R79" s="1"/>
      <c r="S79" s="1"/>
      <c r="T79" s="1"/>
      <c r="U79" s="1"/>
    </row>
    <row r="80" spans="1:21">
      <c r="A80" s="17" t="s">
        <v>81</v>
      </c>
      <c r="B80" s="105">
        <v>-45461.931830000001</v>
      </c>
      <c r="C80" s="105">
        <v>-45461.931830000001</v>
      </c>
      <c r="D80" s="1"/>
      <c r="E80" s="1"/>
      <c r="F80" s="1"/>
      <c r="G80" s="1"/>
      <c r="H80" s="1"/>
      <c r="I80" s="1"/>
      <c r="J80" s="1"/>
      <c r="K80" s="1"/>
      <c r="L80" s="1"/>
      <c r="M80" s="1"/>
      <c r="N80" s="1"/>
      <c r="O80" s="1"/>
      <c r="P80" s="1"/>
      <c r="Q80" s="1"/>
      <c r="R80" s="1"/>
      <c r="S80" s="1"/>
      <c r="T80" s="1"/>
      <c r="U80" s="1"/>
    </row>
    <row r="81" spans="1:21">
      <c r="A81" s="15" t="s">
        <v>82</v>
      </c>
      <c r="B81" s="106">
        <v>1002717.18558</v>
      </c>
      <c r="C81" s="106">
        <v>1002717.18558</v>
      </c>
      <c r="D81" s="1"/>
      <c r="E81" s="1"/>
      <c r="F81" s="1"/>
      <c r="G81" s="1"/>
      <c r="H81" s="1"/>
      <c r="I81" s="1"/>
      <c r="J81" s="1"/>
      <c r="K81" s="1"/>
      <c r="L81" s="1"/>
      <c r="M81" s="1"/>
      <c r="N81" s="1"/>
      <c r="O81" s="1"/>
      <c r="P81" s="1"/>
      <c r="Q81" s="1"/>
      <c r="R81" s="1"/>
      <c r="S81" s="1"/>
      <c r="T81" s="1"/>
      <c r="U81" s="1"/>
    </row>
    <row r="82" spans="1:21">
      <c r="A82" s="17" t="s">
        <v>19</v>
      </c>
      <c r="B82" s="105">
        <v>0</v>
      </c>
      <c r="C82" s="105">
        <v>0</v>
      </c>
      <c r="D82" s="1"/>
      <c r="E82" s="1"/>
      <c r="F82" s="1"/>
      <c r="G82" s="1"/>
      <c r="H82" s="1"/>
      <c r="I82" s="1"/>
      <c r="J82" s="1"/>
      <c r="K82" s="1"/>
      <c r="L82" s="1"/>
      <c r="M82" s="1"/>
      <c r="N82" s="1"/>
      <c r="O82" s="1"/>
      <c r="P82" s="1"/>
      <c r="Q82" s="1"/>
      <c r="R82" s="1"/>
      <c r="S82" s="1"/>
      <c r="T82" s="1"/>
      <c r="U82" s="1"/>
    </row>
    <row r="83" spans="1:21">
      <c r="A83" s="17" t="s">
        <v>20</v>
      </c>
      <c r="B83" s="105">
        <v>554597.33637000003</v>
      </c>
      <c r="C83" s="105">
        <v>554597.33637000003</v>
      </c>
      <c r="D83" s="1"/>
      <c r="E83" s="1"/>
      <c r="F83" s="1"/>
      <c r="G83" s="1"/>
      <c r="H83" s="1"/>
      <c r="I83" s="1"/>
      <c r="J83" s="1"/>
      <c r="K83" s="1"/>
      <c r="L83" s="1"/>
      <c r="M83" s="1"/>
      <c r="N83" s="1"/>
      <c r="O83" s="1"/>
      <c r="P83" s="1"/>
      <c r="Q83" s="1"/>
      <c r="R83" s="1"/>
      <c r="S83" s="1"/>
      <c r="T83" s="1"/>
      <c r="U83" s="1"/>
    </row>
    <row r="84" spans="1:21">
      <c r="A84" s="17" t="s">
        <v>21</v>
      </c>
      <c r="B84" s="105">
        <v>0</v>
      </c>
      <c r="C84" s="105">
        <v>0</v>
      </c>
      <c r="D84" s="1"/>
      <c r="E84" s="1"/>
      <c r="F84" s="1"/>
      <c r="G84" s="1"/>
      <c r="H84" s="1"/>
      <c r="I84" s="1"/>
      <c r="J84" s="1"/>
      <c r="K84" s="1"/>
      <c r="L84" s="1"/>
      <c r="M84" s="1"/>
      <c r="N84" s="1"/>
      <c r="O84" s="1"/>
      <c r="P84" s="1"/>
      <c r="Q84" s="1"/>
      <c r="R84" s="1"/>
      <c r="S84" s="1"/>
      <c r="T84" s="1"/>
      <c r="U84" s="1"/>
    </row>
    <row r="85" spans="1:21">
      <c r="A85" s="17" t="s">
        <v>22</v>
      </c>
      <c r="B85" s="105">
        <v>0</v>
      </c>
      <c r="C85" s="105">
        <v>0</v>
      </c>
      <c r="D85" s="1"/>
      <c r="E85" s="1"/>
      <c r="F85" s="1"/>
      <c r="G85" s="1"/>
      <c r="H85" s="1"/>
      <c r="I85" s="1"/>
      <c r="J85" s="1"/>
      <c r="K85" s="1"/>
      <c r="L85" s="1"/>
      <c r="M85" s="1"/>
      <c r="N85" s="1"/>
      <c r="O85" s="1"/>
      <c r="P85" s="1"/>
      <c r="Q85" s="1"/>
      <c r="R85" s="1"/>
      <c r="S85" s="1"/>
      <c r="T85" s="1"/>
      <c r="U85" s="1"/>
    </row>
    <row r="86" spans="1:21">
      <c r="A86" s="17" t="s">
        <v>83</v>
      </c>
      <c r="B86" s="105">
        <v>65749.375499999995</v>
      </c>
      <c r="C86" s="105">
        <v>65749.375499999995</v>
      </c>
      <c r="D86" s="1"/>
      <c r="E86" s="1"/>
      <c r="F86" s="1"/>
      <c r="G86" s="1"/>
      <c r="H86" s="1"/>
      <c r="I86" s="1"/>
      <c r="J86" s="1"/>
      <c r="K86" s="1"/>
      <c r="L86" s="1"/>
      <c r="M86" s="1"/>
      <c r="N86" s="1"/>
      <c r="O86" s="1"/>
      <c r="P86" s="1"/>
      <c r="Q86" s="1"/>
      <c r="R86" s="1"/>
      <c r="S86" s="1"/>
      <c r="T86" s="1"/>
      <c r="U86" s="1"/>
    </row>
    <row r="87" spans="1:21">
      <c r="A87" s="17" t="s">
        <v>23</v>
      </c>
      <c r="B87" s="105">
        <v>25170.023209999999</v>
      </c>
      <c r="C87" s="105">
        <v>25170.023209999999</v>
      </c>
      <c r="D87" s="1"/>
      <c r="E87" s="1"/>
      <c r="F87" s="1"/>
      <c r="G87" s="1"/>
      <c r="H87" s="1"/>
      <c r="I87" s="1"/>
      <c r="J87" s="1"/>
      <c r="K87" s="1"/>
      <c r="L87" s="1"/>
      <c r="M87" s="1"/>
      <c r="N87" s="1"/>
      <c r="O87" s="1"/>
      <c r="P87" s="1"/>
      <c r="Q87" s="1"/>
      <c r="R87" s="1"/>
      <c r="S87" s="1"/>
      <c r="T87" s="1"/>
      <c r="U87" s="1"/>
    </row>
    <row r="88" spans="1:21">
      <c r="A88" s="17" t="s">
        <v>24</v>
      </c>
      <c r="B88" s="105">
        <v>274125.51725999999</v>
      </c>
      <c r="C88" s="105">
        <v>274125.51725999999</v>
      </c>
      <c r="D88" s="1"/>
      <c r="E88" s="1"/>
      <c r="F88" s="1"/>
      <c r="G88" s="1"/>
      <c r="H88" s="1"/>
      <c r="I88" s="1"/>
      <c r="J88" s="1"/>
      <c r="K88" s="1"/>
      <c r="L88" s="1"/>
      <c r="M88" s="1"/>
      <c r="N88" s="1"/>
      <c r="O88" s="1"/>
      <c r="P88" s="1"/>
      <c r="Q88" s="1"/>
      <c r="R88" s="1"/>
      <c r="S88" s="1"/>
      <c r="T88" s="1"/>
      <c r="U88" s="1"/>
    </row>
    <row r="89" spans="1:21">
      <c r="A89" s="17" t="s">
        <v>84</v>
      </c>
      <c r="B89" s="105">
        <v>84333.391000000003</v>
      </c>
      <c r="C89" s="105">
        <v>84333.391000000003</v>
      </c>
      <c r="D89" s="1"/>
      <c r="E89" s="1"/>
      <c r="F89" s="1"/>
      <c r="G89" s="1"/>
      <c r="H89" s="1"/>
      <c r="I89" s="1"/>
      <c r="J89" s="1"/>
      <c r="K89" s="1"/>
      <c r="L89" s="1"/>
      <c r="M89" s="1"/>
      <c r="N89" s="1"/>
      <c r="O89" s="1"/>
      <c r="P89" s="1"/>
      <c r="Q89" s="1"/>
      <c r="R89" s="1"/>
      <c r="S89" s="1"/>
      <c r="T89" s="1"/>
      <c r="U89" s="1"/>
    </row>
    <row r="90" spans="1:21">
      <c r="A90" s="17" t="s">
        <v>85</v>
      </c>
      <c r="B90" s="105">
        <v>-1258.45776</v>
      </c>
      <c r="C90" s="105">
        <v>-1258.45776</v>
      </c>
      <c r="D90" s="1"/>
      <c r="E90" s="1"/>
      <c r="F90" s="1"/>
      <c r="G90" s="1"/>
      <c r="H90" s="1"/>
      <c r="I90" s="1"/>
      <c r="J90" s="1"/>
      <c r="K90" s="1"/>
      <c r="L90" s="1"/>
      <c r="M90" s="1"/>
      <c r="N90" s="1"/>
      <c r="O90" s="1"/>
      <c r="P90" s="1"/>
      <c r="Q90" s="1"/>
      <c r="R90" s="1"/>
      <c r="S90" s="1"/>
      <c r="T90" s="1"/>
      <c r="U90" s="1"/>
    </row>
    <row r="91" spans="1:21">
      <c r="A91" s="15" t="s">
        <v>86</v>
      </c>
      <c r="B91" s="106">
        <v>46442.369659999997</v>
      </c>
      <c r="C91" s="106">
        <v>46442.369659999997</v>
      </c>
      <c r="D91" s="1"/>
      <c r="E91" s="1"/>
      <c r="F91" s="1"/>
      <c r="G91" s="1"/>
      <c r="H91" s="1"/>
      <c r="I91" s="1"/>
      <c r="J91" s="1"/>
      <c r="K91" s="1"/>
      <c r="L91" s="1"/>
      <c r="M91" s="1"/>
      <c r="N91" s="1"/>
      <c r="O91" s="1"/>
      <c r="P91" s="1"/>
      <c r="Q91" s="1"/>
      <c r="R91" s="1"/>
      <c r="S91" s="1"/>
      <c r="T91" s="1"/>
      <c r="U91" s="1"/>
    </row>
    <row r="92" spans="1:21">
      <c r="A92" s="17" t="s">
        <v>87</v>
      </c>
      <c r="B92" s="105">
        <v>0</v>
      </c>
      <c r="C92" s="105">
        <v>0</v>
      </c>
      <c r="D92" s="1"/>
      <c r="E92" s="1"/>
      <c r="F92" s="1"/>
      <c r="G92" s="1"/>
      <c r="H92" s="1"/>
      <c r="I92" s="1"/>
      <c r="J92" s="1"/>
      <c r="K92" s="1"/>
      <c r="L92" s="1"/>
      <c r="M92" s="1"/>
      <c r="N92" s="1"/>
      <c r="O92" s="1"/>
      <c r="P92" s="1"/>
      <c r="Q92" s="1"/>
      <c r="R92" s="1"/>
      <c r="S92" s="1"/>
      <c r="T92" s="1"/>
      <c r="U92" s="1"/>
    </row>
    <row r="93" spans="1:21">
      <c r="A93" s="17" t="s">
        <v>88</v>
      </c>
      <c r="B93" s="105">
        <v>27519.5635</v>
      </c>
      <c r="C93" s="105">
        <v>27519.5635</v>
      </c>
      <c r="D93" s="1"/>
      <c r="E93" s="1"/>
      <c r="F93" s="1"/>
      <c r="G93" s="1"/>
      <c r="H93" s="1"/>
      <c r="I93" s="1"/>
      <c r="J93" s="1"/>
      <c r="K93" s="1"/>
      <c r="L93" s="1"/>
      <c r="M93" s="1"/>
      <c r="N93" s="1"/>
      <c r="O93" s="1"/>
      <c r="P93" s="1"/>
      <c r="Q93" s="1"/>
      <c r="R93" s="1"/>
      <c r="S93" s="1"/>
      <c r="T93" s="1"/>
      <c r="U93" s="1"/>
    </row>
    <row r="94" spans="1:21">
      <c r="A94" s="17" t="s">
        <v>89</v>
      </c>
      <c r="B94" s="105">
        <v>4267.9618600000003</v>
      </c>
      <c r="C94" s="105">
        <v>4267.9618600000003</v>
      </c>
      <c r="D94" s="1"/>
      <c r="E94" s="1"/>
      <c r="F94" s="1"/>
      <c r="G94" s="1"/>
      <c r="H94" s="1"/>
      <c r="I94" s="1"/>
      <c r="J94" s="1"/>
      <c r="K94" s="1"/>
      <c r="L94" s="1"/>
      <c r="M94" s="1"/>
      <c r="N94" s="1"/>
      <c r="O94" s="1"/>
      <c r="P94" s="1"/>
      <c r="Q94" s="1"/>
      <c r="R94" s="1"/>
      <c r="S94" s="1"/>
      <c r="T94" s="1"/>
      <c r="U94" s="1"/>
    </row>
    <row r="95" spans="1:21">
      <c r="A95" s="17" t="s">
        <v>90</v>
      </c>
      <c r="B95" s="105">
        <v>3246.2091399999999</v>
      </c>
      <c r="C95" s="105">
        <v>3246.2091399999999</v>
      </c>
      <c r="D95" s="1"/>
      <c r="E95" s="1"/>
      <c r="F95" s="1"/>
      <c r="G95" s="1"/>
      <c r="H95" s="1"/>
      <c r="I95" s="1"/>
      <c r="J95" s="1"/>
      <c r="K95" s="1"/>
      <c r="L95" s="1"/>
      <c r="M95" s="1"/>
      <c r="N95" s="1"/>
      <c r="O95" s="1"/>
      <c r="P95" s="1"/>
      <c r="Q95" s="1"/>
      <c r="R95" s="1"/>
      <c r="S95" s="1"/>
      <c r="T95" s="1"/>
      <c r="U95" s="1"/>
    </row>
    <row r="96" spans="1:21">
      <c r="A96" s="17" t="s">
        <v>91</v>
      </c>
      <c r="B96" s="105">
        <v>6022.7895099999996</v>
      </c>
      <c r="C96" s="105">
        <v>6022.7895099999996</v>
      </c>
      <c r="D96" s="1"/>
      <c r="E96" s="1"/>
      <c r="F96" s="1"/>
      <c r="G96" s="1"/>
      <c r="H96" s="1"/>
      <c r="I96" s="1"/>
      <c r="J96" s="1"/>
      <c r="K96" s="1"/>
      <c r="L96" s="1"/>
      <c r="M96" s="1"/>
      <c r="N96" s="1"/>
      <c r="O96" s="1"/>
      <c r="P96" s="1"/>
      <c r="Q96" s="1"/>
      <c r="R96" s="1"/>
      <c r="S96" s="1"/>
      <c r="T96" s="1"/>
      <c r="U96" s="1"/>
    </row>
    <row r="97" spans="1:21">
      <c r="A97" s="17" t="s">
        <v>92</v>
      </c>
      <c r="B97" s="105">
        <v>5384.8165399999998</v>
      </c>
      <c r="C97" s="105">
        <v>5384.8165399999998</v>
      </c>
      <c r="D97" s="1"/>
      <c r="E97" s="1"/>
      <c r="F97" s="1"/>
      <c r="G97" s="1"/>
      <c r="H97" s="1"/>
      <c r="I97" s="1"/>
      <c r="J97" s="1"/>
      <c r="K97" s="1"/>
      <c r="L97" s="1"/>
      <c r="M97" s="1"/>
      <c r="N97" s="1"/>
      <c r="O97" s="1"/>
      <c r="P97" s="1"/>
      <c r="Q97" s="1"/>
      <c r="R97" s="1"/>
      <c r="S97" s="1"/>
      <c r="T97" s="1"/>
      <c r="U97" s="1"/>
    </row>
    <row r="98" spans="1:21">
      <c r="A98" s="17" t="s">
        <v>93</v>
      </c>
      <c r="B98" s="105">
        <v>1.02911</v>
      </c>
      <c r="C98" s="105">
        <v>1.02911</v>
      </c>
      <c r="D98" s="1"/>
      <c r="E98" s="1"/>
      <c r="F98" s="1"/>
      <c r="G98" s="1"/>
      <c r="H98" s="1"/>
      <c r="I98" s="1"/>
      <c r="J98" s="1"/>
      <c r="K98" s="1"/>
      <c r="L98" s="1"/>
      <c r="M98" s="1"/>
      <c r="N98" s="1"/>
      <c r="O98" s="1"/>
      <c r="P98" s="1"/>
      <c r="Q98" s="1"/>
      <c r="R98" s="1"/>
      <c r="S98" s="1"/>
      <c r="T98" s="1"/>
      <c r="U98" s="1"/>
    </row>
    <row r="99" spans="1:21">
      <c r="A99" s="17" t="s">
        <v>94</v>
      </c>
      <c r="B99" s="105">
        <v>0</v>
      </c>
      <c r="C99" s="105">
        <v>0</v>
      </c>
      <c r="D99" s="1"/>
      <c r="E99" s="1"/>
      <c r="F99" s="1"/>
      <c r="G99" s="1"/>
      <c r="H99" s="1"/>
      <c r="I99" s="1"/>
      <c r="J99" s="1"/>
      <c r="K99" s="1"/>
      <c r="L99" s="1"/>
      <c r="M99" s="1"/>
      <c r="N99" s="1"/>
      <c r="O99" s="1"/>
      <c r="P99" s="1"/>
      <c r="Q99" s="1"/>
      <c r="R99" s="1"/>
      <c r="S99" s="1"/>
      <c r="T99" s="1"/>
      <c r="U99" s="1"/>
    </row>
    <row r="100" spans="1:21">
      <c r="A100" s="17" t="s">
        <v>95</v>
      </c>
      <c r="B100" s="105">
        <v>0</v>
      </c>
      <c r="C100" s="105">
        <v>0</v>
      </c>
      <c r="D100" s="1"/>
      <c r="E100" s="1"/>
      <c r="F100" s="1"/>
      <c r="G100" s="1"/>
      <c r="H100" s="1"/>
      <c r="I100" s="1"/>
      <c r="J100" s="1"/>
      <c r="K100" s="1"/>
      <c r="L100" s="1"/>
      <c r="M100" s="1"/>
      <c r="N100" s="1"/>
      <c r="O100" s="1"/>
      <c r="P100" s="1"/>
      <c r="Q100" s="1"/>
      <c r="R100" s="1"/>
      <c r="S100" s="1"/>
      <c r="T100" s="1"/>
      <c r="U100" s="1"/>
    </row>
    <row r="101" spans="1:21">
      <c r="A101" s="15" t="s">
        <v>96</v>
      </c>
      <c r="B101" s="106">
        <v>1263.37682</v>
      </c>
      <c r="C101" s="106">
        <v>1263.37682</v>
      </c>
      <c r="D101" s="1"/>
      <c r="E101" s="1"/>
      <c r="F101" s="1"/>
      <c r="G101" s="1"/>
      <c r="H101" s="1"/>
      <c r="I101" s="1"/>
      <c r="J101" s="1"/>
      <c r="K101" s="1"/>
      <c r="L101" s="1"/>
      <c r="M101" s="1"/>
      <c r="N101" s="1"/>
      <c r="O101" s="1"/>
      <c r="P101" s="1"/>
      <c r="Q101" s="1"/>
      <c r="R101" s="1"/>
      <c r="S101" s="1"/>
      <c r="T101" s="1"/>
      <c r="U101" s="1"/>
    </row>
    <row r="102" spans="1:21">
      <c r="A102" s="17" t="s">
        <v>97</v>
      </c>
      <c r="B102" s="105">
        <v>165.80864000000003</v>
      </c>
      <c r="C102" s="105">
        <v>165.80864000000003</v>
      </c>
      <c r="D102" s="1"/>
      <c r="E102" s="1"/>
      <c r="F102" s="1"/>
      <c r="G102" s="1"/>
      <c r="H102" s="1"/>
      <c r="I102" s="1"/>
      <c r="J102" s="1"/>
      <c r="K102" s="1"/>
      <c r="L102" s="1"/>
      <c r="M102" s="1"/>
      <c r="N102" s="1"/>
      <c r="O102" s="1"/>
      <c r="P102" s="1"/>
      <c r="Q102" s="1"/>
      <c r="R102" s="1"/>
      <c r="S102" s="1"/>
      <c r="T102" s="1"/>
      <c r="U102" s="1"/>
    </row>
    <row r="103" spans="1:21">
      <c r="A103" s="17" t="s">
        <v>98</v>
      </c>
      <c r="B103" s="105">
        <v>230.94252</v>
      </c>
      <c r="C103" s="105">
        <v>230.94252</v>
      </c>
      <c r="D103" s="1"/>
      <c r="E103" s="1"/>
      <c r="F103" s="1"/>
      <c r="G103" s="1"/>
      <c r="H103" s="1"/>
      <c r="I103" s="1"/>
      <c r="J103" s="1"/>
      <c r="K103" s="1"/>
      <c r="L103" s="1"/>
      <c r="M103" s="1"/>
      <c r="N103" s="1"/>
      <c r="O103" s="1"/>
      <c r="P103" s="1"/>
      <c r="Q103" s="1"/>
      <c r="R103" s="1"/>
      <c r="S103" s="1"/>
      <c r="T103" s="1"/>
      <c r="U103" s="1"/>
    </row>
    <row r="104" spans="1:21">
      <c r="A104" s="17" t="s">
        <v>99</v>
      </c>
      <c r="B104" s="105">
        <v>134.92648</v>
      </c>
      <c r="C104" s="105">
        <v>134.92648</v>
      </c>
      <c r="D104" s="1"/>
      <c r="E104" s="1"/>
      <c r="F104" s="1"/>
      <c r="G104" s="1"/>
      <c r="H104" s="1"/>
      <c r="I104" s="1"/>
      <c r="J104" s="1"/>
      <c r="K104" s="1"/>
      <c r="L104" s="1"/>
      <c r="M104" s="1"/>
      <c r="N104" s="1"/>
      <c r="O104" s="1"/>
      <c r="P104" s="1"/>
      <c r="Q104" s="1"/>
      <c r="R104" s="1"/>
      <c r="S104" s="1"/>
      <c r="T104" s="1"/>
      <c r="U104" s="1"/>
    </row>
    <row r="105" spans="1:21">
      <c r="A105" s="19" t="s">
        <v>100</v>
      </c>
      <c r="B105" s="105">
        <v>731.69918000000007</v>
      </c>
      <c r="C105" s="105">
        <v>731.69918000000007</v>
      </c>
      <c r="D105" s="19"/>
      <c r="E105" s="19"/>
      <c r="F105" s="19"/>
      <c r="G105" s="19"/>
      <c r="H105" s="19"/>
      <c r="I105" s="19"/>
      <c r="J105" s="19"/>
      <c r="K105" s="19"/>
      <c r="L105" s="19"/>
      <c r="M105" s="19"/>
      <c r="N105" s="19"/>
      <c r="O105" s="19"/>
      <c r="P105" s="19"/>
      <c r="Q105" s="19"/>
      <c r="R105" s="19"/>
      <c r="S105" s="19"/>
      <c r="T105" s="19"/>
      <c r="U105" s="19"/>
    </row>
    <row r="106" spans="1:21">
      <c r="A106" s="19" t="s">
        <v>101</v>
      </c>
      <c r="B106" s="105">
        <v>0</v>
      </c>
      <c r="C106" s="105">
        <v>0</v>
      </c>
      <c r="D106" s="1"/>
      <c r="E106" s="1"/>
      <c r="F106" s="1"/>
      <c r="G106" s="1"/>
      <c r="H106" s="1"/>
      <c r="I106" s="1"/>
      <c r="J106" s="1"/>
      <c r="K106" s="1"/>
      <c r="L106" s="1"/>
      <c r="M106" s="1"/>
      <c r="N106" s="1"/>
      <c r="O106" s="1"/>
      <c r="P106" s="1"/>
      <c r="Q106" s="1"/>
      <c r="R106" s="1"/>
      <c r="S106" s="1"/>
      <c r="T106" s="1"/>
      <c r="U106" s="1"/>
    </row>
    <row r="107" spans="1:21">
      <c r="A107" s="15" t="s">
        <v>102</v>
      </c>
      <c r="B107" s="106">
        <v>671943.95744000003</v>
      </c>
      <c r="C107" s="106">
        <v>671943.95744000003</v>
      </c>
      <c r="D107" s="1"/>
      <c r="E107" s="1"/>
      <c r="F107" s="1"/>
      <c r="G107" s="1"/>
      <c r="H107" s="1"/>
      <c r="I107" s="1"/>
      <c r="J107" s="1"/>
      <c r="K107" s="1"/>
      <c r="L107" s="1"/>
      <c r="M107" s="1"/>
      <c r="N107" s="1"/>
      <c r="O107" s="1"/>
      <c r="P107" s="1"/>
      <c r="Q107" s="1"/>
      <c r="R107" s="1"/>
      <c r="S107" s="1"/>
      <c r="T107" s="1"/>
      <c r="U107" s="1"/>
    </row>
    <row r="108" spans="1:21">
      <c r="A108" s="17" t="s">
        <v>103</v>
      </c>
      <c r="B108" s="105">
        <v>646356.74384000001</v>
      </c>
      <c r="C108" s="105">
        <v>646356.74384000001</v>
      </c>
      <c r="D108" s="1"/>
      <c r="E108" s="1"/>
      <c r="F108" s="1"/>
      <c r="G108" s="1"/>
      <c r="H108" s="1"/>
      <c r="I108" s="1"/>
      <c r="J108" s="1"/>
      <c r="K108" s="1"/>
      <c r="L108" s="1"/>
      <c r="M108" s="1"/>
      <c r="N108" s="1"/>
      <c r="O108" s="1"/>
      <c r="P108" s="1"/>
      <c r="Q108" s="1"/>
      <c r="R108" s="1"/>
      <c r="S108" s="1"/>
      <c r="T108" s="1"/>
      <c r="U108" s="1"/>
    </row>
    <row r="109" spans="1:21">
      <c r="A109" s="17" t="s">
        <v>104</v>
      </c>
      <c r="B109" s="105">
        <v>0</v>
      </c>
      <c r="C109" s="105">
        <v>0</v>
      </c>
      <c r="D109" s="1"/>
      <c r="E109" s="1"/>
      <c r="F109" s="1"/>
      <c r="G109" s="1"/>
      <c r="H109" s="1"/>
      <c r="I109" s="1"/>
      <c r="J109" s="1"/>
      <c r="K109" s="1"/>
      <c r="L109" s="1"/>
      <c r="M109" s="1"/>
      <c r="N109" s="1"/>
      <c r="O109" s="1"/>
      <c r="P109" s="1"/>
      <c r="Q109" s="1"/>
      <c r="R109" s="1"/>
      <c r="S109" s="1"/>
      <c r="T109" s="1"/>
      <c r="U109" s="1"/>
    </row>
    <row r="110" spans="1:21">
      <c r="A110" s="17" t="s">
        <v>105</v>
      </c>
      <c r="B110" s="105">
        <v>0</v>
      </c>
      <c r="C110" s="105">
        <v>0</v>
      </c>
      <c r="D110" s="1"/>
      <c r="E110" s="1"/>
      <c r="F110" s="1"/>
      <c r="G110" s="1"/>
      <c r="H110" s="1"/>
      <c r="I110" s="1"/>
      <c r="J110" s="1"/>
      <c r="K110" s="1"/>
      <c r="L110" s="1"/>
      <c r="M110" s="1"/>
      <c r="N110" s="1"/>
      <c r="O110" s="1"/>
      <c r="P110" s="1"/>
      <c r="Q110" s="1"/>
      <c r="R110" s="1"/>
      <c r="S110" s="1"/>
      <c r="T110" s="1"/>
      <c r="U110" s="1"/>
    </row>
    <row r="111" spans="1:21">
      <c r="A111" s="19" t="s">
        <v>106</v>
      </c>
      <c r="B111" s="105">
        <v>0</v>
      </c>
      <c r="C111" s="105">
        <v>0</v>
      </c>
      <c r="D111" s="19"/>
      <c r="E111" s="19"/>
      <c r="F111" s="19"/>
      <c r="G111" s="19"/>
      <c r="H111" s="19"/>
      <c r="I111" s="19"/>
      <c r="J111" s="19"/>
      <c r="K111" s="19"/>
      <c r="L111" s="19"/>
      <c r="M111" s="19"/>
      <c r="N111" s="19"/>
      <c r="O111" s="19"/>
      <c r="P111" s="19"/>
      <c r="Q111" s="19"/>
      <c r="R111" s="19"/>
      <c r="S111" s="19"/>
      <c r="T111" s="19"/>
      <c r="U111" s="19"/>
    </row>
    <row r="112" spans="1:21">
      <c r="A112" s="17" t="s">
        <v>107</v>
      </c>
      <c r="B112" s="105">
        <v>63516.172170000005</v>
      </c>
      <c r="C112" s="105">
        <v>63516.172170000005</v>
      </c>
      <c r="D112" s="1"/>
      <c r="E112" s="1"/>
      <c r="F112" s="1"/>
      <c r="G112" s="1"/>
      <c r="H112" s="1"/>
      <c r="I112" s="1"/>
      <c r="J112" s="1"/>
      <c r="K112" s="1"/>
      <c r="L112" s="1"/>
      <c r="M112" s="1"/>
      <c r="N112" s="1"/>
      <c r="O112" s="1"/>
      <c r="P112" s="1"/>
      <c r="Q112" s="1"/>
      <c r="R112" s="1"/>
      <c r="S112" s="1"/>
      <c r="T112" s="1"/>
      <c r="U112" s="1"/>
    </row>
    <row r="113" spans="1:21">
      <c r="A113" s="19" t="s">
        <v>108</v>
      </c>
      <c r="B113" s="105">
        <v>-37928.958570000003</v>
      </c>
      <c r="C113" s="105">
        <v>-37928.958570000003</v>
      </c>
      <c r="D113" s="1"/>
      <c r="E113" s="1"/>
      <c r="F113" s="1"/>
      <c r="G113" s="1"/>
      <c r="H113" s="1"/>
      <c r="I113" s="1"/>
      <c r="J113" s="1"/>
      <c r="K113" s="1"/>
      <c r="L113" s="1"/>
      <c r="M113" s="1"/>
      <c r="N113" s="1"/>
      <c r="O113" s="1"/>
      <c r="P113" s="1"/>
      <c r="Q113" s="1"/>
      <c r="R113" s="1"/>
      <c r="S113" s="1"/>
      <c r="T113" s="1"/>
      <c r="U113" s="1"/>
    </row>
    <row r="114" spans="1:21">
      <c r="A114" s="15" t="s">
        <v>109</v>
      </c>
      <c r="B114" s="106">
        <v>8990667.77379</v>
      </c>
      <c r="C114" s="106">
        <v>8990667.77379</v>
      </c>
      <c r="D114" s="1"/>
      <c r="E114" s="1"/>
      <c r="F114" s="1"/>
      <c r="G114" s="1"/>
      <c r="H114" s="1"/>
      <c r="I114" s="1"/>
      <c r="J114" s="1"/>
      <c r="K114" s="1"/>
      <c r="L114" s="1"/>
      <c r="M114" s="1"/>
      <c r="N114" s="1"/>
      <c r="O114" s="1"/>
      <c r="P114" s="1"/>
      <c r="Q114" s="1"/>
      <c r="R114" s="1"/>
      <c r="S114" s="1"/>
      <c r="T114" s="1"/>
      <c r="U114" s="1"/>
    </row>
    <row r="115" spans="1:21">
      <c r="A115" s="15" t="s">
        <v>110</v>
      </c>
      <c r="B115" s="106">
        <v>4646880.1677900003</v>
      </c>
      <c r="C115" s="106">
        <v>4646880.1677900003</v>
      </c>
      <c r="D115" s="1"/>
      <c r="E115" s="1"/>
      <c r="F115" s="1"/>
      <c r="G115" s="1"/>
      <c r="H115" s="1"/>
      <c r="I115" s="1"/>
      <c r="J115" s="1"/>
      <c r="K115" s="1"/>
      <c r="L115" s="1"/>
      <c r="M115" s="1"/>
      <c r="N115" s="1"/>
      <c r="O115" s="1"/>
      <c r="P115" s="1"/>
      <c r="Q115" s="1"/>
      <c r="R115" s="1"/>
      <c r="S115" s="1"/>
      <c r="T115" s="1"/>
      <c r="U115" s="1"/>
    </row>
    <row r="116" spans="1:21">
      <c r="A116" s="17" t="s">
        <v>111</v>
      </c>
      <c r="B116" s="105">
        <v>0</v>
      </c>
      <c r="C116" s="105">
        <v>0</v>
      </c>
      <c r="D116" s="1"/>
      <c r="E116" s="1"/>
      <c r="F116" s="1"/>
      <c r="G116" s="1"/>
      <c r="H116" s="1"/>
      <c r="I116" s="1"/>
      <c r="J116" s="1"/>
      <c r="K116" s="1"/>
      <c r="L116" s="1"/>
      <c r="M116" s="1"/>
      <c r="N116" s="1"/>
      <c r="O116" s="1"/>
      <c r="P116" s="1"/>
      <c r="Q116" s="1"/>
      <c r="R116" s="1"/>
      <c r="S116" s="1"/>
      <c r="T116" s="1"/>
      <c r="U116" s="1"/>
    </row>
    <row r="117" spans="1:21">
      <c r="A117" s="17" t="s">
        <v>112</v>
      </c>
      <c r="B117" s="105">
        <v>0</v>
      </c>
      <c r="C117" s="105">
        <v>0</v>
      </c>
      <c r="D117" s="1"/>
      <c r="E117" s="1"/>
      <c r="F117" s="1"/>
      <c r="G117" s="1"/>
      <c r="H117" s="1"/>
      <c r="I117" s="1"/>
      <c r="J117" s="1"/>
      <c r="K117" s="1"/>
      <c r="L117" s="1"/>
      <c r="M117" s="1"/>
      <c r="N117" s="1"/>
      <c r="O117" s="1"/>
      <c r="P117" s="1"/>
      <c r="Q117" s="1"/>
      <c r="R117" s="1"/>
      <c r="S117" s="1"/>
      <c r="T117" s="1"/>
      <c r="U117" s="1"/>
    </row>
    <row r="118" spans="1:21">
      <c r="A118" s="17" t="s">
        <v>113</v>
      </c>
      <c r="B118" s="105">
        <v>0</v>
      </c>
      <c r="C118" s="105">
        <v>0</v>
      </c>
      <c r="D118" s="1"/>
      <c r="E118" s="1"/>
      <c r="F118" s="1"/>
      <c r="G118" s="1"/>
      <c r="H118" s="1"/>
      <c r="I118" s="1"/>
      <c r="J118" s="1"/>
      <c r="K118" s="1"/>
      <c r="L118" s="1"/>
      <c r="M118" s="1"/>
      <c r="N118" s="1"/>
      <c r="O118" s="1"/>
      <c r="P118" s="1"/>
      <c r="Q118" s="1"/>
      <c r="R118" s="1"/>
      <c r="S118" s="1"/>
      <c r="T118" s="1"/>
      <c r="U118" s="1"/>
    </row>
    <row r="119" spans="1:21">
      <c r="A119" s="17" t="s">
        <v>114</v>
      </c>
      <c r="B119" s="105">
        <v>0</v>
      </c>
      <c r="C119" s="105">
        <v>0</v>
      </c>
      <c r="D119" s="1"/>
      <c r="E119" s="1"/>
      <c r="F119" s="1"/>
      <c r="G119" s="1"/>
      <c r="H119" s="1"/>
      <c r="I119" s="1"/>
      <c r="J119" s="1"/>
      <c r="K119" s="1"/>
      <c r="L119" s="1"/>
      <c r="M119" s="1"/>
      <c r="N119" s="1"/>
      <c r="O119" s="1"/>
      <c r="P119" s="1"/>
      <c r="Q119" s="1"/>
      <c r="R119" s="1"/>
      <c r="S119" s="1"/>
      <c r="T119" s="1"/>
      <c r="U119" s="1"/>
    </row>
    <row r="120" spans="1:21">
      <c r="A120" s="17" t="s">
        <v>115</v>
      </c>
      <c r="B120" s="105">
        <v>0</v>
      </c>
      <c r="C120" s="105">
        <v>0</v>
      </c>
      <c r="D120" s="1"/>
      <c r="E120" s="1"/>
      <c r="F120" s="1"/>
      <c r="G120" s="1"/>
      <c r="H120" s="1"/>
      <c r="I120" s="1"/>
      <c r="J120" s="1"/>
      <c r="K120" s="1"/>
      <c r="L120" s="1"/>
      <c r="M120" s="1"/>
      <c r="N120" s="1"/>
      <c r="O120" s="1"/>
      <c r="P120" s="1"/>
      <c r="Q120" s="1"/>
      <c r="R120" s="1"/>
      <c r="S120" s="1"/>
      <c r="T120" s="1"/>
      <c r="U120" s="1"/>
    </row>
    <row r="121" spans="1:21">
      <c r="A121" s="18" t="s">
        <v>116</v>
      </c>
      <c r="B121" s="105">
        <v>0</v>
      </c>
      <c r="C121" s="105">
        <v>0</v>
      </c>
      <c r="D121" s="1"/>
      <c r="E121" s="1"/>
      <c r="F121" s="1"/>
      <c r="G121" s="1"/>
      <c r="H121" s="1"/>
      <c r="I121" s="1"/>
      <c r="J121" s="1"/>
      <c r="K121" s="1"/>
      <c r="L121" s="1"/>
      <c r="M121" s="1"/>
      <c r="N121" s="1"/>
      <c r="O121" s="1"/>
      <c r="P121" s="1"/>
      <c r="Q121" s="1"/>
      <c r="R121" s="1"/>
      <c r="S121" s="1"/>
      <c r="T121" s="1"/>
      <c r="U121" s="1"/>
    </row>
    <row r="122" spans="1:21">
      <c r="A122" s="19" t="s">
        <v>117</v>
      </c>
      <c r="B122" s="105">
        <v>0</v>
      </c>
      <c r="C122" s="105">
        <v>0</v>
      </c>
      <c r="D122" s="1"/>
      <c r="E122" s="1"/>
      <c r="F122" s="1"/>
      <c r="G122" s="1"/>
      <c r="H122" s="1"/>
      <c r="I122" s="1"/>
      <c r="J122" s="1"/>
      <c r="K122" s="1"/>
      <c r="L122" s="1"/>
      <c r="M122" s="1"/>
      <c r="N122" s="1"/>
      <c r="O122" s="1"/>
      <c r="P122" s="1"/>
      <c r="Q122" s="1"/>
      <c r="R122" s="1"/>
      <c r="S122" s="1"/>
      <c r="T122" s="1"/>
      <c r="U122" s="1"/>
    </row>
    <row r="123" spans="1:21">
      <c r="A123" s="19" t="s">
        <v>118</v>
      </c>
      <c r="B123" s="105">
        <v>0</v>
      </c>
      <c r="C123" s="105">
        <v>0</v>
      </c>
      <c r="D123" s="1"/>
      <c r="E123" s="1"/>
      <c r="F123" s="1"/>
      <c r="G123" s="1"/>
      <c r="H123" s="1"/>
      <c r="I123" s="1"/>
      <c r="J123" s="1"/>
      <c r="K123" s="1"/>
      <c r="L123" s="1"/>
      <c r="M123" s="1"/>
      <c r="N123" s="1"/>
      <c r="O123" s="1"/>
      <c r="P123" s="1"/>
      <c r="Q123" s="1"/>
      <c r="R123" s="1"/>
      <c r="S123" s="1"/>
      <c r="T123" s="1"/>
      <c r="U123" s="1"/>
    </row>
    <row r="124" spans="1:21">
      <c r="A124" s="19" t="s">
        <v>119</v>
      </c>
      <c r="B124" s="105">
        <v>0</v>
      </c>
      <c r="C124" s="105">
        <v>0</v>
      </c>
      <c r="D124" s="1"/>
      <c r="E124" s="1"/>
      <c r="F124" s="1"/>
      <c r="G124" s="1"/>
      <c r="H124" s="1"/>
      <c r="I124" s="1"/>
      <c r="J124" s="1"/>
      <c r="K124" s="1"/>
      <c r="L124" s="1"/>
      <c r="M124" s="1"/>
      <c r="N124" s="1"/>
      <c r="O124" s="1"/>
      <c r="P124" s="1"/>
      <c r="Q124" s="1"/>
      <c r="R124" s="1"/>
      <c r="S124" s="1"/>
      <c r="T124" s="1"/>
      <c r="U124" s="1"/>
    </row>
    <row r="125" spans="1:21">
      <c r="A125" s="19" t="s">
        <v>120</v>
      </c>
      <c r="B125" s="105">
        <v>0</v>
      </c>
      <c r="C125" s="105">
        <v>0</v>
      </c>
      <c r="D125" s="1"/>
      <c r="E125" s="1"/>
      <c r="F125" s="1"/>
      <c r="G125" s="1"/>
      <c r="H125" s="1"/>
      <c r="I125" s="1"/>
      <c r="J125" s="1"/>
      <c r="K125" s="1"/>
      <c r="L125" s="1"/>
      <c r="M125" s="1"/>
      <c r="N125" s="1"/>
      <c r="O125" s="1"/>
      <c r="P125" s="1"/>
      <c r="Q125" s="1"/>
      <c r="R125" s="1"/>
      <c r="S125" s="1"/>
      <c r="T125" s="1"/>
      <c r="U125" s="1"/>
    </row>
    <row r="126" spans="1:21">
      <c r="A126" s="19" t="s">
        <v>121</v>
      </c>
      <c r="B126" s="105">
        <v>0</v>
      </c>
      <c r="C126" s="105">
        <v>0</v>
      </c>
      <c r="D126" s="1"/>
      <c r="E126" s="1"/>
      <c r="F126" s="1"/>
      <c r="G126" s="1"/>
      <c r="H126" s="1"/>
      <c r="I126" s="1"/>
      <c r="J126" s="1"/>
      <c r="K126" s="1"/>
      <c r="L126" s="1"/>
      <c r="M126" s="1"/>
      <c r="N126" s="1"/>
      <c r="O126" s="1"/>
      <c r="P126" s="1"/>
      <c r="Q126" s="1"/>
      <c r="R126" s="1"/>
      <c r="S126" s="1"/>
      <c r="T126" s="1"/>
      <c r="U126" s="1"/>
    </row>
    <row r="127" spans="1:21">
      <c r="A127" s="20" t="s">
        <v>122</v>
      </c>
      <c r="B127" s="105">
        <v>0</v>
      </c>
      <c r="C127" s="105">
        <v>0</v>
      </c>
      <c r="D127" s="1"/>
      <c r="E127" s="1"/>
      <c r="F127" s="1"/>
      <c r="G127" s="1"/>
      <c r="H127" s="1"/>
      <c r="I127" s="1"/>
      <c r="J127" s="1"/>
      <c r="K127" s="1"/>
      <c r="L127" s="1"/>
      <c r="M127" s="1"/>
      <c r="N127" s="1"/>
      <c r="O127" s="1"/>
      <c r="P127" s="1"/>
      <c r="Q127" s="1"/>
      <c r="R127" s="1"/>
      <c r="S127" s="1"/>
      <c r="T127" s="1"/>
      <c r="U127" s="1"/>
    </row>
    <row r="128" spans="1:21">
      <c r="A128" s="21" t="s">
        <v>123</v>
      </c>
      <c r="B128" s="105">
        <v>0</v>
      </c>
      <c r="C128" s="105">
        <v>0</v>
      </c>
      <c r="D128" s="1"/>
      <c r="E128" s="1"/>
      <c r="F128" s="1"/>
      <c r="G128" s="1"/>
      <c r="H128" s="1"/>
      <c r="I128" s="1"/>
      <c r="J128" s="1"/>
      <c r="K128" s="1"/>
      <c r="L128" s="1"/>
      <c r="M128" s="1"/>
      <c r="N128" s="1"/>
      <c r="O128" s="1"/>
      <c r="P128" s="1"/>
      <c r="Q128" s="1"/>
      <c r="R128" s="1"/>
      <c r="S128" s="1"/>
      <c r="T128" s="1"/>
      <c r="U128" s="1"/>
    </row>
    <row r="129" spans="1:21">
      <c r="A129" s="22" t="s">
        <v>124</v>
      </c>
      <c r="B129" s="105">
        <v>2000</v>
      </c>
      <c r="C129" s="105">
        <v>2000</v>
      </c>
      <c r="D129" s="1"/>
      <c r="E129" s="1"/>
      <c r="F129" s="1"/>
      <c r="G129" s="1"/>
      <c r="H129" s="1"/>
      <c r="I129" s="1"/>
      <c r="J129" s="1"/>
      <c r="K129" s="1"/>
      <c r="L129" s="1"/>
      <c r="M129" s="1"/>
      <c r="N129" s="1"/>
      <c r="O129" s="1"/>
      <c r="P129" s="1"/>
      <c r="Q129" s="1"/>
      <c r="R129" s="1"/>
      <c r="S129" s="1"/>
      <c r="T129" s="1"/>
      <c r="U129" s="1"/>
    </row>
    <row r="130" spans="1:21">
      <c r="A130" s="17" t="s">
        <v>125</v>
      </c>
      <c r="B130" s="105">
        <v>4377548.8485099999</v>
      </c>
      <c r="C130" s="105">
        <v>4377548.8485099999</v>
      </c>
      <c r="D130" s="1"/>
      <c r="E130" s="1"/>
      <c r="F130" s="1"/>
      <c r="G130" s="1"/>
      <c r="H130" s="1"/>
      <c r="I130" s="1"/>
      <c r="J130" s="1"/>
      <c r="K130" s="1"/>
      <c r="L130" s="1"/>
      <c r="M130" s="1"/>
      <c r="N130" s="1"/>
      <c r="O130" s="1"/>
      <c r="P130" s="1"/>
      <c r="Q130" s="1"/>
      <c r="R130" s="1"/>
      <c r="S130" s="1"/>
      <c r="T130" s="1"/>
      <c r="U130" s="1"/>
    </row>
    <row r="131" spans="1:21">
      <c r="A131" s="17" t="s">
        <v>126</v>
      </c>
      <c r="B131" s="105">
        <v>267331.31928</v>
      </c>
      <c r="C131" s="105">
        <v>267331.31928</v>
      </c>
      <c r="D131" s="1"/>
      <c r="E131" s="1"/>
      <c r="F131" s="1"/>
      <c r="G131" s="1"/>
      <c r="H131" s="1"/>
      <c r="I131" s="1"/>
      <c r="J131" s="1"/>
      <c r="K131" s="1"/>
      <c r="L131" s="1"/>
      <c r="M131" s="1"/>
      <c r="N131" s="1"/>
      <c r="O131" s="1"/>
      <c r="P131" s="1"/>
      <c r="Q131" s="1"/>
      <c r="R131" s="1"/>
      <c r="S131" s="1"/>
      <c r="T131" s="1"/>
      <c r="U131" s="1"/>
    </row>
    <row r="132" spans="1:21">
      <c r="A132" s="15" t="s">
        <v>127</v>
      </c>
      <c r="B132" s="106">
        <v>0</v>
      </c>
      <c r="C132" s="106">
        <v>0</v>
      </c>
      <c r="D132" s="1"/>
      <c r="E132" s="1"/>
      <c r="F132" s="1"/>
      <c r="G132" s="1"/>
      <c r="H132" s="1"/>
      <c r="I132" s="1"/>
      <c r="J132" s="1"/>
      <c r="K132" s="1"/>
      <c r="L132" s="1"/>
      <c r="M132" s="1"/>
      <c r="N132" s="1"/>
      <c r="O132" s="1"/>
      <c r="P132" s="1"/>
      <c r="Q132" s="1"/>
      <c r="R132" s="1"/>
      <c r="S132" s="1"/>
      <c r="T132" s="1"/>
      <c r="U132" s="1"/>
    </row>
    <row r="133" spans="1:21">
      <c r="A133" s="15" t="s">
        <v>128</v>
      </c>
      <c r="B133" s="106">
        <v>0</v>
      </c>
      <c r="C133" s="106">
        <v>0</v>
      </c>
      <c r="D133" s="1"/>
      <c r="E133" s="1"/>
      <c r="F133" s="1"/>
      <c r="G133" s="1"/>
      <c r="H133" s="1"/>
      <c r="I133" s="1"/>
      <c r="J133" s="1"/>
      <c r="K133" s="1"/>
      <c r="L133" s="1"/>
      <c r="M133" s="1"/>
      <c r="N133" s="1"/>
      <c r="O133" s="1"/>
      <c r="P133" s="1"/>
      <c r="Q133" s="1"/>
      <c r="R133" s="1"/>
      <c r="S133" s="1"/>
      <c r="T133" s="1"/>
      <c r="U133" s="1"/>
    </row>
    <row r="134" spans="1:21">
      <c r="A134" s="17" t="s">
        <v>129</v>
      </c>
      <c r="B134" s="105">
        <v>0</v>
      </c>
      <c r="C134" s="105">
        <v>0</v>
      </c>
      <c r="D134" s="1"/>
      <c r="E134" s="1"/>
      <c r="F134" s="1"/>
      <c r="G134" s="1"/>
      <c r="H134" s="1"/>
      <c r="I134" s="1"/>
      <c r="J134" s="1"/>
      <c r="K134" s="1"/>
      <c r="L134" s="1"/>
      <c r="M134" s="1"/>
      <c r="N134" s="1"/>
      <c r="O134" s="1"/>
      <c r="P134" s="1"/>
      <c r="Q134" s="1"/>
      <c r="R134" s="1"/>
      <c r="S134" s="1"/>
      <c r="T134" s="1"/>
      <c r="U134" s="1"/>
    </row>
    <row r="135" spans="1:21">
      <c r="A135" s="17" t="s">
        <v>130</v>
      </c>
      <c r="B135" s="105">
        <v>0</v>
      </c>
      <c r="C135" s="105">
        <v>0</v>
      </c>
      <c r="D135" s="1"/>
      <c r="E135" s="1"/>
      <c r="F135" s="1"/>
      <c r="G135" s="1"/>
      <c r="H135" s="1"/>
      <c r="I135" s="1"/>
      <c r="J135" s="1"/>
      <c r="K135" s="1"/>
      <c r="L135" s="1"/>
      <c r="M135" s="1"/>
      <c r="N135" s="1"/>
      <c r="O135" s="1"/>
      <c r="P135" s="1"/>
      <c r="Q135" s="1"/>
      <c r="R135" s="1"/>
      <c r="S135" s="1"/>
      <c r="T135" s="1"/>
      <c r="U135" s="1"/>
    </row>
    <row r="136" spans="1:21">
      <c r="A136" s="17" t="s">
        <v>131</v>
      </c>
      <c r="B136" s="105">
        <v>0</v>
      </c>
      <c r="C136" s="105">
        <v>0</v>
      </c>
      <c r="D136" s="1"/>
      <c r="E136" s="1"/>
      <c r="F136" s="1"/>
      <c r="G136" s="1"/>
      <c r="H136" s="1"/>
      <c r="I136" s="1"/>
      <c r="J136" s="1"/>
      <c r="K136" s="1"/>
      <c r="L136" s="1"/>
      <c r="M136" s="1"/>
      <c r="N136" s="1"/>
      <c r="O136" s="1"/>
      <c r="P136" s="1"/>
      <c r="Q136" s="1"/>
      <c r="R136" s="1"/>
      <c r="S136" s="1"/>
      <c r="T136" s="1"/>
      <c r="U136" s="1"/>
    </row>
    <row r="137" spans="1:21">
      <c r="A137" s="17" t="s">
        <v>132</v>
      </c>
      <c r="B137" s="105">
        <v>0</v>
      </c>
      <c r="C137" s="105">
        <v>0</v>
      </c>
      <c r="D137" s="1"/>
      <c r="E137" s="1"/>
      <c r="F137" s="1"/>
      <c r="G137" s="1"/>
      <c r="H137" s="1"/>
      <c r="I137" s="1"/>
      <c r="J137" s="1"/>
      <c r="K137" s="1"/>
      <c r="L137" s="1"/>
      <c r="M137" s="1"/>
      <c r="N137" s="1"/>
      <c r="O137" s="1"/>
      <c r="P137" s="1"/>
      <c r="Q137" s="1"/>
      <c r="R137" s="1"/>
      <c r="S137" s="1"/>
      <c r="T137" s="1"/>
      <c r="U137" s="1"/>
    </row>
    <row r="138" spans="1:21">
      <c r="A138" s="17" t="s">
        <v>133</v>
      </c>
      <c r="B138" s="105">
        <v>0</v>
      </c>
      <c r="C138" s="105">
        <v>0</v>
      </c>
      <c r="D138" s="1"/>
      <c r="E138" s="1"/>
      <c r="F138" s="1"/>
      <c r="G138" s="1"/>
      <c r="H138" s="1"/>
      <c r="I138" s="1"/>
      <c r="J138" s="1"/>
      <c r="K138" s="1"/>
      <c r="L138" s="1"/>
      <c r="M138" s="1"/>
      <c r="N138" s="1"/>
      <c r="O138" s="1"/>
      <c r="P138" s="1"/>
      <c r="Q138" s="1"/>
      <c r="R138" s="1"/>
      <c r="S138" s="1"/>
      <c r="T138" s="1"/>
      <c r="U138" s="1"/>
    </row>
    <row r="139" spans="1:21">
      <c r="A139" s="17" t="s">
        <v>134</v>
      </c>
      <c r="B139" s="105">
        <v>0</v>
      </c>
      <c r="C139" s="105">
        <v>0</v>
      </c>
      <c r="D139" s="1"/>
      <c r="E139" s="1"/>
      <c r="F139" s="1"/>
      <c r="G139" s="1"/>
      <c r="H139" s="1"/>
      <c r="I139" s="1"/>
      <c r="J139" s="1"/>
      <c r="K139" s="1"/>
      <c r="L139" s="1"/>
      <c r="M139" s="1"/>
      <c r="N139" s="1"/>
      <c r="O139" s="1"/>
      <c r="P139" s="1"/>
      <c r="Q139" s="1"/>
      <c r="R139" s="1"/>
      <c r="S139" s="1"/>
      <c r="T139" s="1"/>
      <c r="U139" s="1"/>
    </row>
    <row r="140" spans="1:21">
      <c r="A140" s="15" t="s">
        <v>135</v>
      </c>
      <c r="B140" s="106">
        <v>4128141.9228300001</v>
      </c>
      <c r="C140" s="106">
        <v>4128141.9228300001</v>
      </c>
      <c r="D140" s="1"/>
      <c r="E140" s="1"/>
      <c r="F140" s="1"/>
      <c r="G140" s="1"/>
      <c r="H140" s="1"/>
      <c r="I140" s="1"/>
      <c r="J140" s="1"/>
      <c r="K140" s="1"/>
      <c r="L140" s="1"/>
      <c r="M140" s="1"/>
      <c r="N140" s="1"/>
      <c r="O140" s="1"/>
      <c r="P140" s="1"/>
      <c r="Q140" s="1"/>
      <c r="R140" s="1"/>
      <c r="S140" s="1"/>
      <c r="T140" s="1"/>
      <c r="U140" s="1"/>
    </row>
    <row r="141" spans="1:21">
      <c r="A141" s="17" t="s">
        <v>136</v>
      </c>
      <c r="B141" s="105">
        <v>0</v>
      </c>
      <c r="C141" s="105">
        <v>0</v>
      </c>
      <c r="D141" s="1"/>
      <c r="E141" s="1"/>
      <c r="F141" s="1"/>
      <c r="G141" s="1"/>
      <c r="H141" s="1"/>
      <c r="I141" s="1"/>
      <c r="J141" s="1"/>
      <c r="K141" s="1"/>
      <c r="L141" s="1"/>
      <c r="M141" s="1"/>
      <c r="N141" s="1"/>
      <c r="O141" s="1"/>
      <c r="P141" s="1"/>
      <c r="Q141" s="1"/>
      <c r="R141" s="1"/>
      <c r="S141" s="1"/>
      <c r="T141" s="1"/>
      <c r="U141" s="1"/>
    </row>
    <row r="142" spans="1:21">
      <c r="A142" s="17" t="s">
        <v>137</v>
      </c>
      <c r="B142" s="105">
        <v>677723.51997999998</v>
      </c>
      <c r="C142" s="105">
        <v>677723.51997999998</v>
      </c>
      <c r="D142" s="1"/>
      <c r="E142" s="1"/>
      <c r="F142" s="1"/>
      <c r="G142" s="1"/>
      <c r="H142" s="1"/>
      <c r="I142" s="1"/>
      <c r="J142" s="1"/>
      <c r="K142" s="1"/>
      <c r="L142" s="1"/>
      <c r="M142" s="1"/>
      <c r="N142" s="1"/>
      <c r="O142" s="1"/>
      <c r="P142" s="1"/>
      <c r="Q142" s="1"/>
      <c r="R142" s="1"/>
      <c r="S142" s="1"/>
      <c r="T142" s="1"/>
      <c r="U142" s="1"/>
    </row>
    <row r="143" spans="1:21">
      <c r="A143" s="17" t="s">
        <v>138</v>
      </c>
      <c r="B143" s="105">
        <v>0</v>
      </c>
      <c r="C143" s="105">
        <v>0</v>
      </c>
      <c r="D143" s="1"/>
      <c r="E143" s="1"/>
      <c r="F143" s="1"/>
      <c r="G143" s="1"/>
      <c r="H143" s="1"/>
      <c r="I143" s="1"/>
      <c r="J143" s="1"/>
      <c r="K143" s="1"/>
      <c r="L143" s="1"/>
      <c r="M143" s="1"/>
      <c r="N143" s="1"/>
      <c r="O143" s="1"/>
      <c r="P143" s="1"/>
      <c r="Q143" s="1"/>
      <c r="R143" s="1"/>
      <c r="S143" s="1"/>
      <c r="T143" s="1"/>
      <c r="U143" s="1"/>
    </row>
    <row r="144" spans="1:21">
      <c r="A144" s="17" t="s">
        <v>139</v>
      </c>
      <c r="B144" s="105">
        <v>0</v>
      </c>
      <c r="C144" s="105">
        <v>0</v>
      </c>
      <c r="D144" s="1"/>
      <c r="E144" s="1"/>
      <c r="F144" s="1"/>
      <c r="G144" s="1"/>
      <c r="H144" s="1"/>
      <c r="I144" s="1"/>
      <c r="J144" s="1"/>
      <c r="K144" s="1"/>
      <c r="L144" s="1"/>
      <c r="M144" s="1"/>
      <c r="N144" s="1"/>
      <c r="O144" s="1"/>
      <c r="P144" s="1"/>
      <c r="Q144" s="1"/>
      <c r="R144" s="1"/>
      <c r="S144" s="1"/>
      <c r="T144" s="1"/>
      <c r="U144" s="1"/>
    </row>
    <row r="145" spans="1:21">
      <c r="A145" s="11" t="s">
        <v>140</v>
      </c>
      <c r="B145" s="105">
        <v>1649317.65273</v>
      </c>
      <c r="C145" s="105">
        <v>1649317.65273</v>
      </c>
      <c r="D145" s="1"/>
      <c r="E145" s="1"/>
      <c r="F145" s="1"/>
      <c r="G145" s="1"/>
      <c r="H145" s="1"/>
      <c r="I145" s="1"/>
      <c r="J145" s="1"/>
      <c r="K145" s="1"/>
      <c r="L145" s="1"/>
      <c r="M145" s="1"/>
      <c r="N145" s="1"/>
      <c r="O145" s="1"/>
      <c r="P145" s="1"/>
      <c r="Q145" s="1"/>
      <c r="R145" s="1"/>
      <c r="S145" s="1"/>
      <c r="T145" s="1"/>
      <c r="U145" s="1"/>
    </row>
    <row r="146" spans="1:21">
      <c r="A146" s="17" t="s">
        <v>141</v>
      </c>
      <c r="B146" s="105">
        <v>1678199.1674899999</v>
      </c>
      <c r="C146" s="105">
        <v>1678199.1674899999</v>
      </c>
      <c r="D146" s="1"/>
      <c r="E146" s="1"/>
      <c r="F146" s="1"/>
      <c r="G146" s="1"/>
      <c r="H146" s="1"/>
      <c r="I146" s="1"/>
      <c r="J146" s="1"/>
      <c r="K146" s="1"/>
      <c r="L146" s="1"/>
      <c r="M146" s="1"/>
      <c r="N146" s="1"/>
      <c r="O146" s="1"/>
      <c r="P146" s="1"/>
      <c r="Q146" s="1"/>
      <c r="R146" s="1"/>
      <c r="S146" s="1"/>
      <c r="T146" s="1"/>
      <c r="U146" s="1"/>
    </row>
    <row r="147" spans="1:21">
      <c r="A147" s="17" t="s">
        <v>142</v>
      </c>
      <c r="B147" s="105">
        <v>68600.000069999995</v>
      </c>
      <c r="C147" s="105">
        <v>68600.000069999995</v>
      </c>
      <c r="D147" s="1"/>
      <c r="E147" s="1"/>
      <c r="F147" s="1"/>
      <c r="G147" s="1"/>
      <c r="H147" s="1"/>
      <c r="I147" s="1"/>
      <c r="J147" s="1"/>
      <c r="K147" s="1"/>
      <c r="L147" s="1"/>
      <c r="M147" s="1"/>
      <c r="N147" s="1"/>
      <c r="O147" s="1"/>
      <c r="P147" s="1"/>
      <c r="Q147" s="1"/>
      <c r="R147" s="1"/>
      <c r="S147" s="1"/>
      <c r="T147" s="1"/>
      <c r="U147" s="1"/>
    </row>
    <row r="148" spans="1:21">
      <c r="A148" s="17" t="s">
        <v>143</v>
      </c>
      <c r="B148" s="105">
        <v>54301.582560000003</v>
      </c>
      <c r="C148" s="105">
        <v>54301.582560000003</v>
      </c>
      <c r="D148" s="1"/>
      <c r="E148" s="1"/>
      <c r="F148" s="1"/>
      <c r="G148" s="1"/>
      <c r="H148" s="1"/>
      <c r="I148" s="1"/>
      <c r="J148" s="1"/>
      <c r="K148" s="1"/>
      <c r="L148" s="1"/>
      <c r="M148" s="1"/>
      <c r="N148" s="1"/>
      <c r="O148" s="1"/>
      <c r="P148" s="1"/>
      <c r="Q148" s="1"/>
      <c r="R148" s="1"/>
      <c r="S148" s="1"/>
      <c r="T148" s="1"/>
      <c r="U148" s="1"/>
    </row>
    <row r="149" spans="1:21">
      <c r="A149" s="15" t="s">
        <v>144</v>
      </c>
      <c r="B149" s="106">
        <v>63974.014280000003</v>
      </c>
      <c r="C149" s="106">
        <v>63974.014280000003</v>
      </c>
      <c r="D149" s="1"/>
      <c r="E149" s="1"/>
      <c r="F149" s="1"/>
      <c r="G149" s="1"/>
      <c r="H149" s="1"/>
      <c r="I149" s="1"/>
      <c r="J149" s="1"/>
      <c r="K149" s="1"/>
      <c r="L149" s="1"/>
      <c r="M149" s="1"/>
      <c r="N149" s="1"/>
      <c r="O149" s="1"/>
      <c r="P149" s="1"/>
      <c r="Q149" s="1"/>
      <c r="R149" s="1"/>
      <c r="S149" s="1"/>
      <c r="T149" s="1"/>
      <c r="U149" s="1"/>
    </row>
    <row r="150" spans="1:21">
      <c r="A150" s="17" t="s">
        <v>71</v>
      </c>
      <c r="B150" s="105">
        <v>0</v>
      </c>
      <c r="C150" s="105">
        <v>0</v>
      </c>
      <c r="D150" s="1"/>
      <c r="E150" s="1"/>
      <c r="F150" s="1"/>
      <c r="G150" s="1"/>
      <c r="H150" s="1"/>
      <c r="I150" s="1"/>
      <c r="J150" s="1"/>
      <c r="K150" s="1"/>
      <c r="L150" s="1"/>
      <c r="M150" s="1"/>
      <c r="N150" s="1"/>
      <c r="O150" s="1"/>
      <c r="P150" s="1"/>
      <c r="Q150" s="1"/>
      <c r="R150" s="1"/>
      <c r="S150" s="1"/>
      <c r="T150" s="1"/>
      <c r="U150" s="1"/>
    </row>
    <row r="151" spans="1:21">
      <c r="A151" s="17" t="s">
        <v>73</v>
      </c>
      <c r="B151" s="105">
        <v>18658.821520000001</v>
      </c>
      <c r="C151" s="105">
        <v>18658.821520000001</v>
      </c>
      <c r="D151" s="1"/>
      <c r="E151" s="1"/>
      <c r="F151" s="1"/>
      <c r="G151" s="1"/>
      <c r="H151" s="1"/>
      <c r="I151" s="1"/>
      <c r="J151" s="1"/>
      <c r="K151" s="1"/>
      <c r="L151" s="1"/>
      <c r="M151" s="1"/>
      <c r="N151" s="1"/>
      <c r="O151" s="1"/>
      <c r="P151" s="1"/>
      <c r="Q151" s="1"/>
      <c r="R151" s="1"/>
      <c r="S151" s="1"/>
      <c r="T151" s="1"/>
      <c r="U151" s="1"/>
    </row>
    <row r="152" spans="1:21">
      <c r="A152" s="17" t="s">
        <v>145</v>
      </c>
      <c r="B152" s="105">
        <v>45315.192759999998</v>
      </c>
      <c r="C152" s="105">
        <v>45315.192759999998</v>
      </c>
      <c r="D152" s="1"/>
      <c r="E152" s="1"/>
      <c r="F152" s="1"/>
      <c r="G152" s="1"/>
      <c r="H152" s="1"/>
      <c r="I152" s="1"/>
      <c r="J152" s="1"/>
      <c r="K152" s="1"/>
      <c r="L152" s="1"/>
      <c r="M152" s="1"/>
      <c r="N152" s="1"/>
      <c r="O152" s="1"/>
      <c r="P152" s="1"/>
      <c r="Q152" s="1"/>
      <c r="R152" s="1"/>
      <c r="S152" s="1"/>
      <c r="T152" s="1"/>
      <c r="U152" s="1"/>
    </row>
    <row r="153" spans="1:21">
      <c r="A153" s="17" t="s">
        <v>99</v>
      </c>
      <c r="B153" s="105">
        <v>0</v>
      </c>
      <c r="C153" s="105">
        <v>0</v>
      </c>
      <c r="D153" s="1"/>
      <c r="E153" s="1"/>
      <c r="F153" s="1"/>
      <c r="G153" s="1"/>
      <c r="H153" s="1"/>
      <c r="I153" s="1"/>
      <c r="J153" s="1"/>
      <c r="K153" s="1"/>
      <c r="L153" s="1"/>
      <c r="M153" s="1"/>
      <c r="N153" s="1"/>
      <c r="O153" s="1"/>
      <c r="P153" s="1"/>
      <c r="Q153" s="1"/>
      <c r="R153" s="1"/>
      <c r="S153" s="1"/>
      <c r="T153" s="1"/>
      <c r="U153" s="1"/>
    </row>
    <row r="154" spans="1:21">
      <c r="A154" s="17" t="s">
        <v>146</v>
      </c>
      <c r="B154" s="105">
        <v>0</v>
      </c>
      <c r="C154" s="105">
        <v>0</v>
      </c>
      <c r="D154" s="1"/>
      <c r="E154" s="1"/>
      <c r="F154" s="1"/>
      <c r="G154" s="1"/>
      <c r="H154" s="1"/>
      <c r="I154" s="1"/>
      <c r="J154" s="1"/>
      <c r="K154" s="1"/>
      <c r="L154" s="1"/>
      <c r="M154" s="1"/>
      <c r="N154" s="1"/>
      <c r="O154" s="1"/>
      <c r="P154" s="1"/>
      <c r="Q154" s="1"/>
      <c r="R154" s="1"/>
      <c r="S154" s="1"/>
      <c r="T154" s="1"/>
      <c r="U154" s="1"/>
    </row>
    <row r="155" spans="1:21">
      <c r="A155" s="15" t="s">
        <v>147</v>
      </c>
      <c r="B155" s="106">
        <v>47360.880700000002</v>
      </c>
      <c r="C155" s="106">
        <v>47360.880700000002</v>
      </c>
      <c r="D155" s="1"/>
      <c r="E155" s="1"/>
      <c r="F155" s="1"/>
      <c r="G155" s="1"/>
      <c r="H155" s="1"/>
      <c r="I155" s="1"/>
      <c r="J155" s="1"/>
      <c r="K155" s="1"/>
      <c r="L155" s="1"/>
      <c r="M155" s="1"/>
      <c r="N155" s="1"/>
      <c r="O155" s="1"/>
      <c r="P155" s="1"/>
      <c r="Q155" s="1"/>
      <c r="R155" s="1"/>
      <c r="S155" s="1"/>
      <c r="T155" s="1"/>
      <c r="U155" s="1"/>
    </row>
    <row r="156" spans="1:21">
      <c r="A156" s="17" t="s">
        <v>148</v>
      </c>
      <c r="B156" s="105">
        <v>0</v>
      </c>
      <c r="C156" s="105">
        <v>0</v>
      </c>
      <c r="D156" s="1"/>
      <c r="E156" s="1"/>
      <c r="F156" s="1"/>
      <c r="G156" s="1"/>
      <c r="H156" s="1"/>
      <c r="I156" s="1"/>
      <c r="J156" s="1"/>
      <c r="K156" s="1"/>
      <c r="L156" s="1"/>
      <c r="M156" s="1"/>
      <c r="N156" s="1"/>
      <c r="O156" s="1"/>
      <c r="P156" s="1"/>
      <c r="Q156" s="1"/>
      <c r="R156" s="1"/>
      <c r="S156" s="1"/>
      <c r="T156" s="1"/>
      <c r="U156" s="1"/>
    </row>
    <row r="157" spans="1:21">
      <c r="A157" s="17" t="s">
        <v>149</v>
      </c>
      <c r="B157" s="105">
        <v>0</v>
      </c>
      <c r="C157" s="105">
        <v>0</v>
      </c>
      <c r="D157" s="1"/>
      <c r="E157" s="1"/>
      <c r="F157" s="1"/>
      <c r="G157" s="1"/>
      <c r="H157" s="1"/>
      <c r="I157" s="1"/>
      <c r="J157" s="1"/>
      <c r="K157" s="1"/>
      <c r="L157" s="1"/>
      <c r="M157" s="1"/>
      <c r="N157" s="1"/>
      <c r="O157" s="1"/>
      <c r="P157" s="1"/>
      <c r="Q157" s="1"/>
      <c r="R157" s="1"/>
      <c r="S157" s="1"/>
      <c r="T157" s="1"/>
      <c r="U157" s="1"/>
    </row>
    <row r="158" spans="1:21">
      <c r="A158" s="17" t="s">
        <v>150</v>
      </c>
      <c r="B158" s="105">
        <v>4817.6170899999997</v>
      </c>
      <c r="C158" s="105">
        <v>4817.6170899999997</v>
      </c>
      <c r="D158" s="1"/>
      <c r="E158" s="1"/>
      <c r="F158" s="1"/>
      <c r="G158" s="1"/>
      <c r="H158" s="1"/>
      <c r="I158" s="1"/>
      <c r="J158" s="1"/>
      <c r="K158" s="1"/>
      <c r="L158" s="1"/>
      <c r="M158" s="1"/>
      <c r="N158" s="1"/>
      <c r="O158" s="1"/>
      <c r="P158" s="1"/>
      <c r="Q158" s="1"/>
      <c r="R158" s="1"/>
      <c r="S158" s="1"/>
      <c r="T158" s="1"/>
      <c r="U158" s="1"/>
    </row>
    <row r="159" spans="1:21">
      <c r="A159" s="17" t="s">
        <v>151</v>
      </c>
      <c r="B159" s="105">
        <v>0</v>
      </c>
      <c r="C159" s="105">
        <v>0</v>
      </c>
      <c r="D159" s="1"/>
      <c r="E159" s="1"/>
      <c r="F159" s="1"/>
      <c r="G159" s="1"/>
      <c r="H159" s="1"/>
      <c r="I159" s="1"/>
      <c r="J159" s="1"/>
      <c r="K159" s="1"/>
      <c r="L159" s="1"/>
      <c r="M159" s="1"/>
      <c r="N159" s="1"/>
      <c r="O159" s="1"/>
      <c r="P159" s="1"/>
      <c r="Q159" s="1"/>
      <c r="R159" s="1"/>
      <c r="S159" s="1"/>
      <c r="T159" s="1"/>
      <c r="U159" s="1"/>
    </row>
    <row r="160" spans="1:21">
      <c r="A160" s="17" t="s">
        <v>152</v>
      </c>
      <c r="B160" s="105">
        <v>42543.263610000002</v>
      </c>
      <c r="C160" s="105">
        <v>42543.263610000002</v>
      </c>
      <c r="D160" s="1"/>
      <c r="E160" s="1"/>
      <c r="F160" s="1"/>
      <c r="G160" s="1"/>
      <c r="H160" s="1"/>
      <c r="I160" s="1"/>
      <c r="J160" s="1"/>
      <c r="K160" s="1"/>
      <c r="L160" s="1"/>
      <c r="M160" s="1"/>
      <c r="N160" s="1"/>
      <c r="O160" s="1"/>
      <c r="P160" s="1"/>
      <c r="Q160" s="1"/>
      <c r="R160" s="1"/>
      <c r="S160" s="1"/>
      <c r="T160" s="1"/>
      <c r="U160" s="1"/>
    </row>
    <row r="161" spans="1:21">
      <c r="A161" s="17" t="s">
        <v>153</v>
      </c>
      <c r="B161" s="105">
        <v>0</v>
      </c>
      <c r="C161" s="105">
        <v>0</v>
      </c>
      <c r="D161" s="1"/>
      <c r="E161" s="1"/>
      <c r="F161" s="1"/>
      <c r="G161" s="1"/>
      <c r="H161" s="1"/>
      <c r="I161" s="1"/>
      <c r="J161" s="1"/>
      <c r="K161" s="1"/>
      <c r="L161" s="1"/>
      <c r="M161" s="1"/>
      <c r="N161" s="1"/>
      <c r="O161" s="1"/>
      <c r="P161" s="1"/>
      <c r="Q161" s="1"/>
      <c r="R161" s="1"/>
      <c r="S161" s="1"/>
      <c r="T161" s="1"/>
      <c r="U161" s="1"/>
    </row>
    <row r="162" spans="1:21">
      <c r="A162" s="15" t="s">
        <v>154</v>
      </c>
      <c r="B162" s="106">
        <v>104310.78818999999</v>
      </c>
      <c r="C162" s="106">
        <v>104310.78818999999</v>
      </c>
      <c r="D162" s="1"/>
      <c r="E162" s="1"/>
      <c r="F162" s="1"/>
      <c r="G162" s="1"/>
      <c r="H162" s="1"/>
      <c r="I162" s="1"/>
      <c r="J162" s="1"/>
      <c r="K162" s="1"/>
      <c r="L162" s="1"/>
      <c r="M162" s="1"/>
      <c r="N162" s="1"/>
      <c r="O162" s="1"/>
      <c r="P162" s="1"/>
      <c r="Q162" s="1"/>
      <c r="R162" s="1"/>
      <c r="S162" s="1"/>
      <c r="T162" s="1"/>
      <c r="U162" s="1"/>
    </row>
    <row r="163" spans="1:21">
      <c r="A163" s="17" t="s">
        <v>155</v>
      </c>
      <c r="B163" s="105">
        <v>102900</v>
      </c>
      <c r="C163" s="105">
        <v>102900</v>
      </c>
      <c r="D163" s="1"/>
      <c r="E163" s="1"/>
      <c r="F163" s="1"/>
      <c r="G163" s="1"/>
      <c r="H163" s="1"/>
      <c r="I163" s="1"/>
      <c r="J163" s="1"/>
      <c r="K163" s="1"/>
      <c r="L163" s="1"/>
      <c r="M163" s="1"/>
      <c r="N163" s="1"/>
      <c r="O163" s="1"/>
      <c r="P163" s="1"/>
      <c r="Q163" s="1"/>
      <c r="R163" s="1"/>
      <c r="S163" s="1"/>
      <c r="T163" s="1"/>
      <c r="U163" s="1"/>
    </row>
    <row r="164" spans="1:21">
      <c r="A164" s="17" t="s">
        <v>156</v>
      </c>
      <c r="B164" s="105">
        <v>0</v>
      </c>
      <c r="C164" s="105">
        <v>0</v>
      </c>
      <c r="D164" s="1"/>
      <c r="E164" s="1"/>
      <c r="F164" s="1"/>
      <c r="G164" s="1"/>
      <c r="H164" s="1"/>
      <c r="I164" s="1"/>
      <c r="J164" s="1"/>
      <c r="K164" s="1"/>
      <c r="L164" s="1"/>
      <c r="M164" s="1"/>
      <c r="N164" s="1"/>
      <c r="O164" s="1"/>
      <c r="P164" s="1"/>
      <c r="Q164" s="1"/>
      <c r="R164" s="1"/>
      <c r="S164" s="1"/>
      <c r="T164" s="1"/>
      <c r="U164" s="1"/>
    </row>
    <row r="165" spans="1:21">
      <c r="A165" s="11" t="s">
        <v>157</v>
      </c>
      <c r="B165" s="105">
        <v>0</v>
      </c>
      <c r="C165" s="105">
        <v>0</v>
      </c>
      <c r="D165" s="1"/>
      <c r="E165" s="1"/>
      <c r="F165" s="1"/>
      <c r="G165" s="1"/>
      <c r="H165" s="1"/>
      <c r="I165" s="1"/>
      <c r="J165" s="1"/>
      <c r="K165" s="1"/>
      <c r="L165" s="1"/>
      <c r="M165" s="1"/>
      <c r="N165" s="1"/>
      <c r="O165" s="1"/>
      <c r="P165" s="1"/>
      <c r="Q165" s="1"/>
      <c r="R165" s="1"/>
      <c r="S165" s="1"/>
      <c r="T165" s="1"/>
      <c r="U165" s="1"/>
    </row>
    <row r="166" spans="1:21">
      <c r="A166" s="17" t="s">
        <v>158</v>
      </c>
      <c r="B166" s="105">
        <v>1410.78819</v>
      </c>
      <c r="C166" s="105">
        <v>1410.78819</v>
      </c>
      <c r="D166" s="1"/>
      <c r="E166" s="1"/>
      <c r="F166" s="1"/>
      <c r="G166" s="1"/>
      <c r="H166" s="1"/>
      <c r="I166" s="1"/>
      <c r="J166" s="1"/>
      <c r="K166" s="1"/>
      <c r="L166" s="1"/>
      <c r="M166" s="1"/>
      <c r="N166" s="1"/>
      <c r="O166" s="1"/>
      <c r="P166" s="1"/>
      <c r="Q166" s="1"/>
      <c r="R166" s="1"/>
      <c r="S166" s="1"/>
      <c r="T166" s="1"/>
      <c r="U166" s="1"/>
    </row>
    <row r="167" spans="1:21">
      <c r="A167" s="15" t="s">
        <v>159</v>
      </c>
      <c r="B167" s="106">
        <v>0</v>
      </c>
      <c r="C167" s="106">
        <v>0</v>
      </c>
      <c r="D167" s="1"/>
      <c r="E167" s="1"/>
      <c r="F167" s="1"/>
      <c r="G167" s="1"/>
      <c r="H167" s="1"/>
      <c r="I167" s="1"/>
      <c r="J167" s="1"/>
      <c r="K167" s="1"/>
      <c r="L167" s="1"/>
      <c r="M167" s="1"/>
      <c r="N167" s="1"/>
      <c r="O167" s="1"/>
      <c r="P167" s="1"/>
      <c r="Q167" s="1"/>
      <c r="R167" s="1"/>
      <c r="S167" s="1"/>
      <c r="T167" s="1"/>
      <c r="U167" s="1"/>
    </row>
    <row r="168" spans="1:21">
      <c r="A168" s="17" t="s">
        <v>160</v>
      </c>
      <c r="B168" s="105">
        <v>0</v>
      </c>
      <c r="C168" s="105">
        <v>0</v>
      </c>
      <c r="D168" s="1"/>
      <c r="E168" s="1"/>
      <c r="F168" s="1"/>
      <c r="G168" s="1"/>
      <c r="H168" s="1"/>
      <c r="I168" s="1"/>
      <c r="J168" s="1"/>
      <c r="K168" s="1"/>
      <c r="L168" s="1"/>
      <c r="M168" s="1"/>
      <c r="N168" s="1"/>
      <c r="O168" s="1"/>
      <c r="P168" s="1"/>
      <c r="Q168" s="1"/>
      <c r="R168" s="1"/>
      <c r="S168" s="1"/>
      <c r="T168" s="1"/>
      <c r="U168" s="1"/>
    </row>
    <row r="169" spans="1:21">
      <c r="A169" s="17" t="s">
        <v>161</v>
      </c>
      <c r="B169" s="105">
        <v>0</v>
      </c>
      <c r="C169" s="105">
        <v>0</v>
      </c>
      <c r="D169" s="1"/>
      <c r="E169" s="1"/>
      <c r="F169" s="1"/>
      <c r="G169" s="1"/>
      <c r="H169" s="1"/>
      <c r="I169" s="1"/>
      <c r="J169" s="1"/>
      <c r="K169" s="1"/>
      <c r="L169" s="1"/>
      <c r="M169" s="1"/>
      <c r="N169" s="1"/>
      <c r="O169" s="1"/>
      <c r="P169" s="1"/>
      <c r="Q169" s="1"/>
      <c r="R169" s="1"/>
      <c r="S169" s="1"/>
      <c r="T169" s="1"/>
      <c r="U169" s="1"/>
    </row>
    <row r="170" spans="1:21">
      <c r="A170" s="17" t="s">
        <v>162</v>
      </c>
      <c r="B170" s="105">
        <v>0</v>
      </c>
      <c r="C170" s="105">
        <v>0</v>
      </c>
      <c r="D170" s="1"/>
      <c r="E170" s="1"/>
      <c r="F170" s="1"/>
      <c r="G170" s="1"/>
      <c r="H170" s="1"/>
      <c r="I170" s="1"/>
      <c r="J170" s="1"/>
      <c r="K170" s="1"/>
      <c r="L170" s="1"/>
      <c r="M170" s="1"/>
      <c r="N170" s="1"/>
      <c r="O170" s="1"/>
      <c r="P170" s="1"/>
      <c r="Q170" s="1"/>
      <c r="R170" s="1"/>
      <c r="S170" s="1"/>
      <c r="T170" s="1"/>
      <c r="U170" s="1"/>
    </row>
    <row r="171" spans="1:21">
      <c r="A171" s="17" t="s">
        <v>163</v>
      </c>
      <c r="B171" s="105">
        <v>0</v>
      </c>
      <c r="C171" s="105">
        <v>0</v>
      </c>
      <c r="D171" s="1"/>
      <c r="E171" s="1"/>
      <c r="F171" s="1"/>
      <c r="G171" s="1"/>
      <c r="H171" s="1"/>
      <c r="I171" s="1"/>
      <c r="J171" s="1"/>
      <c r="K171" s="1"/>
      <c r="L171" s="1"/>
      <c r="M171" s="1"/>
      <c r="N171" s="1"/>
      <c r="O171" s="1"/>
      <c r="P171" s="1"/>
      <c r="Q171" s="1"/>
      <c r="R171" s="1"/>
      <c r="S171" s="1"/>
      <c r="T171" s="1"/>
      <c r="U171" s="1"/>
    </row>
    <row r="172" spans="1:21">
      <c r="A172" s="17" t="s">
        <v>164</v>
      </c>
      <c r="B172" s="105">
        <v>0</v>
      </c>
      <c r="C172" s="105">
        <v>0</v>
      </c>
      <c r="D172" s="1"/>
      <c r="E172" s="1"/>
      <c r="F172" s="1"/>
      <c r="G172" s="1"/>
      <c r="H172" s="1"/>
      <c r="I172" s="1"/>
      <c r="J172" s="1"/>
      <c r="K172" s="1"/>
      <c r="L172" s="1"/>
      <c r="M172" s="1"/>
      <c r="N172" s="1"/>
      <c r="O172" s="1"/>
      <c r="P172" s="1"/>
      <c r="Q172" s="1"/>
      <c r="R172" s="1"/>
      <c r="S172" s="1"/>
      <c r="T172" s="1"/>
      <c r="U172" s="1"/>
    </row>
    <row r="173" spans="1:21">
      <c r="A173" s="17" t="s">
        <v>165</v>
      </c>
      <c r="B173" s="105">
        <v>0</v>
      </c>
      <c r="C173" s="105">
        <v>0</v>
      </c>
      <c r="D173" s="1"/>
      <c r="E173" s="1"/>
      <c r="F173" s="1"/>
      <c r="G173" s="1"/>
      <c r="H173" s="1"/>
      <c r="I173" s="1"/>
      <c r="J173" s="1"/>
      <c r="K173" s="1"/>
      <c r="L173" s="1"/>
      <c r="M173" s="1"/>
      <c r="N173" s="1"/>
      <c r="O173" s="1"/>
      <c r="P173" s="1"/>
      <c r="Q173" s="1"/>
      <c r="R173" s="1"/>
      <c r="S173" s="1"/>
      <c r="T173" s="1"/>
      <c r="U173" s="1"/>
    </row>
    <row r="174" spans="1:21">
      <c r="A174" s="17" t="s">
        <v>166</v>
      </c>
      <c r="B174" s="105">
        <v>0</v>
      </c>
      <c r="C174" s="105">
        <v>0</v>
      </c>
      <c r="D174" s="1"/>
      <c r="E174" s="1"/>
      <c r="F174" s="1"/>
      <c r="G174" s="1"/>
      <c r="H174" s="1"/>
      <c r="I174" s="1"/>
      <c r="J174" s="1"/>
      <c r="K174" s="1"/>
      <c r="L174" s="1"/>
      <c r="M174" s="1"/>
      <c r="N174" s="1"/>
      <c r="O174" s="1"/>
      <c r="P174" s="1"/>
      <c r="Q174" s="1"/>
      <c r="R174" s="1"/>
      <c r="S174" s="1"/>
      <c r="T174" s="1"/>
      <c r="U174" s="1"/>
    </row>
    <row r="175" spans="1:21">
      <c r="A175" s="17" t="s">
        <v>167</v>
      </c>
      <c r="B175" s="105">
        <v>0</v>
      </c>
      <c r="C175" s="105">
        <v>0</v>
      </c>
      <c r="D175" s="1"/>
      <c r="E175" s="1"/>
      <c r="F175" s="1"/>
      <c r="G175" s="1"/>
      <c r="H175" s="1"/>
      <c r="I175" s="1"/>
      <c r="J175" s="1"/>
      <c r="K175" s="1"/>
      <c r="L175" s="1"/>
      <c r="M175" s="1"/>
      <c r="N175" s="1"/>
      <c r="O175" s="1"/>
      <c r="P175" s="1"/>
      <c r="Q175" s="1"/>
      <c r="R175" s="1"/>
      <c r="S175" s="1"/>
      <c r="T175" s="1"/>
      <c r="U175" s="1"/>
    </row>
    <row r="176" spans="1:21">
      <c r="A176" s="15" t="s">
        <v>168</v>
      </c>
      <c r="B176" s="106">
        <v>902431.16545000009</v>
      </c>
      <c r="C176" s="106">
        <v>902431.16545000009</v>
      </c>
      <c r="D176" s="1"/>
      <c r="E176" s="1"/>
      <c r="F176" s="1"/>
      <c r="G176" s="1"/>
      <c r="H176" s="1"/>
      <c r="I176" s="1"/>
      <c r="J176" s="1"/>
      <c r="K176" s="1"/>
      <c r="L176" s="1"/>
      <c r="M176" s="1"/>
      <c r="N176" s="1"/>
      <c r="O176" s="1"/>
      <c r="P176" s="1"/>
      <c r="Q176" s="1"/>
      <c r="R176" s="1"/>
      <c r="S176" s="1"/>
      <c r="T176" s="1"/>
      <c r="U176" s="1"/>
    </row>
    <row r="177" spans="1:21">
      <c r="A177" s="24" t="s">
        <v>169</v>
      </c>
      <c r="B177" s="105">
        <v>757352</v>
      </c>
      <c r="C177" s="105">
        <v>757352</v>
      </c>
      <c r="D177" s="1"/>
      <c r="E177" s="1"/>
      <c r="F177" s="1"/>
      <c r="G177" s="1"/>
      <c r="H177" s="1"/>
      <c r="I177" s="1"/>
      <c r="J177" s="1"/>
      <c r="K177" s="1"/>
      <c r="L177" s="1"/>
      <c r="M177" s="1"/>
      <c r="N177" s="1"/>
      <c r="O177" s="1"/>
      <c r="P177" s="1"/>
      <c r="Q177" s="1"/>
      <c r="R177" s="1"/>
      <c r="S177" s="1"/>
      <c r="T177" s="1"/>
      <c r="U177" s="1"/>
    </row>
    <row r="178" spans="1:21">
      <c r="A178" s="17" t="s">
        <v>170</v>
      </c>
      <c r="B178" s="105">
        <v>757352</v>
      </c>
      <c r="C178" s="105">
        <v>757352</v>
      </c>
      <c r="D178" s="1"/>
      <c r="E178" s="1"/>
      <c r="F178" s="1"/>
      <c r="G178" s="1"/>
      <c r="H178" s="1"/>
      <c r="I178" s="1"/>
      <c r="J178" s="1"/>
      <c r="K178" s="1"/>
      <c r="L178" s="1"/>
      <c r="M178" s="1"/>
      <c r="N178" s="1"/>
      <c r="O178" s="1"/>
      <c r="P178" s="1"/>
      <c r="Q178" s="1"/>
      <c r="R178" s="1"/>
      <c r="S178" s="1"/>
      <c r="T178" s="1"/>
      <c r="U178" s="1"/>
    </row>
    <row r="179" spans="1:21">
      <c r="A179" s="17" t="s">
        <v>171</v>
      </c>
      <c r="B179" s="105">
        <v>0</v>
      </c>
      <c r="C179" s="105">
        <v>0</v>
      </c>
      <c r="D179" s="1"/>
      <c r="E179" s="1"/>
      <c r="F179" s="1"/>
      <c r="G179" s="1"/>
      <c r="H179" s="1"/>
      <c r="I179" s="1"/>
      <c r="J179" s="1"/>
      <c r="K179" s="1"/>
      <c r="L179" s="1"/>
      <c r="M179" s="1"/>
      <c r="N179" s="1"/>
      <c r="O179" s="1"/>
      <c r="P179" s="1"/>
      <c r="Q179" s="1"/>
      <c r="R179" s="1"/>
      <c r="S179" s="1"/>
      <c r="T179" s="1"/>
      <c r="U179" s="1"/>
    </row>
    <row r="180" spans="1:21">
      <c r="A180" s="17" t="s">
        <v>172</v>
      </c>
      <c r="B180" s="105">
        <v>0</v>
      </c>
      <c r="C180" s="105">
        <v>0</v>
      </c>
      <c r="D180" s="1"/>
      <c r="E180" s="1"/>
      <c r="F180" s="1"/>
      <c r="G180" s="1"/>
      <c r="H180" s="1"/>
      <c r="I180" s="1"/>
      <c r="J180" s="1"/>
      <c r="K180" s="1"/>
      <c r="L180" s="1"/>
      <c r="M180" s="1"/>
      <c r="N180" s="1"/>
      <c r="O180" s="1"/>
      <c r="P180" s="1"/>
      <c r="Q180" s="1"/>
      <c r="R180" s="1"/>
      <c r="S180" s="1"/>
      <c r="T180" s="1"/>
      <c r="U180" s="1"/>
    </row>
    <row r="181" spans="1:21">
      <c r="A181" s="24" t="s">
        <v>173</v>
      </c>
      <c r="B181" s="105">
        <v>0</v>
      </c>
      <c r="C181" s="105">
        <v>0</v>
      </c>
      <c r="D181" s="1"/>
      <c r="E181" s="1"/>
      <c r="F181" s="1"/>
      <c r="G181" s="1"/>
      <c r="H181" s="1"/>
      <c r="I181" s="1"/>
      <c r="J181" s="1"/>
      <c r="K181" s="1"/>
      <c r="L181" s="1"/>
      <c r="M181" s="1"/>
      <c r="N181" s="1"/>
      <c r="O181" s="1"/>
      <c r="P181" s="1"/>
      <c r="Q181" s="1"/>
      <c r="R181" s="1"/>
      <c r="S181" s="1"/>
      <c r="T181" s="1"/>
      <c r="U181" s="1"/>
    </row>
    <row r="182" spans="1:21">
      <c r="A182" s="17" t="s">
        <v>174</v>
      </c>
      <c r="B182" s="105">
        <v>0</v>
      </c>
      <c r="C182" s="105">
        <v>0</v>
      </c>
      <c r="D182" s="1"/>
      <c r="E182" s="1"/>
      <c r="F182" s="1"/>
      <c r="G182" s="1"/>
      <c r="H182" s="1"/>
      <c r="I182" s="1"/>
      <c r="J182" s="1"/>
      <c r="K182" s="1"/>
      <c r="L182" s="1"/>
      <c r="M182" s="1"/>
      <c r="N182" s="1"/>
      <c r="O182" s="1"/>
      <c r="P182" s="1"/>
      <c r="Q182" s="1"/>
      <c r="R182" s="1"/>
      <c r="S182" s="1"/>
      <c r="T182" s="1"/>
      <c r="U182" s="1"/>
    </row>
    <row r="183" spans="1:21">
      <c r="A183" s="17" t="s">
        <v>175</v>
      </c>
      <c r="B183" s="105">
        <v>0</v>
      </c>
      <c r="C183" s="105">
        <v>0</v>
      </c>
      <c r="D183" s="1"/>
      <c r="E183" s="1"/>
      <c r="F183" s="1"/>
      <c r="G183" s="1"/>
      <c r="H183" s="1"/>
      <c r="I183" s="1"/>
      <c r="J183" s="1"/>
      <c r="K183" s="1"/>
      <c r="L183" s="1"/>
      <c r="M183" s="1"/>
      <c r="N183" s="1"/>
      <c r="O183" s="1"/>
      <c r="P183" s="1"/>
      <c r="Q183" s="1"/>
      <c r="R183" s="1"/>
      <c r="S183" s="1"/>
      <c r="T183" s="1"/>
      <c r="U183" s="1"/>
    </row>
    <row r="184" spans="1:21">
      <c r="A184" s="17" t="s">
        <v>176</v>
      </c>
      <c r="B184" s="105">
        <v>0</v>
      </c>
      <c r="C184" s="105">
        <v>0</v>
      </c>
      <c r="D184" s="1"/>
      <c r="E184" s="1"/>
      <c r="F184" s="1"/>
      <c r="G184" s="1"/>
      <c r="H184" s="1"/>
      <c r="I184" s="1"/>
      <c r="J184" s="1"/>
      <c r="K184" s="1"/>
      <c r="L184" s="1"/>
      <c r="M184" s="1"/>
      <c r="N184" s="1"/>
      <c r="O184" s="1"/>
      <c r="P184" s="1"/>
      <c r="Q184" s="1"/>
      <c r="R184" s="1"/>
      <c r="S184" s="1"/>
      <c r="T184" s="1"/>
      <c r="U184" s="1"/>
    </row>
    <row r="185" spans="1:21">
      <c r="A185" s="24" t="s">
        <v>177</v>
      </c>
      <c r="B185" s="105">
        <v>0</v>
      </c>
      <c r="C185" s="105">
        <v>0</v>
      </c>
      <c r="D185" s="1"/>
      <c r="E185" s="1"/>
      <c r="F185" s="1"/>
      <c r="G185" s="1"/>
      <c r="H185" s="1"/>
      <c r="I185" s="1"/>
      <c r="J185" s="1"/>
      <c r="K185" s="1"/>
      <c r="L185" s="1"/>
      <c r="M185" s="1"/>
      <c r="N185" s="1"/>
      <c r="O185" s="1"/>
      <c r="P185" s="1"/>
      <c r="Q185" s="1"/>
      <c r="R185" s="1"/>
      <c r="S185" s="1"/>
      <c r="T185" s="1"/>
      <c r="U185" s="1"/>
    </row>
    <row r="186" spans="1:21">
      <c r="A186" s="17" t="s">
        <v>178</v>
      </c>
      <c r="B186" s="105">
        <v>0</v>
      </c>
      <c r="C186" s="105">
        <v>0</v>
      </c>
      <c r="D186" s="1"/>
      <c r="E186" s="1"/>
      <c r="F186" s="1"/>
      <c r="G186" s="1"/>
      <c r="H186" s="1"/>
      <c r="I186" s="1"/>
      <c r="J186" s="1"/>
      <c r="K186" s="1"/>
      <c r="L186" s="1"/>
      <c r="M186" s="1"/>
      <c r="N186" s="1"/>
      <c r="O186" s="1"/>
      <c r="P186" s="1"/>
      <c r="Q186" s="1"/>
      <c r="R186" s="1"/>
      <c r="S186" s="1"/>
      <c r="T186" s="1"/>
      <c r="U186" s="1"/>
    </row>
    <row r="187" spans="1:21">
      <c r="A187" s="24" t="s">
        <v>179</v>
      </c>
      <c r="B187" s="105">
        <v>134105.4638</v>
      </c>
      <c r="C187" s="105">
        <v>134105.4638</v>
      </c>
      <c r="D187" s="1"/>
      <c r="E187" s="1"/>
      <c r="F187" s="1"/>
      <c r="G187" s="1"/>
      <c r="H187" s="1"/>
      <c r="I187" s="1"/>
      <c r="J187" s="1"/>
      <c r="K187" s="1"/>
      <c r="L187" s="1"/>
      <c r="M187" s="1"/>
      <c r="N187" s="1"/>
      <c r="O187" s="1"/>
      <c r="P187" s="1"/>
      <c r="Q187" s="1"/>
      <c r="R187" s="1"/>
      <c r="S187" s="1"/>
      <c r="T187" s="1"/>
      <c r="U187" s="1"/>
    </row>
    <row r="188" spans="1:21">
      <c r="A188" s="17" t="s">
        <v>180</v>
      </c>
      <c r="B188" s="105">
        <v>59430.641779999998</v>
      </c>
      <c r="C188" s="105">
        <v>59430.641779999998</v>
      </c>
      <c r="D188" s="1"/>
      <c r="E188" s="1"/>
      <c r="F188" s="1"/>
      <c r="G188" s="1"/>
      <c r="H188" s="1"/>
      <c r="I188" s="1"/>
      <c r="J188" s="1"/>
      <c r="K188" s="1"/>
      <c r="L188" s="1"/>
      <c r="M188" s="1"/>
      <c r="N188" s="1"/>
      <c r="O188" s="1"/>
      <c r="P188" s="1"/>
      <c r="Q188" s="1"/>
      <c r="R188" s="1"/>
      <c r="S188" s="1"/>
      <c r="T188" s="1"/>
      <c r="U188" s="1"/>
    </row>
    <row r="189" spans="1:21">
      <c r="A189" s="17" t="s">
        <v>181</v>
      </c>
      <c r="B189" s="105">
        <v>47494.563020000001</v>
      </c>
      <c r="C189" s="105">
        <v>47494.563020000001</v>
      </c>
      <c r="D189" s="1"/>
      <c r="E189" s="1"/>
      <c r="F189" s="1"/>
      <c r="G189" s="1"/>
      <c r="H189" s="1"/>
      <c r="I189" s="1"/>
      <c r="J189" s="1"/>
      <c r="K189" s="1"/>
      <c r="L189" s="1"/>
      <c r="M189" s="1"/>
      <c r="N189" s="1"/>
      <c r="O189" s="1"/>
      <c r="P189" s="1"/>
      <c r="Q189" s="1"/>
      <c r="R189" s="1"/>
      <c r="S189" s="1"/>
      <c r="T189" s="1"/>
      <c r="U189" s="1"/>
    </row>
    <row r="190" spans="1:21">
      <c r="A190" s="17" t="s">
        <v>182</v>
      </c>
      <c r="B190" s="105">
        <v>27180.258999999998</v>
      </c>
      <c r="C190" s="105">
        <v>27180.258999999998</v>
      </c>
      <c r="D190" s="1"/>
      <c r="E190" s="1"/>
      <c r="F190" s="1"/>
      <c r="G190" s="1"/>
      <c r="H190" s="1"/>
      <c r="I190" s="1"/>
      <c r="J190" s="1"/>
      <c r="K190" s="1"/>
      <c r="L190" s="1"/>
      <c r="M190" s="1"/>
      <c r="N190" s="1"/>
      <c r="O190" s="1"/>
      <c r="P190" s="1"/>
      <c r="Q190" s="1"/>
      <c r="R190" s="1"/>
      <c r="S190" s="1"/>
      <c r="T190" s="1"/>
      <c r="U190" s="1"/>
    </row>
    <row r="191" spans="1:21">
      <c r="A191" s="24" t="s">
        <v>183</v>
      </c>
      <c r="B191" s="105">
        <v>10973.701650000001</v>
      </c>
      <c r="C191" s="105">
        <v>10973.701650000001</v>
      </c>
      <c r="D191" s="1"/>
      <c r="E191" s="1"/>
      <c r="F191" s="1"/>
      <c r="G191" s="1"/>
      <c r="H191" s="1"/>
      <c r="I191" s="1"/>
      <c r="J191" s="1"/>
      <c r="K191" s="1"/>
      <c r="L191" s="1"/>
      <c r="M191" s="1"/>
      <c r="N191" s="1"/>
      <c r="O191" s="1"/>
      <c r="P191" s="1"/>
      <c r="Q191" s="1"/>
      <c r="R191" s="1"/>
      <c r="S191" s="1"/>
      <c r="T191" s="1"/>
      <c r="U191" s="1"/>
    </row>
    <row r="192" spans="1:21">
      <c r="A192" s="17" t="s">
        <v>184</v>
      </c>
      <c r="B192" s="105">
        <v>6.497E-2</v>
      </c>
      <c r="C192" s="105">
        <v>6.497E-2</v>
      </c>
      <c r="D192" s="1"/>
      <c r="E192" s="1"/>
      <c r="F192" s="1"/>
      <c r="G192" s="1"/>
      <c r="H192" s="1"/>
      <c r="I192" s="1"/>
      <c r="J192" s="1"/>
      <c r="K192" s="1"/>
      <c r="L192" s="1"/>
      <c r="M192" s="1"/>
      <c r="N192" s="1"/>
      <c r="O192" s="1"/>
      <c r="P192" s="1"/>
      <c r="Q192" s="1"/>
      <c r="R192" s="1"/>
      <c r="S192" s="1"/>
      <c r="T192" s="1"/>
      <c r="U192" s="1"/>
    </row>
    <row r="193" spans="1:21">
      <c r="A193" s="118" t="s">
        <v>185</v>
      </c>
      <c r="B193" s="220">
        <v>10973.63668</v>
      </c>
      <c r="C193" s="105">
        <v>10973.63668</v>
      </c>
      <c r="D193" s="1"/>
      <c r="E193" s="1"/>
      <c r="F193" s="1"/>
      <c r="G193" s="1"/>
      <c r="H193" s="1"/>
      <c r="I193" s="1"/>
      <c r="J193" s="1"/>
      <c r="K193" s="1"/>
      <c r="L193" s="1"/>
      <c r="M193" s="1"/>
      <c r="N193" s="1"/>
      <c r="O193" s="1"/>
      <c r="P193" s="1"/>
      <c r="Q193" s="1"/>
      <c r="R193" s="1"/>
      <c r="S193" s="1"/>
      <c r="T193" s="1"/>
      <c r="U193" s="1"/>
    </row>
    <row r="194" spans="1:21">
      <c r="A194" s="14" t="s">
        <v>186</v>
      </c>
      <c r="B194" s="106">
        <v>9893098.9392399993</v>
      </c>
      <c r="C194" s="106">
        <v>9893098.9392399993</v>
      </c>
      <c r="D194" s="1"/>
      <c r="E194" s="1"/>
      <c r="F194" s="1"/>
      <c r="G194" s="1"/>
      <c r="H194" s="1"/>
      <c r="I194" s="1"/>
      <c r="J194" s="1"/>
      <c r="K194" s="1"/>
      <c r="L194" s="1"/>
      <c r="M194" s="1"/>
      <c r="N194" s="1"/>
      <c r="O194" s="1"/>
      <c r="P194" s="1"/>
      <c r="Q194" s="1"/>
      <c r="R194" s="1"/>
      <c r="S194" s="1"/>
      <c r="T194" s="1"/>
      <c r="U194" s="1"/>
    </row>
    <row r="195" spans="1:21">
      <c r="A195" s="15" t="s">
        <v>187</v>
      </c>
      <c r="B195" s="106">
        <v>0</v>
      </c>
      <c r="C195" s="106">
        <v>0</v>
      </c>
      <c r="D195" s="1"/>
      <c r="E195" s="1"/>
      <c r="F195" s="1"/>
      <c r="G195" s="1"/>
      <c r="H195" s="1"/>
      <c r="I195" s="1"/>
      <c r="J195" s="1"/>
      <c r="K195" s="1"/>
      <c r="L195" s="1"/>
      <c r="M195" s="1"/>
      <c r="N195" s="1"/>
      <c r="O195" s="1"/>
      <c r="P195" s="1"/>
      <c r="Q195" s="1"/>
      <c r="R195" s="1"/>
      <c r="S195" s="1"/>
      <c r="T195" s="1"/>
      <c r="U195" s="1"/>
    </row>
    <row r="196" spans="1:21">
      <c r="A196" s="24" t="s">
        <v>188</v>
      </c>
      <c r="B196" s="105">
        <v>0</v>
      </c>
      <c r="C196" s="105">
        <v>0</v>
      </c>
      <c r="D196" s="1"/>
      <c r="E196" s="1"/>
      <c r="F196" s="1"/>
      <c r="G196" s="1"/>
      <c r="H196" s="1"/>
      <c r="I196" s="1"/>
      <c r="J196" s="1"/>
      <c r="K196" s="1"/>
      <c r="L196" s="1"/>
      <c r="M196" s="1"/>
      <c r="N196" s="1"/>
      <c r="O196" s="1"/>
      <c r="P196" s="1"/>
      <c r="Q196" s="1"/>
      <c r="R196" s="1"/>
      <c r="S196" s="1"/>
      <c r="T196" s="1"/>
      <c r="U196" s="1"/>
    </row>
    <row r="197" spans="1:21">
      <c r="A197" s="17" t="s">
        <v>189</v>
      </c>
      <c r="B197" s="105">
        <v>0</v>
      </c>
      <c r="C197" s="105">
        <v>0</v>
      </c>
      <c r="D197" s="1"/>
      <c r="E197" s="1"/>
      <c r="F197" s="1"/>
      <c r="G197" s="1"/>
      <c r="H197" s="1"/>
      <c r="I197" s="1"/>
      <c r="J197" s="1"/>
      <c r="K197" s="1"/>
      <c r="L197" s="1"/>
      <c r="M197" s="1"/>
      <c r="N197" s="1"/>
      <c r="O197" s="1"/>
      <c r="P197" s="1"/>
      <c r="Q197" s="1"/>
      <c r="R197" s="1"/>
      <c r="S197" s="1"/>
      <c r="T197" s="1"/>
      <c r="U197" s="1"/>
    </row>
    <row r="198" spans="1:21">
      <c r="A198" s="17" t="s">
        <v>190</v>
      </c>
      <c r="B198" s="105">
        <v>0</v>
      </c>
      <c r="C198" s="105">
        <v>0</v>
      </c>
      <c r="D198" s="1"/>
      <c r="E198" s="1"/>
      <c r="F198" s="1"/>
      <c r="G198" s="1"/>
      <c r="H198" s="1"/>
      <c r="I198" s="1"/>
      <c r="J198" s="1"/>
      <c r="K198" s="1"/>
      <c r="L198" s="1"/>
      <c r="M198" s="1"/>
      <c r="N198" s="1"/>
      <c r="O198" s="1"/>
      <c r="P198" s="1"/>
      <c r="Q198" s="1"/>
      <c r="R198" s="1"/>
      <c r="S198" s="1"/>
      <c r="T198" s="1"/>
      <c r="U198" s="1"/>
    </row>
    <row r="199" spans="1:21">
      <c r="A199" s="17" t="s">
        <v>191</v>
      </c>
      <c r="B199" s="105">
        <v>0</v>
      </c>
      <c r="C199" s="105">
        <v>0</v>
      </c>
      <c r="D199" s="1"/>
      <c r="E199" s="1"/>
      <c r="F199" s="1"/>
      <c r="G199" s="1"/>
      <c r="H199" s="1"/>
      <c r="I199" s="1"/>
      <c r="J199" s="1"/>
      <c r="K199" s="1"/>
      <c r="L199" s="1"/>
      <c r="M199" s="1"/>
      <c r="N199" s="1"/>
      <c r="O199" s="1"/>
      <c r="P199" s="1"/>
      <c r="Q199" s="1"/>
      <c r="R199" s="1"/>
      <c r="S199" s="1"/>
      <c r="T199" s="1"/>
      <c r="U199" s="1"/>
    </row>
    <row r="200" spans="1:21">
      <c r="A200" s="17" t="s">
        <v>192</v>
      </c>
      <c r="B200" s="105">
        <v>0</v>
      </c>
      <c r="C200" s="105">
        <v>0</v>
      </c>
      <c r="D200" s="1"/>
      <c r="E200" s="1"/>
      <c r="F200" s="1"/>
      <c r="G200" s="1"/>
      <c r="H200" s="1"/>
      <c r="I200" s="1"/>
      <c r="J200" s="1"/>
      <c r="K200" s="1"/>
      <c r="L200" s="1"/>
      <c r="M200" s="1"/>
      <c r="N200" s="1"/>
      <c r="O200" s="1"/>
      <c r="P200" s="1"/>
      <c r="Q200" s="1"/>
      <c r="R200" s="1"/>
      <c r="S200" s="1"/>
      <c r="T200" s="1"/>
      <c r="U200" s="1"/>
    </row>
    <row r="201" spans="1:21">
      <c r="A201" s="17" t="s">
        <v>193</v>
      </c>
      <c r="B201" s="105">
        <v>0</v>
      </c>
      <c r="C201" s="105">
        <v>0</v>
      </c>
      <c r="D201" s="1"/>
      <c r="E201" s="1"/>
      <c r="F201" s="1"/>
      <c r="G201" s="1"/>
      <c r="H201" s="1"/>
      <c r="I201" s="1"/>
      <c r="J201" s="1"/>
      <c r="K201" s="1"/>
      <c r="L201" s="1"/>
      <c r="M201" s="1"/>
      <c r="N201" s="1"/>
      <c r="O201" s="1"/>
      <c r="P201" s="1"/>
      <c r="Q201" s="1"/>
      <c r="R201" s="1"/>
      <c r="S201" s="1"/>
      <c r="T201" s="1"/>
      <c r="U201" s="1"/>
    </row>
    <row r="202" spans="1:21">
      <c r="A202" s="24" t="s">
        <v>194</v>
      </c>
      <c r="B202" s="105">
        <v>0</v>
      </c>
      <c r="C202" s="105">
        <v>0</v>
      </c>
      <c r="D202" s="1"/>
      <c r="E202" s="1"/>
      <c r="F202" s="1"/>
      <c r="G202" s="1"/>
      <c r="H202" s="1"/>
      <c r="I202" s="1"/>
      <c r="J202" s="1"/>
      <c r="K202" s="1"/>
      <c r="L202" s="1"/>
      <c r="M202" s="1"/>
      <c r="N202" s="1"/>
      <c r="O202" s="1"/>
      <c r="P202" s="1"/>
      <c r="Q202" s="1"/>
      <c r="R202" s="1"/>
      <c r="S202" s="1"/>
      <c r="T202" s="1"/>
      <c r="U202" s="1"/>
    </row>
    <row r="203" spans="1:21">
      <c r="A203" s="17" t="s">
        <v>195</v>
      </c>
      <c r="B203" s="105">
        <v>0</v>
      </c>
      <c r="C203" s="105">
        <v>0</v>
      </c>
      <c r="D203" s="1"/>
      <c r="E203" s="1"/>
      <c r="F203" s="1"/>
      <c r="G203" s="1"/>
      <c r="H203" s="1"/>
      <c r="I203" s="1"/>
      <c r="J203" s="1"/>
      <c r="K203" s="1"/>
      <c r="L203" s="1"/>
      <c r="M203" s="1"/>
      <c r="N203" s="1"/>
      <c r="O203" s="1"/>
      <c r="P203" s="1"/>
      <c r="Q203" s="1"/>
      <c r="R203" s="1"/>
      <c r="S203" s="1"/>
      <c r="T203" s="1"/>
      <c r="U203" s="1"/>
    </row>
    <row r="204" spans="1:21">
      <c r="A204" s="17" t="s">
        <v>196</v>
      </c>
      <c r="B204" s="105">
        <v>0</v>
      </c>
      <c r="C204" s="105">
        <v>0</v>
      </c>
      <c r="D204" s="1"/>
      <c r="E204" s="1"/>
      <c r="F204" s="1"/>
      <c r="G204" s="1"/>
      <c r="H204" s="1"/>
      <c r="I204" s="1"/>
      <c r="J204" s="1"/>
      <c r="K204" s="1"/>
      <c r="L204" s="1"/>
      <c r="M204" s="1"/>
      <c r="N204" s="1"/>
      <c r="O204" s="1"/>
      <c r="P204" s="1"/>
      <c r="Q204" s="1"/>
      <c r="R204" s="1"/>
      <c r="S204" s="1"/>
      <c r="T204" s="1"/>
      <c r="U204" s="1"/>
    </row>
    <row r="205" spans="1:21">
      <c r="A205" s="11" t="s">
        <v>197</v>
      </c>
      <c r="B205" s="105">
        <v>0</v>
      </c>
      <c r="C205" s="105">
        <v>0</v>
      </c>
      <c r="D205" s="1"/>
      <c r="E205" s="1"/>
      <c r="F205" s="1"/>
      <c r="G205" s="1"/>
      <c r="H205" s="1"/>
      <c r="I205" s="1"/>
      <c r="J205" s="1"/>
      <c r="K205" s="1"/>
      <c r="L205" s="1"/>
      <c r="M205" s="1"/>
      <c r="N205" s="1"/>
      <c r="O205" s="1"/>
      <c r="P205" s="1"/>
      <c r="Q205" s="1"/>
      <c r="R205" s="1"/>
      <c r="S205" s="1"/>
      <c r="T205" s="1"/>
      <c r="U205" s="1"/>
    </row>
    <row r="206" spans="1:21">
      <c r="A206" s="17" t="s">
        <v>198</v>
      </c>
      <c r="B206" s="105">
        <v>0</v>
      </c>
      <c r="C206" s="105">
        <v>0</v>
      </c>
      <c r="D206" s="1"/>
      <c r="E206" s="1"/>
      <c r="F206" s="1"/>
      <c r="G206" s="1"/>
      <c r="H206" s="1"/>
      <c r="I206" s="1"/>
      <c r="J206" s="1"/>
      <c r="K206" s="1"/>
      <c r="L206" s="1"/>
      <c r="M206" s="1"/>
      <c r="N206" s="1"/>
      <c r="O206" s="1"/>
      <c r="P206" s="1"/>
      <c r="Q206" s="1"/>
      <c r="R206" s="1"/>
      <c r="S206" s="1"/>
      <c r="T206" s="1"/>
      <c r="U206" s="1"/>
    </row>
    <row r="207" spans="1:21">
      <c r="A207" s="17" t="s">
        <v>199</v>
      </c>
      <c r="B207" s="105">
        <v>0</v>
      </c>
      <c r="C207" s="105">
        <v>0</v>
      </c>
      <c r="D207" s="1"/>
      <c r="E207" s="1"/>
      <c r="F207" s="1"/>
      <c r="G207" s="1"/>
      <c r="H207" s="1"/>
      <c r="I207" s="1"/>
      <c r="J207" s="1"/>
      <c r="K207" s="1"/>
      <c r="L207" s="1"/>
      <c r="M207" s="1"/>
      <c r="N207" s="1"/>
      <c r="O207" s="1"/>
      <c r="P207" s="1"/>
      <c r="Q207" s="1"/>
      <c r="R207" s="1"/>
      <c r="S207" s="1"/>
      <c r="T207" s="1"/>
      <c r="U207" s="1"/>
    </row>
    <row r="208" spans="1:21">
      <c r="A208" s="24" t="s">
        <v>200</v>
      </c>
      <c r="B208" s="105">
        <v>0</v>
      </c>
      <c r="C208" s="105">
        <v>0</v>
      </c>
      <c r="D208" s="1"/>
      <c r="E208" s="1"/>
      <c r="F208" s="1"/>
      <c r="G208" s="1"/>
      <c r="H208" s="1"/>
      <c r="I208" s="1"/>
      <c r="J208" s="1"/>
      <c r="K208" s="1"/>
      <c r="L208" s="1"/>
      <c r="M208" s="1"/>
      <c r="N208" s="1"/>
      <c r="O208" s="1"/>
      <c r="P208" s="1"/>
      <c r="Q208" s="1"/>
      <c r="R208" s="1"/>
      <c r="S208" s="1"/>
      <c r="T208" s="1"/>
      <c r="U208" s="1"/>
    </row>
    <row r="209" spans="1:21">
      <c r="A209" s="24" t="s">
        <v>201</v>
      </c>
      <c r="B209" s="105">
        <v>0</v>
      </c>
      <c r="C209" s="105">
        <v>0</v>
      </c>
      <c r="D209" s="1"/>
      <c r="E209" s="1"/>
      <c r="F209" s="1"/>
      <c r="G209" s="1"/>
      <c r="H209" s="1"/>
      <c r="I209" s="1"/>
      <c r="J209" s="1"/>
      <c r="K209" s="1"/>
      <c r="L209" s="1"/>
      <c r="M209" s="1"/>
      <c r="N209" s="1"/>
      <c r="O209" s="1"/>
      <c r="P209" s="1"/>
      <c r="Q209" s="1"/>
      <c r="R209" s="1"/>
      <c r="S209" s="1"/>
      <c r="T209" s="1"/>
      <c r="U209" s="1"/>
    </row>
    <row r="210" spans="1:21">
      <c r="A210" s="17" t="s">
        <v>202</v>
      </c>
      <c r="B210" s="105">
        <v>0</v>
      </c>
      <c r="C210" s="105">
        <v>0</v>
      </c>
      <c r="D210" s="1"/>
      <c r="E210" s="1"/>
      <c r="F210" s="1"/>
      <c r="G210" s="1"/>
      <c r="H210" s="1"/>
      <c r="I210" s="1"/>
      <c r="J210" s="1"/>
      <c r="K210" s="1"/>
      <c r="L210" s="1"/>
      <c r="M210" s="1"/>
      <c r="N210" s="1"/>
      <c r="O210" s="1"/>
      <c r="P210" s="1"/>
      <c r="Q210" s="1"/>
      <c r="R210" s="1"/>
      <c r="S210" s="1"/>
      <c r="T210" s="1"/>
      <c r="U210" s="1"/>
    </row>
    <row r="211" spans="1:21">
      <c r="A211" s="17" t="s">
        <v>203</v>
      </c>
      <c r="B211" s="105">
        <v>0</v>
      </c>
      <c r="C211" s="105">
        <v>0</v>
      </c>
      <c r="D211" s="1"/>
      <c r="E211" s="1"/>
      <c r="F211" s="1"/>
      <c r="G211" s="1"/>
      <c r="H211" s="1"/>
      <c r="I211" s="1"/>
      <c r="J211" s="1"/>
      <c r="K211" s="1"/>
      <c r="L211" s="1"/>
      <c r="M211" s="1"/>
      <c r="N211" s="1"/>
      <c r="O211" s="1"/>
      <c r="P211" s="1"/>
      <c r="Q211" s="1"/>
      <c r="R211" s="1"/>
      <c r="S211" s="1"/>
      <c r="T211" s="1"/>
      <c r="U211" s="1"/>
    </row>
    <row r="212" spans="1:21">
      <c r="A212" s="17" t="s">
        <v>204</v>
      </c>
      <c r="B212" s="105">
        <v>0</v>
      </c>
      <c r="C212" s="105">
        <v>0</v>
      </c>
      <c r="D212" s="1"/>
      <c r="E212" s="1"/>
      <c r="F212" s="1"/>
      <c r="G212" s="1"/>
      <c r="H212" s="1"/>
      <c r="I212" s="1"/>
      <c r="J212" s="1"/>
      <c r="K212" s="1"/>
      <c r="L212" s="1"/>
      <c r="M212" s="1"/>
      <c r="N212" s="1"/>
      <c r="O212" s="1"/>
      <c r="P212" s="1"/>
      <c r="Q212" s="1"/>
      <c r="R212" s="1"/>
      <c r="S212" s="1"/>
      <c r="T212" s="1"/>
      <c r="U212" s="1"/>
    </row>
    <row r="213" spans="1:21">
      <c r="A213" s="17" t="s">
        <v>205</v>
      </c>
      <c r="B213" s="105">
        <v>0</v>
      </c>
      <c r="C213" s="105">
        <v>0</v>
      </c>
      <c r="D213" s="1"/>
      <c r="E213" s="1"/>
      <c r="F213" s="1"/>
      <c r="G213" s="1"/>
      <c r="H213" s="1"/>
      <c r="I213" s="1"/>
      <c r="J213" s="1"/>
      <c r="K213" s="1"/>
      <c r="L213" s="1"/>
      <c r="M213" s="1"/>
      <c r="N213" s="1"/>
      <c r="O213" s="1"/>
      <c r="P213" s="1"/>
      <c r="Q213" s="1"/>
      <c r="R213" s="1"/>
      <c r="S213" s="1"/>
      <c r="T213" s="1"/>
      <c r="U213" s="1"/>
    </row>
    <row r="214" spans="1:21">
      <c r="A214" s="24" t="s">
        <v>206</v>
      </c>
      <c r="B214" s="105">
        <v>0</v>
      </c>
      <c r="C214" s="105">
        <v>0</v>
      </c>
      <c r="D214" s="1"/>
      <c r="E214" s="1"/>
      <c r="F214" s="1"/>
      <c r="G214" s="1"/>
      <c r="H214" s="1"/>
      <c r="I214" s="1"/>
      <c r="J214" s="1"/>
      <c r="K214" s="1"/>
      <c r="L214" s="1"/>
      <c r="M214" s="1"/>
      <c r="N214" s="1"/>
      <c r="O214" s="1"/>
      <c r="P214" s="1"/>
      <c r="Q214" s="1"/>
      <c r="R214" s="1"/>
      <c r="S214" s="1"/>
      <c r="T214" s="1"/>
      <c r="U214" s="1"/>
    </row>
    <row r="215" spans="1:21">
      <c r="A215" s="15" t="s">
        <v>207</v>
      </c>
      <c r="B215" s="106">
        <v>21627611.451250002</v>
      </c>
      <c r="C215" s="106">
        <v>21627611.451250002</v>
      </c>
      <c r="D215" s="1"/>
      <c r="E215" s="1"/>
      <c r="F215" s="1"/>
      <c r="G215" s="1"/>
      <c r="H215" s="1"/>
      <c r="I215" s="1"/>
      <c r="J215" s="1"/>
      <c r="K215" s="1"/>
      <c r="L215" s="1"/>
      <c r="M215" s="1"/>
      <c r="N215" s="1"/>
      <c r="O215" s="1"/>
      <c r="P215" s="1"/>
      <c r="Q215" s="1"/>
      <c r="R215" s="1"/>
      <c r="S215" s="1"/>
      <c r="T215" s="1"/>
      <c r="U215" s="1"/>
    </row>
    <row r="216" spans="1:21">
      <c r="A216" s="24" t="s">
        <v>208</v>
      </c>
      <c r="B216" s="105">
        <v>0</v>
      </c>
      <c r="C216" s="105">
        <v>0</v>
      </c>
      <c r="D216" s="1"/>
      <c r="E216" s="1"/>
      <c r="F216" s="1"/>
      <c r="G216" s="1"/>
      <c r="H216" s="1"/>
      <c r="I216" s="1"/>
      <c r="J216" s="1"/>
      <c r="K216" s="1"/>
      <c r="L216" s="1"/>
      <c r="M216" s="1"/>
      <c r="N216" s="1"/>
      <c r="O216" s="1"/>
      <c r="P216" s="1"/>
      <c r="Q216" s="1"/>
      <c r="R216" s="1"/>
      <c r="S216" s="1"/>
      <c r="T216" s="1"/>
      <c r="U216" s="1"/>
    </row>
    <row r="217" spans="1:21">
      <c r="A217" s="17" t="s">
        <v>209</v>
      </c>
      <c r="B217" s="105">
        <v>0</v>
      </c>
      <c r="C217" s="105">
        <v>0</v>
      </c>
      <c r="D217" s="1"/>
      <c r="E217" s="1"/>
      <c r="F217" s="1"/>
      <c r="G217" s="1"/>
      <c r="H217" s="1"/>
      <c r="I217" s="1"/>
      <c r="J217" s="1"/>
      <c r="K217" s="1"/>
      <c r="L217" s="1"/>
      <c r="M217" s="1"/>
      <c r="N217" s="1"/>
      <c r="O217" s="1"/>
      <c r="P217" s="1"/>
      <c r="Q217" s="1"/>
      <c r="R217" s="1"/>
      <c r="S217" s="1"/>
      <c r="T217" s="1"/>
      <c r="U217" s="1"/>
    </row>
    <row r="218" spans="1:21">
      <c r="A218" s="17" t="s">
        <v>210</v>
      </c>
      <c r="B218" s="105">
        <v>0</v>
      </c>
      <c r="C218" s="105">
        <v>0</v>
      </c>
      <c r="D218" s="1"/>
      <c r="E218" s="1"/>
      <c r="F218" s="1"/>
      <c r="G218" s="1"/>
      <c r="H218" s="1"/>
      <c r="I218" s="1"/>
      <c r="J218" s="1"/>
      <c r="K218" s="1"/>
      <c r="L218" s="1"/>
      <c r="M218" s="1"/>
      <c r="N218" s="1"/>
      <c r="O218" s="1"/>
      <c r="P218" s="1"/>
      <c r="Q218" s="1"/>
      <c r="R218" s="1"/>
      <c r="S218" s="1"/>
      <c r="T218" s="1"/>
      <c r="U218" s="1"/>
    </row>
    <row r="219" spans="1:21">
      <c r="A219" s="17" t="s">
        <v>211</v>
      </c>
      <c r="B219" s="105">
        <v>0</v>
      </c>
      <c r="C219" s="105">
        <v>0</v>
      </c>
      <c r="D219" s="1"/>
      <c r="E219" s="1"/>
      <c r="F219" s="1"/>
      <c r="G219" s="1"/>
      <c r="H219" s="1"/>
      <c r="I219" s="1"/>
      <c r="J219" s="1"/>
      <c r="K219" s="1"/>
      <c r="L219" s="1"/>
      <c r="M219" s="1"/>
      <c r="N219" s="1"/>
      <c r="O219" s="1"/>
      <c r="P219" s="1"/>
      <c r="Q219" s="1"/>
      <c r="R219" s="1"/>
      <c r="S219" s="1"/>
      <c r="T219" s="1"/>
      <c r="U219" s="1"/>
    </row>
    <row r="220" spans="1:21">
      <c r="A220" s="24" t="s">
        <v>212</v>
      </c>
      <c r="B220" s="105">
        <v>0</v>
      </c>
      <c r="C220" s="105">
        <v>0</v>
      </c>
      <c r="D220" s="1"/>
      <c r="E220" s="1"/>
      <c r="F220" s="1"/>
      <c r="G220" s="1"/>
      <c r="H220" s="1"/>
      <c r="I220" s="1"/>
      <c r="J220" s="1"/>
      <c r="K220" s="1"/>
      <c r="L220" s="1"/>
      <c r="M220" s="1"/>
      <c r="N220" s="1"/>
      <c r="O220" s="1"/>
      <c r="P220" s="1"/>
      <c r="Q220" s="1"/>
      <c r="R220" s="1"/>
      <c r="S220" s="1"/>
      <c r="T220" s="1"/>
      <c r="U220" s="1"/>
    </row>
    <row r="221" spans="1:21">
      <c r="A221" s="18" t="s">
        <v>213</v>
      </c>
      <c r="B221" s="105">
        <v>0</v>
      </c>
      <c r="C221" s="105">
        <v>0</v>
      </c>
      <c r="D221" s="1"/>
      <c r="E221" s="1"/>
      <c r="F221" s="1"/>
      <c r="G221" s="1"/>
      <c r="H221" s="1"/>
      <c r="I221" s="1"/>
      <c r="J221" s="1"/>
      <c r="K221" s="1"/>
      <c r="L221" s="1"/>
      <c r="M221" s="1"/>
      <c r="N221" s="1"/>
      <c r="O221" s="1"/>
      <c r="P221" s="1"/>
      <c r="Q221" s="1"/>
      <c r="R221" s="1"/>
      <c r="S221" s="1"/>
      <c r="T221" s="1"/>
      <c r="U221" s="1"/>
    </row>
    <row r="222" spans="1:21">
      <c r="A222" s="17" t="s">
        <v>214</v>
      </c>
      <c r="B222" s="105">
        <v>0</v>
      </c>
      <c r="C222" s="105">
        <v>0</v>
      </c>
      <c r="D222" s="1"/>
      <c r="E222" s="1"/>
      <c r="F222" s="1"/>
      <c r="G222" s="1"/>
      <c r="H222" s="1"/>
      <c r="I222" s="1"/>
      <c r="J222" s="1"/>
      <c r="K222" s="1"/>
      <c r="L222" s="1"/>
      <c r="M222" s="1"/>
      <c r="N222" s="1"/>
      <c r="O222" s="1"/>
      <c r="P222" s="1"/>
      <c r="Q222" s="1"/>
      <c r="R222" s="1"/>
      <c r="S222" s="1"/>
      <c r="T222" s="1"/>
      <c r="U222" s="1"/>
    </row>
    <row r="223" spans="1:21">
      <c r="A223" s="17" t="s">
        <v>215</v>
      </c>
      <c r="B223" s="105">
        <v>0</v>
      </c>
      <c r="C223" s="105">
        <v>0</v>
      </c>
      <c r="D223" s="1"/>
      <c r="E223" s="1"/>
      <c r="F223" s="1"/>
      <c r="G223" s="1"/>
      <c r="H223" s="1"/>
      <c r="I223" s="1"/>
      <c r="J223" s="1"/>
      <c r="K223" s="1"/>
      <c r="L223" s="1"/>
      <c r="M223" s="1"/>
      <c r="N223" s="1"/>
      <c r="O223" s="1"/>
      <c r="P223" s="1"/>
      <c r="Q223" s="1"/>
      <c r="R223" s="1"/>
      <c r="S223" s="1"/>
      <c r="T223" s="1"/>
      <c r="U223" s="1"/>
    </row>
    <row r="224" spans="1:21">
      <c r="A224" s="17" t="s">
        <v>216</v>
      </c>
      <c r="B224" s="105">
        <v>0</v>
      </c>
      <c r="C224" s="105">
        <v>0</v>
      </c>
      <c r="D224" s="1"/>
      <c r="E224" s="1"/>
      <c r="F224" s="1"/>
      <c r="G224" s="1"/>
      <c r="H224" s="1"/>
      <c r="I224" s="1"/>
      <c r="J224" s="1"/>
      <c r="K224" s="1"/>
      <c r="L224" s="1"/>
      <c r="M224" s="1"/>
      <c r="N224" s="1"/>
      <c r="O224" s="1"/>
      <c r="P224" s="1"/>
      <c r="Q224" s="1"/>
      <c r="R224" s="1"/>
      <c r="S224" s="1"/>
      <c r="T224" s="1"/>
      <c r="U224" s="1"/>
    </row>
    <row r="225" spans="1:21">
      <c r="A225" s="17" t="s">
        <v>217</v>
      </c>
      <c r="B225" s="105">
        <v>0</v>
      </c>
      <c r="C225" s="105">
        <v>0</v>
      </c>
      <c r="D225" s="1"/>
      <c r="E225" s="1"/>
      <c r="F225" s="1"/>
      <c r="G225" s="1"/>
      <c r="H225" s="1"/>
      <c r="I225" s="1"/>
      <c r="J225" s="1"/>
      <c r="K225" s="1"/>
      <c r="L225" s="1"/>
      <c r="M225" s="1"/>
      <c r="N225" s="1"/>
      <c r="O225" s="1"/>
      <c r="P225" s="1"/>
      <c r="Q225" s="1"/>
      <c r="R225" s="1"/>
      <c r="S225" s="1"/>
      <c r="T225" s="1"/>
      <c r="U225" s="1"/>
    </row>
    <row r="226" spans="1:21">
      <c r="A226" s="24" t="s">
        <v>218</v>
      </c>
      <c r="B226" s="105">
        <v>0</v>
      </c>
      <c r="C226" s="105">
        <v>0</v>
      </c>
      <c r="D226" s="1"/>
      <c r="E226" s="1"/>
      <c r="F226" s="1"/>
      <c r="G226" s="1"/>
      <c r="H226" s="1"/>
      <c r="I226" s="1"/>
      <c r="J226" s="1"/>
      <c r="K226" s="1"/>
      <c r="L226" s="1"/>
      <c r="M226" s="1"/>
      <c r="N226" s="1"/>
      <c r="O226" s="1"/>
      <c r="P226" s="1"/>
      <c r="Q226" s="1"/>
      <c r="R226" s="1"/>
      <c r="S226" s="1"/>
      <c r="T226" s="1"/>
      <c r="U226" s="1"/>
    </row>
    <row r="227" spans="1:21">
      <c r="A227" s="17" t="s">
        <v>219</v>
      </c>
      <c r="B227" s="105">
        <v>0</v>
      </c>
      <c r="C227" s="105">
        <v>0</v>
      </c>
      <c r="D227" s="1"/>
      <c r="E227" s="1"/>
      <c r="F227" s="1"/>
      <c r="G227" s="1"/>
      <c r="H227" s="1"/>
      <c r="I227" s="1"/>
      <c r="J227" s="1"/>
      <c r="K227" s="1"/>
      <c r="L227" s="1"/>
      <c r="M227" s="1"/>
      <c r="N227" s="1"/>
      <c r="O227" s="1"/>
      <c r="P227" s="1"/>
      <c r="Q227" s="1"/>
      <c r="R227" s="1"/>
      <c r="S227" s="1"/>
      <c r="T227" s="1"/>
      <c r="U227" s="1"/>
    </row>
    <row r="228" spans="1:21">
      <c r="A228" s="17" t="s">
        <v>220</v>
      </c>
      <c r="B228" s="105">
        <v>0</v>
      </c>
      <c r="C228" s="105">
        <v>0</v>
      </c>
      <c r="D228" s="1"/>
      <c r="E228" s="1"/>
      <c r="F228" s="1"/>
      <c r="G228" s="1"/>
      <c r="H228" s="1"/>
      <c r="I228" s="1"/>
      <c r="J228" s="1"/>
      <c r="K228" s="1"/>
      <c r="L228" s="1"/>
      <c r="M228" s="1"/>
      <c r="N228" s="1"/>
      <c r="O228" s="1"/>
      <c r="P228" s="1"/>
      <c r="Q228" s="1"/>
      <c r="R228" s="1"/>
      <c r="S228" s="1"/>
      <c r="T228" s="1"/>
      <c r="U228" s="1"/>
    </row>
    <row r="229" spans="1:21">
      <c r="A229" s="24" t="s">
        <v>221</v>
      </c>
      <c r="B229" s="105">
        <v>0</v>
      </c>
      <c r="C229" s="105">
        <v>0</v>
      </c>
      <c r="D229" s="1"/>
      <c r="E229" s="1"/>
      <c r="F229" s="1"/>
      <c r="G229" s="1"/>
      <c r="H229" s="1"/>
      <c r="I229" s="1"/>
      <c r="J229" s="1"/>
      <c r="K229" s="1"/>
      <c r="L229" s="1"/>
      <c r="M229" s="1"/>
      <c r="N229" s="1"/>
      <c r="O229" s="1"/>
      <c r="P229" s="1"/>
      <c r="Q229" s="1"/>
      <c r="R229" s="1"/>
      <c r="S229" s="1"/>
      <c r="T229" s="1"/>
      <c r="U229" s="1"/>
    </row>
    <row r="230" spans="1:21">
      <c r="A230" s="17" t="s">
        <v>222</v>
      </c>
      <c r="B230" s="105">
        <v>0</v>
      </c>
      <c r="C230" s="105">
        <v>0</v>
      </c>
      <c r="D230" s="1"/>
      <c r="E230" s="1"/>
      <c r="F230" s="1"/>
      <c r="G230" s="1"/>
      <c r="H230" s="1"/>
      <c r="I230" s="1"/>
      <c r="J230" s="1"/>
      <c r="K230" s="1"/>
      <c r="L230" s="1"/>
      <c r="M230" s="1"/>
      <c r="N230" s="1"/>
      <c r="O230" s="1"/>
      <c r="P230" s="1"/>
      <c r="Q230" s="1"/>
      <c r="R230" s="1"/>
      <c r="S230" s="1"/>
      <c r="T230" s="1"/>
      <c r="U230" s="1"/>
    </row>
    <row r="231" spans="1:21">
      <c r="A231" s="17" t="s">
        <v>223</v>
      </c>
      <c r="B231" s="105">
        <v>0</v>
      </c>
      <c r="C231" s="105">
        <v>0</v>
      </c>
      <c r="D231" s="1"/>
      <c r="E231" s="1"/>
      <c r="F231" s="1"/>
      <c r="G231" s="1"/>
      <c r="H231" s="1"/>
      <c r="I231" s="1"/>
      <c r="J231" s="1"/>
      <c r="K231" s="1"/>
      <c r="L231" s="1"/>
      <c r="M231" s="1"/>
      <c r="N231" s="1"/>
      <c r="O231" s="1"/>
      <c r="P231" s="1"/>
      <c r="Q231" s="1"/>
      <c r="R231" s="1"/>
      <c r="S231" s="1"/>
      <c r="T231" s="1"/>
      <c r="U231" s="1"/>
    </row>
    <row r="232" spans="1:21">
      <c r="A232" s="24" t="s">
        <v>224</v>
      </c>
      <c r="B232" s="105">
        <v>4378021.8041300001</v>
      </c>
      <c r="C232" s="105">
        <v>4378021.8041300001</v>
      </c>
      <c r="D232" s="1"/>
      <c r="E232" s="1"/>
      <c r="F232" s="1"/>
      <c r="G232" s="1"/>
      <c r="H232" s="1"/>
      <c r="I232" s="1"/>
      <c r="J232" s="1"/>
      <c r="K232" s="1"/>
      <c r="L232" s="1"/>
      <c r="M232" s="1"/>
      <c r="N232" s="1"/>
      <c r="O232" s="1"/>
      <c r="P232" s="1"/>
      <c r="Q232" s="1"/>
      <c r="R232" s="1"/>
      <c r="S232" s="1"/>
      <c r="T232" s="1"/>
      <c r="U232" s="1"/>
    </row>
    <row r="233" spans="1:21">
      <c r="A233" s="17" t="s">
        <v>225</v>
      </c>
      <c r="B233" s="105">
        <v>2694461.9190700003</v>
      </c>
      <c r="C233" s="105">
        <v>2694461.9190700003</v>
      </c>
      <c r="D233" s="1"/>
      <c r="E233" s="1"/>
      <c r="F233" s="1"/>
      <c r="G233" s="1"/>
      <c r="H233" s="1"/>
      <c r="I233" s="1"/>
      <c r="J233" s="1"/>
      <c r="K233" s="1"/>
      <c r="L233" s="1"/>
      <c r="M233" s="1"/>
      <c r="N233" s="1"/>
      <c r="O233" s="1"/>
      <c r="P233" s="1"/>
      <c r="Q233" s="1"/>
      <c r="R233" s="1"/>
      <c r="S233" s="1"/>
      <c r="T233" s="1"/>
      <c r="U233" s="1"/>
    </row>
    <row r="234" spans="1:21">
      <c r="A234" s="17" t="s">
        <v>226</v>
      </c>
      <c r="B234" s="105">
        <v>0</v>
      </c>
      <c r="C234" s="105">
        <v>0</v>
      </c>
      <c r="D234" s="1"/>
      <c r="E234" s="1"/>
      <c r="F234" s="1"/>
      <c r="G234" s="1"/>
      <c r="H234" s="1"/>
      <c r="I234" s="1"/>
      <c r="J234" s="1"/>
      <c r="K234" s="1"/>
      <c r="L234" s="1"/>
      <c r="M234" s="1"/>
      <c r="N234" s="1"/>
      <c r="O234" s="1"/>
      <c r="P234" s="1"/>
      <c r="Q234" s="1"/>
      <c r="R234" s="1"/>
      <c r="S234" s="1"/>
      <c r="T234" s="1"/>
      <c r="U234" s="1"/>
    </row>
    <row r="235" spans="1:21">
      <c r="A235" s="17" t="s">
        <v>227</v>
      </c>
      <c r="B235" s="105">
        <v>517969.57941000001</v>
      </c>
      <c r="C235" s="105">
        <v>517969.57941000001</v>
      </c>
      <c r="D235" s="1"/>
      <c r="E235" s="1"/>
      <c r="F235" s="1"/>
      <c r="G235" s="1"/>
      <c r="H235" s="1"/>
      <c r="I235" s="1"/>
      <c r="J235" s="1"/>
      <c r="K235" s="1"/>
      <c r="L235" s="1"/>
      <c r="M235" s="1"/>
      <c r="N235" s="1"/>
      <c r="O235" s="1"/>
      <c r="P235" s="1"/>
      <c r="Q235" s="1"/>
      <c r="R235" s="1"/>
      <c r="S235" s="1"/>
      <c r="T235" s="1"/>
      <c r="U235" s="1"/>
    </row>
    <row r="236" spans="1:21">
      <c r="A236" s="17" t="s">
        <v>228</v>
      </c>
      <c r="B236" s="105">
        <v>0</v>
      </c>
      <c r="C236" s="105">
        <v>0</v>
      </c>
      <c r="D236" s="1"/>
      <c r="E236" s="1"/>
      <c r="F236" s="1"/>
      <c r="G236" s="1"/>
      <c r="H236" s="1"/>
      <c r="I236" s="1"/>
      <c r="J236" s="1"/>
      <c r="K236" s="1"/>
      <c r="L236" s="1"/>
      <c r="M236" s="1"/>
      <c r="N236" s="1"/>
      <c r="O236" s="1"/>
      <c r="P236" s="1"/>
      <c r="Q236" s="1"/>
      <c r="R236" s="1"/>
      <c r="S236" s="1"/>
      <c r="T236" s="1"/>
      <c r="U236" s="1"/>
    </row>
    <row r="237" spans="1:21">
      <c r="A237" s="17" t="s">
        <v>229</v>
      </c>
      <c r="B237" s="105">
        <v>0</v>
      </c>
      <c r="C237" s="105">
        <v>0</v>
      </c>
      <c r="D237" s="1"/>
      <c r="E237" s="1"/>
      <c r="F237" s="1"/>
      <c r="G237" s="1"/>
      <c r="H237" s="1"/>
      <c r="I237" s="1"/>
      <c r="J237" s="1"/>
      <c r="K237" s="1"/>
      <c r="L237" s="1"/>
      <c r="M237" s="1"/>
      <c r="N237" s="1"/>
      <c r="O237" s="1"/>
      <c r="P237" s="1"/>
      <c r="Q237" s="1"/>
      <c r="R237" s="1"/>
      <c r="S237" s="1"/>
      <c r="T237" s="1"/>
      <c r="U237" s="1"/>
    </row>
    <row r="238" spans="1:21">
      <c r="A238" s="17" t="s">
        <v>230</v>
      </c>
      <c r="B238" s="105">
        <v>0</v>
      </c>
      <c r="C238" s="105">
        <v>0</v>
      </c>
      <c r="D238" s="1"/>
      <c r="E238" s="1"/>
      <c r="F238" s="1"/>
      <c r="G238" s="1"/>
      <c r="H238" s="1"/>
      <c r="I238" s="1"/>
      <c r="J238" s="1"/>
      <c r="K238" s="1"/>
      <c r="L238" s="1"/>
      <c r="M238" s="1"/>
      <c r="N238" s="1"/>
      <c r="O238" s="1"/>
      <c r="P238" s="1"/>
      <c r="Q238" s="1"/>
      <c r="R238" s="1"/>
      <c r="S238" s="1"/>
      <c r="T238" s="1"/>
      <c r="U238" s="1"/>
    </row>
    <row r="239" spans="1:21">
      <c r="A239" s="17" t="s">
        <v>231</v>
      </c>
      <c r="B239" s="105">
        <v>0</v>
      </c>
      <c r="C239" s="105">
        <v>0</v>
      </c>
      <c r="D239" s="1"/>
      <c r="E239" s="1"/>
      <c r="F239" s="1"/>
      <c r="G239" s="1"/>
      <c r="H239" s="1"/>
      <c r="I239" s="1"/>
      <c r="J239" s="1"/>
      <c r="K239" s="1"/>
      <c r="L239" s="1"/>
      <c r="M239" s="1"/>
      <c r="N239" s="1"/>
      <c r="O239" s="1"/>
      <c r="P239" s="1"/>
      <c r="Q239" s="1"/>
      <c r="R239" s="1"/>
      <c r="S239" s="1"/>
      <c r="T239" s="1"/>
      <c r="U239" s="1"/>
    </row>
    <row r="240" spans="1:21">
      <c r="A240" s="17" t="s">
        <v>232</v>
      </c>
      <c r="B240" s="105">
        <v>1165590.30565</v>
      </c>
      <c r="C240" s="105">
        <v>1165590.30565</v>
      </c>
      <c r="D240" s="1"/>
      <c r="E240" s="1"/>
      <c r="F240" s="1"/>
      <c r="G240" s="1"/>
      <c r="H240" s="1"/>
      <c r="I240" s="1"/>
      <c r="J240" s="1"/>
      <c r="K240" s="1"/>
      <c r="L240" s="1"/>
      <c r="M240" s="1"/>
      <c r="N240" s="1"/>
      <c r="O240" s="1"/>
      <c r="P240" s="1"/>
      <c r="Q240" s="1"/>
      <c r="R240" s="1"/>
      <c r="S240" s="1"/>
      <c r="T240" s="1"/>
      <c r="U240" s="1"/>
    </row>
    <row r="241" spans="1:21">
      <c r="A241" s="24" t="s">
        <v>233</v>
      </c>
      <c r="B241" s="105">
        <v>5661627.5094699999</v>
      </c>
      <c r="C241" s="105">
        <v>5661627.5094699999</v>
      </c>
      <c r="D241" s="1"/>
      <c r="E241" s="1"/>
      <c r="F241" s="1"/>
      <c r="G241" s="1"/>
      <c r="H241" s="1"/>
      <c r="I241" s="1"/>
      <c r="J241" s="1"/>
      <c r="K241" s="1"/>
      <c r="L241" s="1"/>
      <c r="M241" s="1"/>
      <c r="N241" s="1"/>
      <c r="O241" s="1"/>
      <c r="P241" s="1"/>
      <c r="Q241" s="1"/>
      <c r="R241" s="1"/>
      <c r="S241" s="1"/>
      <c r="T241" s="1"/>
      <c r="U241" s="1"/>
    </row>
    <row r="242" spans="1:21">
      <c r="A242" s="17" t="s">
        <v>234</v>
      </c>
      <c r="B242" s="105">
        <v>167087.37702000001</v>
      </c>
      <c r="C242" s="105">
        <v>167087.37702000001</v>
      </c>
      <c r="D242" s="1"/>
      <c r="E242" s="1"/>
      <c r="F242" s="1"/>
      <c r="G242" s="1"/>
      <c r="H242" s="1"/>
      <c r="I242" s="1"/>
      <c r="J242" s="1"/>
      <c r="K242" s="1"/>
      <c r="L242" s="1"/>
      <c r="M242" s="1"/>
      <c r="N242" s="1"/>
      <c r="O242" s="1"/>
      <c r="P242" s="1"/>
      <c r="Q242" s="1"/>
      <c r="R242" s="1"/>
      <c r="S242" s="1"/>
      <c r="T242" s="1"/>
      <c r="U242" s="1"/>
    </row>
    <row r="243" spans="1:21">
      <c r="A243" s="17" t="s">
        <v>235</v>
      </c>
      <c r="B243" s="105">
        <v>75.459999999999994</v>
      </c>
      <c r="C243" s="105">
        <v>75.459999999999994</v>
      </c>
      <c r="D243" s="1"/>
      <c r="E243" s="1"/>
      <c r="F243" s="1"/>
      <c r="G243" s="1"/>
      <c r="H243" s="1"/>
      <c r="I243" s="1"/>
      <c r="J243" s="1"/>
      <c r="K243" s="1"/>
      <c r="L243" s="1"/>
      <c r="M243" s="1"/>
      <c r="N243" s="1"/>
      <c r="O243" s="1"/>
      <c r="P243" s="1"/>
      <c r="Q243" s="1"/>
      <c r="R243" s="1"/>
      <c r="S243" s="1"/>
      <c r="T243" s="1"/>
      <c r="U243" s="1"/>
    </row>
    <row r="244" spans="1:21">
      <c r="A244" s="17" t="s">
        <v>236</v>
      </c>
      <c r="B244" s="105">
        <v>53907.959360000001</v>
      </c>
      <c r="C244" s="105">
        <v>53907.959360000001</v>
      </c>
      <c r="D244" s="1"/>
      <c r="E244" s="1"/>
      <c r="F244" s="1"/>
      <c r="G244" s="1"/>
      <c r="H244" s="1"/>
      <c r="I244" s="1"/>
      <c r="J244" s="1"/>
      <c r="K244" s="1"/>
      <c r="L244" s="1"/>
      <c r="M244" s="1"/>
      <c r="N244" s="1"/>
      <c r="O244" s="1"/>
      <c r="P244" s="1"/>
      <c r="Q244" s="1"/>
      <c r="R244" s="1"/>
      <c r="S244" s="1"/>
      <c r="T244" s="1"/>
      <c r="U244" s="1"/>
    </row>
    <row r="245" spans="1:21">
      <c r="A245" s="17" t="s">
        <v>237</v>
      </c>
      <c r="B245" s="105">
        <v>22701.1875</v>
      </c>
      <c r="C245" s="105">
        <v>22701.1875</v>
      </c>
      <c r="D245" s="1"/>
      <c r="E245" s="1"/>
      <c r="F245" s="1"/>
      <c r="G245" s="1"/>
      <c r="H245" s="1"/>
      <c r="I245" s="1"/>
      <c r="J245" s="1"/>
      <c r="K245" s="1"/>
      <c r="L245" s="1"/>
      <c r="M245" s="1"/>
      <c r="N245" s="1"/>
      <c r="O245" s="1"/>
      <c r="P245" s="1"/>
      <c r="Q245" s="1"/>
      <c r="R245" s="1"/>
      <c r="S245" s="1"/>
      <c r="T245" s="1"/>
      <c r="U245" s="1"/>
    </row>
    <row r="246" spans="1:21">
      <c r="A246" s="11" t="s">
        <v>238</v>
      </c>
      <c r="B246" s="105">
        <v>0</v>
      </c>
      <c r="C246" s="105">
        <v>0</v>
      </c>
      <c r="D246" s="1"/>
      <c r="E246" s="1"/>
      <c r="F246" s="1"/>
      <c r="G246" s="1"/>
      <c r="H246" s="1"/>
      <c r="I246" s="1"/>
      <c r="J246" s="1"/>
      <c r="K246" s="1"/>
      <c r="L246" s="1"/>
      <c r="M246" s="1"/>
      <c r="N246" s="1"/>
      <c r="O246" s="1"/>
      <c r="P246" s="1"/>
      <c r="Q246" s="1"/>
      <c r="R246" s="1"/>
      <c r="S246" s="1"/>
      <c r="T246" s="1"/>
      <c r="U246" s="1"/>
    </row>
    <row r="247" spans="1:21">
      <c r="A247" s="17" t="s">
        <v>239</v>
      </c>
      <c r="B247" s="105">
        <v>5417855.5255899997</v>
      </c>
      <c r="C247" s="105">
        <v>5417855.5255899997</v>
      </c>
      <c r="D247" s="1"/>
      <c r="E247" s="1"/>
      <c r="F247" s="1"/>
      <c r="G247" s="1"/>
      <c r="H247" s="1"/>
      <c r="I247" s="1"/>
      <c r="J247" s="1"/>
      <c r="K247" s="1"/>
      <c r="L247" s="1"/>
      <c r="M247" s="1"/>
      <c r="N247" s="1"/>
      <c r="O247" s="1"/>
      <c r="P247" s="1"/>
      <c r="Q247" s="1"/>
      <c r="R247" s="1"/>
      <c r="S247" s="1"/>
      <c r="T247" s="1"/>
      <c r="U247" s="1"/>
    </row>
    <row r="248" spans="1:21">
      <c r="A248" s="24" t="s">
        <v>240</v>
      </c>
      <c r="B248" s="105">
        <v>2198054.4783800002</v>
      </c>
      <c r="C248" s="105">
        <v>2198054.4783800002</v>
      </c>
      <c r="D248" s="1"/>
      <c r="E248" s="1"/>
      <c r="F248" s="1"/>
      <c r="G248" s="1"/>
      <c r="H248" s="1"/>
      <c r="I248" s="1"/>
      <c r="J248" s="1"/>
      <c r="K248" s="1"/>
      <c r="L248" s="1"/>
      <c r="M248" s="1"/>
      <c r="N248" s="1"/>
      <c r="O248" s="1"/>
      <c r="P248" s="1"/>
      <c r="Q248" s="1"/>
      <c r="R248" s="1"/>
      <c r="S248" s="1"/>
      <c r="T248" s="1"/>
      <c r="U248" s="1"/>
    </row>
    <row r="249" spans="1:21">
      <c r="A249" s="17" t="s">
        <v>241</v>
      </c>
      <c r="B249" s="105">
        <v>2191349.03413</v>
      </c>
      <c r="C249" s="105">
        <v>2191349.03413</v>
      </c>
      <c r="D249" s="1"/>
      <c r="E249" s="1"/>
      <c r="F249" s="1"/>
      <c r="G249" s="1"/>
      <c r="H249" s="1"/>
      <c r="I249" s="1"/>
      <c r="J249" s="1"/>
      <c r="K249" s="1"/>
      <c r="L249" s="1"/>
      <c r="M249" s="1"/>
      <c r="N249" s="1"/>
      <c r="O249" s="1"/>
      <c r="P249" s="1"/>
      <c r="Q249" s="1"/>
      <c r="R249" s="1"/>
      <c r="S249" s="1"/>
      <c r="T249" s="1"/>
      <c r="U249" s="1"/>
    </row>
    <row r="250" spans="1:21">
      <c r="A250" s="17" t="s">
        <v>242</v>
      </c>
      <c r="B250" s="105">
        <v>6705.4442499999996</v>
      </c>
      <c r="C250" s="105">
        <v>6705.4442499999996</v>
      </c>
      <c r="D250" s="1"/>
      <c r="E250" s="1"/>
      <c r="F250" s="1"/>
      <c r="G250" s="1"/>
      <c r="H250" s="1"/>
      <c r="I250" s="1"/>
      <c r="J250" s="1"/>
      <c r="K250" s="1"/>
      <c r="L250" s="1"/>
      <c r="M250" s="1"/>
      <c r="N250" s="1"/>
      <c r="O250" s="1"/>
      <c r="P250" s="1"/>
      <c r="Q250" s="1"/>
      <c r="R250" s="1"/>
      <c r="S250" s="1"/>
      <c r="T250" s="1"/>
      <c r="U250" s="1"/>
    </row>
    <row r="251" spans="1:21">
      <c r="A251" s="24" t="s">
        <v>243</v>
      </c>
      <c r="B251" s="105">
        <v>9389907.6592699997</v>
      </c>
      <c r="C251" s="105">
        <v>9389907.6592699997</v>
      </c>
      <c r="D251" s="1"/>
      <c r="E251" s="1"/>
      <c r="F251" s="1"/>
      <c r="G251" s="1"/>
      <c r="H251" s="1"/>
      <c r="I251" s="1"/>
      <c r="J251" s="1"/>
      <c r="K251" s="1"/>
      <c r="L251" s="1"/>
      <c r="M251" s="1"/>
      <c r="N251" s="1"/>
      <c r="O251" s="1"/>
      <c r="P251" s="1"/>
      <c r="Q251" s="1"/>
      <c r="R251" s="1"/>
      <c r="S251" s="1"/>
      <c r="T251" s="1"/>
      <c r="U251" s="1"/>
    </row>
    <row r="252" spans="1:21">
      <c r="A252" s="17" t="s">
        <v>241</v>
      </c>
      <c r="B252" s="105">
        <v>6908450.5776000004</v>
      </c>
      <c r="C252" s="105">
        <v>6908450.5776000004</v>
      </c>
      <c r="D252" s="1"/>
      <c r="E252" s="1"/>
      <c r="F252" s="1"/>
      <c r="G252" s="1"/>
      <c r="H252" s="1"/>
      <c r="I252" s="1"/>
      <c r="J252" s="1"/>
      <c r="K252" s="1"/>
      <c r="L252" s="1"/>
      <c r="M252" s="1"/>
      <c r="N252" s="1"/>
      <c r="O252" s="1"/>
      <c r="P252" s="1"/>
      <c r="Q252" s="1"/>
      <c r="R252" s="1"/>
      <c r="S252" s="1"/>
      <c r="T252" s="1"/>
      <c r="U252" s="1"/>
    </row>
    <row r="253" spans="1:21">
      <c r="A253" s="17" t="s">
        <v>242</v>
      </c>
      <c r="B253" s="105">
        <v>2481457.0816700002</v>
      </c>
      <c r="C253" s="105">
        <v>2481457.0816700002</v>
      </c>
      <c r="D253" s="1"/>
      <c r="E253" s="1"/>
      <c r="F253" s="1"/>
      <c r="G253" s="1"/>
      <c r="H253" s="1"/>
      <c r="I253" s="1"/>
      <c r="J253" s="1"/>
      <c r="K253" s="1"/>
      <c r="L253" s="1"/>
      <c r="M253" s="1"/>
      <c r="N253" s="1"/>
      <c r="O253" s="1"/>
      <c r="P253" s="1"/>
      <c r="Q253" s="1"/>
      <c r="R253" s="1"/>
      <c r="S253" s="1"/>
      <c r="T253" s="1"/>
      <c r="U253" s="1"/>
    </row>
    <row r="254" spans="1:21">
      <c r="A254" s="15" t="s">
        <v>244</v>
      </c>
      <c r="B254" s="106">
        <v>414417.08976</v>
      </c>
      <c r="C254" s="106">
        <v>414417.08976</v>
      </c>
      <c r="D254" s="1"/>
      <c r="E254" s="1"/>
      <c r="F254" s="1"/>
      <c r="G254" s="1"/>
      <c r="H254" s="1"/>
      <c r="I254" s="1"/>
      <c r="J254" s="1"/>
      <c r="K254" s="1"/>
      <c r="L254" s="1"/>
      <c r="M254" s="1"/>
      <c r="N254" s="1"/>
      <c r="O254" s="1"/>
      <c r="P254" s="1"/>
      <c r="Q254" s="1"/>
      <c r="R254" s="1"/>
      <c r="S254" s="1"/>
      <c r="T254" s="1"/>
      <c r="U254" s="1"/>
    </row>
    <row r="255" spans="1:21">
      <c r="A255" s="17" t="s">
        <v>245</v>
      </c>
      <c r="B255" s="105">
        <v>1.542E-2</v>
      </c>
      <c r="C255" s="105">
        <v>1.542E-2</v>
      </c>
      <c r="D255" s="1"/>
      <c r="E255" s="1"/>
      <c r="F255" s="1"/>
      <c r="G255" s="1"/>
      <c r="H255" s="1"/>
      <c r="I255" s="1"/>
      <c r="J255" s="1"/>
      <c r="K255" s="1"/>
      <c r="L255" s="1"/>
      <c r="M255" s="1"/>
      <c r="N255" s="1"/>
      <c r="O255" s="1"/>
      <c r="P255" s="1"/>
      <c r="Q255" s="1"/>
      <c r="R255" s="1"/>
      <c r="S255" s="1"/>
      <c r="T255" s="1"/>
      <c r="U255" s="1"/>
    </row>
    <row r="256" spans="1:21">
      <c r="A256" s="17" t="s">
        <v>246</v>
      </c>
      <c r="B256" s="105">
        <v>20720.74568</v>
      </c>
      <c r="C256" s="105">
        <v>20720.74568</v>
      </c>
      <c r="D256" s="1"/>
      <c r="E256" s="1"/>
      <c r="F256" s="1"/>
      <c r="G256" s="1"/>
      <c r="H256" s="1"/>
      <c r="I256" s="1"/>
      <c r="J256" s="1"/>
      <c r="K256" s="1"/>
      <c r="L256" s="1"/>
      <c r="M256" s="1"/>
      <c r="N256" s="1"/>
      <c r="O256" s="1"/>
      <c r="P256" s="1"/>
      <c r="Q256" s="1"/>
      <c r="R256" s="1"/>
      <c r="S256" s="1"/>
      <c r="T256" s="1"/>
      <c r="U256" s="1"/>
    </row>
    <row r="257" spans="1:21">
      <c r="A257" s="17" t="s">
        <v>247</v>
      </c>
      <c r="B257" s="105">
        <v>370070.24447000003</v>
      </c>
      <c r="C257" s="105">
        <v>370070.24447000003</v>
      </c>
      <c r="D257" s="1"/>
      <c r="E257" s="1"/>
      <c r="F257" s="1"/>
      <c r="G257" s="1"/>
      <c r="H257" s="1"/>
      <c r="I257" s="1"/>
      <c r="J257" s="1"/>
      <c r="K257" s="1"/>
      <c r="L257" s="1"/>
      <c r="M257" s="1"/>
      <c r="N257" s="1"/>
      <c r="O257" s="1"/>
      <c r="P257" s="1"/>
      <c r="Q257" s="1"/>
      <c r="R257" s="1"/>
      <c r="S257" s="1"/>
      <c r="T257" s="1"/>
      <c r="U257" s="1"/>
    </row>
    <row r="258" spans="1:21">
      <c r="A258" s="17" t="s">
        <v>248</v>
      </c>
      <c r="B258" s="105">
        <v>0</v>
      </c>
      <c r="C258" s="105">
        <v>0</v>
      </c>
      <c r="D258" s="1"/>
      <c r="E258" s="1"/>
      <c r="F258" s="1"/>
      <c r="G258" s="1"/>
      <c r="H258" s="1"/>
      <c r="I258" s="1"/>
      <c r="J258" s="1"/>
      <c r="K258" s="1"/>
      <c r="L258" s="1"/>
      <c r="M258" s="1"/>
      <c r="N258" s="1"/>
      <c r="O258" s="1"/>
      <c r="P258" s="1"/>
      <c r="Q258" s="1"/>
      <c r="R258" s="1"/>
      <c r="S258" s="1"/>
      <c r="T258" s="1"/>
      <c r="U258" s="1"/>
    </row>
    <row r="259" spans="1:21">
      <c r="A259" s="17" t="s">
        <v>249</v>
      </c>
      <c r="B259" s="105">
        <v>2349.3461499999999</v>
      </c>
      <c r="C259" s="105">
        <v>2349.3461499999999</v>
      </c>
      <c r="D259" s="1"/>
      <c r="E259" s="1"/>
      <c r="F259" s="1"/>
      <c r="G259" s="1"/>
      <c r="H259" s="1"/>
      <c r="I259" s="1"/>
      <c r="J259" s="1"/>
      <c r="K259" s="1"/>
      <c r="L259" s="1"/>
      <c r="M259" s="1"/>
      <c r="N259" s="1"/>
      <c r="O259" s="1"/>
      <c r="P259" s="1"/>
      <c r="Q259" s="1"/>
      <c r="R259" s="1"/>
      <c r="S259" s="1"/>
      <c r="T259" s="1"/>
      <c r="U259" s="1"/>
    </row>
    <row r="260" spans="1:21">
      <c r="A260" s="17" t="s">
        <v>250</v>
      </c>
      <c r="B260" s="105">
        <v>0</v>
      </c>
      <c r="C260" s="105">
        <v>0</v>
      </c>
      <c r="D260" s="1"/>
      <c r="E260" s="1"/>
      <c r="F260" s="1"/>
      <c r="G260" s="1"/>
      <c r="H260" s="1"/>
      <c r="I260" s="1"/>
      <c r="J260" s="1"/>
      <c r="K260" s="1"/>
      <c r="L260" s="1"/>
      <c r="M260" s="1"/>
      <c r="N260" s="1"/>
      <c r="O260" s="1"/>
      <c r="P260" s="1"/>
      <c r="Q260" s="1"/>
      <c r="R260" s="1"/>
      <c r="S260" s="1"/>
      <c r="T260" s="1"/>
      <c r="U260" s="1"/>
    </row>
    <row r="261" spans="1:21">
      <c r="A261" s="17" t="s">
        <v>251</v>
      </c>
      <c r="B261" s="105">
        <v>0</v>
      </c>
      <c r="C261" s="105">
        <v>0</v>
      </c>
      <c r="D261" s="1"/>
      <c r="E261" s="1"/>
      <c r="F261" s="1"/>
      <c r="G261" s="1"/>
      <c r="H261" s="1"/>
      <c r="I261" s="1"/>
      <c r="J261" s="1"/>
      <c r="K261" s="1"/>
      <c r="L261" s="1"/>
      <c r="M261" s="1"/>
      <c r="N261" s="1"/>
      <c r="O261" s="1"/>
      <c r="P261" s="1"/>
      <c r="Q261" s="1"/>
      <c r="R261" s="1"/>
      <c r="S261" s="1"/>
      <c r="T261" s="1"/>
      <c r="U261" s="1"/>
    </row>
    <row r="262" spans="1:21">
      <c r="A262" s="17" t="s">
        <v>252</v>
      </c>
      <c r="B262" s="105">
        <v>0</v>
      </c>
      <c r="C262" s="105">
        <v>0</v>
      </c>
      <c r="D262" s="1"/>
      <c r="E262" s="1"/>
      <c r="F262" s="1"/>
      <c r="G262" s="1"/>
      <c r="H262" s="1"/>
      <c r="I262" s="1"/>
      <c r="J262" s="1"/>
      <c r="K262" s="1"/>
      <c r="L262" s="1"/>
      <c r="M262" s="1"/>
      <c r="N262" s="1"/>
      <c r="O262" s="1"/>
      <c r="P262" s="1"/>
      <c r="Q262" s="1"/>
      <c r="R262" s="1"/>
      <c r="S262" s="1"/>
      <c r="T262" s="1"/>
      <c r="U262" s="1"/>
    </row>
    <row r="263" spans="1:21">
      <c r="A263" s="17" t="s">
        <v>253</v>
      </c>
      <c r="B263" s="105">
        <v>0</v>
      </c>
      <c r="C263" s="105">
        <v>0</v>
      </c>
      <c r="D263" s="1"/>
      <c r="E263" s="1"/>
      <c r="F263" s="1"/>
      <c r="G263" s="1"/>
      <c r="H263" s="1"/>
      <c r="I263" s="1"/>
      <c r="J263" s="1"/>
      <c r="K263" s="1"/>
      <c r="L263" s="1"/>
      <c r="M263" s="1"/>
      <c r="N263" s="1"/>
      <c r="O263" s="1"/>
      <c r="P263" s="1"/>
      <c r="Q263" s="1"/>
      <c r="R263" s="1"/>
      <c r="S263" s="1"/>
      <c r="T263" s="1"/>
      <c r="U263" s="1"/>
    </row>
    <row r="264" spans="1:21">
      <c r="A264" s="17" t="s">
        <v>254</v>
      </c>
      <c r="B264" s="105">
        <v>21276.73804</v>
      </c>
      <c r="C264" s="105">
        <v>21276.73804</v>
      </c>
      <c r="D264" s="1"/>
      <c r="E264" s="1"/>
      <c r="F264" s="1"/>
      <c r="G264" s="1"/>
      <c r="H264" s="1"/>
      <c r="I264" s="1"/>
      <c r="J264" s="1"/>
      <c r="K264" s="1"/>
      <c r="L264" s="1"/>
      <c r="M264" s="1"/>
      <c r="N264" s="1"/>
      <c r="O264" s="1"/>
      <c r="P264" s="1"/>
      <c r="Q264" s="1"/>
      <c r="R264" s="1"/>
      <c r="S264" s="1"/>
      <c r="T264" s="1"/>
      <c r="U264" s="1"/>
    </row>
    <row r="265" spans="1:21">
      <c r="A265" s="17" t="s">
        <v>255</v>
      </c>
      <c r="B265" s="105">
        <v>0</v>
      </c>
      <c r="C265" s="105">
        <v>0</v>
      </c>
      <c r="D265" s="1"/>
      <c r="E265" s="1"/>
      <c r="F265" s="1"/>
      <c r="G265" s="1"/>
      <c r="H265" s="1"/>
      <c r="I265" s="1"/>
      <c r="J265" s="1"/>
      <c r="K265" s="1"/>
      <c r="L265" s="1"/>
      <c r="M265" s="1"/>
      <c r="N265" s="1"/>
      <c r="O265" s="1"/>
      <c r="P265" s="1"/>
      <c r="Q265" s="1"/>
      <c r="R265" s="1"/>
      <c r="S265" s="1"/>
      <c r="T265" s="1"/>
      <c r="U265" s="1"/>
    </row>
    <row r="266" spans="1:21">
      <c r="A266" s="15" t="s">
        <v>256</v>
      </c>
      <c r="B266" s="106">
        <v>-236494.25336999999</v>
      </c>
      <c r="C266" s="106">
        <v>-236494.25336999999</v>
      </c>
      <c r="D266" s="1"/>
      <c r="E266" s="1"/>
      <c r="F266" s="1"/>
      <c r="G266" s="1"/>
      <c r="H266" s="1"/>
      <c r="I266" s="1"/>
      <c r="J266" s="1"/>
      <c r="K266" s="1"/>
      <c r="L266" s="1"/>
      <c r="M266" s="1"/>
      <c r="N266" s="1"/>
      <c r="O266" s="1"/>
      <c r="P266" s="1"/>
      <c r="Q266" s="1"/>
      <c r="R266" s="1"/>
      <c r="S266" s="1"/>
      <c r="T266" s="1"/>
      <c r="U266" s="1"/>
    </row>
    <row r="267" spans="1:21">
      <c r="A267" s="17" t="s">
        <v>257</v>
      </c>
      <c r="B267" s="105">
        <v>-60213.177750000003</v>
      </c>
      <c r="C267" s="105">
        <v>-60213.177750000003</v>
      </c>
      <c r="D267" s="1"/>
      <c r="E267" s="1"/>
      <c r="F267" s="1"/>
      <c r="G267" s="1"/>
      <c r="H267" s="1"/>
      <c r="I267" s="1"/>
      <c r="J267" s="1"/>
      <c r="K267" s="1"/>
      <c r="L267" s="1"/>
      <c r="M267" s="1"/>
      <c r="N267" s="1"/>
      <c r="O267" s="1"/>
      <c r="P267" s="1"/>
      <c r="Q267" s="1"/>
      <c r="R267" s="1"/>
      <c r="S267" s="1"/>
      <c r="T267" s="1"/>
      <c r="U267" s="1"/>
    </row>
    <row r="268" spans="1:21">
      <c r="A268" s="17" t="s">
        <v>258</v>
      </c>
      <c r="B268" s="105">
        <v>0</v>
      </c>
      <c r="C268" s="105">
        <v>0</v>
      </c>
      <c r="D268" s="1"/>
      <c r="E268" s="1"/>
      <c r="F268" s="1"/>
      <c r="G268" s="1"/>
      <c r="H268" s="1"/>
      <c r="I268" s="1"/>
      <c r="J268" s="1"/>
      <c r="K268" s="1"/>
      <c r="L268" s="1"/>
      <c r="M268" s="1"/>
      <c r="N268" s="1"/>
      <c r="O268" s="1"/>
      <c r="P268" s="1"/>
      <c r="Q268" s="1"/>
      <c r="R268" s="1"/>
      <c r="S268" s="1"/>
      <c r="T268" s="1"/>
      <c r="U268" s="1"/>
    </row>
    <row r="269" spans="1:21">
      <c r="A269" s="17" t="s">
        <v>259</v>
      </c>
      <c r="B269" s="105">
        <v>-84473.717069999999</v>
      </c>
      <c r="C269" s="105">
        <v>-84473.717069999999</v>
      </c>
      <c r="D269" s="1"/>
      <c r="E269" s="1"/>
      <c r="F269" s="1"/>
      <c r="G269" s="1"/>
      <c r="H269" s="1"/>
      <c r="I269" s="1"/>
      <c r="J269" s="1"/>
      <c r="K269" s="1"/>
      <c r="L269" s="1"/>
      <c r="M269" s="1"/>
      <c r="N269" s="1"/>
      <c r="O269" s="1"/>
      <c r="P269" s="1"/>
      <c r="Q269" s="1"/>
      <c r="R269" s="1"/>
      <c r="S269" s="1"/>
      <c r="T269" s="1"/>
      <c r="U269" s="1"/>
    </row>
    <row r="270" spans="1:21">
      <c r="A270" s="17" t="s">
        <v>260</v>
      </c>
      <c r="B270" s="105">
        <v>0</v>
      </c>
      <c r="C270" s="105">
        <v>0</v>
      </c>
      <c r="D270" s="1"/>
      <c r="E270" s="1"/>
      <c r="F270" s="1"/>
      <c r="G270" s="1"/>
      <c r="H270" s="1"/>
      <c r="I270" s="1"/>
      <c r="J270" s="1"/>
      <c r="K270" s="1"/>
      <c r="L270" s="1"/>
      <c r="M270" s="1"/>
      <c r="N270" s="1"/>
      <c r="O270" s="1"/>
      <c r="P270" s="1"/>
      <c r="Q270" s="1"/>
      <c r="R270" s="1"/>
      <c r="S270" s="1"/>
      <c r="T270" s="1"/>
      <c r="U270" s="1"/>
    </row>
    <row r="271" spans="1:21">
      <c r="A271" s="17" t="s">
        <v>261</v>
      </c>
      <c r="B271" s="105">
        <v>-3681.3736400000003</v>
      </c>
      <c r="C271" s="105">
        <v>-3681.3736400000003</v>
      </c>
      <c r="D271" s="1"/>
      <c r="E271" s="1"/>
      <c r="F271" s="1"/>
      <c r="G271" s="1"/>
      <c r="H271" s="1"/>
      <c r="I271" s="1"/>
      <c r="J271" s="1"/>
      <c r="K271" s="1"/>
      <c r="L271" s="1"/>
      <c r="M271" s="1"/>
      <c r="N271" s="1"/>
      <c r="O271" s="1"/>
      <c r="P271" s="1"/>
      <c r="Q271" s="1"/>
      <c r="R271" s="1"/>
      <c r="S271" s="1"/>
      <c r="T271" s="1"/>
      <c r="U271" s="1"/>
    </row>
    <row r="272" spans="1:21">
      <c r="A272" s="18" t="s">
        <v>262</v>
      </c>
      <c r="B272" s="105">
        <v>0</v>
      </c>
      <c r="C272" s="105">
        <v>0</v>
      </c>
      <c r="D272" s="1"/>
      <c r="E272" s="1"/>
      <c r="F272" s="1"/>
      <c r="G272" s="1"/>
      <c r="H272" s="1"/>
      <c r="I272" s="1"/>
      <c r="J272" s="1"/>
      <c r="K272" s="1"/>
      <c r="L272" s="1"/>
      <c r="M272" s="1"/>
      <c r="N272" s="1"/>
      <c r="O272" s="1"/>
      <c r="P272" s="1"/>
      <c r="Q272" s="1"/>
      <c r="R272" s="1"/>
      <c r="S272" s="1"/>
      <c r="T272" s="1"/>
      <c r="U272" s="1"/>
    </row>
    <row r="273" spans="1:21">
      <c r="A273" s="18" t="s">
        <v>263</v>
      </c>
      <c r="B273" s="105">
        <v>-88125.984909999999</v>
      </c>
      <c r="C273" s="105">
        <v>-88125.984909999999</v>
      </c>
      <c r="D273" s="1"/>
      <c r="E273" s="1"/>
      <c r="F273" s="1"/>
      <c r="G273" s="1"/>
      <c r="H273" s="1"/>
      <c r="I273" s="1"/>
      <c r="J273" s="1"/>
      <c r="K273" s="1"/>
      <c r="L273" s="1"/>
      <c r="M273" s="1"/>
      <c r="N273" s="1"/>
      <c r="O273" s="1"/>
      <c r="P273" s="1"/>
      <c r="Q273" s="1"/>
      <c r="R273" s="1"/>
      <c r="S273" s="1"/>
      <c r="T273" s="1"/>
      <c r="U273" s="1"/>
    </row>
    <row r="274" spans="1:21">
      <c r="A274" s="15" t="s">
        <v>264</v>
      </c>
      <c r="B274" s="106">
        <v>177922.83638999998</v>
      </c>
      <c r="C274" s="106">
        <v>177922.83638999998</v>
      </c>
      <c r="D274" s="1"/>
      <c r="E274" s="1"/>
      <c r="F274" s="1"/>
      <c r="G274" s="1"/>
      <c r="H274" s="1"/>
      <c r="I274" s="1"/>
      <c r="J274" s="1"/>
      <c r="K274" s="1"/>
      <c r="L274" s="1"/>
      <c r="M274" s="1"/>
      <c r="N274" s="1"/>
      <c r="O274" s="1"/>
      <c r="P274" s="1"/>
      <c r="Q274" s="1"/>
      <c r="R274" s="1"/>
      <c r="S274" s="1"/>
      <c r="T274" s="1"/>
      <c r="U274" s="1"/>
    </row>
    <row r="275" spans="1:21">
      <c r="A275" s="14" t="s">
        <v>265</v>
      </c>
      <c r="B275" s="106">
        <v>56632.002229999998</v>
      </c>
      <c r="C275" s="106">
        <v>56632.002229999998</v>
      </c>
      <c r="D275" s="1"/>
      <c r="E275" s="1"/>
      <c r="F275" s="1"/>
      <c r="G275" s="1"/>
      <c r="H275" s="1"/>
      <c r="I275" s="1"/>
      <c r="J275" s="1"/>
      <c r="K275" s="1"/>
      <c r="L275" s="1"/>
      <c r="M275" s="1"/>
      <c r="N275" s="1"/>
      <c r="O275" s="1"/>
      <c r="P275" s="1"/>
      <c r="Q275" s="1"/>
      <c r="R275" s="1"/>
      <c r="S275" s="1"/>
      <c r="T275" s="1"/>
      <c r="U275" s="1"/>
    </row>
    <row r="276" spans="1:21">
      <c r="A276" s="17" t="s">
        <v>266</v>
      </c>
      <c r="B276" s="105">
        <v>30828.427469999999</v>
      </c>
      <c r="C276" s="105">
        <v>30828.427469999999</v>
      </c>
      <c r="D276" s="1"/>
      <c r="E276" s="1"/>
      <c r="F276" s="1"/>
      <c r="G276" s="1"/>
      <c r="H276" s="1"/>
      <c r="I276" s="1"/>
      <c r="J276" s="1"/>
      <c r="K276" s="1"/>
      <c r="L276" s="1"/>
      <c r="M276" s="1"/>
      <c r="N276" s="1"/>
      <c r="O276" s="1"/>
      <c r="P276" s="1"/>
      <c r="Q276" s="1"/>
      <c r="R276" s="1"/>
      <c r="S276" s="1"/>
      <c r="T276" s="1"/>
      <c r="U276" s="1"/>
    </row>
    <row r="277" spans="1:21">
      <c r="A277" s="17" t="s">
        <v>267</v>
      </c>
      <c r="B277" s="105">
        <v>11.06386</v>
      </c>
      <c r="C277" s="105">
        <v>11.06386</v>
      </c>
      <c r="D277" s="1"/>
      <c r="E277" s="1"/>
      <c r="F277" s="1"/>
      <c r="G277" s="1"/>
      <c r="H277" s="1"/>
      <c r="I277" s="1"/>
      <c r="J277" s="1"/>
      <c r="K277" s="1"/>
      <c r="L277" s="1"/>
      <c r="M277" s="1"/>
      <c r="N277" s="1"/>
      <c r="O277" s="1"/>
      <c r="P277" s="1"/>
      <c r="Q277" s="1"/>
      <c r="R277" s="1"/>
      <c r="S277" s="1"/>
      <c r="T277" s="1"/>
      <c r="U277" s="1"/>
    </row>
    <row r="278" spans="1:21">
      <c r="A278" s="17" t="s">
        <v>268</v>
      </c>
      <c r="B278" s="105">
        <v>145.96807000000001</v>
      </c>
      <c r="C278" s="105">
        <v>145.96807000000001</v>
      </c>
      <c r="D278" s="1"/>
      <c r="E278" s="1"/>
      <c r="F278" s="1"/>
      <c r="G278" s="1"/>
      <c r="H278" s="1"/>
      <c r="I278" s="1"/>
      <c r="J278" s="1"/>
      <c r="K278" s="1"/>
      <c r="L278" s="1"/>
      <c r="M278" s="1"/>
      <c r="N278" s="1"/>
      <c r="O278" s="1"/>
      <c r="P278" s="1"/>
      <c r="Q278" s="1"/>
      <c r="R278" s="1"/>
      <c r="S278" s="1"/>
      <c r="T278" s="1"/>
      <c r="U278" s="1"/>
    </row>
    <row r="279" spans="1:21">
      <c r="A279" s="17" t="s">
        <v>269</v>
      </c>
      <c r="B279" s="105">
        <v>6808.3352999999997</v>
      </c>
      <c r="C279" s="105">
        <v>6808.3352999999997</v>
      </c>
      <c r="D279" s="1"/>
      <c r="E279" s="1"/>
      <c r="F279" s="1"/>
      <c r="G279" s="1"/>
      <c r="H279" s="1"/>
      <c r="I279" s="1"/>
      <c r="J279" s="1"/>
      <c r="K279" s="1"/>
      <c r="L279" s="1"/>
      <c r="M279" s="1"/>
      <c r="N279" s="1"/>
      <c r="O279" s="1"/>
      <c r="P279" s="1"/>
      <c r="Q279" s="1"/>
      <c r="R279" s="1"/>
      <c r="S279" s="1"/>
      <c r="T279" s="1"/>
      <c r="U279" s="1"/>
    </row>
    <row r="280" spans="1:21">
      <c r="A280" s="116" t="s">
        <v>270</v>
      </c>
      <c r="B280" s="105">
        <v>776.55444999999997</v>
      </c>
      <c r="C280" s="105">
        <v>776.55444999999997</v>
      </c>
      <c r="D280" s="1"/>
      <c r="E280" s="1"/>
      <c r="F280" s="1"/>
      <c r="G280" s="1"/>
      <c r="H280" s="1"/>
      <c r="I280" s="1"/>
      <c r="J280" s="1"/>
      <c r="K280" s="1"/>
      <c r="L280" s="1"/>
      <c r="M280" s="1"/>
      <c r="N280" s="1"/>
      <c r="O280" s="1"/>
      <c r="P280" s="1"/>
      <c r="Q280" s="1"/>
      <c r="R280" s="1"/>
      <c r="S280" s="1"/>
      <c r="T280" s="1"/>
      <c r="U280" s="1"/>
    </row>
    <row r="281" spans="1:21">
      <c r="A281" s="116" t="s">
        <v>271</v>
      </c>
      <c r="B281" s="105">
        <v>18061.653079999996</v>
      </c>
      <c r="C281" s="105">
        <v>18061.653079999996</v>
      </c>
      <c r="D281" s="1"/>
      <c r="E281" s="1"/>
      <c r="F281" s="1"/>
      <c r="G281" s="1"/>
      <c r="H281" s="1"/>
      <c r="I281" s="1"/>
      <c r="J281" s="1"/>
      <c r="K281" s="1"/>
      <c r="L281" s="1"/>
      <c r="M281" s="1"/>
      <c r="N281" s="1"/>
      <c r="O281" s="1"/>
      <c r="P281" s="1"/>
      <c r="Q281" s="1"/>
      <c r="R281" s="1"/>
      <c r="S281" s="1"/>
      <c r="T281" s="1"/>
      <c r="U281" s="1"/>
    </row>
    <row r="282" spans="1:21">
      <c r="A282" s="15" t="s">
        <v>272</v>
      </c>
      <c r="B282" s="106">
        <v>-29978.995469999998</v>
      </c>
      <c r="C282" s="106">
        <v>-29978.995469999998</v>
      </c>
      <c r="D282" s="1"/>
      <c r="E282" s="1"/>
      <c r="F282" s="1"/>
      <c r="G282" s="1"/>
      <c r="H282" s="1"/>
      <c r="I282" s="1"/>
      <c r="J282" s="1"/>
      <c r="K282" s="1"/>
      <c r="L282" s="1"/>
      <c r="M282" s="1"/>
      <c r="N282" s="1"/>
      <c r="O282" s="1"/>
      <c r="P282" s="1"/>
      <c r="Q282" s="1"/>
      <c r="R282" s="1"/>
      <c r="S282" s="1"/>
      <c r="T282" s="1"/>
      <c r="U282" s="1"/>
    </row>
    <row r="283" spans="1:21">
      <c r="A283" s="17" t="s">
        <v>266</v>
      </c>
      <c r="B283" s="105">
        <v>-6330.0231900000008</v>
      </c>
      <c r="C283" s="105">
        <v>-6330.0231900000008</v>
      </c>
      <c r="D283" s="1"/>
      <c r="E283" s="1"/>
      <c r="F283" s="1"/>
      <c r="G283" s="1"/>
      <c r="H283" s="1"/>
      <c r="I283" s="1"/>
      <c r="J283" s="1"/>
      <c r="K283" s="1"/>
      <c r="L283" s="1"/>
      <c r="M283" s="1"/>
      <c r="N283" s="1"/>
      <c r="O283" s="1"/>
      <c r="P283" s="1"/>
      <c r="Q283" s="1"/>
      <c r="R283" s="1"/>
      <c r="S283" s="1"/>
      <c r="T283" s="1"/>
      <c r="U283" s="1"/>
    </row>
    <row r="284" spans="1:21">
      <c r="A284" s="17" t="s">
        <v>273</v>
      </c>
      <c r="B284" s="105">
        <v>-17893.061510000003</v>
      </c>
      <c r="C284" s="105">
        <v>-17893.061510000003</v>
      </c>
      <c r="D284" s="1"/>
      <c r="E284" s="1"/>
      <c r="F284" s="1"/>
      <c r="G284" s="1"/>
      <c r="H284" s="1"/>
      <c r="I284" s="1"/>
      <c r="J284" s="1"/>
      <c r="K284" s="1"/>
      <c r="L284" s="1"/>
      <c r="M284" s="1"/>
      <c r="N284" s="1"/>
      <c r="O284" s="1"/>
      <c r="P284" s="1"/>
      <c r="Q284" s="1"/>
      <c r="R284" s="1"/>
      <c r="S284" s="1"/>
      <c r="T284" s="1"/>
      <c r="U284" s="1"/>
    </row>
    <row r="285" spans="1:21">
      <c r="A285" s="17" t="s">
        <v>274</v>
      </c>
      <c r="B285" s="105">
        <v>-876.66899999999998</v>
      </c>
      <c r="C285" s="105">
        <v>-876.66899999999998</v>
      </c>
      <c r="D285" s="1"/>
      <c r="E285" s="1"/>
      <c r="F285" s="1"/>
      <c r="G285" s="1"/>
      <c r="H285" s="1"/>
      <c r="I285" s="1"/>
      <c r="J285" s="1"/>
      <c r="K285" s="1"/>
      <c r="L285" s="1"/>
      <c r="M285" s="1"/>
      <c r="N285" s="1"/>
      <c r="O285" s="1"/>
      <c r="P285" s="1"/>
      <c r="Q285" s="1"/>
      <c r="R285" s="1"/>
      <c r="S285" s="1"/>
      <c r="T285" s="1"/>
      <c r="U285" s="1"/>
    </row>
    <row r="286" spans="1:21">
      <c r="A286" s="17" t="s">
        <v>275</v>
      </c>
      <c r="B286" s="105">
        <v>0</v>
      </c>
      <c r="C286" s="105">
        <v>0</v>
      </c>
      <c r="D286" s="1"/>
      <c r="E286" s="1"/>
      <c r="F286" s="1"/>
      <c r="G286" s="1"/>
      <c r="H286" s="1"/>
      <c r="I286" s="1"/>
      <c r="J286" s="1"/>
      <c r="K286" s="1"/>
      <c r="L286" s="1"/>
      <c r="M286" s="1"/>
      <c r="N286" s="1"/>
      <c r="O286" s="1"/>
      <c r="P286" s="1"/>
      <c r="Q286" s="1"/>
      <c r="R286" s="1"/>
      <c r="S286" s="1"/>
      <c r="T286" s="1"/>
      <c r="U286" s="1"/>
    </row>
    <row r="287" spans="1:21">
      <c r="A287" s="18" t="s">
        <v>276</v>
      </c>
      <c r="B287" s="105">
        <v>-3077.35707</v>
      </c>
      <c r="C287" s="105">
        <v>-3077.35707</v>
      </c>
      <c r="D287" s="1"/>
      <c r="E287" s="1"/>
      <c r="F287" s="1"/>
      <c r="G287" s="1"/>
      <c r="H287" s="1"/>
      <c r="I287" s="1"/>
      <c r="J287" s="1"/>
      <c r="K287" s="1"/>
      <c r="L287" s="1"/>
      <c r="M287" s="1"/>
      <c r="N287" s="1"/>
      <c r="O287" s="1"/>
      <c r="P287" s="1"/>
      <c r="Q287" s="1"/>
      <c r="R287" s="1"/>
      <c r="S287" s="1"/>
      <c r="T287" s="1"/>
      <c r="U287" s="1"/>
    </row>
    <row r="288" spans="1:21">
      <c r="A288" s="18" t="s">
        <v>277</v>
      </c>
      <c r="B288" s="105">
        <v>-1801.8847000000001</v>
      </c>
      <c r="C288" s="105">
        <v>-1801.8847000000001</v>
      </c>
      <c r="D288" s="1"/>
      <c r="E288" s="1"/>
      <c r="F288" s="1"/>
      <c r="G288" s="1"/>
      <c r="H288" s="1"/>
      <c r="I288" s="1"/>
      <c r="J288" s="1"/>
      <c r="K288" s="1"/>
      <c r="L288" s="1"/>
      <c r="M288" s="1"/>
      <c r="N288" s="1"/>
      <c r="O288" s="1"/>
      <c r="P288" s="1"/>
      <c r="Q288" s="1"/>
      <c r="R288" s="1"/>
      <c r="S288" s="1"/>
      <c r="T288" s="1"/>
      <c r="U288" s="1"/>
    </row>
    <row r="289" spans="1:21">
      <c r="A289" s="15" t="s">
        <v>278</v>
      </c>
      <c r="B289" s="106">
        <v>204575.84315</v>
      </c>
      <c r="C289" s="106">
        <v>204575.84315</v>
      </c>
      <c r="D289" s="1"/>
      <c r="E289" s="1"/>
      <c r="F289" s="1"/>
      <c r="G289" s="1"/>
      <c r="H289" s="1"/>
      <c r="I289" s="1"/>
      <c r="J289" s="1"/>
      <c r="K289" s="1"/>
      <c r="L289" s="1"/>
      <c r="M289" s="1"/>
      <c r="N289" s="1"/>
      <c r="O289" s="1"/>
      <c r="P289" s="1"/>
      <c r="Q289" s="1"/>
      <c r="R289" s="1"/>
      <c r="S289" s="1"/>
      <c r="T289" s="1"/>
      <c r="U289" s="1"/>
    </row>
    <row r="290" spans="1:21">
      <c r="A290" s="17" t="s">
        <v>279</v>
      </c>
      <c r="B290" s="105">
        <v>120396.22823000001</v>
      </c>
      <c r="C290" s="105">
        <v>120396.22823000001</v>
      </c>
      <c r="D290" s="1"/>
      <c r="E290" s="1"/>
      <c r="F290" s="1"/>
      <c r="G290" s="1"/>
      <c r="H290" s="1"/>
      <c r="I290" s="1"/>
      <c r="J290" s="1"/>
      <c r="K290" s="1"/>
      <c r="L290" s="1"/>
      <c r="M290" s="1"/>
      <c r="N290" s="1"/>
      <c r="O290" s="1"/>
      <c r="P290" s="1"/>
      <c r="Q290" s="1"/>
      <c r="R290" s="1"/>
      <c r="S290" s="1"/>
      <c r="T290" s="1"/>
      <c r="U290" s="1"/>
    </row>
    <row r="291" spans="1:21">
      <c r="A291" s="17" t="s">
        <v>280</v>
      </c>
      <c r="B291" s="105">
        <v>301.03307000000001</v>
      </c>
      <c r="C291" s="105">
        <v>301.03307000000001</v>
      </c>
      <c r="D291" s="1"/>
      <c r="E291" s="1"/>
      <c r="F291" s="1"/>
      <c r="G291" s="1"/>
      <c r="H291" s="1"/>
      <c r="I291" s="1"/>
      <c r="J291" s="1"/>
      <c r="K291" s="1"/>
      <c r="L291" s="1"/>
      <c r="M291" s="1"/>
      <c r="N291" s="1"/>
      <c r="O291" s="1"/>
      <c r="P291" s="1"/>
      <c r="Q291" s="1"/>
      <c r="R291" s="1"/>
      <c r="S291" s="1"/>
      <c r="T291" s="1"/>
      <c r="U291" s="1"/>
    </row>
    <row r="292" spans="1:21">
      <c r="A292" s="17" t="s">
        <v>281</v>
      </c>
      <c r="B292" s="105">
        <v>120095.19516</v>
      </c>
      <c r="C292" s="105">
        <v>120095.19516</v>
      </c>
      <c r="D292" s="1"/>
      <c r="E292" s="1"/>
      <c r="F292" s="1"/>
      <c r="G292" s="1"/>
      <c r="H292" s="1"/>
      <c r="I292" s="1"/>
      <c r="J292" s="1"/>
      <c r="K292" s="1"/>
      <c r="L292" s="1"/>
      <c r="M292" s="1"/>
      <c r="N292" s="1"/>
      <c r="O292" s="1"/>
      <c r="P292" s="1"/>
      <c r="Q292" s="1"/>
      <c r="R292" s="1"/>
      <c r="S292" s="1"/>
      <c r="T292" s="1"/>
      <c r="U292" s="1"/>
    </row>
    <row r="293" spans="1:21">
      <c r="A293" s="17" t="s">
        <v>282</v>
      </c>
      <c r="B293" s="105">
        <v>0</v>
      </c>
      <c r="C293" s="105">
        <v>0</v>
      </c>
      <c r="D293" s="1"/>
      <c r="E293" s="1"/>
      <c r="F293" s="1"/>
      <c r="G293" s="1"/>
      <c r="H293" s="1"/>
      <c r="I293" s="1"/>
      <c r="J293" s="1"/>
      <c r="K293" s="1"/>
      <c r="L293" s="1"/>
      <c r="M293" s="1"/>
      <c r="N293" s="1"/>
      <c r="O293" s="1"/>
      <c r="P293" s="1"/>
      <c r="Q293" s="1"/>
      <c r="R293" s="1"/>
      <c r="S293" s="1"/>
      <c r="T293" s="1"/>
      <c r="U293" s="1"/>
    </row>
    <row r="294" spans="1:21">
      <c r="A294" s="17" t="s">
        <v>283</v>
      </c>
      <c r="B294" s="105">
        <v>0</v>
      </c>
      <c r="C294" s="105">
        <v>0</v>
      </c>
      <c r="D294" s="1"/>
      <c r="E294" s="1"/>
      <c r="F294" s="1"/>
      <c r="G294" s="1"/>
      <c r="H294" s="1"/>
      <c r="I294" s="1"/>
      <c r="J294" s="1"/>
      <c r="K294" s="1"/>
      <c r="L294" s="1"/>
      <c r="M294" s="1"/>
      <c r="N294" s="1"/>
      <c r="O294" s="1"/>
      <c r="P294" s="1"/>
      <c r="Q294" s="1"/>
      <c r="R294" s="1"/>
      <c r="S294" s="1"/>
      <c r="T294" s="1"/>
      <c r="U294" s="1"/>
    </row>
    <row r="295" spans="1:21">
      <c r="A295" s="17" t="s">
        <v>284</v>
      </c>
      <c r="B295" s="105">
        <v>0</v>
      </c>
      <c r="C295" s="105">
        <v>0</v>
      </c>
      <c r="D295" s="1"/>
      <c r="E295" s="1"/>
      <c r="F295" s="1"/>
      <c r="G295" s="1"/>
      <c r="H295" s="1"/>
      <c r="I295" s="1"/>
      <c r="J295" s="1"/>
      <c r="K295" s="1"/>
      <c r="L295" s="1"/>
      <c r="M295" s="1"/>
      <c r="N295" s="1"/>
      <c r="O295" s="1"/>
      <c r="P295" s="1"/>
      <c r="Q295" s="1"/>
      <c r="R295" s="1"/>
      <c r="S295" s="1"/>
      <c r="T295" s="1"/>
      <c r="U295" s="1"/>
    </row>
    <row r="296" spans="1:21">
      <c r="A296" s="17" t="s">
        <v>285</v>
      </c>
      <c r="B296" s="105">
        <v>0</v>
      </c>
      <c r="C296" s="105">
        <v>0</v>
      </c>
      <c r="D296" s="1"/>
      <c r="E296" s="1"/>
      <c r="F296" s="1"/>
      <c r="G296" s="1"/>
      <c r="H296" s="1"/>
      <c r="I296" s="1"/>
      <c r="J296" s="1"/>
      <c r="K296" s="1"/>
      <c r="L296" s="1"/>
      <c r="M296" s="1"/>
      <c r="N296" s="1"/>
      <c r="O296" s="1"/>
      <c r="P296" s="1"/>
      <c r="Q296" s="1"/>
      <c r="R296" s="1"/>
      <c r="S296" s="1"/>
      <c r="T296" s="1"/>
      <c r="U296" s="1"/>
    </row>
    <row r="297" spans="1:21">
      <c r="A297" s="17" t="s">
        <v>286</v>
      </c>
      <c r="B297" s="105">
        <v>0</v>
      </c>
      <c r="C297" s="105">
        <v>0</v>
      </c>
      <c r="D297" s="1"/>
      <c r="E297" s="1"/>
      <c r="F297" s="1"/>
      <c r="G297" s="1"/>
      <c r="H297" s="1"/>
      <c r="I297" s="1"/>
      <c r="J297" s="1"/>
      <c r="K297" s="1"/>
      <c r="L297" s="1"/>
      <c r="M297" s="1"/>
      <c r="N297" s="1"/>
      <c r="O297" s="1"/>
      <c r="P297" s="1"/>
      <c r="Q297" s="1"/>
      <c r="R297" s="1"/>
      <c r="S297" s="1"/>
      <c r="T297" s="1"/>
      <c r="U297" s="1"/>
    </row>
    <row r="298" spans="1:21">
      <c r="A298" s="17" t="s">
        <v>287</v>
      </c>
      <c r="B298" s="105">
        <v>-162543.00962999999</v>
      </c>
      <c r="C298" s="105">
        <v>-162543.00962999999</v>
      </c>
      <c r="D298" s="1"/>
      <c r="E298" s="1"/>
      <c r="F298" s="1"/>
      <c r="G298" s="1"/>
      <c r="H298" s="1"/>
      <c r="I298" s="1"/>
      <c r="J298" s="1"/>
      <c r="K298" s="1"/>
      <c r="L298" s="1"/>
      <c r="M298" s="1"/>
      <c r="N298" s="1"/>
      <c r="O298" s="1"/>
      <c r="P298" s="1"/>
      <c r="Q298" s="1"/>
      <c r="R298" s="1"/>
      <c r="S298" s="1"/>
      <c r="T298" s="1"/>
      <c r="U298" s="1"/>
    </row>
    <row r="299" spans="1:21">
      <c r="A299" s="17" t="s">
        <v>288</v>
      </c>
      <c r="B299" s="105">
        <v>-150296.20376</v>
      </c>
      <c r="C299" s="105">
        <v>-150296.20376</v>
      </c>
      <c r="D299" s="1"/>
      <c r="E299" s="1"/>
      <c r="F299" s="1"/>
      <c r="G299" s="1"/>
      <c r="H299" s="1"/>
      <c r="I299" s="1"/>
      <c r="J299" s="1"/>
      <c r="K299" s="1"/>
      <c r="L299" s="1"/>
      <c r="M299" s="1"/>
      <c r="N299" s="1"/>
      <c r="O299" s="1"/>
      <c r="P299" s="1"/>
      <c r="Q299" s="1"/>
      <c r="R299" s="1"/>
      <c r="S299" s="1"/>
      <c r="T299" s="1"/>
      <c r="U299" s="1"/>
    </row>
    <row r="300" spans="1:21">
      <c r="A300" s="17" t="s">
        <v>289</v>
      </c>
      <c r="B300" s="105">
        <v>-8.6419500000000014</v>
      </c>
      <c r="C300" s="105">
        <v>-8.6419500000000014</v>
      </c>
      <c r="D300" s="1"/>
      <c r="E300" s="1"/>
      <c r="F300" s="1"/>
      <c r="G300" s="1"/>
      <c r="H300" s="1"/>
      <c r="I300" s="1"/>
      <c r="J300" s="1"/>
      <c r="K300" s="1"/>
      <c r="L300" s="1"/>
      <c r="M300" s="1"/>
      <c r="N300" s="1"/>
      <c r="O300" s="1"/>
      <c r="P300" s="1"/>
      <c r="Q300" s="1"/>
      <c r="R300" s="1"/>
      <c r="S300" s="1"/>
      <c r="T300" s="1"/>
      <c r="U300" s="1"/>
    </row>
    <row r="301" spans="1:21">
      <c r="A301" s="17" t="s">
        <v>290</v>
      </c>
      <c r="B301" s="105">
        <v>-641.56596000000002</v>
      </c>
      <c r="C301" s="105">
        <v>-641.56596000000002</v>
      </c>
      <c r="D301" s="1"/>
      <c r="E301" s="1"/>
      <c r="F301" s="1"/>
      <c r="G301" s="1"/>
      <c r="H301" s="1"/>
      <c r="I301" s="1"/>
      <c r="J301" s="1"/>
      <c r="K301" s="1"/>
      <c r="L301" s="1"/>
      <c r="M301" s="1"/>
      <c r="N301" s="1"/>
      <c r="O301" s="1"/>
      <c r="P301" s="1"/>
      <c r="Q301" s="1"/>
      <c r="R301" s="1"/>
      <c r="S301" s="1"/>
      <c r="T301" s="1"/>
      <c r="U301" s="1"/>
    </row>
    <row r="302" spans="1:21">
      <c r="A302" s="18" t="s">
        <v>291</v>
      </c>
      <c r="B302" s="105">
        <v>-11596.597960000001</v>
      </c>
      <c r="C302" s="105">
        <v>-11596.597960000001</v>
      </c>
      <c r="D302" s="1"/>
      <c r="E302" s="1"/>
      <c r="F302" s="1"/>
      <c r="G302" s="1"/>
      <c r="H302" s="1"/>
      <c r="I302" s="1"/>
      <c r="J302" s="1"/>
      <c r="K302" s="1"/>
      <c r="L302" s="1"/>
      <c r="M302" s="1"/>
      <c r="N302" s="1"/>
      <c r="O302" s="1"/>
      <c r="P302" s="1"/>
      <c r="Q302" s="1"/>
      <c r="R302" s="1"/>
      <c r="S302" s="1"/>
      <c r="T302" s="1"/>
      <c r="U302" s="1"/>
    </row>
    <row r="303" spans="1:21">
      <c r="A303" s="11" t="s">
        <v>292</v>
      </c>
      <c r="B303" s="105">
        <v>0</v>
      </c>
      <c r="C303" s="105">
        <v>0</v>
      </c>
      <c r="D303" s="1"/>
      <c r="E303" s="1"/>
      <c r="F303" s="1"/>
      <c r="G303" s="1"/>
      <c r="H303" s="1"/>
      <c r="I303" s="1"/>
      <c r="J303" s="1"/>
      <c r="K303" s="1"/>
      <c r="L303" s="1"/>
      <c r="M303" s="1"/>
      <c r="N303" s="1"/>
      <c r="O303" s="1"/>
      <c r="P303" s="1"/>
      <c r="Q303" s="1"/>
      <c r="R303" s="1"/>
      <c r="S303" s="1"/>
      <c r="T303" s="1"/>
      <c r="U303" s="1"/>
    </row>
    <row r="304" spans="1:21">
      <c r="A304" s="17" t="s">
        <v>293</v>
      </c>
      <c r="B304" s="105">
        <v>0</v>
      </c>
      <c r="C304" s="105">
        <v>0</v>
      </c>
      <c r="D304" s="1"/>
      <c r="E304" s="1"/>
      <c r="F304" s="1"/>
      <c r="G304" s="1"/>
      <c r="H304" s="1"/>
      <c r="I304" s="1"/>
      <c r="J304" s="1"/>
      <c r="K304" s="1"/>
      <c r="L304" s="1"/>
      <c r="M304" s="1"/>
      <c r="N304" s="1"/>
      <c r="O304" s="1"/>
      <c r="P304" s="1"/>
      <c r="Q304" s="1"/>
      <c r="R304" s="1"/>
      <c r="S304" s="1"/>
      <c r="T304" s="1"/>
      <c r="U304" s="1"/>
    </row>
    <row r="305" spans="1:21">
      <c r="A305" s="15" t="s">
        <v>294</v>
      </c>
      <c r="B305" s="106">
        <v>162429.06174999999</v>
      </c>
      <c r="C305" s="106">
        <v>162429.06174999999</v>
      </c>
      <c r="D305" s="1"/>
      <c r="E305" s="1"/>
      <c r="F305" s="1"/>
      <c r="G305" s="1"/>
      <c r="H305" s="1"/>
      <c r="I305" s="1"/>
      <c r="J305" s="1"/>
      <c r="K305" s="1"/>
      <c r="L305" s="1"/>
      <c r="M305" s="1"/>
      <c r="N305" s="1"/>
      <c r="O305" s="1"/>
      <c r="P305" s="1"/>
      <c r="Q305" s="1"/>
      <c r="R305" s="1"/>
      <c r="S305" s="1"/>
      <c r="T305" s="1"/>
      <c r="U305" s="1"/>
    </row>
    <row r="306" spans="1:21">
      <c r="A306" s="15" t="s">
        <v>295</v>
      </c>
      <c r="B306" s="106">
        <v>-152946.54115999999</v>
      </c>
      <c r="C306" s="106">
        <v>-152946.54115999999</v>
      </c>
      <c r="D306" s="1"/>
      <c r="E306" s="1"/>
      <c r="F306" s="1"/>
      <c r="G306" s="1"/>
      <c r="H306" s="1"/>
      <c r="I306" s="1"/>
      <c r="J306" s="1"/>
      <c r="K306" s="1"/>
      <c r="L306" s="1"/>
      <c r="M306" s="1"/>
      <c r="N306" s="1"/>
      <c r="O306" s="1"/>
      <c r="P306" s="1"/>
      <c r="Q306" s="1"/>
      <c r="R306" s="1"/>
      <c r="S306" s="1"/>
      <c r="T306" s="1"/>
      <c r="U306" s="1"/>
    </row>
    <row r="307" spans="1:21">
      <c r="A307" s="17" t="s">
        <v>296</v>
      </c>
      <c r="B307" s="105">
        <v>-83865.538409999994</v>
      </c>
      <c r="C307" s="105">
        <v>-83865.538409999994</v>
      </c>
      <c r="D307" s="1"/>
      <c r="E307" s="1"/>
      <c r="F307" s="1"/>
      <c r="G307" s="1"/>
      <c r="H307" s="1"/>
      <c r="I307" s="1"/>
      <c r="J307" s="1"/>
      <c r="K307" s="1"/>
      <c r="L307" s="1"/>
      <c r="M307" s="1"/>
      <c r="N307" s="1"/>
      <c r="O307" s="1"/>
      <c r="P307" s="1"/>
      <c r="Q307" s="1"/>
      <c r="R307" s="1"/>
      <c r="S307" s="1"/>
      <c r="T307" s="1"/>
      <c r="U307" s="1"/>
    </row>
    <row r="308" spans="1:21">
      <c r="A308" s="17" t="s">
        <v>297</v>
      </c>
      <c r="B308" s="105">
        <v>-9740.7624800000012</v>
      </c>
      <c r="C308" s="105">
        <v>-9740.7624800000012</v>
      </c>
      <c r="D308" s="1"/>
      <c r="E308" s="1"/>
      <c r="F308" s="1"/>
      <c r="G308" s="1"/>
      <c r="H308" s="1"/>
      <c r="I308" s="1"/>
      <c r="J308" s="1"/>
      <c r="K308" s="1"/>
      <c r="L308" s="1"/>
      <c r="M308" s="1"/>
      <c r="N308" s="1"/>
      <c r="O308" s="1"/>
      <c r="P308" s="1"/>
      <c r="Q308" s="1"/>
      <c r="R308" s="1"/>
      <c r="S308" s="1"/>
      <c r="T308" s="1"/>
      <c r="U308" s="1"/>
    </row>
    <row r="309" spans="1:21">
      <c r="A309" s="17" t="s">
        <v>298</v>
      </c>
      <c r="B309" s="105">
        <v>-1555.03917</v>
      </c>
      <c r="C309" s="105">
        <v>-1555.03917</v>
      </c>
      <c r="D309" s="1"/>
      <c r="E309" s="1"/>
      <c r="F309" s="1"/>
      <c r="G309" s="1"/>
      <c r="H309" s="1"/>
      <c r="I309" s="1"/>
      <c r="J309" s="1"/>
      <c r="K309" s="1"/>
      <c r="L309" s="1"/>
      <c r="M309" s="1"/>
      <c r="N309" s="1"/>
      <c r="O309" s="1"/>
      <c r="P309" s="1"/>
      <c r="Q309" s="1"/>
      <c r="R309" s="1"/>
      <c r="S309" s="1"/>
      <c r="T309" s="1"/>
      <c r="U309" s="1"/>
    </row>
    <row r="310" spans="1:21">
      <c r="A310" s="17" t="s">
        <v>299</v>
      </c>
      <c r="B310" s="105">
        <v>-6533.7546500000008</v>
      </c>
      <c r="C310" s="105">
        <v>-6533.7546500000008</v>
      </c>
      <c r="D310" s="1"/>
      <c r="E310" s="1"/>
      <c r="F310" s="1"/>
      <c r="G310" s="1"/>
      <c r="H310" s="1"/>
      <c r="I310" s="1"/>
      <c r="J310" s="1"/>
      <c r="K310" s="1"/>
      <c r="L310" s="1"/>
      <c r="M310" s="1"/>
      <c r="N310" s="1"/>
      <c r="O310" s="1"/>
      <c r="P310" s="1"/>
      <c r="Q310" s="1"/>
      <c r="R310" s="1"/>
      <c r="S310" s="1"/>
      <c r="T310" s="1"/>
      <c r="U310" s="1"/>
    </row>
    <row r="311" spans="1:21">
      <c r="A311" s="17" t="s">
        <v>300</v>
      </c>
      <c r="B311" s="105">
        <v>-13211.136630000001</v>
      </c>
      <c r="C311" s="105">
        <v>-13211.136630000001</v>
      </c>
      <c r="D311" s="1"/>
      <c r="E311" s="1"/>
      <c r="F311" s="1"/>
      <c r="G311" s="1"/>
      <c r="H311" s="1"/>
      <c r="I311" s="1"/>
      <c r="J311" s="1"/>
      <c r="K311" s="1"/>
      <c r="L311" s="1"/>
      <c r="M311" s="1"/>
      <c r="N311" s="1"/>
      <c r="O311" s="1"/>
      <c r="P311" s="1"/>
      <c r="Q311" s="1"/>
      <c r="R311" s="1"/>
      <c r="S311" s="1"/>
      <c r="T311" s="1"/>
      <c r="U311" s="1"/>
    </row>
    <row r="312" spans="1:21">
      <c r="A312" s="17" t="s">
        <v>301</v>
      </c>
      <c r="B312" s="105">
        <v>-4084.0058599999998</v>
      </c>
      <c r="C312" s="105">
        <v>-4084.0058599999998</v>
      </c>
      <c r="D312" s="1"/>
      <c r="E312" s="1"/>
      <c r="F312" s="1"/>
      <c r="G312" s="1"/>
      <c r="H312" s="1"/>
      <c r="I312" s="1"/>
      <c r="J312" s="1"/>
      <c r="K312" s="1"/>
      <c r="L312" s="1"/>
      <c r="M312" s="1"/>
      <c r="N312" s="1"/>
      <c r="O312" s="1"/>
      <c r="P312" s="1"/>
      <c r="Q312" s="1"/>
      <c r="R312" s="1"/>
      <c r="S312" s="1"/>
      <c r="T312" s="1"/>
      <c r="U312" s="1"/>
    </row>
    <row r="313" spans="1:21">
      <c r="A313" s="17" t="s">
        <v>302</v>
      </c>
      <c r="B313" s="105">
        <v>-4874.26181</v>
      </c>
      <c r="C313" s="105">
        <v>-4874.26181</v>
      </c>
      <c r="D313" s="1"/>
      <c r="E313" s="1"/>
      <c r="F313" s="1"/>
      <c r="G313" s="1"/>
      <c r="H313" s="1"/>
      <c r="I313" s="1"/>
      <c r="J313" s="1"/>
      <c r="K313" s="1"/>
      <c r="L313" s="1"/>
      <c r="M313" s="1"/>
      <c r="N313" s="1"/>
      <c r="O313" s="1"/>
      <c r="P313" s="1"/>
      <c r="Q313" s="1"/>
      <c r="R313" s="1"/>
      <c r="S313" s="1"/>
      <c r="T313" s="1"/>
      <c r="U313" s="1"/>
    </row>
    <row r="314" spans="1:21">
      <c r="A314" s="17" t="s">
        <v>303</v>
      </c>
      <c r="B314" s="105">
        <v>-2083.5186899999999</v>
      </c>
      <c r="C314" s="105">
        <v>-2083.5186899999999</v>
      </c>
      <c r="D314" s="1"/>
      <c r="E314" s="1"/>
      <c r="F314" s="1"/>
      <c r="G314" s="1"/>
      <c r="H314" s="1"/>
      <c r="I314" s="1"/>
      <c r="J314" s="1"/>
      <c r="K314" s="1"/>
      <c r="L314" s="1"/>
      <c r="M314" s="1"/>
      <c r="N314" s="1"/>
      <c r="O314" s="1"/>
      <c r="P314" s="1"/>
      <c r="Q314" s="1"/>
      <c r="R314" s="1"/>
      <c r="S314" s="1"/>
      <c r="T314" s="1"/>
      <c r="U314" s="1"/>
    </row>
    <row r="315" spans="1:21">
      <c r="A315" s="17" t="s">
        <v>304</v>
      </c>
      <c r="B315" s="105">
        <v>-26998.52346</v>
      </c>
      <c r="C315" s="105">
        <v>-26998.52346</v>
      </c>
      <c r="D315" s="1"/>
      <c r="E315" s="1"/>
      <c r="F315" s="1"/>
      <c r="G315" s="1"/>
      <c r="H315" s="1"/>
      <c r="I315" s="1"/>
      <c r="J315" s="1"/>
      <c r="K315" s="1"/>
      <c r="L315" s="1"/>
      <c r="M315" s="1"/>
      <c r="N315" s="1"/>
      <c r="O315" s="1"/>
      <c r="P315" s="1"/>
      <c r="Q315" s="1"/>
      <c r="R315" s="1"/>
      <c r="S315" s="1"/>
      <c r="T315" s="1"/>
      <c r="U315" s="1"/>
    </row>
    <row r="316" spans="1:21">
      <c r="A316" s="14" t="s">
        <v>305</v>
      </c>
      <c r="B316" s="106">
        <v>9482.5205900000001</v>
      </c>
      <c r="C316" s="106">
        <v>9482.5205900000001</v>
      </c>
      <c r="D316" s="1"/>
      <c r="E316" s="1"/>
      <c r="F316" s="1"/>
      <c r="G316" s="1"/>
      <c r="H316" s="1"/>
      <c r="I316" s="1"/>
      <c r="J316" s="1"/>
      <c r="K316" s="1"/>
      <c r="L316" s="1"/>
      <c r="M316" s="1"/>
      <c r="N316" s="1"/>
      <c r="O316" s="1"/>
      <c r="P316" s="1"/>
      <c r="Q316" s="1"/>
      <c r="R316" s="1"/>
      <c r="S316" s="1"/>
      <c r="T316" s="1"/>
      <c r="U316" s="1"/>
    </row>
    <row r="317" spans="1:21">
      <c r="A317" s="18" t="s">
        <v>306</v>
      </c>
      <c r="B317" s="105">
        <v>81.153580000000005</v>
      </c>
      <c r="C317" s="105">
        <v>81.153580000000005</v>
      </c>
      <c r="D317" s="1"/>
      <c r="E317" s="1"/>
      <c r="F317" s="1"/>
      <c r="G317" s="1"/>
      <c r="H317" s="1"/>
      <c r="I317" s="1"/>
      <c r="J317" s="1"/>
      <c r="K317" s="1"/>
      <c r="L317" s="1"/>
      <c r="M317" s="1"/>
      <c r="N317" s="1"/>
      <c r="O317" s="1"/>
      <c r="P317" s="1"/>
      <c r="Q317" s="1"/>
      <c r="R317" s="1"/>
      <c r="S317" s="1"/>
      <c r="T317" s="1"/>
      <c r="U317" s="1"/>
    </row>
    <row r="318" spans="1:21">
      <c r="A318" s="18" t="s">
        <v>307</v>
      </c>
      <c r="B318" s="105">
        <v>0</v>
      </c>
      <c r="C318" s="105">
        <v>0</v>
      </c>
      <c r="D318" s="1"/>
      <c r="E318" s="1"/>
      <c r="F318" s="1"/>
      <c r="G318" s="1"/>
      <c r="H318" s="1"/>
      <c r="I318" s="1"/>
      <c r="J318" s="1"/>
      <c r="K318" s="1"/>
      <c r="L318" s="1"/>
      <c r="M318" s="1"/>
      <c r="N318" s="1"/>
      <c r="O318" s="1"/>
      <c r="P318" s="1"/>
      <c r="Q318" s="1"/>
      <c r="R318" s="1"/>
      <c r="S318" s="1"/>
      <c r="T318" s="1"/>
      <c r="U318" s="1"/>
    </row>
    <row r="319" spans="1:21">
      <c r="A319" s="18" t="s">
        <v>308</v>
      </c>
      <c r="B319" s="105">
        <v>81.153580000000005</v>
      </c>
      <c r="C319" s="105">
        <v>81.153580000000005</v>
      </c>
      <c r="D319" s="1"/>
      <c r="E319" s="1"/>
      <c r="F319" s="1"/>
      <c r="G319" s="1"/>
      <c r="H319" s="1"/>
      <c r="I319" s="1"/>
      <c r="J319" s="1"/>
      <c r="K319" s="1"/>
      <c r="L319" s="1"/>
      <c r="M319" s="1"/>
      <c r="N319" s="1"/>
      <c r="O319" s="1"/>
      <c r="P319" s="1"/>
      <c r="Q319" s="1"/>
      <c r="R319" s="1"/>
      <c r="S319" s="1"/>
      <c r="T319" s="1"/>
      <c r="U319" s="1"/>
    </row>
    <row r="320" spans="1:21">
      <c r="A320" s="18" t="s">
        <v>309</v>
      </c>
      <c r="B320" s="105">
        <v>0</v>
      </c>
      <c r="C320" s="105">
        <v>0</v>
      </c>
      <c r="D320" s="1"/>
      <c r="E320" s="1"/>
      <c r="F320" s="1"/>
      <c r="G320" s="1"/>
      <c r="H320" s="1"/>
      <c r="I320" s="1"/>
      <c r="J320" s="1"/>
      <c r="K320" s="1"/>
      <c r="L320" s="1"/>
      <c r="M320" s="1"/>
      <c r="N320" s="1"/>
      <c r="O320" s="1"/>
      <c r="P320" s="1"/>
      <c r="Q320" s="1"/>
      <c r="R320" s="1"/>
      <c r="S320" s="1"/>
      <c r="T320" s="1"/>
      <c r="U320" s="1"/>
    </row>
    <row r="321" spans="1:21">
      <c r="A321" s="18" t="s">
        <v>310</v>
      </c>
      <c r="B321" s="105">
        <v>0</v>
      </c>
      <c r="C321" s="105">
        <v>0</v>
      </c>
      <c r="D321" s="1"/>
      <c r="E321" s="1"/>
      <c r="F321" s="1"/>
      <c r="G321" s="1"/>
      <c r="H321" s="1"/>
      <c r="I321" s="1"/>
      <c r="J321" s="1"/>
      <c r="K321" s="1"/>
      <c r="L321" s="1"/>
      <c r="M321" s="1"/>
      <c r="N321" s="1"/>
      <c r="O321" s="1"/>
      <c r="P321" s="1"/>
      <c r="Q321" s="1"/>
      <c r="R321" s="1"/>
      <c r="S321" s="1"/>
      <c r="T321" s="1"/>
      <c r="U321" s="1"/>
    </row>
    <row r="322" spans="1:21">
      <c r="A322" s="18" t="s">
        <v>311</v>
      </c>
      <c r="B322" s="105">
        <v>0</v>
      </c>
      <c r="C322" s="105">
        <v>0</v>
      </c>
      <c r="D322" s="1"/>
      <c r="E322" s="1"/>
      <c r="F322" s="1"/>
      <c r="G322" s="1"/>
      <c r="H322" s="1"/>
      <c r="I322" s="1"/>
      <c r="J322" s="1"/>
      <c r="K322" s="1"/>
      <c r="L322" s="1"/>
      <c r="M322" s="1"/>
      <c r="N322" s="1"/>
      <c r="O322" s="1"/>
      <c r="P322" s="1"/>
      <c r="Q322" s="1"/>
      <c r="R322" s="1"/>
      <c r="S322" s="1"/>
      <c r="T322" s="1"/>
      <c r="U322" s="1"/>
    </row>
    <row r="323" spans="1:21">
      <c r="A323" s="14" t="s">
        <v>312</v>
      </c>
      <c r="B323" s="106">
        <v>9563.6741700000002</v>
      </c>
      <c r="C323" s="106">
        <v>9563.6741700000002</v>
      </c>
      <c r="D323" s="1"/>
      <c r="E323" s="1"/>
      <c r="F323" s="1"/>
      <c r="G323" s="1"/>
      <c r="H323" s="1"/>
      <c r="I323" s="1"/>
      <c r="J323" s="1"/>
      <c r="K323" s="1"/>
      <c r="L323" s="1"/>
      <c r="M323" s="1"/>
      <c r="N323" s="1"/>
      <c r="O323" s="1"/>
      <c r="P323" s="1"/>
      <c r="Q323" s="1"/>
      <c r="R323" s="1"/>
      <c r="S323" s="1"/>
      <c r="T323" s="1"/>
      <c r="U323" s="1"/>
    </row>
    <row r="324" spans="1:21">
      <c r="A324" s="18" t="s">
        <v>313</v>
      </c>
      <c r="B324" s="105">
        <v>355.32456999999999</v>
      </c>
      <c r="C324" s="105">
        <v>355.32456999999999</v>
      </c>
      <c r="D324" s="1"/>
      <c r="E324" s="1"/>
      <c r="F324" s="1"/>
      <c r="G324" s="1"/>
      <c r="H324" s="1"/>
      <c r="I324" s="1"/>
      <c r="J324" s="1"/>
      <c r="K324" s="1"/>
      <c r="L324" s="1"/>
      <c r="M324" s="1"/>
      <c r="N324" s="1"/>
      <c r="O324" s="1"/>
      <c r="P324" s="1"/>
      <c r="Q324" s="1"/>
      <c r="R324" s="1"/>
      <c r="S324" s="1"/>
      <c r="T324" s="1"/>
      <c r="U324" s="1"/>
    </row>
    <row r="325" spans="1:21">
      <c r="A325" s="14" t="s">
        <v>314</v>
      </c>
      <c r="B325" s="106">
        <v>9918.9987400000009</v>
      </c>
      <c r="C325" s="106">
        <v>9918.9987400000009</v>
      </c>
      <c r="D325" s="1"/>
      <c r="E325" s="1"/>
      <c r="F325" s="1"/>
      <c r="G325" s="1"/>
      <c r="H325" s="1"/>
      <c r="I325" s="1"/>
      <c r="J325" s="1"/>
      <c r="K325" s="1"/>
      <c r="L325" s="1"/>
      <c r="M325" s="1"/>
      <c r="N325" s="1"/>
      <c r="O325" s="1"/>
      <c r="P325" s="1"/>
      <c r="Q325" s="1"/>
      <c r="R325" s="1"/>
      <c r="S325" s="1"/>
      <c r="T325" s="1"/>
      <c r="U325" s="1"/>
    </row>
    <row r="326" spans="1:21">
      <c r="A326" s="17" t="s">
        <v>315</v>
      </c>
      <c r="B326" s="105">
        <v>1054.63796</v>
      </c>
      <c r="C326" s="105">
        <v>1054.63796</v>
      </c>
      <c r="D326" s="1"/>
      <c r="E326" s="1"/>
      <c r="F326" s="1"/>
      <c r="G326" s="1"/>
      <c r="H326" s="1"/>
      <c r="I326" s="1"/>
      <c r="J326" s="1"/>
      <c r="K326" s="1"/>
      <c r="L326" s="1"/>
      <c r="M326" s="1"/>
      <c r="N326" s="1"/>
      <c r="O326" s="1"/>
      <c r="P326" s="1"/>
      <c r="Q326" s="1"/>
      <c r="R326" s="1"/>
      <c r="S326" s="1"/>
      <c r="T326" s="1"/>
      <c r="U326" s="1"/>
    </row>
    <row r="327" spans="1:21">
      <c r="A327" s="14" t="s">
        <v>316</v>
      </c>
      <c r="B327" s="106">
        <v>10973.636699999999</v>
      </c>
      <c r="C327" s="106">
        <v>10973.636699999999</v>
      </c>
      <c r="D327" s="1"/>
      <c r="E327" s="1"/>
      <c r="F327" s="1"/>
      <c r="G327" s="1"/>
      <c r="H327" s="1"/>
      <c r="I327" s="1"/>
      <c r="J327" s="1"/>
      <c r="K327" s="1"/>
      <c r="L327" s="1"/>
      <c r="M327" s="1"/>
      <c r="N327" s="1"/>
      <c r="O327" s="1"/>
      <c r="P327" s="1"/>
      <c r="Q327" s="1"/>
      <c r="R327" s="1"/>
      <c r="S327" s="1"/>
      <c r="T327" s="1"/>
      <c r="U327" s="1"/>
    </row>
    <row r="328" spans="1:21">
      <c r="A328" s="17" t="s">
        <v>317</v>
      </c>
      <c r="B328" s="105">
        <v>0</v>
      </c>
      <c r="C328" s="105">
        <v>0</v>
      </c>
      <c r="D328" s="1"/>
      <c r="E328" s="1"/>
      <c r="F328" s="1"/>
      <c r="G328" s="1"/>
      <c r="H328" s="1"/>
      <c r="I328" s="1"/>
      <c r="J328" s="1"/>
      <c r="K328" s="1"/>
      <c r="L328" s="1"/>
      <c r="M328" s="1"/>
      <c r="N328" s="1"/>
      <c r="O328" s="1"/>
      <c r="P328" s="1"/>
      <c r="Q328" s="1"/>
      <c r="R328" s="1"/>
      <c r="S328" s="1"/>
      <c r="T328" s="1"/>
      <c r="U328" s="1"/>
    </row>
    <row r="329" spans="1:21">
      <c r="A329" s="14" t="s">
        <v>318</v>
      </c>
      <c r="B329" s="106">
        <v>10973.636699999999</v>
      </c>
      <c r="C329" s="106">
        <v>10973.636699999999</v>
      </c>
      <c r="D329" s="1"/>
      <c r="E329" s="1"/>
      <c r="F329" s="1"/>
      <c r="G329" s="1"/>
      <c r="H329" s="1"/>
      <c r="I329" s="1"/>
      <c r="J329" s="1"/>
      <c r="K329" s="1"/>
      <c r="L329" s="1"/>
      <c r="M329" s="1"/>
      <c r="N329" s="1"/>
      <c r="O329" s="1"/>
      <c r="P329" s="1"/>
      <c r="Q329" s="1"/>
      <c r="R329" s="1"/>
      <c r="S329" s="1"/>
      <c r="T329" s="1"/>
      <c r="U329" s="1"/>
    </row>
    <row r="330" spans="1:21">
      <c r="A330" s="18" t="s">
        <v>319</v>
      </c>
      <c r="B330" s="105">
        <v>0</v>
      </c>
      <c r="C330" s="105">
        <v>0</v>
      </c>
      <c r="D330" s="1"/>
      <c r="E330" s="1"/>
      <c r="F330" s="1"/>
      <c r="G330" s="1"/>
      <c r="H330" s="1"/>
      <c r="I330" s="1"/>
      <c r="J330" s="1"/>
      <c r="K330" s="1"/>
      <c r="L330" s="1"/>
      <c r="M330" s="1"/>
      <c r="N330" s="1"/>
      <c r="O330" s="1"/>
      <c r="P330" s="1"/>
      <c r="Q330" s="1"/>
      <c r="R330" s="1"/>
      <c r="S330" s="1"/>
      <c r="T330" s="1"/>
      <c r="U330" s="1"/>
    </row>
    <row r="331" spans="1:21">
      <c r="A331" s="14" t="s">
        <v>320</v>
      </c>
      <c r="B331" s="106">
        <v>10973.636699999999</v>
      </c>
      <c r="C331" s="106">
        <v>10973.636699999999</v>
      </c>
      <c r="D331" s="1"/>
      <c r="E331" s="1"/>
      <c r="F331" s="1"/>
      <c r="G331" s="1"/>
      <c r="H331" s="1"/>
      <c r="I331" s="1"/>
      <c r="J331" s="1"/>
      <c r="K331" s="1"/>
      <c r="L331" s="1"/>
      <c r="M331" s="1"/>
      <c r="N331" s="1"/>
      <c r="O331" s="1"/>
      <c r="P331" s="1"/>
      <c r="Q331" s="1"/>
      <c r="R331" s="1"/>
      <c r="S331" s="1"/>
      <c r="T331" s="1"/>
      <c r="U331" s="1"/>
    </row>
    <row r="332" spans="1:21" ht="3.75" customHeight="1" thickBot="1">
      <c r="A332" s="111"/>
      <c r="B332" s="32"/>
      <c r="C332" s="32"/>
      <c r="D332" s="1"/>
      <c r="E332" s="1"/>
      <c r="F332" s="1"/>
      <c r="G332" s="1"/>
      <c r="H332" s="1"/>
      <c r="I332" s="1"/>
      <c r="J332" s="1"/>
      <c r="K332" s="1"/>
      <c r="L332" s="1"/>
      <c r="M332" s="1"/>
      <c r="N332" s="1"/>
      <c r="O332" s="1"/>
      <c r="P332" s="1"/>
      <c r="Q332" s="1"/>
      <c r="R332" s="1"/>
      <c r="S332" s="1"/>
      <c r="T332" s="1"/>
      <c r="U332" s="1"/>
    </row>
    <row r="333" spans="1:21" ht="15.75" thickTop="1">
      <c r="A333" s="17"/>
      <c r="B333" s="34"/>
      <c r="C333" s="34"/>
      <c r="D333" s="1"/>
      <c r="E333" s="1"/>
      <c r="F333" s="1"/>
      <c r="G333" s="1"/>
      <c r="H333" s="1"/>
      <c r="I333" s="1"/>
      <c r="J333" s="1"/>
      <c r="K333" s="1"/>
      <c r="L333" s="1"/>
      <c r="M333" s="1"/>
      <c r="N333" s="1"/>
      <c r="O333" s="1"/>
      <c r="P333" s="1"/>
      <c r="Q333" s="1"/>
      <c r="R333" s="1"/>
      <c r="S333" s="1"/>
      <c r="T333" s="1"/>
      <c r="U333" s="1"/>
    </row>
  </sheetData>
  <mergeCells count="4">
    <mergeCell ref="A1:C1"/>
    <mergeCell ref="A2:C2"/>
    <mergeCell ref="A3:C3"/>
    <mergeCell ref="A4:C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26"/>
  <sheetViews>
    <sheetView workbookViewId="0">
      <selection activeCell="K16" sqref="K16"/>
    </sheetView>
  </sheetViews>
  <sheetFormatPr baseColWidth="10" defaultColWidth="9.140625" defaultRowHeight="15"/>
  <cols>
    <col min="1" max="1" width="99.5703125" style="109" customWidth="1"/>
    <col min="2" max="256" width="9.140625" style="109"/>
    <col min="257" max="257" width="99.5703125" style="109" customWidth="1"/>
    <col min="258" max="512" width="9.140625" style="109"/>
    <col min="513" max="513" width="99.5703125" style="109" customWidth="1"/>
    <col min="514" max="768" width="9.140625" style="109"/>
    <col min="769" max="769" width="99.5703125" style="109" customWidth="1"/>
    <col min="770" max="1024" width="9.140625" style="109"/>
    <col min="1025" max="1025" width="99.5703125" style="109" customWidth="1"/>
    <col min="1026" max="1280" width="9.140625" style="109"/>
    <col min="1281" max="1281" width="99.5703125" style="109" customWidth="1"/>
    <col min="1282" max="1536" width="9.140625" style="109"/>
    <col min="1537" max="1537" width="99.5703125" style="109" customWidth="1"/>
    <col min="1538" max="1792" width="9.140625" style="109"/>
    <col min="1793" max="1793" width="99.5703125" style="109" customWidth="1"/>
    <col min="1794" max="2048" width="9.140625" style="109"/>
    <col min="2049" max="2049" width="99.5703125" style="109" customWidth="1"/>
    <col min="2050" max="2304" width="9.140625" style="109"/>
    <col min="2305" max="2305" width="99.5703125" style="109" customWidth="1"/>
    <col min="2306" max="2560" width="9.140625" style="109"/>
    <col min="2561" max="2561" width="99.5703125" style="109" customWidth="1"/>
    <col min="2562" max="2816" width="9.140625" style="109"/>
    <col min="2817" max="2817" width="99.5703125" style="109" customWidth="1"/>
    <col min="2818" max="3072" width="9.140625" style="109"/>
    <col min="3073" max="3073" width="99.5703125" style="109" customWidth="1"/>
    <col min="3074" max="3328" width="9.140625" style="109"/>
    <col min="3329" max="3329" width="99.5703125" style="109" customWidth="1"/>
    <col min="3330" max="3584" width="9.140625" style="109"/>
    <col min="3585" max="3585" width="99.5703125" style="109" customWidth="1"/>
    <col min="3586" max="3840" width="9.140625" style="109"/>
    <col min="3841" max="3841" width="99.5703125" style="109" customWidth="1"/>
    <col min="3842" max="4096" width="9.140625" style="109"/>
    <col min="4097" max="4097" width="99.5703125" style="109" customWidth="1"/>
    <col min="4098" max="4352" width="9.140625" style="109"/>
    <col min="4353" max="4353" width="99.5703125" style="109" customWidth="1"/>
    <col min="4354" max="4608" width="9.140625" style="109"/>
    <col min="4609" max="4609" width="99.5703125" style="109" customWidth="1"/>
    <col min="4610" max="4864" width="9.140625" style="109"/>
    <col min="4865" max="4865" width="99.5703125" style="109" customWidth="1"/>
    <col min="4866" max="5120" width="9.140625" style="109"/>
    <col min="5121" max="5121" width="99.5703125" style="109" customWidth="1"/>
    <col min="5122" max="5376" width="9.140625" style="109"/>
    <col min="5377" max="5377" width="99.5703125" style="109" customWidth="1"/>
    <col min="5378" max="5632" width="9.140625" style="109"/>
    <col min="5633" max="5633" width="99.5703125" style="109" customWidth="1"/>
    <col min="5634" max="5888" width="9.140625" style="109"/>
    <col min="5889" max="5889" width="99.5703125" style="109" customWidth="1"/>
    <col min="5890" max="6144" width="9.140625" style="109"/>
    <col min="6145" max="6145" width="99.5703125" style="109" customWidth="1"/>
    <col min="6146" max="6400" width="9.140625" style="109"/>
    <col min="6401" max="6401" width="99.5703125" style="109" customWidth="1"/>
    <col min="6402" max="6656" width="9.140625" style="109"/>
    <col min="6657" max="6657" width="99.5703125" style="109" customWidth="1"/>
    <col min="6658" max="6912" width="9.140625" style="109"/>
    <col min="6913" max="6913" width="99.5703125" style="109" customWidth="1"/>
    <col min="6914" max="7168" width="9.140625" style="109"/>
    <col min="7169" max="7169" width="99.5703125" style="109" customWidth="1"/>
    <col min="7170" max="7424" width="9.140625" style="109"/>
    <col min="7425" max="7425" width="99.5703125" style="109" customWidth="1"/>
    <col min="7426" max="7680" width="9.140625" style="109"/>
    <col min="7681" max="7681" width="99.5703125" style="109" customWidth="1"/>
    <col min="7682" max="7936" width="9.140625" style="109"/>
    <col min="7937" max="7937" width="99.5703125" style="109" customWidth="1"/>
    <col min="7938" max="8192" width="9.140625" style="109"/>
    <col min="8193" max="8193" width="99.5703125" style="109" customWidth="1"/>
    <col min="8194" max="8448" width="9.140625" style="109"/>
    <col min="8449" max="8449" width="99.5703125" style="109" customWidth="1"/>
    <col min="8450" max="8704" width="9.140625" style="109"/>
    <col min="8705" max="8705" width="99.5703125" style="109" customWidth="1"/>
    <col min="8706" max="8960" width="9.140625" style="109"/>
    <col min="8961" max="8961" width="99.5703125" style="109" customWidth="1"/>
    <col min="8962" max="9216" width="9.140625" style="109"/>
    <col min="9217" max="9217" width="99.5703125" style="109" customWidth="1"/>
    <col min="9218" max="9472" width="9.140625" style="109"/>
    <col min="9473" max="9473" width="99.5703125" style="109" customWidth="1"/>
    <col min="9474" max="9728" width="9.140625" style="109"/>
    <col min="9729" max="9729" width="99.5703125" style="109" customWidth="1"/>
    <col min="9730" max="9984" width="9.140625" style="109"/>
    <col min="9985" max="9985" width="99.5703125" style="109" customWidth="1"/>
    <col min="9986" max="10240" width="9.140625" style="109"/>
    <col min="10241" max="10241" width="99.5703125" style="109" customWidth="1"/>
    <col min="10242" max="10496" width="9.140625" style="109"/>
    <col min="10497" max="10497" width="99.5703125" style="109" customWidth="1"/>
    <col min="10498" max="10752" width="9.140625" style="109"/>
    <col min="10753" max="10753" width="99.5703125" style="109" customWidth="1"/>
    <col min="10754" max="11008" width="9.140625" style="109"/>
    <col min="11009" max="11009" width="99.5703125" style="109" customWidth="1"/>
    <col min="11010" max="11264" width="9.140625" style="109"/>
    <col min="11265" max="11265" width="99.5703125" style="109" customWidth="1"/>
    <col min="11266" max="11520" width="9.140625" style="109"/>
    <col min="11521" max="11521" width="99.5703125" style="109" customWidth="1"/>
    <col min="11522" max="11776" width="9.140625" style="109"/>
    <col min="11777" max="11777" width="99.5703125" style="109" customWidth="1"/>
    <col min="11778" max="12032" width="9.140625" style="109"/>
    <col min="12033" max="12033" width="99.5703125" style="109" customWidth="1"/>
    <col min="12034" max="12288" width="9.140625" style="109"/>
    <col min="12289" max="12289" width="99.5703125" style="109" customWidth="1"/>
    <col min="12290" max="12544" width="9.140625" style="109"/>
    <col min="12545" max="12545" width="99.5703125" style="109" customWidth="1"/>
    <col min="12546" max="12800" width="9.140625" style="109"/>
    <col min="12801" max="12801" width="99.5703125" style="109" customWidth="1"/>
    <col min="12802" max="13056" width="9.140625" style="109"/>
    <col min="13057" max="13057" width="99.5703125" style="109" customWidth="1"/>
    <col min="13058" max="13312" width="9.140625" style="109"/>
    <col min="13313" max="13313" width="99.5703125" style="109" customWidth="1"/>
    <col min="13314" max="13568" width="9.140625" style="109"/>
    <col min="13569" max="13569" width="99.5703125" style="109" customWidth="1"/>
    <col min="13570" max="13824" width="9.140625" style="109"/>
    <col min="13825" max="13825" width="99.5703125" style="109" customWidth="1"/>
    <col min="13826" max="14080" width="9.140625" style="109"/>
    <col min="14081" max="14081" width="99.5703125" style="109" customWidth="1"/>
    <col min="14082" max="14336" width="9.140625" style="109"/>
    <col min="14337" max="14337" width="99.5703125" style="109" customWidth="1"/>
    <col min="14338" max="14592" width="9.140625" style="109"/>
    <col min="14593" max="14593" width="99.5703125" style="109" customWidth="1"/>
    <col min="14594" max="14848" width="9.140625" style="109"/>
    <col min="14849" max="14849" width="99.5703125" style="109" customWidth="1"/>
    <col min="14850" max="15104" width="9.140625" style="109"/>
    <col min="15105" max="15105" width="99.5703125" style="109" customWidth="1"/>
    <col min="15106" max="15360" width="9.140625" style="109"/>
    <col min="15361" max="15361" width="99.5703125" style="109" customWidth="1"/>
    <col min="15362" max="15616" width="9.140625" style="109"/>
    <col min="15617" max="15617" width="99.5703125" style="109" customWidth="1"/>
    <col min="15618" max="15872" width="9.140625" style="109"/>
    <col min="15873" max="15873" width="99.5703125" style="109" customWidth="1"/>
    <col min="15874" max="16128" width="9.140625" style="109"/>
    <col min="16129" max="16129" width="99.5703125" style="109" customWidth="1"/>
    <col min="16130" max="16384" width="9.140625" style="109"/>
  </cols>
  <sheetData>
    <row r="1" spans="1:3" ht="30" customHeight="1">
      <c r="A1" s="1129" t="s">
        <v>404</v>
      </c>
      <c r="B1" s="1129"/>
      <c r="C1" s="1129"/>
    </row>
    <row r="2" spans="1:3" ht="18">
      <c r="A2" s="1130" t="s">
        <v>828</v>
      </c>
      <c r="B2" s="1130"/>
      <c r="C2" s="1130"/>
    </row>
    <row r="3" spans="1:3" ht="30" customHeight="1">
      <c r="A3" s="1132" t="s">
        <v>1513</v>
      </c>
      <c r="B3" s="1132"/>
      <c r="C3" s="1132"/>
    </row>
    <row r="4" spans="1:3">
      <c r="A4" s="129"/>
      <c r="B4" s="147"/>
      <c r="C4" s="147"/>
    </row>
    <row r="5" spans="1:3" ht="30" customHeight="1">
      <c r="A5" s="150"/>
      <c r="B5" s="143" t="s">
        <v>405</v>
      </c>
      <c r="C5" s="144" t="s">
        <v>712</v>
      </c>
    </row>
    <row r="6" spans="1:3">
      <c r="A6" s="129"/>
      <c r="B6" s="149"/>
      <c r="C6" s="148"/>
    </row>
    <row r="7" spans="1:3">
      <c r="A7" s="25" t="s">
        <v>827</v>
      </c>
      <c r="B7" s="145"/>
      <c r="C7" s="144"/>
    </row>
    <row r="8" spans="1:3">
      <c r="A8" s="129" t="s">
        <v>826</v>
      </c>
      <c r="B8" s="232">
        <v>3.6999999999999998E-2</v>
      </c>
      <c r="C8" s="232">
        <v>3.6999999999999998E-2</v>
      </c>
    </row>
    <row r="9" spans="1:3">
      <c r="A9" s="129" t="s">
        <v>825</v>
      </c>
      <c r="B9" s="232">
        <v>0.67510000000000003</v>
      </c>
      <c r="C9" s="232">
        <v>0.67510000000000003</v>
      </c>
    </row>
    <row r="10" spans="1:3">
      <c r="A10" s="25" t="s">
        <v>824</v>
      </c>
      <c r="B10" s="233"/>
      <c r="C10" s="233"/>
    </row>
    <row r="11" spans="1:3">
      <c r="A11" s="133" t="s">
        <v>1283</v>
      </c>
      <c r="B11" s="232">
        <v>0.46970000000000001</v>
      </c>
      <c r="C11" s="232">
        <v>0.46970000000000001</v>
      </c>
    </row>
    <row r="12" spans="1:3">
      <c r="A12" s="133" t="s">
        <v>1282</v>
      </c>
      <c r="B12" s="232">
        <v>0.46970000000000001</v>
      </c>
      <c r="C12" s="232">
        <v>0.46970000000000001</v>
      </c>
    </row>
    <row r="13" spans="1:3">
      <c r="A13" s="129" t="s">
        <v>1281</v>
      </c>
      <c r="B13" s="232">
        <v>0.4173</v>
      </c>
      <c r="C13" s="232">
        <v>0.4173</v>
      </c>
    </row>
    <row r="14" spans="1:3">
      <c r="A14" s="133" t="s">
        <v>1280</v>
      </c>
      <c r="B14" s="232">
        <v>0</v>
      </c>
      <c r="C14" s="232">
        <v>0</v>
      </c>
    </row>
    <row r="15" spans="1:3">
      <c r="A15" s="132" t="s">
        <v>819</v>
      </c>
      <c r="B15" s="233"/>
      <c r="C15" s="233"/>
    </row>
    <row r="16" spans="1:3">
      <c r="A16" s="133" t="s">
        <v>1279</v>
      </c>
      <c r="B16" s="232">
        <v>1</v>
      </c>
      <c r="C16" s="232">
        <v>1</v>
      </c>
    </row>
    <row r="17" spans="1:3">
      <c r="A17" s="133" t="s">
        <v>1278</v>
      </c>
      <c r="B17" s="232">
        <v>0</v>
      </c>
      <c r="C17" s="232">
        <v>0</v>
      </c>
    </row>
    <row r="18" spans="1:3">
      <c r="A18" s="133" t="s">
        <v>816</v>
      </c>
      <c r="B18" s="234">
        <v>994.37350000000004</v>
      </c>
      <c r="C18" s="234">
        <v>994.37350000000004</v>
      </c>
    </row>
    <row r="19" spans="1:3">
      <c r="A19" s="132" t="s">
        <v>815</v>
      </c>
      <c r="B19" s="235"/>
      <c r="C19" s="235"/>
    </row>
    <row r="20" spans="1:3">
      <c r="A20" s="129" t="s">
        <v>814</v>
      </c>
      <c r="B20" s="232">
        <v>0.97789999999999999</v>
      </c>
      <c r="C20" s="232">
        <v>0.97789999999999999</v>
      </c>
    </row>
    <row r="21" spans="1:3">
      <c r="A21" s="129" t="s">
        <v>813</v>
      </c>
      <c r="B21" s="232">
        <v>0.10539999999999999</v>
      </c>
      <c r="C21" s="232">
        <v>0.10539999999999999</v>
      </c>
    </row>
    <row r="22" spans="1:3">
      <c r="A22" s="133" t="s">
        <v>1277</v>
      </c>
      <c r="B22" s="232">
        <v>2.2100000000000002E-2</v>
      </c>
      <c r="C22" s="232">
        <v>2.2100000000000002E-2</v>
      </c>
    </row>
    <row r="23" spans="1:3">
      <c r="A23" s="133" t="s">
        <v>811</v>
      </c>
      <c r="B23" s="232">
        <v>9.9299999999999999E-2</v>
      </c>
      <c r="C23" s="232">
        <v>9.9299999999999999E-2</v>
      </c>
    </row>
    <row r="24" spans="1:3">
      <c r="A24" s="133" t="s">
        <v>1276</v>
      </c>
      <c r="B24" s="232">
        <v>7.8600000000000003E-2</v>
      </c>
      <c r="C24" s="232">
        <v>7.8600000000000003E-2</v>
      </c>
    </row>
    <row r="25" spans="1:3">
      <c r="A25" s="133" t="s">
        <v>809</v>
      </c>
      <c r="B25" s="232">
        <v>3.61E-2</v>
      </c>
      <c r="C25" s="232">
        <v>3.61E-2</v>
      </c>
    </row>
    <row r="26" spans="1:3">
      <c r="A26" s="133" t="s">
        <v>1275</v>
      </c>
      <c r="B26" s="232">
        <v>2.18E-2</v>
      </c>
      <c r="C26" s="232">
        <v>2.18E-2</v>
      </c>
    </row>
    <row r="27" spans="1:3">
      <c r="A27" s="133" t="s">
        <v>807</v>
      </c>
      <c r="B27" s="232">
        <v>0.96150000000000002</v>
      </c>
      <c r="C27" s="232">
        <v>0.96150000000000002</v>
      </c>
    </row>
    <row r="28" spans="1:3">
      <c r="A28" s="133" t="s">
        <v>806</v>
      </c>
      <c r="B28" s="232">
        <v>1.11E-2</v>
      </c>
      <c r="C28" s="232">
        <v>1.11E-2</v>
      </c>
    </row>
    <row r="29" spans="1:3">
      <c r="A29" s="133" t="s">
        <v>805</v>
      </c>
      <c r="B29" s="232">
        <v>5.5999999999999999E-3</v>
      </c>
      <c r="C29" s="232">
        <v>5.5999999999999999E-3</v>
      </c>
    </row>
    <row r="30" spans="1:3">
      <c r="A30" s="133" t="s">
        <v>804</v>
      </c>
      <c r="B30" s="232">
        <v>2.9999999999999997E-4</v>
      </c>
      <c r="C30" s="232">
        <v>2.9999999999999997E-4</v>
      </c>
    </row>
    <row r="31" spans="1:3">
      <c r="A31" s="133" t="s">
        <v>803</v>
      </c>
      <c r="B31" s="232">
        <v>8.3999999999999995E-3</v>
      </c>
      <c r="C31" s="232">
        <v>8.3999999999999995E-3</v>
      </c>
    </row>
    <row r="32" spans="1:3">
      <c r="A32" s="133" t="s">
        <v>802</v>
      </c>
      <c r="B32" s="232">
        <v>1.3100000000000001E-2</v>
      </c>
      <c r="C32" s="232">
        <v>1.3100000000000001E-2</v>
      </c>
    </row>
    <row r="33" spans="1:3">
      <c r="A33" s="132" t="s">
        <v>801</v>
      </c>
      <c r="B33" s="233"/>
      <c r="C33" s="233"/>
    </row>
    <row r="34" spans="1:3">
      <c r="A34" s="133" t="s">
        <v>800</v>
      </c>
      <c r="B34" s="232">
        <v>0</v>
      </c>
      <c r="C34" s="232">
        <v>0</v>
      </c>
    </row>
    <row r="35" spans="1:3">
      <c r="A35" s="133" t="s">
        <v>799</v>
      </c>
      <c r="B35" s="232">
        <v>0</v>
      </c>
      <c r="C35" s="232">
        <v>0</v>
      </c>
    </row>
    <row r="36" spans="1:3">
      <c r="A36" s="133" t="s">
        <v>798</v>
      </c>
      <c r="B36" s="232">
        <v>0.16370000000000001</v>
      </c>
      <c r="C36" s="232">
        <v>0.16370000000000001</v>
      </c>
    </row>
    <row r="37" spans="1:3">
      <c r="A37" s="133" t="s">
        <v>797</v>
      </c>
      <c r="B37" s="232">
        <v>0.14879999999999999</v>
      </c>
      <c r="C37" s="232">
        <v>0.14879999999999999</v>
      </c>
    </row>
    <row r="38" spans="1:3">
      <c r="A38" s="129" t="s">
        <v>1274</v>
      </c>
      <c r="B38" s="232">
        <v>0.60029999999999994</v>
      </c>
      <c r="C38" s="232">
        <v>0.60029999999999994</v>
      </c>
    </row>
    <row r="39" spans="1:3">
      <c r="A39" s="25" t="s">
        <v>795</v>
      </c>
      <c r="B39" s="233"/>
      <c r="C39" s="233"/>
    </row>
    <row r="40" spans="1:3">
      <c r="A40" s="133" t="s">
        <v>794</v>
      </c>
      <c r="B40" s="232">
        <v>9.1200000000000003E-2</v>
      </c>
      <c r="C40" s="232">
        <v>9.1200000000000003E-2</v>
      </c>
    </row>
    <row r="41" spans="1:3">
      <c r="A41" s="133" t="s">
        <v>793</v>
      </c>
      <c r="B41" s="232">
        <v>9.1200000000000003E-2</v>
      </c>
      <c r="C41" s="232">
        <v>9.1200000000000003E-2</v>
      </c>
    </row>
    <row r="42" spans="1:3">
      <c r="A42" s="133" t="s">
        <v>792</v>
      </c>
      <c r="B42" s="232">
        <v>0.16120000000000001</v>
      </c>
      <c r="C42" s="232">
        <v>0.16120000000000001</v>
      </c>
    </row>
    <row r="43" spans="1:3">
      <c r="A43" s="133" t="s">
        <v>791</v>
      </c>
      <c r="B43" s="232">
        <v>6.0400000000000002E-2</v>
      </c>
      <c r="C43" s="232">
        <v>6.0400000000000002E-2</v>
      </c>
    </row>
    <row r="44" spans="1:3">
      <c r="A44" s="133" t="s">
        <v>790</v>
      </c>
      <c r="B44" s="232">
        <v>7.85E-2</v>
      </c>
      <c r="C44" s="232">
        <v>7.85E-2</v>
      </c>
    </row>
    <row r="45" spans="1:3">
      <c r="A45" s="133" t="s">
        <v>789</v>
      </c>
      <c r="B45" s="232">
        <v>0.13780000000000001</v>
      </c>
      <c r="C45" s="232">
        <v>0.13780000000000001</v>
      </c>
    </row>
    <row r="46" spans="1:3">
      <c r="A46" s="132" t="s">
        <v>788</v>
      </c>
      <c r="B46" s="233"/>
      <c r="C46" s="233"/>
    </row>
    <row r="47" spans="1:3">
      <c r="A47" s="133" t="s">
        <v>787</v>
      </c>
      <c r="B47" s="232">
        <v>0.85309999999999997</v>
      </c>
      <c r="C47" s="232">
        <v>0.85309999999999997</v>
      </c>
    </row>
    <row r="48" spans="1:3">
      <c r="A48" s="133" t="s">
        <v>786</v>
      </c>
      <c r="B48" s="232">
        <v>0.95169999999999999</v>
      </c>
      <c r="C48" s="232">
        <v>0.95169999999999999</v>
      </c>
    </row>
    <row r="49" spans="1:4">
      <c r="A49" s="133" t="s">
        <v>785</v>
      </c>
      <c r="B49" s="232">
        <v>-1.3599999999999999E-2</v>
      </c>
      <c r="C49" s="232">
        <v>-1.3599999999999999E-2</v>
      </c>
    </row>
    <row r="50" spans="1:4" ht="15.75" thickBot="1">
      <c r="A50" s="186" t="s">
        <v>784</v>
      </c>
      <c r="B50" s="236">
        <v>1.6107</v>
      </c>
      <c r="C50" s="236">
        <v>1.6107</v>
      </c>
    </row>
    <row r="51" spans="1:4" ht="27" customHeight="1" thickTop="1">
      <c r="A51" s="1169" t="s">
        <v>783</v>
      </c>
      <c r="B51" s="1169"/>
      <c r="C51" s="1169"/>
    </row>
    <row r="52" spans="1:4" ht="83.25" customHeight="1">
      <c r="A52" s="1066" t="s">
        <v>782</v>
      </c>
      <c r="B52" s="1066"/>
      <c r="C52" s="1066"/>
    </row>
    <row r="53" spans="1:4" ht="82.5" customHeight="1">
      <c r="A53" s="1066" t="s">
        <v>781</v>
      </c>
      <c r="B53" s="1066"/>
      <c r="C53" s="1066"/>
    </row>
    <row r="54" spans="1:4">
      <c r="A54" s="1073" t="s">
        <v>780</v>
      </c>
      <c r="B54" s="1073"/>
      <c r="C54" s="1073"/>
    </row>
    <row r="55" spans="1:4" ht="28.5" customHeight="1">
      <c r="A55" s="1170" t="s">
        <v>779</v>
      </c>
      <c r="B55" s="1170"/>
      <c r="C55" s="1170"/>
    </row>
    <row r="56" spans="1:4" ht="39.75" customHeight="1">
      <c r="A56" s="1159" t="s">
        <v>1257</v>
      </c>
      <c r="B56" s="1159"/>
      <c r="C56" s="1159"/>
      <c r="D56" s="577"/>
    </row>
    <row r="57" spans="1:4" ht="38.25">
      <c r="A57" s="140"/>
      <c r="B57" s="226" t="s">
        <v>405</v>
      </c>
      <c r="C57" s="138" t="s">
        <v>712</v>
      </c>
    </row>
    <row r="58" spans="1:4">
      <c r="A58" s="1"/>
      <c r="B58" s="1"/>
      <c r="C58" s="1"/>
    </row>
    <row r="59" spans="1:4">
      <c r="A59" s="132" t="s">
        <v>778</v>
      </c>
      <c r="B59" s="139"/>
      <c r="C59" s="138"/>
    </row>
    <row r="60" spans="1:4">
      <c r="A60" s="134" t="s">
        <v>777</v>
      </c>
      <c r="B60" s="223">
        <v>2.46E-2</v>
      </c>
      <c r="C60" s="223">
        <v>2.46E-2</v>
      </c>
    </row>
    <row r="61" spans="1:4">
      <c r="A61" s="134" t="s">
        <v>776</v>
      </c>
      <c r="B61" s="223">
        <v>2.8299999999999999E-2</v>
      </c>
      <c r="C61" s="223">
        <v>2.8299999999999999E-2</v>
      </c>
    </row>
    <row r="62" spans="1:4">
      <c r="A62" s="134" t="s">
        <v>775</v>
      </c>
      <c r="B62" s="223">
        <v>2.2499999999999999E-2</v>
      </c>
      <c r="C62" s="223">
        <v>2.2499999999999999E-2</v>
      </c>
    </row>
    <row r="63" spans="1:4">
      <c r="A63" s="134" t="s">
        <v>774</v>
      </c>
      <c r="B63" s="223">
        <v>1.2999999999999999E-3</v>
      </c>
      <c r="C63" s="223">
        <v>1.2999999999999999E-3</v>
      </c>
    </row>
    <row r="64" spans="1:4">
      <c r="A64" s="134" t="s">
        <v>773</v>
      </c>
      <c r="B64" s="223">
        <v>1.5E-3</v>
      </c>
      <c r="C64" s="223">
        <v>1.5E-3</v>
      </c>
    </row>
    <row r="65" spans="1:3">
      <c r="A65" s="134" t="s">
        <v>772</v>
      </c>
      <c r="B65" s="223">
        <v>1.5E-3</v>
      </c>
      <c r="C65" s="223">
        <v>1.5E-3</v>
      </c>
    </row>
    <row r="66" spans="1:3">
      <c r="A66" s="134" t="s">
        <v>771</v>
      </c>
      <c r="B66" s="223">
        <v>1.6299999999999999E-2</v>
      </c>
      <c r="C66" s="223">
        <v>1.6299999999999999E-2</v>
      </c>
    </row>
    <row r="67" spans="1:3">
      <c r="A67" s="132" t="s">
        <v>770</v>
      </c>
      <c r="B67" s="225"/>
      <c r="C67" s="224"/>
    </row>
    <row r="68" spans="1:3">
      <c r="A68" s="134" t="s">
        <v>769</v>
      </c>
      <c r="B68" s="223">
        <v>5.74E-2</v>
      </c>
      <c r="C68" s="223">
        <v>5.74E-2</v>
      </c>
    </row>
    <row r="69" spans="1:3">
      <c r="A69" s="134" t="s">
        <v>768</v>
      </c>
      <c r="B69" s="223">
        <v>-3.27E-2</v>
      </c>
      <c r="C69" s="223">
        <v>-3.27E-2</v>
      </c>
    </row>
    <row r="70" spans="1:3">
      <c r="A70" s="134" t="s">
        <v>767</v>
      </c>
      <c r="B70" s="223">
        <v>3.7900000000000003E-2</v>
      </c>
      <c r="C70" s="223">
        <v>3.7900000000000003E-2</v>
      </c>
    </row>
    <row r="71" spans="1:3">
      <c r="A71" s="134" t="s">
        <v>766</v>
      </c>
      <c r="B71" s="223">
        <v>0</v>
      </c>
      <c r="C71" s="223">
        <v>0</v>
      </c>
    </row>
    <row r="72" spans="1:3">
      <c r="A72" s="134" t="s">
        <v>765</v>
      </c>
      <c r="B72" s="223">
        <v>-5.7999999999999996E-3</v>
      </c>
      <c r="C72" s="223">
        <v>-5.7999999999999996E-3</v>
      </c>
    </row>
    <row r="73" spans="1:3">
      <c r="A73" s="134" t="s">
        <v>764</v>
      </c>
      <c r="B73" s="223">
        <v>3.7000000000000002E-3</v>
      </c>
      <c r="C73" s="223">
        <v>3.7000000000000002E-3</v>
      </c>
    </row>
    <row r="74" spans="1:3">
      <c r="A74" s="134" t="s">
        <v>763</v>
      </c>
      <c r="B74" s="223">
        <v>-2.12E-2</v>
      </c>
      <c r="C74" s="223">
        <v>-2.12E-2</v>
      </c>
    </row>
    <row r="75" spans="1:3">
      <c r="A75" s="134" t="s">
        <v>762</v>
      </c>
      <c r="B75" s="223">
        <v>2.0000000000000001E-4</v>
      </c>
      <c r="C75" s="223">
        <v>2.0000000000000001E-4</v>
      </c>
    </row>
    <row r="76" spans="1:3">
      <c r="A76" s="134" t="s">
        <v>761</v>
      </c>
      <c r="B76" s="223">
        <v>0.13980000000000001</v>
      </c>
      <c r="C76" s="223">
        <v>0.13980000000000001</v>
      </c>
    </row>
    <row r="77" spans="1:3">
      <c r="A77" s="132" t="s">
        <v>760</v>
      </c>
      <c r="B77" s="225"/>
      <c r="C77" s="224"/>
    </row>
    <row r="78" spans="1:3">
      <c r="A78" s="134" t="s">
        <v>759</v>
      </c>
      <c r="B78" s="223">
        <v>8.8200000000000001E-2</v>
      </c>
      <c r="C78" s="223">
        <v>8.8200000000000001E-2</v>
      </c>
    </row>
    <row r="79" spans="1:3">
      <c r="A79" s="134" t="s">
        <v>758</v>
      </c>
      <c r="B79" s="223">
        <v>0</v>
      </c>
      <c r="C79" s="223">
        <v>0</v>
      </c>
    </row>
    <row r="80" spans="1:3">
      <c r="A80" s="134" t="s">
        <v>757</v>
      </c>
      <c r="B80" s="223">
        <v>3.39E-2</v>
      </c>
      <c r="C80" s="223">
        <v>3.39E-2</v>
      </c>
    </row>
    <row r="81" spans="1:3">
      <c r="A81" s="134" t="s">
        <v>756</v>
      </c>
      <c r="B81" s="223">
        <v>0</v>
      </c>
      <c r="C81" s="223">
        <v>0</v>
      </c>
    </row>
    <row r="82" spans="1:3">
      <c r="A82" s="134" t="s">
        <v>755</v>
      </c>
      <c r="B82" s="223">
        <v>0</v>
      </c>
      <c r="C82" s="223">
        <v>0</v>
      </c>
    </row>
    <row r="83" spans="1:3">
      <c r="A83" s="134" t="s">
        <v>754</v>
      </c>
      <c r="B83" s="223">
        <v>0</v>
      </c>
      <c r="C83" s="223">
        <v>0</v>
      </c>
    </row>
    <row r="84" spans="1:3">
      <c r="A84" s="134" t="s">
        <v>753</v>
      </c>
      <c r="B84" s="223">
        <v>0</v>
      </c>
      <c r="C84" s="223">
        <v>0</v>
      </c>
    </row>
    <row r="85" spans="1:3">
      <c r="A85" s="134" t="s">
        <v>752</v>
      </c>
      <c r="B85" s="223">
        <v>0</v>
      </c>
      <c r="C85" s="223">
        <v>0</v>
      </c>
    </row>
    <row r="86" spans="1:3">
      <c r="A86" s="134" t="s">
        <v>751</v>
      </c>
      <c r="B86" s="223">
        <v>0</v>
      </c>
      <c r="C86" s="223">
        <v>0</v>
      </c>
    </row>
    <row r="87" spans="1:3">
      <c r="A87" s="134" t="s">
        <v>750</v>
      </c>
      <c r="B87" s="223">
        <v>2.8299999999999999E-2</v>
      </c>
      <c r="C87" s="223">
        <v>2.8299999999999999E-2</v>
      </c>
    </row>
    <row r="88" spans="1:3">
      <c r="A88" s="134" t="s">
        <v>749</v>
      </c>
      <c r="B88" s="223">
        <v>0</v>
      </c>
      <c r="C88" s="223">
        <v>0</v>
      </c>
    </row>
    <row r="89" spans="1:3">
      <c r="A89" s="134" t="s">
        <v>748</v>
      </c>
      <c r="B89" s="223">
        <v>1.5599999999999999E-2</v>
      </c>
      <c r="C89" s="223">
        <v>1.5599999999999999E-2</v>
      </c>
    </row>
    <row r="90" spans="1:3">
      <c r="A90" s="132" t="s">
        <v>747</v>
      </c>
      <c r="B90" s="225"/>
      <c r="C90" s="224"/>
    </row>
    <row r="91" spans="1:3">
      <c r="A91" s="132" t="s">
        <v>746</v>
      </c>
      <c r="B91" s="225"/>
      <c r="C91" s="224"/>
    </row>
    <row r="92" spans="1:3">
      <c r="A92" s="134" t="s">
        <v>745</v>
      </c>
      <c r="B92" s="223">
        <v>2.12E-2</v>
      </c>
      <c r="C92" s="223">
        <v>2.12E-2</v>
      </c>
    </row>
    <row r="93" spans="1:3">
      <c r="A93" s="134" t="s">
        <v>744</v>
      </c>
      <c r="B93" s="223">
        <v>2.4799999999999999E-2</v>
      </c>
      <c r="C93" s="223">
        <v>2.4799999999999999E-2</v>
      </c>
    </row>
    <row r="94" spans="1:3">
      <c r="A94" s="134" t="s">
        <v>743</v>
      </c>
      <c r="B94" s="223">
        <v>3.2099999999999997E-2</v>
      </c>
      <c r="C94" s="223">
        <v>3.2099999999999997E-2</v>
      </c>
    </row>
    <row r="95" spans="1:3">
      <c r="A95" s="134" t="s">
        <v>742</v>
      </c>
      <c r="B95" s="223">
        <v>7.1999999999999995E-2</v>
      </c>
      <c r="C95" s="223">
        <v>7.1999999999999995E-2</v>
      </c>
    </row>
    <row r="96" spans="1:3">
      <c r="A96" s="132" t="s">
        <v>741</v>
      </c>
      <c r="B96" s="225"/>
      <c r="C96" s="224"/>
    </row>
    <row r="97" spans="1:3">
      <c r="A97" s="134" t="s">
        <v>740</v>
      </c>
      <c r="B97" s="223">
        <v>0.54830000000000001</v>
      </c>
      <c r="C97" s="223">
        <v>0.54830000000000001</v>
      </c>
    </row>
    <row r="98" spans="1:3">
      <c r="A98" s="134" t="s">
        <v>739</v>
      </c>
      <c r="B98" s="223">
        <v>4.5499999999999999E-2</v>
      </c>
      <c r="C98" s="223">
        <v>4.5499999999999999E-2</v>
      </c>
    </row>
    <row r="99" spans="1:3">
      <c r="A99" s="134" t="s">
        <v>738</v>
      </c>
      <c r="B99" s="223">
        <v>0.40620000000000001</v>
      </c>
      <c r="C99" s="223">
        <v>0.40620000000000001</v>
      </c>
    </row>
    <row r="100" spans="1:3">
      <c r="A100" s="134" t="s">
        <v>737</v>
      </c>
      <c r="B100" s="223">
        <v>0.26119999999999999</v>
      </c>
      <c r="C100" s="223">
        <v>0.26119999999999999</v>
      </c>
    </row>
    <row r="101" spans="1:3">
      <c r="A101" s="132" t="s">
        <v>736</v>
      </c>
      <c r="B101" s="225"/>
      <c r="C101" s="224"/>
    </row>
    <row r="102" spans="1:3">
      <c r="A102" s="133" t="s">
        <v>728</v>
      </c>
      <c r="B102" s="223">
        <v>2.6700000000000002E-2</v>
      </c>
      <c r="C102" s="223">
        <v>2.6700000000000002E-2</v>
      </c>
    </row>
    <row r="103" spans="1:3">
      <c r="A103" s="133" t="s">
        <v>735</v>
      </c>
      <c r="B103" s="223">
        <v>2.3E-2</v>
      </c>
      <c r="C103" s="223">
        <v>2.3E-2</v>
      </c>
    </row>
    <row r="104" spans="1:3">
      <c r="A104" s="129" t="s">
        <v>734</v>
      </c>
      <c r="B104" s="223">
        <v>3.2199999999999999E-2</v>
      </c>
      <c r="C104" s="223">
        <v>3.2199999999999999E-2</v>
      </c>
    </row>
    <row r="105" spans="1:3">
      <c r="A105" s="129" t="s">
        <v>733</v>
      </c>
      <c r="B105" s="223">
        <v>6.4899999999999999E-2</v>
      </c>
      <c r="C105" s="223">
        <v>6.4899999999999999E-2</v>
      </c>
    </row>
    <row r="106" spans="1:3">
      <c r="A106" s="129" t="s">
        <v>732</v>
      </c>
      <c r="B106" s="223">
        <v>-3.27E-2</v>
      </c>
      <c r="C106" s="223">
        <v>-3.27E-2</v>
      </c>
    </row>
    <row r="107" spans="1:3">
      <c r="A107" s="129" t="s">
        <v>731</v>
      </c>
      <c r="B107" s="223">
        <v>-9.1999999999999998E-3</v>
      </c>
      <c r="C107" s="223">
        <v>-9.1999999999999998E-3</v>
      </c>
    </row>
    <row r="108" spans="1:3">
      <c r="A108" s="129" t="s">
        <v>730</v>
      </c>
      <c r="B108" s="223">
        <v>3.7000000000000002E-3</v>
      </c>
      <c r="C108" s="223">
        <v>3.7000000000000002E-3</v>
      </c>
    </row>
    <row r="109" spans="1:3">
      <c r="A109" s="132" t="s">
        <v>729</v>
      </c>
      <c r="B109" s="225"/>
      <c r="C109" s="224"/>
    </row>
    <row r="110" spans="1:3">
      <c r="A110" s="129" t="s">
        <v>728</v>
      </c>
      <c r="B110" s="223">
        <v>2.6700000000000002E-2</v>
      </c>
      <c r="C110" s="223">
        <v>2.6700000000000002E-2</v>
      </c>
    </row>
    <row r="111" spans="1:3">
      <c r="A111" s="129" t="s">
        <v>727</v>
      </c>
      <c r="B111" s="223">
        <v>-4.1999999999999997E-3</v>
      </c>
      <c r="C111" s="223">
        <v>-4.1999999999999997E-3</v>
      </c>
    </row>
    <row r="112" spans="1:3">
      <c r="A112" s="129" t="s">
        <v>726</v>
      </c>
      <c r="B112" s="223">
        <v>-2.12E-2</v>
      </c>
      <c r="C112" s="223">
        <v>-2.12E-2</v>
      </c>
    </row>
    <row r="113" spans="1:3">
      <c r="A113" s="129" t="s">
        <v>725</v>
      </c>
      <c r="B113" s="223">
        <v>0</v>
      </c>
      <c r="C113" s="223">
        <v>0</v>
      </c>
    </row>
    <row r="114" spans="1:3">
      <c r="A114" s="129" t="s">
        <v>724</v>
      </c>
      <c r="B114" s="223">
        <v>1E-4</v>
      </c>
      <c r="C114" s="223">
        <v>1E-4</v>
      </c>
    </row>
    <row r="115" spans="1:3">
      <c r="A115" s="129" t="s">
        <v>723</v>
      </c>
      <c r="B115" s="223">
        <v>0</v>
      </c>
      <c r="C115" s="223">
        <v>0</v>
      </c>
    </row>
    <row r="116" spans="1:3">
      <c r="A116" s="25" t="s">
        <v>722</v>
      </c>
      <c r="B116" s="222">
        <v>1.6000000000000001E-3</v>
      </c>
      <c r="C116" s="222">
        <v>1.6000000000000001E-3</v>
      </c>
    </row>
    <row r="117" spans="1:3" ht="3.75" customHeight="1" thickBot="1">
      <c r="A117" s="126"/>
      <c r="B117" s="124"/>
      <c r="C117" s="124"/>
    </row>
    <row r="118" spans="1:3" ht="15.75" thickTop="1">
      <c r="A118" s="1171" t="s">
        <v>721</v>
      </c>
      <c r="B118" s="1171"/>
      <c r="C118" s="1171"/>
    </row>
    <row r="119" spans="1:3">
      <c r="A119" s="1168" t="s">
        <v>720</v>
      </c>
      <c r="B119" s="1168"/>
      <c r="C119" s="1168"/>
    </row>
    <row r="120" spans="1:3">
      <c r="A120" s="1168" t="s">
        <v>719</v>
      </c>
      <c r="B120" s="1168"/>
      <c r="C120" s="1168"/>
    </row>
    <row r="121" spans="1:3">
      <c r="A121" s="1168" t="s">
        <v>718</v>
      </c>
      <c r="B121" s="1168"/>
      <c r="C121" s="1168"/>
    </row>
    <row r="122" spans="1:3">
      <c r="A122" s="1168" t="s">
        <v>1273</v>
      </c>
      <c r="B122" s="1168"/>
      <c r="C122" s="1168"/>
    </row>
    <row r="123" spans="1:3" ht="30" customHeight="1">
      <c r="A123" s="1071" t="s">
        <v>716</v>
      </c>
      <c r="B123" s="1071"/>
      <c r="C123" s="1071"/>
    </row>
    <row r="124" spans="1:3">
      <c r="A124" s="1168" t="s">
        <v>715</v>
      </c>
      <c r="B124" s="1168"/>
      <c r="C124" s="1168"/>
    </row>
    <row r="125" spans="1:3" ht="30" customHeight="1">
      <c r="A125" s="1071" t="s">
        <v>714</v>
      </c>
      <c r="B125" s="1071"/>
      <c r="C125" s="1071"/>
    </row>
    <row r="126" spans="1:3">
      <c r="A126" s="1"/>
      <c r="B126" s="113"/>
      <c r="C126" s="113"/>
    </row>
  </sheetData>
  <mergeCells count="17">
    <mergeCell ref="A121:C121"/>
    <mergeCell ref="A122:C122"/>
    <mergeCell ref="A123:C123"/>
    <mergeCell ref="A124:C124"/>
    <mergeCell ref="A125:C125"/>
    <mergeCell ref="A120:C120"/>
    <mergeCell ref="A1:C1"/>
    <mergeCell ref="A2:C2"/>
    <mergeCell ref="A3:C3"/>
    <mergeCell ref="A51:C51"/>
    <mergeCell ref="A52:C52"/>
    <mergeCell ref="A53:C53"/>
    <mergeCell ref="A54:C54"/>
    <mergeCell ref="A55:C55"/>
    <mergeCell ref="A56:C56"/>
    <mergeCell ref="A118:C118"/>
    <mergeCell ref="A119:C119"/>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85"/>
  <sheetViews>
    <sheetView zoomScale="85" zoomScaleNormal="85" workbookViewId="0">
      <selection activeCell="O19" sqref="O19"/>
    </sheetView>
  </sheetViews>
  <sheetFormatPr baseColWidth="10" defaultColWidth="9.140625" defaultRowHeight="18"/>
  <cols>
    <col min="1" max="1" width="63.5703125" style="294" customWidth="1"/>
    <col min="2" max="9" width="10.7109375" style="294" bestFit="1" customWidth="1"/>
    <col min="10" max="11" width="10.7109375" style="294" customWidth="1"/>
    <col min="12" max="12" width="10.7109375" style="318" bestFit="1" customWidth="1"/>
    <col min="13" max="256" width="9.140625" style="294"/>
    <col min="257" max="257" width="63.5703125" style="294" customWidth="1"/>
    <col min="258" max="265" width="10.7109375" style="294" bestFit="1" customWidth="1"/>
    <col min="266" max="267" width="10.7109375" style="294" customWidth="1"/>
    <col min="268" max="268" width="10.7109375" style="294" bestFit="1" customWidth="1"/>
    <col min="269" max="512" width="9.140625" style="294"/>
    <col min="513" max="513" width="63.5703125" style="294" customWidth="1"/>
    <col min="514" max="521" width="10.7109375" style="294" bestFit="1" customWidth="1"/>
    <col min="522" max="523" width="10.7109375" style="294" customWidth="1"/>
    <col min="524" max="524" width="10.7109375" style="294" bestFit="1" customWidth="1"/>
    <col min="525" max="768" width="9.140625" style="294"/>
    <col min="769" max="769" width="63.5703125" style="294" customWidth="1"/>
    <col min="770" max="777" width="10.7109375" style="294" bestFit="1" customWidth="1"/>
    <col min="778" max="779" width="10.7109375" style="294" customWidth="1"/>
    <col min="780" max="780" width="10.7109375" style="294" bestFit="1" customWidth="1"/>
    <col min="781" max="1024" width="9.140625" style="294"/>
    <col min="1025" max="1025" width="63.5703125" style="294" customWidth="1"/>
    <col min="1026" max="1033" width="10.7109375" style="294" bestFit="1" customWidth="1"/>
    <col min="1034" max="1035" width="10.7109375" style="294" customWidth="1"/>
    <col min="1036" max="1036" width="10.7109375" style="294" bestFit="1" customWidth="1"/>
    <col min="1037" max="1280" width="9.140625" style="294"/>
    <col min="1281" max="1281" width="63.5703125" style="294" customWidth="1"/>
    <col min="1282" max="1289" width="10.7109375" style="294" bestFit="1" customWidth="1"/>
    <col min="1290" max="1291" width="10.7109375" style="294" customWidth="1"/>
    <col min="1292" max="1292" width="10.7109375" style="294" bestFit="1" customWidth="1"/>
    <col min="1293" max="1536" width="9.140625" style="294"/>
    <col min="1537" max="1537" width="63.5703125" style="294" customWidth="1"/>
    <col min="1538" max="1545" width="10.7109375" style="294" bestFit="1" customWidth="1"/>
    <col min="1546" max="1547" width="10.7109375" style="294" customWidth="1"/>
    <col min="1548" max="1548" width="10.7109375" style="294" bestFit="1" customWidth="1"/>
    <col min="1549" max="1792" width="9.140625" style="294"/>
    <col min="1793" max="1793" width="63.5703125" style="294" customWidth="1"/>
    <col min="1794" max="1801" width="10.7109375" style="294" bestFit="1" customWidth="1"/>
    <col min="1802" max="1803" width="10.7109375" style="294" customWidth="1"/>
    <col min="1804" max="1804" width="10.7109375" style="294" bestFit="1" customWidth="1"/>
    <col min="1805" max="2048" width="9.140625" style="294"/>
    <col min="2049" max="2049" width="63.5703125" style="294" customWidth="1"/>
    <col min="2050" max="2057" width="10.7109375" style="294" bestFit="1" customWidth="1"/>
    <col min="2058" max="2059" width="10.7109375" style="294" customWidth="1"/>
    <col min="2060" max="2060" width="10.7109375" style="294" bestFit="1" customWidth="1"/>
    <col min="2061" max="2304" width="9.140625" style="294"/>
    <col min="2305" max="2305" width="63.5703125" style="294" customWidth="1"/>
    <col min="2306" max="2313" width="10.7109375" style="294" bestFit="1" customWidth="1"/>
    <col min="2314" max="2315" width="10.7109375" style="294" customWidth="1"/>
    <col min="2316" max="2316" width="10.7109375" style="294" bestFit="1" customWidth="1"/>
    <col min="2317" max="2560" width="9.140625" style="294"/>
    <col min="2561" max="2561" width="63.5703125" style="294" customWidth="1"/>
    <col min="2562" max="2569" width="10.7109375" style="294" bestFit="1" customWidth="1"/>
    <col min="2570" max="2571" width="10.7109375" style="294" customWidth="1"/>
    <col min="2572" max="2572" width="10.7109375" style="294" bestFit="1" customWidth="1"/>
    <col min="2573" max="2816" width="9.140625" style="294"/>
    <col min="2817" max="2817" width="63.5703125" style="294" customWidth="1"/>
    <col min="2818" max="2825" width="10.7109375" style="294" bestFit="1" customWidth="1"/>
    <col min="2826" max="2827" width="10.7109375" style="294" customWidth="1"/>
    <col min="2828" max="2828" width="10.7109375" style="294" bestFit="1" customWidth="1"/>
    <col min="2829" max="3072" width="9.140625" style="294"/>
    <col min="3073" max="3073" width="63.5703125" style="294" customWidth="1"/>
    <col min="3074" max="3081" width="10.7109375" style="294" bestFit="1" customWidth="1"/>
    <col min="3082" max="3083" width="10.7109375" style="294" customWidth="1"/>
    <col min="3084" max="3084" width="10.7109375" style="294" bestFit="1" customWidth="1"/>
    <col min="3085" max="3328" width="9.140625" style="294"/>
    <col min="3329" max="3329" width="63.5703125" style="294" customWidth="1"/>
    <col min="3330" max="3337" width="10.7109375" style="294" bestFit="1" customWidth="1"/>
    <col min="3338" max="3339" width="10.7109375" style="294" customWidth="1"/>
    <col min="3340" max="3340" width="10.7109375" style="294" bestFit="1" customWidth="1"/>
    <col min="3341" max="3584" width="9.140625" style="294"/>
    <col min="3585" max="3585" width="63.5703125" style="294" customWidth="1"/>
    <col min="3586" max="3593" width="10.7109375" style="294" bestFit="1" customWidth="1"/>
    <col min="3594" max="3595" width="10.7109375" style="294" customWidth="1"/>
    <col min="3596" max="3596" width="10.7109375" style="294" bestFit="1" customWidth="1"/>
    <col min="3597" max="3840" width="9.140625" style="294"/>
    <col min="3841" max="3841" width="63.5703125" style="294" customWidth="1"/>
    <col min="3842" max="3849" width="10.7109375" style="294" bestFit="1" customWidth="1"/>
    <col min="3850" max="3851" width="10.7109375" style="294" customWidth="1"/>
    <col min="3852" max="3852" width="10.7109375" style="294" bestFit="1" customWidth="1"/>
    <col min="3853" max="4096" width="9.140625" style="294"/>
    <col min="4097" max="4097" width="63.5703125" style="294" customWidth="1"/>
    <col min="4098" max="4105" width="10.7109375" style="294" bestFit="1" customWidth="1"/>
    <col min="4106" max="4107" width="10.7109375" style="294" customWidth="1"/>
    <col min="4108" max="4108" width="10.7109375" style="294" bestFit="1" customWidth="1"/>
    <col min="4109" max="4352" width="9.140625" style="294"/>
    <col min="4353" max="4353" width="63.5703125" style="294" customWidth="1"/>
    <col min="4354" max="4361" width="10.7109375" style="294" bestFit="1" customWidth="1"/>
    <col min="4362" max="4363" width="10.7109375" style="294" customWidth="1"/>
    <col min="4364" max="4364" width="10.7109375" style="294" bestFit="1" customWidth="1"/>
    <col min="4365" max="4608" width="9.140625" style="294"/>
    <col min="4609" max="4609" width="63.5703125" style="294" customWidth="1"/>
    <col min="4610" max="4617" width="10.7109375" style="294" bestFit="1" customWidth="1"/>
    <col min="4618" max="4619" width="10.7109375" style="294" customWidth="1"/>
    <col min="4620" max="4620" width="10.7109375" style="294" bestFit="1" customWidth="1"/>
    <col min="4621" max="4864" width="9.140625" style="294"/>
    <col min="4865" max="4865" width="63.5703125" style="294" customWidth="1"/>
    <col min="4866" max="4873" width="10.7109375" style="294" bestFit="1" customWidth="1"/>
    <col min="4874" max="4875" width="10.7109375" style="294" customWidth="1"/>
    <col min="4876" max="4876" width="10.7109375" style="294" bestFit="1" customWidth="1"/>
    <col min="4877" max="5120" width="9.140625" style="294"/>
    <col min="5121" max="5121" width="63.5703125" style="294" customWidth="1"/>
    <col min="5122" max="5129" width="10.7109375" style="294" bestFit="1" customWidth="1"/>
    <col min="5130" max="5131" width="10.7109375" style="294" customWidth="1"/>
    <col min="5132" max="5132" width="10.7109375" style="294" bestFit="1" customWidth="1"/>
    <col min="5133" max="5376" width="9.140625" style="294"/>
    <col min="5377" max="5377" width="63.5703125" style="294" customWidth="1"/>
    <col min="5378" max="5385" width="10.7109375" style="294" bestFit="1" customWidth="1"/>
    <col min="5386" max="5387" width="10.7109375" style="294" customWidth="1"/>
    <col min="5388" max="5388" width="10.7109375" style="294" bestFit="1" customWidth="1"/>
    <col min="5389" max="5632" width="9.140625" style="294"/>
    <col min="5633" max="5633" width="63.5703125" style="294" customWidth="1"/>
    <col min="5634" max="5641" width="10.7109375" style="294" bestFit="1" customWidth="1"/>
    <col min="5642" max="5643" width="10.7109375" style="294" customWidth="1"/>
    <col min="5644" max="5644" width="10.7109375" style="294" bestFit="1" customWidth="1"/>
    <col min="5645" max="5888" width="9.140625" style="294"/>
    <col min="5889" max="5889" width="63.5703125" style="294" customWidth="1"/>
    <col min="5890" max="5897" width="10.7109375" style="294" bestFit="1" customWidth="1"/>
    <col min="5898" max="5899" width="10.7109375" style="294" customWidth="1"/>
    <col min="5900" max="5900" width="10.7109375" style="294" bestFit="1" customWidth="1"/>
    <col min="5901" max="6144" width="9.140625" style="294"/>
    <col min="6145" max="6145" width="63.5703125" style="294" customWidth="1"/>
    <col min="6146" max="6153" width="10.7109375" style="294" bestFit="1" customWidth="1"/>
    <col min="6154" max="6155" width="10.7109375" style="294" customWidth="1"/>
    <col min="6156" max="6156" width="10.7109375" style="294" bestFit="1" customWidth="1"/>
    <col min="6157" max="6400" width="9.140625" style="294"/>
    <col min="6401" max="6401" width="63.5703125" style="294" customWidth="1"/>
    <col min="6402" max="6409" width="10.7109375" style="294" bestFit="1" customWidth="1"/>
    <col min="6410" max="6411" width="10.7109375" style="294" customWidth="1"/>
    <col min="6412" max="6412" width="10.7109375" style="294" bestFit="1" customWidth="1"/>
    <col min="6413" max="6656" width="9.140625" style="294"/>
    <col min="6657" max="6657" width="63.5703125" style="294" customWidth="1"/>
    <col min="6658" max="6665" width="10.7109375" style="294" bestFit="1" customWidth="1"/>
    <col min="6666" max="6667" width="10.7109375" style="294" customWidth="1"/>
    <col min="6668" max="6668" width="10.7109375" style="294" bestFit="1" customWidth="1"/>
    <col min="6669" max="6912" width="9.140625" style="294"/>
    <col min="6913" max="6913" width="63.5703125" style="294" customWidth="1"/>
    <col min="6914" max="6921" width="10.7109375" style="294" bestFit="1" customWidth="1"/>
    <col min="6922" max="6923" width="10.7109375" style="294" customWidth="1"/>
    <col min="6924" max="6924" width="10.7109375" style="294" bestFit="1" customWidth="1"/>
    <col min="6925" max="7168" width="9.140625" style="294"/>
    <col min="7169" max="7169" width="63.5703125" style="294" customWidth="1"/>
    <col min="7170" max="7177" width="10.7109375" style="294" bestFit="1" customWidth="1"/>
    <col min="7178" max="7179" width="10.7109375" style="294" customWidth="1"/>
    <col min="7180" max="7180" width="10.7109375" style="294" bestFit="1" customWidth="1"/>
    <col min="7181" max="7424" width="9.140625" style="294"/>
    <col min="7425" max="7425" width="63.5703125" style="294" customWidth="1"/>
    <col min="7426" max="7433" width="10.7109375" style="294" bestFit="1" customWidth="1"/>
    <col min="7434" max="7435" width="10.7109375" style="294" customWidth="1"/>
    <col min="7436" max="7436" width="10.7109375" style="294" bestFit="1" customWidth="1"/>
    <col min="7437" max="7680" width="9.140625" style="294"/>
    <col min="7681" max="7681" width="63.5703125" style="294" customWidth="1"/>
    <col min="7682" max="7689" width="10.7109375" style="294" bestFit="1" customWidth="1"/>
    <col min="7690" max="7691" width="10.7109375" style="294" customWidth="1"/>
    <col min="7692" max="7692" width="10.7109375" style="294" bestFit="1" customWidth="1"/>
    <col min="7693" max="7936" width="9.140625" style="294"/>
    <col min="7937" max="7937" width="63.5703125" style="294" customWidth="1"/>
    <col min="7938" max="7945" width="10.7109375" style="294" bestFit="1" customWidth="1"/>
    <col min="7946" max="7947" width="10.7109375" style="294" customWidth="1"/>
    <col min="7948" max="7948" width="10.7109375" style="294" bestFit="1" customWidth="1"/>
    <col min="7949" max="8192" width="9.140625" style="294"/>
    <col min="8193" max="8193" width="63.5703125" style="294" customWidth="1"/>
    <col min="8194" max="8201" width="10.7109375" style="294" bestFit="1" customWidth="1"/>
    <col min="8202" max="8203" width="10.7109375" style="294" customWidth="1"/>
    <col min="8204" max="8204" width="10.7109375" style="294" bestFit="1" customWidth="1"/>
    <col min="8205" max="8448" width="9.140625" style="294"/>
    <col min="8449" max="8449" width="63.5703125" style="294" customWidth="1"/>
    <col min="8450" max="8457" width="10.7109375" style="294" bestFit="1" customWidth="1"/>
    <col min="8458" max="8459" width="10.7109375" style="294" customWidth="1"/>
    <col min="8460" max="8460" width="10.7109375" style="294" bestFit="1" customWidth="1"/>
    <col min="8461" max="8704" width="9.140625" style="294"/>
    <col min="8705" max="8705" width="63.5703125" style="294" customWidth="1"/>
    <col min="8706" max="8713" width="10.7109375" style="294" bestFit="1" customWidth="1"/>
    <col min="8714" max="8715" width="10.7109375" style="294" customWidth="1"/>
    <col min="8716" max="8716" width="10.7109375" style="294" bestFit="1" customWidth="1"/>
    <col min="8717" max="8960" width="9.140625" style="294"/>
    <col min="8961" max="8961" width="63.5703125" style="294" customWidth="1"/>
    <col min="8962" max="8969" width="10.7109375" style="294" bestFit="1" customWidth="1"/>
    <col min="8970" max="8971" width="10.7109375" style="294" customWidth="1"/>
    <col min="8972" max="8972" width="10.7109375" style="294" bestFit="1" customWidth="1"/>
    <col min="8973" max="9216" width="9.140625" style="294"/>
    <col min="9217" max="9217" width="63.5703125" style="294" customWidth="1"/>
    <col min="9218" max="9225" width="10.7109375" style="294" bestFit="1" customWidth="1"/>
    <col min="9226" max="9227" width="10.7109375" style="294" customWidth="1"/>
    <col min="9228" max="9228" width="10.7109375" style="294" bestFit="1" customWidth="1"/>
    <col min="9229" max="9472" width="9.140625" style="294"/>
    <col min="9473" max="9473" width="63.5703125" style="294" customWidth="1"/>
    <col min="9474" max="9481" width="10.7109375" style="294" bestFit="1" customWidth="1"/>
    <col min="9482" max="9483" width="10.7109375" style="294" customWidth="1"/>
    <col min="9484" max="9484" width="10.7109375" style="294" bestFit="1" customWidth="1"/>
    <col min="9485" max="9728" width="9.140625" style="294"/>
    <col min="9729" max="9729" width="63.5703125" style="294" customWidth="1"/>
    <col min="9730" max="9737" width="10.7109375" style="294" bestFit="1" customWidth="1"/>
    <col min="9738" max="9739" width="10.7109375" style="294" customWidth="1"/>
    <col min="9740" max="9740" width="10.7109375" style="294" bestFit="1" customWidth="1"/>
    <col min="9741" max="9984" width="9.140625" style="294"/>
    <col min="9985" max="9985" width="63.5703125" style="294" customWidth="1"/>
    <col min="9986" max="9993" width="10.7109375" style="294" bestFit="1" customWidth="1"/>
    <col min="9994" max="9995" width="10.7109375" style="294" customWidth="1"/>
    <col min="9996" max="9996" width="10.7109375" style="294" bestFit="1" customWidth="1"/>
    <col min="9997" max="10240" width="9.140625" style="294"/>
    <col min="10241" max="10241" width="63.5703125" style="294" customWidth="1"/>
    <col min="10242" max="10249" width="10.7109375" style="294" bestFit="1" customWidth="1"/>
    <col min="10250" max="10251" width="10.7109375" style="294" customWidth="1"/>
    <col min="10252" max="10252" width="10.7109375" style="294" bestFit="1" customWidth="1"/>
    <col min="10253" max="10496" width="9.140625" style="294"/>
    <col min="10497" max="10497" width="63.5703125" style="294" customWidth="1"/>
    <col min="10498" max="10505" width="10.7109375" style="294" bestFit="1" customWidth="1"/>
    <col min="10506" max="10507" width="10.7109375" style="294" customWidth="1"/>
    <col min="10508" max="10508" width="10.7109375" style="294" bestFit="1" customWidth="1"/>
    <col min="10509" max="10752" width="9.140625" style="294"/>
    <col min="10753" max="10753" width="63.5703125" style="294" customWidth="1"/>
    <col min="10754" max="10761" width="10.7109375" style="294" bestFit="1" customWidth="1"/>
    <col min="10762" max="10763" width="10.7109375" style="294" customWidth="1"/>
    <col min="10764" max="10764" width="10.7109375" style="294" bestFit="1" customWidth="1"/>
    <col min="10765" max="11008" width="9.140625" style="294"/>
    <col min="11009" max="11009" width="63.5703125" style="294" customWidth="1"/>
    <col min="11010" max="11017" width="10.7109375" style="294" bestFit="1" customWidth="1"/>
    <col min="11018" max="11019" width="10.7109375" style="294" customWidth="1"/>
    <col min="11020" max="11020" width="10.7109375" style="294" bestFit="1" customWidth="1"/>
    <col min="11021" max="11264" width="9.140625" style="294"/>
    <col min="11265" max="11265" width="63.5703125" style="294" customWidth="1"/>
    <col min="11266" max="11273" width="10.7109375" style="294" bestFit="1" customWidth="1"/>
    <col min="11274" max="11275" width="10.7109375" style="294" customWidth="1"/>
    <col min="11276" max="11276" width="10.7109375" style="294" bestFit="1" customWidth="1"/>
    <col min="11277" max="11520" width="9.140625" style="294"/>
    <col min="11521" max="11521" width="63.5703125" style="294" customWidth="1"/>
    <col min="11522" max="11529" width="10.7109375" style="294" bestFit="1" customWidth="1"/>
    <col min="11530" max="11531" width="10.7109375" style="294" customWidth="1"/>
    <col min="11532" max="11532" width="10.7109375" style="294" bestFit="1" customWidth="1"/>
    <col min="11533" max="11776" width="9.140625" style="294"/>
    <col min="11777" max="11777" width="63.5703125" style="294" customWidth="1"/>
    <col min="11778" max="11785" width="10.7109375" style="294" bestFit="1" customWidth="1"/>
    <col min="11786" max="11787" width="10.7109375" style="294" customWidth="1"/>
    <col min="11788" max="11788" width="10.7109375" style="294" bestFit="1" customWidth="1"/>
    <col min="11789" max="12032" width="9.140625" style="294"/>
    <col min="12033" max="12033" width="63.5703125" style="294" customWidth="1"/>
    <col min="12034" max="12041" width="10.7109375" style="294" bestFit="1" customWidth="1"/>
    <col min="12042" max="12043" width="10.7109375" style="294" customWidth="1"/>
    <col min="12044" max="12044" width="10.7109375" style="294" bestFit="1" customWidth="1"/>
    <col min="12045" max="12288" width="9.140625" style="294"/>
    <col min="12289" max="12289" width="63.5703125" style="294" customWidth="1"/>
    <col min="12290" max="12297" width="10.7109375" style="294" bestFit="1" customWidth="1"/>
    <col min="12298" max="12299" width="10.7109375" style="294" customWidth="1"/>
    <col min="12300" max="12300" width="10.7109375" style="294" bestFit="1" customWidth="1"/>
    <col min="12301" max="12544" width="9.140625" style="294"/>
    <col min="12545" max="12545" width="63.5703125" style="294" customWidth="1"/>
    <col min="12546" max="12553" width="10.7109375" style="294" bestFit="1" customWidth="1"/>
    <col min="12554" max="12555" width="10.7109375" style="294" customWidth="1"/>
    <col min="12556" max="12556" width="10.7109375" style="294" bestFit="1" customWidth="1"/>
    <col min="12557" max="12800" width="9.140625" style="294"/>
    <col min="12801" max="12801" width="63.5703125" style="294" customWidth="1"/>
    <col min="12802" max="12809" width="10.7109375" style="294" bestFit="1" customWidth="1"/>
    <col min="12810" max="12811" width="10.7109375" style="294" customWidth="1"/>
    <col min="12812" max="12812" width="10.7109375" style="294" bestFit="1" customWidth="1"/>
    <col min="12813" max="13056" width="9.140625" style="294"/>
    <col min="13057" max="13057" width="63.5703125" style="294" customWidth="1"/>
    <col min="13058" max="13065" width="10.7109375" style="294" bestFit="1" customWidth="1"/>
    <col min="13066" max="13067" width="10.7109375" style="294" customWidth="1"/>
    <col min="13068" max="13068" width="10.7109375" style="294" bestFit="1" customWidth="1"/>
    <col min="13069" max="13312" width="9.140625" style="294"/>
    <col min="13313" max="13313" width="63.5703125" style="294" customWidth="1"/>
    <col min="13314" max="13321" width="10.7109375" style="294" bestFit="1" customWidth="1"/>
    <col min="13322" max="13323" width="10.7109375" style="294" customWidth="1"/>
    <col min="13324" max="13324" width="10.7109375" style="294" bestFit="1" customWidth="1"/>
    <col min="13325" max="13568" width="9.140625" style="294"/>
    <col min="13569" max="13569" width="63.5703125" style="294" customWidth="1"/>
    <col min="13570" max="13577" width="10.7109375" style="294" bestFit="1" customWidth="1"/>
    <col min="13578" max="13579" width="10.7109375" style="294" customWidth="1"/>
    <col min="13580" max="13580" width="10.7109375" style="294" bestFit="1" customWidth="1"/>
    <col min="13581" max="13824" width="9.140625" style="294"/>
    <col min="13825" max="13825" width="63.5703125" style="294" customWidth="1"/>
    <col min="13826" max="13833" width="10.7109375" style="294" bestFit="1" customWidth="1"/>
    <col min="13834" max="13835" width="10.7109375" style="294" customWidth="1"/>
    <col min="13836" max="13836" width="10.7109375" style="294" bestFit="1" customWidth="1"/>
    <col min="13837" max="14080" width="9.140625" style="294"/>
    <col min="14081" max="14081" width="63.5703125" style="294" customWidth="1"/>
    <col min="14082" max="14089" width="10.7109375" style="294" bestFit="1" customWidth="1"/>
    <col min="14090" max="14091" width="10.7109375" style="294" customWidth="1"/>
    <col min="14092" max="14092" width="10.7109375" style="294" bestFit="1" customWidth="1"/>
    <col min="14093" max="14336" width="9.140625" style="294"/>
    <col min="14337" max="14337" width="63.5703125" style="294" customWidth="1"/>
    <col min="14338" max="14345" width="10.7109375" style="294" bestFit="1" customWidth="1"/>
    <col min="14346" max="14347" width="10.7109375" style="294" customWidth="1"/>
    <col min="14348" max="14348" width="10.7109375" style="294" bestFit="1" customWidth="1"/>
    <col min="14349" max="14592" width="9.140625" style="294"/>
    <col min="14593" max="14593" width="63.5703125" style="294" customWidth="1"/>
    <col min="14594" max="14601" width="10.7109375" style="294" bestFit="1" customWidth="1"/>
    <col min="14602" max="14603" width="10.7109375" style="294" customWidth="1"/>
    <col min="14604" max="14604" width="10.7109375" style="294" bestFit="1" customWidth="1"/>
    <col min="14605" max="14848" width="9.140625" style="294"/>
    <col min="14849" max="14849" width="63.5703125" style="294" customWidth="1"/>
    <col min="14850" max="14857" width="10.7109375" style="294" bestFit="1" customWidth="1"/>
    <col min="14858" max="14859" width="10.7109375" style="294" customWidth="1"/>
    <col min="14860" max="14860" width="10.7109375" style="294" bestFit="1" customWidth="1"/>
    <col min="14861" max="15104" width="9.140625" style="294"/>
    <col min="15105" max="15105" width="63.5703125" style="294" customWidth="1"/>
    <col min="15106" max="15113" width="10.7109375" style="294" bestFit="1" customWidth="1"/>
    <col min="15114" max="15115" width="10.7109375" style="294" customWidth="1"/>
    <col min="15116" max="15116" width="10.7109375" style="294" bestFit="1" customWidth="1"/>
    <col min="15117" max="15360" width="9.140625" style="294"/>
    <col min="15361" max="15361" width="63.5703125" style="294" customWidth="1"/>
    <col min="15362" max="15369" width="10.7109375" style="294" bestFit="1" customWidth="1"/>
    <col min="15370" max="15371" width="10.7109375" style="294" customWidth="1"/>
    <col min="15372" max="15372" width="10.7109375" style="294" bestFit="1" customWidth="1"/>
    <col min="15373" max="15616" width="9.140625" style="294"/>
    <col min="15617" max="15617" width="63.5703125" style="294" customWidth="1"/>
    <col min="15618" max="15625" width="10.7109375" style="294" bestFit="1" customWidth="1"/>
    <col min="15626" max="15627" width="10.7109375" style="294" customWidth="1"/>
    <col min="15628" max="15628" width="10.7109375" style="294" bestFit="1" customWidth="1"/>
    <col min="15629" max="15872" width="9.140625" style="294"/>
    <col min="15873" max="15873" width="63.5703125" style="294" customWidth="1"/>
    <col min="15874" max="15881" width="10.7109375" style="294" bestFit="1" customWidth="1"/>
    <col min="15882" max="15883" width="10.7109375" style="294" customWidth="1"/>
    <col min="15884" max="15884" width="10.7109375" style="294" bestFit="1" customWidth="1"/>
    <col min="15885" max="16128" width="9.140625" style="294"/>
    <col min="16129" max="16129" width="63.5703125" style="294" customWidth="1"/>
    <col min="16130" max="16137" width="10.7109375" style="294" bestFit="1" customWidth="1"/>
    <col min="16138" max="16139" width="10.7109375" style="294" customWidth="1"/>
    <col min="16140" max="16140" width="10.7109375" style="294" bestFit="1" customWidth="1"/>
    <col min="16141" max="16384" width="9.140625" style="294"/>
  </cols>
  <sheetData>
    <row r="1" spans="1:34" ht="30" customHeight="1">
      <c r="A1" s="1108" t="s">
        <v>404</v>
      </c>
      <c r="B1" s="1108"/>
      <c r="C1" s="1108"/>
      <c r="D1" s="1108"/>
      <c r="E1" s="1108"/>
      <c r="F1" s="1108"/>
      <c r="G1" s="1108"/>
      <c r="H1" s="1108"/>
      <c r="I1" s="1108"/>
      <c r="J1" s="1108"/>
      <c r="K1" s="1108"/>
      <c r="L1" s="1108"/>
      <c r="M1" s="293"/>
    </row>
    <row r="2" spans="1:34" ht="15" customHeight="1">
      <c r="A2" s="1109" t="s">
        <v>902</v>
      </c>
      <c r="B2" s="1109"/>
      <c r="C2" s="1109"/>
      <c r="D2" s="1109"/>
      <c r="E2" s="1109"/>
      <c r="F2" s="1109"/>
      <c r="G2" s="1109"/>
      <c r="H2" s="1109"/>
      <c r="I2" s="1109"/>
      <c r="J2" s="1109"/>
      <c r="K2" s="1109"/>
      <c r="L2" s="1109"/>
      <c r="M2" s="293"/>
    </row>
    <row r="3" spans="1:34" ht="34.5" customHeight="1">
      <c r="A3" s="1110" t="s">
        <v>2</v>
      </c>
      <c r="B3" s="1110"/>
      <c r="C3" s="1110"/>
      <c r="D3" s="1110"/>
      <c r="E3" s="1110"/>
      <c r="F3" s="1110"/>
      <c r="G3" s="1110"/>
      <c r="H3" s="1110"/>
      <c r="I3" s="1110"/>
      <c r="J3" s="1110"/>
      <c r="K3" s="1110"/>
      <c r="L3" s="1110"/>
      <c r="M3" s="293"/>
    </row>
    <row r="4" spans="1:34" ht="3.75" customHeight="1" thickBot="1">
      <c r="A4" s="293"/>
      <c r="B4" s="293"/>
      <c r="C4" s="293"/>
      <c r="D4" s="293"/>
      <c r="E4" s="293"/>
      <c r="F4" s="293"/>
      <c r="G4" s="293"/>
      <c r="H4" s="293"/>
      <c r="I4" s="293"/>
      <c r="J4" s="293"/>
      <c r="K4" s="293"/>
      <c r="L4" s="293"/>
      <c r="M4" s="293"/>
    </row>
    <row r="5" spans="1:34" s="298" customFormat="1" ht="19.5" thickTop="1" thickBot="1">
      <c r="A5" s="295"/>
      <c r="B5" s="296" t="s">
        <v>900</v>
      </c>
      <c r="C5" s="296" t="s">
        <v>899</v>
      </c>
      <c r="D5" s="296" t="s">
        <v>898</v>
      </c>
      <c r="E5" s="296" t="s">
        <v>897</v>
      </c>
      <c r="F5" s="296" t="s">
        <v>896</v>
      </c>
      <c r="G5" s="296" t="s">
        <v>895</v>
      </c>
      <c r="H5" s="296" t="s">
        <v>894</v>
      </c>
      <c r="I5" s="296" t="s">
        <v>893</v>
      </c>
      <c r="J5" s="296" t="s">
        <v>1514</v>
      </c>
      <c r="K5" s="296" t="s">
        <v>892</v>
      </c>
      <c r="L5" s="296" t="s">
        <v>1515</v>
      </c>
      <c r="M5" s="297"/>
    </row>
    <row r="6" spans="1:34" ht="19.5" thickTop="1" thickBot="1">
      <c r="A6" s="299" t="s">
        <v>891</v>
      </c>
      <c r="B6" s="300">
        <v>2291179.05798</v>
      </c>
      <c r="C6" s="300">
        <v>2802304.4663200001</v>
      </c>
      <c r="D6" s="300">
        <v>3551069.3998799999</v>
      </c>
      <c r="E6" s="300">
        <v>4374583.7067399994</v>
      </c>
      <c r="F6" s="300">
        <v>5551518.2495799996</v>
      </c>
      <c r="G6" s="300">
        <v>7126139.2755200006</v>
      </c>
      <c r="H6" s="300">
        <v>7718467.9462099997</v>
      </c>
      <c r="I6" s="300">
        <v>8203668.6418699995</v>
      </c>
      <c r="J6" s="300">
        <v>9478671.4200100005</v>
      </c>
      <c r="K6" s="300">
        <v>9376423.1377000008</v>
      </c>
      <c r="L6" s="300">
        <v>9893098.9399800003</v>
      </c>
      <c r="M6" s="293"/>
      <c r="Y6" s="854"/>
      <c r="Z6" s="854"/>
      <c r="AA6" s="854"/>
      <c r="AB6" s="854"/>
      <c r="AC6" s="854"/>
      <c r="AD6" s="854"/>
      <c r="AE6" s="854"/>
      <c r="AF6" s="854"/>
      <c r="AG6" s="364"/>
      <c r="AH6" s="364"/>
    </row>
    <row r="7" spans="1:34" s="303" customFormat="1" ht="18.75" thickTop="1">
      <c r="A7" s="301" t="s">
        <v>9</v>
      </c>
      <c r="B7" s="302">
        <v>75632.465469999996</v>
      </c>
      <c r="C7" s="302">
        <v>34558.96746</v>
      </c>
      <c r="D7" s="302">
        <v>105194.50708</v>
      </c>
      <c r="E7" s="302">
        <v>33660.982349999998</v>
      </c>
      <c r="F7" s="302">
        <v>40160.804299999996</v>
      </c>
      <c r="G7" s="302">
        <v>98902.918049999993</v>
      </c>
      <c r="H7" s="302">
        <v>466205.15279000002</v>
      </c>
      <c r="I7" s="302">
        <v>214862.37891999999</v>
      </c>
      <c r="J7" s="302">
        <v>741966.17219000007</v>
      </c>
      <c r="K7" s="302">
        <v>225722.84510000001</v>
      </c>
      <c r="L7" s="302">
        <v>365636.04311000003</v>
      </c>
      <c r="M7" s="293"/>
      <c r="Y7" s="854"/>
      <c r="Z7" s="854"/>
      <c r="AA7" s="854"/>
      <c r="AB7" s="854"/>
      <c r="AC7" s="854"/>
      <c r="AD7" s="854"/>
      <c r="AE7" s="854"/>
      <c r="AF7" s="854"/>
    </row>
    <row r="8" spans="1:34" s="303" customFormat="1">
      <c r="A8" s="301" t="s">
        <v>18</v>
      </c>
      <c r="B8" s="302">
        <v>169545.55041</v>
      </c>
      <c r="C8" s="302">
        <v>209188.99453</v>
      </c>
      <c r="D8" s="302">
        <v>52720.908520000005</v>
      </c>
      <c r="E8" s="302">
        <v>77401.024120000002</v>
      </c>
      <c r="F8" s="302">
        <v>112718.76996999999</v>
      </c>
      <c r="G8" s="302">
        <v>666063.89358000003</v>
      </c>
      <c r="H8" s="302">
        <v>741465.46629999997</v>
      </c>
      <c r="I8" s="302">
        <v>779477.17559</v>
      </c>
      <c r="J8" s="302">
        <v>865652.55854999996</v>
      </c>
      <c r="K8" s="302">
        <v>995212.00127999997</v>
      </c>
      <c r="L8" s="302">
        <v>1106069.70933</v>
      </c>
      <c r="M8" s="293"/>
      <c r="Y8" s="854"/>
      <c r="Z8" s="854"/>
      <c r="AA8" s="854"/>
      <c r="AB8" s="854"/>
      <c r="AC8" s="854"/>
      <c r="AD8" s="854"/>
      <c r="AE8" s="854"/>
      <c r="AF8" s="854"/>
    </row>
    <row r="9" spans="1:34" s="303" customFormat="1">
      <c r="A9" s="301" t="s">
        <v>27</v>
      </c>
      <c r="B9" s="302">
        <v>1486801.8136800001</v>
      </c>
      <c r="C9" s="302">
        <v>1824959.8581400001</v>
      </c>
      <c r="D9" s="302">
        <v>2485672.6386299999</v>
      </c>
      <c r="E9" s="302">
        <v>3225565.4301499999</v>
      </c>
      <c r="F9" s="302">
        <v>3840059.01498</v>
      </c>
      <c r="G9" s="302">
        <v>4662769.7634300003</v>
      </c>
      <c r="H9" s="302">
        <v>4696239.3191099996</v>
      </c>
      <c r="I9" s="302">
        <v>5407359.5464700004</v>
      </c>
      <c r="J9" s="302">
        <v>6009492.3485000003</v>
      </c>
      <c r="K9" s="302">
        <v>6241378.33189</v>
      </c>
      <c r="L9" s="302">
        <v>6678698.8758999994</v>
      </c>
      <c r="M9" s="293"/>
      <c r="Y9" s="854"/>
      <c r="Z9" s="854"/>
      <c r="AA9" s="854"/>
      <c r="AB9" s="854"/>
      <c r="AC9" s="854"/>
      <c r="AD9" s="854"/>
      <c r="AE9" s="854"/>
      <c r="AF9" s="854"/>
    </row>
    <row r="10" spans="1:34" s="303" customFormat="1">
      <c r="A10" s="304" t="s">
        <v>890</v>
      </c>
      <c r="B10" s="302">
        <v>1552127.4343099999</v>
      </c>
      <c r="C10" s="302">
        <v>1885782.0617</v>
      </c>
      <c r="D10" s="302">
        <v>2534144.3994</v>
      </c>
      <c r="E10" s="302">
        <v>3249109.3643</v>
      </c>
      <c r="F10" s="302">
        <v>3835789.1685799998</v>
      </c>
      <c r="G10" s="302">
        <v>4537783.40142</v>
      </c>
      <c r="H10" s="302">
        <v>4536708.8538300004</v>
      </c>
      <c r="I10" s="302">
        <v>5233406.0194799993</v>
      </c>
      <c r="J10" s="302">
        <v>5781652.82173</v>
      </c>
      <c r="K10" s="302">
        <v>6017661.9220399996</v>
      </c>
      <c r="L10" s="302">
        <v>6434136.5859300001</v>
      </c>
      <c r="M10" s="293"/>
      <c r="Y10" s="854"/>
      <c r="Z10" s="854"/>
      <c r="AA10" s="854"/>
      <c r="AB10" s="854"/>
      <c r="AC10" s="854"/>
      <c r="AD10" s="854"/>
      <c r="AE10" s="854"/>
      <c r="AF10" s="854"/>
    </row>
    <row r="11" spans="1:34" s="303" customFormat="1">
      <c r="A11" s="304" t="s">
        <v>889</v>
      </c>
      <c r="B11" s="302">
        <v>1552127.4343099999</v>
      </c>
      <c r="C11" s="302">
        <v>1885680.0671700002</v>
      </c>
      <c r="D11" s="302">
        <v>2533688.4385700002</v>
      </c>
      <c r="E11" s="302">
        <v>3244212.6769099999</v>
      </c>
      <c r="F11" s="302">
        <v>3828902.1836599996</v>
      </c>
      <c r="G11" s="302">
        <v>4530854.6741899997</v>
      </c>
      <c r="H11" s="302">
        <v>4159796.0914600003</v>
      </c>
      <c r="I11" s="302">
        <v>4632206.1421000008</v>
      </c>
      <c r="J11" s="302">
        <v>5170867.87237</v>
      </c>
      <c r="K11" s="302">
        <v>5395153.1734699998</v>
      </c>
      <c r="L11" s="302">
        <v>5795062.9484599996</v>
      </c>
      <c r="M11" s="293"/>
      <c r="Y11" s="854"/>
      <c r="Z11" s="854"/>
      <c r="AA11" s="854"/>
      <c r="AB11" s="854"/>
      <c r="AC11" s="854"/>
      <c r="AD11" s="854"/>
      <c r="AE11" s="854"/>
      <c r="AF11" s="854"/>
    </row>
    <row r="12" spans="1:34" s="303" customFormat="1">
      <c r="A12" s="304" t="s">
        <v>888</v>
      </c>
      <c r="B12" s="302">
        <v>0</v>
      </c>
      <c r="C12" s="302">
        <v>101.99453</v>
      </c>
      <c r="D12" s="302">
        <v>455.96083000000004</v>
      </c>
      <c r="E12" s="302">
        <v>4896.6873900000001</v>
      </c>
      <c r="F12" s="302">
        <v>6886.9849199999999</v>
      </c>
      <c r="G12" s="302">
        <v>6928.7272300000004</v>
      </c>
      <c r="H12" s="302">
        <v>376912.76237000001</v>
      </c>
      <c r="I12" s="302">
        <v>601199.87737999996</v>
      </c>
      <c r="J12" s="302">
        <v>610784.94935999997</v>
      </c>
      <c r="K12" s="302">
        <v>622508.74857000005</v>
      </c>
      <c r="L12" s="302">
        <v>639073.63747000007</v>
      </c>
      <c r="M12" s="293"/>
      <c r="Y12" s="854"/>
      <c r="Z12" s="854"/>
      <c r="AA12" s="854"/>
      <c r="AB12" s="854"/>
      <c r="AC12" s="854"/>
      <c r="AD12" s="854"/>
      <c r="AE12" s="854"/>
      <c r="AF12" s="854"/>
    </row>
    <row r="13" spans="1:34" s="303" customFormat="1">
      <c r="A13" s="304" t="s">
        <v>887</v>
      </c>
      <c r="B13" s="302">
        <v>0</v>
      </c>
      <c r="C13" s="302">
        <v>238.09289000000001</v>
      </c>
      <c r="D13" s="302">
        <v>1185.52369</v>
      </c>
      <c r="E13" s="302">
        <v>5204.1306599999998</v>
      </c>
      <c r="F13" s="302">
        <v>6794.9845599999999</v>
      </c>
      <c r="G13" s="302">
        <v>6519.7216799999997</v>
      </c>
      <c r="H13" s="302">
        <v>35103.383090000003</v>
      </c>
      <c r="I13" s="302">
        <v>28966.958620000001</v>
      </c>
      <c r="J13" s="302">
        <v>47571.402119999999</v>
      </c>
      <c r="K13" s="302">
        <v>36346.437810000003</v>
      </c>
      <c r="L13" s="302">
        <v>46359.468679999998</v>
      </c>
      <c r="M13" s="293"/>
      <c r="Y13" s="854"/>
      <c r="Z13" s="854"/>
      <c r="AA13" s="854"/>
      <c r="AB13" s="854"/>
      <c r="AC13" s="854"/>
      <c r="AD13" s="854"/>
      <c r="AE13" s="854"/>
      <c r="AF13" s="854"/>
    </row>
    <row r="14" spans="1:34" s="303" customFormat="1">
      <c r="A14" s="304" t="s">
        <v>886</v>
      </c>
      <c r="B14" s="302">
        <v>0</v>
      </c>
      <c r="C14" s="302">
        <v>238.09289000000001</v>
      </c>
      <c r="D14" s="302">
        <v>1185.52369</v>
      </c>
      <c r="E14" s="302">
        <v>5204.1306599999998</v>
      </c>
      <c r="F14" s="302">
        <v>6480.3633600000003</v>
      </c>
      <c r="G14" s="302">
        <v>6387.9201600000006</v>
      </c>
      <c r="H14" s="302">
        <v>34998.154350000004</v>
      </c>
      <c r="I14" s="302">
        <v>21382.160479999999</v>
      </c>
      <c r="J14" s="302">
        <v>26880.52764</v>
      </c>
      <c r="K14" s="302">
        <v>22244.084059999997</v>
      </c>
      <c r="L14" s="302">
        <v>25507.531159999999</v>
      </c>
      <c r="M14" s="293"/>
      <c r="Y14" s="854"/>
      <c r="Z14" s="854"/>
      <c r="AA14" s="854"/>
      <c r="AB14" s="854"/>
      <c r="AC14" s="854"/>
      <c r="AD14" s="854"/>
      <c r="AE14" s="854"/>
      <c r="AF14" s="854"/>
    </row>
    <row r="15" spans="1:34" s="303" customFormat="1">
      <c r="A15" s="304" t="s">
        <v>885</v>
      </c>
      <c r="B15" s="302">
        <v>0</v>
      </c>
      <c r="C15" s="302">
        <v>0</v>
      </c>
      <c r="D15" s="302">
        <v>0</v>
      </c>
      <c r="E15" s="302">
        <v>0</v>
      </c>
      <c r="F15" s="302">
        <v>314.62119999999999</v>
      </c>
      <c r="G15" s="302">
        <v>131.80151999999998</v>
      </c>
      <c r="H15" s="302">
        <v>105.22874</v>
      </c>
      <c r="I15" s="302">
        <v>7584.7981399999999</v>
      </c>
      <c r="J15" s="302">
        <v>20690.874480000002</v>
      </c>
      <c r="K15" s="302">
        <v>14102.35375</v>
      </c>
      <c r="L15" s="302">
        <v>20851.937519999999</v>
      </c>
      <c r="M15" s="293"/>
      <c r="Y15" s="854"/>
      <c r="Z15" s="854"/>
      <c r="AA15" s="854"/>
      <c r="AB15" s="854"/>
      <c r="AC15" s="854"/>
      <c r="AD15" s="854"/>
      <c r="AE15" s="854"/>
      <c r="AF15" s="854"/>
    </row>
    <row r="16" spans="1:34" s="303" customFormat="1">
      <c r="A16" s="304" t="s">
        <v>884</v>
      </c>
      <c r="B16" s="302">
        <v>0</v>
      </c>
      <c r="C16" s="302">
        <v>0</v>
      </c>
      <c r="D16" s="302">
        <v>5483.9552199999998</v>
      </c>
      <c r="E16" s="302">
        <v>11439.58258</v>
      </c>
      <c r="F16" s="302">
        <v>13588.96924</v>
      </c>
      <c r="G16" s="302">
        <v>17016.194820000001</v>
      </c>
      <c r="H16" s="302">
        <v>13849.36643</v>
      </c>
      <c r="I16" s="302">
        <v>40937.28314</v>
      </c>
      <c r="J16" s="302">
        <v>79995.356040000013</v>
      </c>
      <c r="K16" s="302">
        <v>82795.522459999993</v>
      </c>
      <c r="L16" s="302">
        <v>99111.456019999998</v>
      </c>
      <c r="M16" s="293"/>
      <c r="Y16" s="854"/>
      <c r="Z16" s="854"/>
      <c r="AA16" s="854"/>
      <c r="AB16" s="854"/>
      <c r="AC16" s="854"/>
      <c r="AD16" s="854"/>
      <c r="AE16" s="854"/>
      <c r="AF16" s="854"/>
    </row>
    <row r="17" spans="1:32" s="303" customFormat="1">
      <c r="A17" s="304" t="s">
        <v>883</v>
      </c>
      <c r="B17" s="302">
        <v>0</v>
      </c>
      <c r="C17" s="302">
        <v>0</v>
      </c>
      <c r="D17" s="302">
        <v>5442.9860699999999</v>
      </c>
      <c r="E17" s="302">
        <v>11169.441939999999</v>
      </c>
      <c r="F17" s="302">
        <v>13549.746289999999</v>
      </c>
      <c r="G17" s="302">
        <v>16723.901229999999</v>
      </c>
      <c r="H17" s="302">
        <v>13684.610140000001</v>
      </c>
      <c r="I17" s="302">
        <v>37700.270200000006</v>
      </c>
      <c r="J17" s="302">
        <v>72148.404709999988</v>
      </c>
      <c r="K17" s="302">
        <v>71397.79578</v>
      </c>
      <c r="L17" s="302">
        <v>65436.983350000002</v>
      </c>
      <c r="M17" s="293"/>
      <c r="Y17" s="854"/>
      <c r="Z17" s="854"/>
      <c r="AA17" s="854"/>
      <c r="AB17" s="854"/>
      <c r="AC17" s="854"/>
      <c r="AD17" s="854"/>
      <c r="AE17" s="854"/>
      <c r="AF17" s="854"/>
    </row>
    <row r="18" spans="1:32" s="303" customFormat="1">
      <c r="A18" s="304" t="s">
        <v>882</v>
      </c>
      <c r="B18" s="302">
        <v>0</v>
      </c>
      <c r="C18" s="302">
        <v>0</v>
      </c>
      <c r="D18" s="302">
        <v>40.969149999999999</v>
      </c>
      <c r="E18" s="302">
        <v>270.14064000000002</v>
      </c>
      <c r="F18" s="302">
        <v>39.222949999999997</v>
      </c>
      <c r="G18" s="302">
        <v>292.29359000000005</v>
      </c>
      <c r="H18" s="302">
        <v>164.75629000000001</v>
      </c>
      <c r="I18" s="302">
        <v>3237.0129400000001</v>
      </c>
      <c r="J18" s="302">
        <v>7846.9513299999999</v>
      </c>
      <c r="K18" s="302">
        <v>11397.72668</v>
      </c>
      <c r="L18" s="302">
        <v>33674.472670000003</v>
      </c>
      <c r="M18" s="293"/>
      <c r="Y18" s="854"/>
      <c r="Z18" s="854"/>
      <c r="AA18" s="854"/>
      <c r="AB18" s="854"/>
      <c r="AC18" s="854"/>
      <c r="AD18" s="854"/>
      <c r="AE18" s="854"/>
      <c r="AF18" s="854"/>
    </row>
    <row r="19" spans="1:32" s="303" customFormat="1">
      <c r="A19" s="304" t="s">
        <v>40</v>
      </c>
      <c r="B19" s="302">
        <v>10237.28866</v>
      </c>
      <c r="C19" s="302">
        <v>15127.060380000001</v>
      </c>
      <c r="D19" s="302">
        <v>25297.943079999997</v>
      </c>
      <c r="E19" s="302">
        <v>36336.759060000004</v>
      </c>
      <c r="F19" s="302">
        <v>53580.459259999996</v>
      </c>
      <c r="G19" s="302">
        <v>172323.94190000001</v>
      </c>
      <c r="H19" s="302">
        <v>194268.03704</v>
      </c>
      <c r="I19" s="302">
        <v>212306.0876</v>
      </c>
      <c r="J19" s="302">
        <v>220864.35376</v>
      </c>
      <c r="K19" s="302">
        <v>227584.09823</v>
      </c>
      <c r="L19" s="302">
        <v>237435.67800000001</v>
      </c>
      <c r="M19" s="293"/>
      <c r="Y19" s="854"/>
      <c r="Z19" s="854"/>
      <c r="AA19" s="854"/>
      <c r="AB19" s="854"/>
      <c r="AC19" s="854"/>
      <c r="AD19" s="854"/>
      <c r="AE19" s="854"/>
      <c r="AF19" s="854"/>
    </row>
    <row r="20" spans="1:32" s="303" customFormat="1">
      <c r="A20" s="304" t="s">
        <v>881</v>
      </c>
      <c r="B20" s="302">
        <v>-75562.909290000011</v>
      </c>
      <c r="C20" s="302">
        <v>-76187.356830000004</v>
      </c>
      <c r="D20" s="302">
        <v>-80439.182760000011</v>
      </c>
      <c r="E20" s="302">
        <v>-76524.406450000009</v>
      </c>
      <c r="F20" s="302">
        <v>-69694.566659999997</v>
      </c>
      <c r="G20" s="302">
        <v>-70873.49639</v>
      </c>
      <c r="H20" s="302">
        <v>-83690.321280000004</v>
      </c>
      <c r="I20" s="302">
        <v>-108256.80237</v>
      </c>
      <c r="J20" s="302">
        <v>-120591.58515</v>
      </c>
      <c r="K20" s="302">
        <v>-123009.64865</v>
      </c>
      <c r="L20" s="302">
        <v>-138344.31272999998</v>
      </c>
      <c r="M20" s="293"/>
      <c r="Y20" s="854"/>
      <c r="Z20" s="854"/>
      <c r="AA20" s="854"/>
      <c r="AB20" s="854"/>
      <c r="AC20" s="854"/>
      <c r="AD20" s="854"/>
      <c r="AE20" s="854"/>
      <c r="AF20" s="854"/>
    </row>
    <row r="21" spans="1:32" s="303" customFormat="1">
      <c r="A21" s="301" t="s">
        <v>70</v>
      </c>
      <c r="B21" s="302">
        <v>3417.3564200000001</v>
      </c>
      <c r="C21" s="302">
        <v>3872.97883</v>
      </c>
      <c r="D21" s="302">
        <v>11960.472599999999</v>
      </c>
      <c r="E21" s="302">
        <v>5371.7016700000004</v>
      </c>
      <c r="F21" s="302">
        <v>7144.6997899999997</v>
      </c>
      <c r="G21" s="302">
        <v>7990.2418899999993</v>
      </c>
      <c r="H21" s="302">
        <v>7035.8343499999992</v>
      </c>
      <c r="I21" s="302">
        <v>5503.2050499999996</v>
      </c>
      <c r="J21" s="302">
        <v>35130.857090000005</v>
      </c>
      <c r="K21" s="302">
        <v>46041.675009999999</v>
      </c>
      <c r="L21" s="302">
        <v>5051.2455999999993</v>
      </c>
      <c r="M21" s="293"/>
      <c r="Y21" s="854"/>
      <c r="Z21" s="854"/>
      <c r="AA21" s="854"/>
      <c r="AB21" s="854"/>
      <c r="AC21" s="854"/>
      <c r="AD21" s="854"/>
      <c r="AE21" s="854"/>
      <c r="AF21" s="854"/>
    </row>
    <row r="22" spans="1:32" s="303" customFormat="1">
      <c r="A22" s="301" t="s">
        <v>76</v>
      </c>
      <c r="B22" s="302">
        <v>0</v>
      </c>
      <c r="C22" s="302">
        <v>0</v>
      </c>
      <c r="D22" s="302">
        <v>0</v>
      </c>
      <c r="E22" s="302">
        <v>0</v>
      </c>
      <c r="F22" s="302">
        <v>2170.9320299999999</v>
      </c>
      <c r="G22" s="302">
        <v>1877.4249499999999</v>
      </c>
      <c r="H22" s="302">
        <v>130.96244999999999</v>
      </c>
      <c r="I22" s="302">
        <v>1652.47504</v>
      </c>
      <c r="J22" s="302">
        <v>31857.44253</v>
      </c>
      <c r="K22" s="302">
        <v>28483.57401</v>
      </c>
      <c r="L22" s="302">
        <v>15276.176539999999</v>
      </c>
      <c r="M22" s="293"/>
      <c r="Y22" s="854"/>
      <c r="Z22" s="854"/>
      <c r="AA22" s="854"/>
      <c r="AB22" s="854"/>
      <c r="AC22" s="854"/>
      <c r="AD22" s="854"/>
      <c r="AE22" s="854"/>
      <c r="AF22" s="854"/>
    </row>
    <row r="23" spans="1:32" s="303" customFormat="1">
      <c r="A23" s="301" t="s">
        <v>880</v>
      </c>
      <c r="B23" s="302">
        <v>177137.31</v>
      </c>
      <c r="C23" s="302">
        <v>294010.51874999999</v>
      </c>
      <c r="D23" s="302">
        <v>404160.53443</v>
      </c>
      <c r="E23" s="302">
        <v>427233.46183999995</v>
      </c>
      <c r="F23" s="302">
        <v>834552.09460000007</v>
      </c>
      <c r="G23" s="302">
        <v>949042.61014999996</v>
      </c>
      <c r="H23" s="302">
        <v>1075627.80382</v>
      </c>
      <c r="I23" s="302">
        <v>1064132.5024900001</v>
      </c>
      <c r="J23" s="302">
        <v>1057199.8722699999</v>
      </c>
      <c r="K23" s="302">
        <v>1089316.3524100001</v>
      </c>
      <c r="L23" s="302">
        <v>1002717.18558</v>
      </c>
      <c r="M23" s="293"/>
      <c r="Y23" s="854"/>
      <c r="Z23" s="854"/>
      <c r="AA23" s="854"/>
      <c r="AB23" s="854"/>
      <c r="AC23" s="854"/>
      <c r="AD23" s="854"/>
      <c r="AE23" s="854"/>
      <c r="AF23" s="854"/>
    </row>
    <row r="24" spans="1:32" s="303" customFormat="1">
      <c r="A24" s="301" t="s">
        <v>86</v>
      </c>
      <c r="B24" s="302">
        <v>10914.90108</v>
      </c>
      <c r="C24" s="302">
        <v>12228.05315</v>
      </c>
      <c r="D24" s="302">
        <v>13807.42438</v>
      </c>
      <c r="E24" s="302">
        <v>20190.886589999998</v>
      </c>
      <c r="F24" s="302">
        <v>19343.554960000001</v>
      </c>
      <c r="G24" s="302">
        <v>17240.276320000001</v>
      </c>
      <c r="H24" s="302">
        <v>14798.949689999999</v>
      </c>
      <c r="I24" s="302">
        <v>17316.33322</v>
      </c>
      <c r="J24" s="302">
        <v>40151.248240000001</v>
      </c>
      <c r="K24" s="302">
        <v>46503.329170000005</v>
      </c>
      <c r="L24" s="302">
        <v>46442.369659999997</v>
      </c>
      <c r="M24" s="293"/>
      <c r="Y24" s="854"/>
      <c r="Z24" s="854"/>
      <c r="AA24" s="854"/>
      <c r="AB24" s="854"/>
      <c r="AC24" s="854"/>
      <c r="AD24" s="854"/>
      <c r="AE24" s="854"/>
      <c r="AF24" s="854"/>
    </row>
    <row r="25" spans="1:32" s="303" customFormat="1">
      <c r="A25" s="301" t="s">
        <v>879</v>
      </c>
      <c r="B25" s="302">
        <v>2668.92848</v>
      </c>
      <c r="C25" s="302">
        <v>1611.7813899999999</v>
      </c>
      <c r="D25" s="302">
        <v>2145.3939300000002</v>
      </c>
      <c r="E25" s="302">
        <v>3408.6325899999997</v>
      </c>
      <c r="F25" s="302">
        <v>3052.9101800000003</v>
      </c>
      <c r="G25" s="302">
        <v>1698.2263400000002</v>
      </c>
      <c r="H25" s="302">
        <v>1714.1817800000001</v>
      </c>
      <c r="I25" s="302">
        <v>1994.7172</v>
      </c>
      <c r="J25" s="302">
        <v>2034.99478</v>
      </c>
      <c r="K25" s="302">
        <v>2159.8528500000002</v>
      </c>
      <c r="L25" s="302">
        <v>1263.37682</v>
      </c>
      <c r="M25" s="293"/>
      <c r="Y25" s="854"/>
      <c r="Z25" s="854"/>
      <c r="AA25" s="854"/>
      <c r="AB25" s="854"/>
      <c r="AC25" s="854"/>
      <c r="AD25" s="854"/>
      <c r="AE25" s="854"/>
      <c r="AF25" s="854"/>
    </row>
    <row r="26" spans="1:32" s="305" customFormat="1" ht="18.75" thickBot="1">
      <c r="A26" s="301" t="s">
        <v>102</v>
      </c>
      <c r="B26" s="302">
        <v>365060.73243999999</v>
      </c>
      <c r="C26" s="302">
        <v>421873.31406999996</v>
      </c>
      <c r="D26" s="302">
        <v>475407.52030999999</v>
      </c>
      <c r="E26" s="302">
        <v>581751.58742999996</v>
      </c>
      <c r="F26" s="302">
        <v>692315.46877000004</v>
      </c>
      <c r="G26" s="302">
        <v>720553.92080999992</v>
      </c>
      <c r="H26" s="302">
        <v>715250.27591999993</v>
      </c>
      <c r="I26" s="302">
        <v>711370.30788999994</v>
      </c>
      <c r="J26" s="302">
        <v>695185.92585999996</v>
      </c>
      <c r="K26" s="302">
        <v>701605.17598000006</v>
      </c>
      <c r="L26" s="302">
        <v>671943.95744000003</v>
      </c>
      <c r="M26" s="293"/>
      <c r="Y26" s="854"/>
      <c r="Z26" s="854"/>
      <c r="AA26" s="854"/>
      <c r="AB26" s="854"/>
      <c r="AC26" s="854"/>
      <c r="AD26" s="854"/>
      <c r="AE26" s="854"/>
      <c r="AF26" s="854"/>
    </row>
    <row r="27" spans="1:32" ht="19.5" thickTop="1" thickBot="1">
      <c r="A27" s="299" t="s">
        <v>878</v>
      </c>
      <c r="B27" s="300">
        <v>1780051.96477</v>
      </c>
      <c r="C27" s="300">
        <v>2266993.9284299999</v>
      </c>
      <c r="D27" s="300">
        <v>2986189.5417199996</v>
      </c>
      <c r="E27" s="300">
        <v>3787857.0433700001</v>
      </c>
      <c r="F27" s="300">
        <v>4936844.1802700004</v>
      </c>
      <c r="G27" s="300">
        <v>6498334.6071300004</v>
      </c>
      <c r="H27" s="300">
        <v>6908322.7295600008</v>
      </c>
      <c r="I27" s="300">
        <v>7332476.3367499998</v>
      </c>
      <c r="J27" s="300">
        <v>8591521.8344299998</v>
      </c>
      <c r="K27" s="300">
        <v>8484965.6081900001</v>
      </c>
      <c r="L27" s="300">
        <v>8990667.77379</v>
      </c>
      <c r="M27" s="293"/>
      <c r="Y27" s="854"/>
      <c r="Z27" s="854"/>
      <c r="AA27" s="854"/>
      <c r="AB27" s="854"/>
      <c r="AC27" s="854"/>
      <c r="AD27" s="854"/>
      <c r="AE27" s="854"/>
      <c r="AF27" s="854"/>
    </row>
    <row r="28" spans="1:32" s="303" customFormat="1" ht="18.75" thickTop="1">
      <c r="A28" s="301" t="s">
        <v>877</v>
      </c>
      <c r="B28" s="302">
        <v>223036.06664999999</v>
      </c>
      <c r="C28" s="302">
        <v>929801.73284000007</v>
      </c>
      <c r="D28" s="302">
        <v>1848995.7657399999</v>
      </c>
      <c r="E28" s="302">
        <v>2448022.9246900002</v>
      </c>
      <c r="F28" s="302">
        <v>3270963.2093500001</v>
      </c>
      <c r="G28" s="302">
        <v>4164228.74474</v>
      </c>
      <c r="H28" s="302">
        <v>4180403.3288499997</v>
      </c>
      <c r="I28" s="302">
        <v>4548226.7915000003</v>
      </c>
      <c r="J28" s="302">
        <v>1413025.24034</v>
      </c>
      <c r="K28" s="302">
        <v>1337415.16732</v>
      </c>
      <c r="L28" s="302">
        <v>4646880.1677900003</v>
      </c>
      <c r="M28" s="293"/>
      <c r="Y28" s="854"/>
      <c r="Z28" s="854"/>
      <c r="AA28" s="854"/>
      <c r="AB28" s="854"/>
      <c r="AC28" s="854"/>
      <c r="AD28" s="854"/>
      <c r="AE28" s="854"/>
      <c r="AF28" s="854"/>
    </row>
    <row r="29" spans="1:32" s="303" customFormat="1">
      <c r="A29" s="304" t="s">
        <v>876</v>
      </c>
      <c r="B29" s="302">
        <v>0</v>
      </c>
      <c r="C29" s="302">
        <v>0</v>
      </c>
      <c r="D29" s="302">
        <v>0</v>
      </c>
      <c r="E29" s="302">
        <v>0</v>
      </c>
      <c r="F29" s="302">
        <v>0</v>
      </c>
      <c r="G29" s="302">
        <v>0</v>
      </c>
      <c r="H29" s="302">
        <v>0</v>
      </c>
      <c r="I29" s="302">
        <v>0</v>
      </c>
      <c r="J29" s="302">
        <v>0</v>
      </c>
      <c r="K29" s="302">
        <v>0</v>
      </c>
      <c r="L29" s="302">
        <v>0</v>
      </c>
      <c r="M29" s="293"/>
      <c r="Y29" s="854"/>
      <c r="Z29" s="854"/>
      <c r="AA29" s="854"/>
      <c r="AB29" s="854"/>
      <c r="AC29" s="854"/>
      <c r="AD29" s="854"/>
      <c r="AE29" s="854"/>
      <c r="AF29" s="854"/>
    </row>
    <row r="30" spans="1:32" s="303" customFormat="1">
      <c r="A30" s="304" t="s">
        <v>875</v>
      </c>
      <c r="B30" s="302">
        <v>0</v>
      </c>
      <c r="C30" s="302">
        <v>0</v>
      </c>
      <c r="D30" s="302">
        <v>0</v>
      </c>
      <c r="E30" s="302">
        <v>0</v>
      </c>
      <c r="F30" s="302">
        <v>0</v>
      </c>
      <c r="G30" s="302">
        <v>0</v>
      </c>
      <c r="H30" s="302">
        <v>0</v>
      </c>
      <c r="I30" s="302">
        <v>0</v>
      </c>
      <c r="J30" s="302">
        <v>0</v>
      </c>
      <c r="K30" s="302">
        <v>0</v>
      </c>
      <c r="L30" s="302">
        <v>0</v>
      </c>
      <c r="M30" s="293"/>
      <c r="Y30" s="854"/>
      <c r="Z30" s="854"/>
      <c r="AA30" s="854"/>
      <c r="AB30" s="854"/>
      <c r="AC30" s="854"/>
      <c r="AD30" s="854"/>
      <c r="AE30" s="854"/>
      <c r="AF30" s="854"/>
    </row>
    <row r="31" spans="1:32" s="303" customFormat="1">
      <c r="A31" s="304" t="s">
        <v>874</v>
      </c>
      <c r="B31" s="302">
        <v>0</v>
      </c>
      <c r="C31" s="302">
        <v>0</v>
      </c>
      <c r="D31" s="302">
        <v>0</v>
      </c>
      <c r="E31" s="302">
        <v>0</v>
      </c>
      <c r="F31" s="302">
        <v>0</v>
      </c>
      <c r="G31" s="302">
        <v>0</v>
      </c>
      <c r="H31" s="302">
        <v>0</v>
      </c>
      <c r="I31" s="302">
        <v>0</v>
      </c>
      <c r="J31" s="302">
        <v>0</v>
      </c>
      <c r="K31" s="302">
        <v>0</v>
      </c>
      <c r="L31" s="302">
        <v>0</v>
      </c>
      <c r="M31" s="293"/>
      <c r="Y31" s="854"/>
      <c r="Z31" s="854"/>
      <c r="AA31" s="854"/>
      <c r="AB31" s="854"/>
      <c r="AC31" s="854"/>
      <c r="AD31" s="854"/>
      <c r="AE31" s="854"/>
      <c r="AF31" s="854"/>
    </row>
    <row r="32" spans="1:32" s="303" customFormat="1">
      <c r="A32" s="304" t="s">
        <v>873</v>
      </c>
      <c r="B32" s="302">
        <v>0</v>
      </c>
      <c r="C32" s="302">
        <v>0</v>
      </c>
      <c r="D32" s="302">
        <v>0</v>
      </c>
      <c r="E32" s="302">
        <v>0</v>
      </c>
      <c r="F32" s="302">
        <v>0</v>
      </c>
      <c r="G32" s="302">
        <v>0</v>
      </c>
      <c r="H32" s="302">
        <v>0</v>
      </c>
      <c r="I32" s="302">
        <v>0</v>
      </c>
      <c r="J32" s="302">
        <v>0</v>
      </c>
      <c r="K32" s="302">
        <v>0</v>
      </c>
      <c r="L32" s="302">
        <v>2000</v>
      </c>
      <c r="M32" s="293"/>
      <c r="Y32" s="854"/>
      <c r="Z32" s="854"/>
      <c r="AA32" s="854"/>
      <c r="AB32" s="854"/>
      <c r="AC32" s="854"/>
      <c r="AD32" s="854"/>
      <c r="AE32" s="854"/>
      <c r="AF32" s="854"/>
    </row>
    <row r="33" spans="1:32" s="303" customFormat="1">
      <c r="A33" s="304" t="s">
        <v>872</v>
      </c>
      <c r="B33" s="302">
        <v>223000</v>
      </c>
      <c r="C33" s="302">
        <v>913860</v>
      </c>
      <c r="D33" s="302">
        <v>1805199</v>
      </c>
      <c r="E33" s="302">
        <v>2351510</v>
      </c>
      <c r="F33" s="302">
        <v>3142023.13858</v>
      </c>
      <c r="G33" s="302">
        <v>3980121.2406000001</v>
      </c>
      <c r="H33" s="302">
        <v>3999937.96324</v>
      </c>
      <c r="I33" s="302">
        <v>4346356.0021200003</v>
      </c>
      <c r="J33" s="302">
        <v>1366022.24976</v>
      </c>
      <c r="K33" s="302">
        <v>1289111.83922</v>
      </c>
      <c r="L33" s="302">
        <v>4377548.8485099999</v>
      </c>
      <c r="M33" s="293"/>
      <c r="Y33" s="854"/>
      <c r="Z33" s="854"/>
      <c r="AA33" s="854"/>
      <c r="AB33" s="854"/>
      <c r="AC33" s="854"/>
      <c r="AD33" s="854"/>
      <c r="AE33" s="854"/>
      <c r="AF33" s="854"/>
    </row>
    <row r="34" spans="1:32" s="303" customFormat="1">
      <c r="A34" s="304" t="s">
        <v>871</v>
      </c>
      <c r="B34" s="302">
        <v>36.066650000000003</v>
      </c>
      <c r="C34" s="302">
        <v>15941.732840000001</v>
      </c>
      <c r="D34" s="302">
        <v>43796.765740000003</v>
      </c>
      <c r="E34" s="302">
        <v>96512.92469</v>
      </c>
      <c r="F34" s="302">
        <v>128940.07076999999</v>
      </c>
      <c r="G34" s="302">
        <v>184107.50413999998</v>
      </c>
      <c r="H34" s="302">
        <v>180465.36561000001</v>
      </c>
      <c r="I34" s="302">
        <v>201870.78938</v>
      </c>
      <c r="J34" s="302">
        <v>47002.990579999998</v>
      </c>
      <c r="K34" s="302">
        <v>48303.328099999999</v>
      </c>
      <c r="L34" s="302">
        <v>267331.31928</v>
      </c>
      <c r="M34" s="293"/>
      <c r="Y34" s="854"/>
      <c r="Z34" s="854"/>
      <c r="AA34" s="854"/>
      <c r="AB34" s="854"/>
      <c r="AC34" s="854"/>
      <c r="AD34" s="854"/>
      <c r="AE34" s="854"/>
      <c r="AF34" s="854"/>
    </row>
    <row r="35" spans="1:32" s="303" customFormat="1">
      <c r="A35" s="301" t="s">
        <v>870</v>
      </c>
      <c r="B35" s="302">
        <v>0</v>
      </c>
      <c r="C35" s="302">
        <v>0</v>
      </c>
      <c r="D35" s="302">
        <v>0</v>
      </c>
      <c r="E35" s="302">
        <v>0</v>
      </c>
      <c r="F35" s="302">
        <v>0</v>
      </c>
      <c r="G35" s="302">
        <v>0</v>
      </c>
      <c r="H35" s="302">
        <v>0</v>
      </c>
      <c r="I35" s="302">
        <v>0</v>
      </c>
      <c r="J35" s="302">
        <v>0</v>
      </c>
      <c r="K35" s="302">
        <v>0</v>
      </c>
      <c r="L35" s="302">
        <v>0</v>
      </c>
      <c r="M35" s="293"/>
      <c r="Y35" s="854"/>
      <c r="Z35" s="854"/>
      <c r="AA35" s="854"/>
      <c r="AB35" s="854"/>
      <c r="AC35" s="854"/>
      <c r="AD35" s="854"/>
      <c r="AE35" s="854"/>
      <c r="AF35" s="854"/>
    </row>
    <row r="36" spans="1:32" s="303" customFormat="1">
      <c r="A36" s="301" t="s">
        <v>869</v>
      </c>
      <c r="B36" s="302">
        <v>920347.80855999992</v>
      </c>
      <c r="C36" s="302">
        <v>876343.64245000004</v>
      </c>
      <c r="D36" s="302">
        <v>856566.92619000003</v>
      </c>
      <c r="E36" s="302">
        <v>1220221.5493099999</v>
      </c>
      <c r="F36" s="302">
        <v>1614354.1113900002</v>
      </c>
      <c r="G36" s="302">
        <v>2236792.3911700002</v>
      </c>
      <c r="H36" s="302">
        <v>2666128.4313600003</v>
      </c>
      <c r="I36" s="302">
        <v>2697253.1375899999</v>
      </c>
      <c r="J36" s="302">
        <v>3607067.3453200003</v>
      </c>
      <c r="K36" s="302">
        <v>3529854.6035199999</v>
      </c>
      <c r="L36" s="302">
        <v>4128141.9228300001</v>
      </c>
      <c r="M36" s="293"/>
      <c r="Y36" s="854"/>
      <c r="Z36" s="854"/>
      <c r="AA36" s="854"/>
      <c r="AB36" s="854"/>
      <c r="AC36" s="854"/>
      <c r="AD36" s="854"/>
      <c r="AE36" s="854"/>
      <c r="AF36" s="854"/>
    </row>
    <row r="37" spans="1:32" s="303" customFormat="1">
      <c r="A37" s="301" t="s">
        <v>868</v>
      </c>
      <c r="B37" s="302">
        <v>9517.8359700000001</v>
      </c>
      <c r="C37" s="302">
        <v>11077.612499999999</v>
      </c>
      <c r="D37" s="302">
        <v>14666.026260000001</v>
      </c>
      <c r="E37" s="302">
        <v>19368.209170000002</v>
      </c>
      <c r="F37" s="302">
        <v>30173.757600000001</v>
      </c>
      <c r="G37" s="302">
        <v>33716.231690000001</v>
      </c>
      <c r="H37" s="302">
        <v>33734.248479999995</v>
      </c>
      <c r="I37" s="302">
        <v>40961.861939999995</v>
      </c>
      <c r="J37" s="302">
        <v>47035.256049999996</v>
      </c>
      <c r="K37" s="302">
        <v>36900.516689999997</v>
      </c>
      <c r="L37" s="302">
        <v>63974.014280000003</v>
      </c>
      <c r="M37" s="293"/>
      <c r="Y37" s="854"/>
      <c r="Z37" s="854"/>
      <c r="AA37" s="854"/>
      <c r="AB37" s="854"/>
      <c r="AC37" s="854"/>
      <c r="AD37" s="854"/>
      <c r="AE37" s="854"/>
      <c r="AF37" s="854"/>
    </row>
    <row r="38" spans="1:32" s="303" customFormat="1">
      <c r="A38" s="301" t="s">
        <v>147</v>
      </c>
      <c r="B38" s="302">
        <v>5159.3535899999997</v>
      </c>
      <c r="C38" s="302">
        <v>6992.5106399999995</v>
      </c>
      <c r="D38" s="302">
        <v>10415.633529999999</v>
      </c>
      <c r="E38" s="302">
        <v>15030.670199999999</v>
      </c>
      <c r="F38" s="302">
        <v>21353.101930000001</v>
      </c>
      <c r="G38" s="302">
        <v>25750.239530000003</v>
      </c>
      <c r="H38" s="302">
        <v>28056.720870000001</v>
      </c>
      <c r="I38" s="302">
        <v>36161.221409999998</v>
      </c>
      <c r="J38" s="302">
        <v>42438.687700000002</v>
      </c>
      <c r="K38" s="302">
        <v>44176.711170000002</v>
      </c>
      <c r="L38" s="302">
        <v>47360.880700000002</v>
      </c>
      <c r="M38" s="293"/>
      <c r="Y38" s="854"/>
      <c r="Z38" s="854"/>
      <c r="AA38" s="854"/>
      <c r="AB38" s="854"/>
      <c r="AC38" s="854"/>
      <c r="AD38" s="854"/>
      <c r="AE38" s="854"/>
      <c r="AF38" s="854"/>
    </row>
    <row r="39" spans="1:32" s="303" customFormat="1">
      <c r="A39" s="301" t="s">
        <v>154</v>
      </c>
      <c r="B39" s="302">
        <v>621990.9</v>
      </c>
      <c r="C39" s="302">
        <v>442778.43</v>
      </c>
      <c r="D39" s="302">
        <v>255545.19</v>
      </c>
      <c r="E39" s="302">
        <v>85213.69</v>
      </c>
      <c r="F39" s="302">
        <v>0</v>
      </c>
      <c r="G39" s="302">
        <v>0</v>
      </c>
      <c r="H39" s="302">
        <v>0</v>
      </c>
      <c r="I39" s="302">
        <v>0</v>
      </c>
      <c r="J39" s="302">
        <v>0</v>
      </c>
      <c r="K39" s="302">
        <v>103047.56455</v>
      </c>
      <c r="L39" s="302">
        <v>104310.78818999999</v>
      </c>
      <c r="M39" s="293"/>
      <c r="Y39" s="854"/>
      <c r="Z39" s="854"/>
      <c r="AA39" s="854"/>
      <c r="AB39" s="854"/>
      <c r="AC39" s="854"/>
      <c r="AD39" s="854"/>
      <c r="AE39" s="854"/>
      <c r="AF39" s="854"/>
    </row>
    <row r="40" spans="1:32" s="303" customFormat="1">
      <c r="A40" s="301" t="s">
        <v>867</v>
      </c>
      <c r="B40" s="302">
        <v>0</v>
      </c>
      <c r="C40" s="302">
        <v>0</v>
      </c>
      <c r="D40" s="302">
        <v>0</v>
      </c>
      <c r="E40" s="302">
        <v>0</v>
      </c>
      <c r="F40" s="302">
        <v>0</v>
      </c>
      <c r="G40" s="302">
        <v>0</v>
      </c>
      <c r="H40" s="302">
        <v>0</v>
      </c>
      <c r="I40" s="302">
        <v>0</v>
      </c>
      <c r="J40" s="302">
        <v>0</v>
      </c>
      <c r="K40" s="302">
        <v>0</v>
      </c>
      <c r="L40" s="302">
        <v>0</v>
      </c>
      <c r="M40" s="293"/>
      <c r="Y40" s="854"/>
      <c r="Z40" s="854"/>
      <c r="AA40" s="854"/>
      <c r="AB40" s="854"/>
      <c r="AC40" s="854"/>
      <c r="AD40" s="854"/>
      <c r="AE40" s="854"/>
      <c r="AF40" s="854"/>
    </row>
    <row r="41" spans="1:32" s="305" customFormat="1" ht="18.75" thickBot="1">
      <c r="A41" s="301" t="s">
        <v>128</v>
      </c>
      <c r="B41" s="302">
        <v>0</v>
      </c>
      <c r="C41" s="302">
        <v>0</v>
      </c>
      <c r="D41" s="302">
        <v>0</v>
      </c>
      <c r="E41" s="302">
        <v>0</v>
      </c>
      <c r="F41" s="302">
        <v>0</v>
      </c>
      <c r="G41" s="302">
        <v>37847</v>
      </c>
      <c r="H41" s="302">
        <v>0</v>
      </c>
      <c r="I41" s="302">
        <v>9873.32431</v>
      </c>
      <c r="J41" s="302">
        <v>3481955.3050199999</v>
      </c>
      <c r="K41" s="302">
        <v>3433571.0449399999</v>
      </c>
      <c r="L41" s="302">
        <v>0</v>
      </c>
      <c r="M41" s="293"/>
      <c r="Y41" s="854"/>
      <c r="Z41" s="854"/>
      <c r="AA41" s="854"/>
      <c r="AB41" s="854"/>
      <c r="AC41" s="854"/>
      <c r="AD41" s="854"/>
      <c r="AE41" s="854"/>
      <c r="AF41" s="854"/>
    </row>
    <row r="42" spans="1:32" ht="19.5" thickTop="1" thickBot="1">
      <c r="A42" s="299" t="s">
        <v>866</v>
      </c>
      <c r="B42" s="300">
        <v>511127.09324000002</v>
      </c>
      <c r="C42" s="300">
        <v>535310.53786000004</v>
      </c>
      <c r="D42" s="300">
        <v>564879.85744000005</v>
      </c>
      <c r="E42" s="300">
        <v>586726.66265999991</v>
      </c>
      <c r="F42" s="300">
        <v>614674.06858000008</v>
      </c>
      <c r="G42" s="300">
        <v>627804.66764999996</v>
      </c>
      <c r="H42" s="300">
        <v>810145.21594000002</v>
      </c>
      <c r="I42" s="300">
        <v>871192.30434999999</v>
      </c>
      <c r="J42" s="300">
        <v>887149.58479999995</v>
      </c>
      <c r="K42" s="300">
        <v>891457.52876999998</v>
      </c>
      <c r="L42" s="300">
        <v>902431.16545000009</v>
      </c>
      <c r="M42" s="293"/>
      <c r="Y42" s="854"/>
      <c r="Z42" s="854"/>
      <c r="AA42" s="854"/>
      <c r="AB42" s="854"/>
      <c r="AC42" s="854"/>
      <c r="AD42" s="854"/>
      <c r="AE42" s="854"/>
      <c r="AF42" s="854"/>
    </row>
    <row r="43" spans="1:32" s="303" customFormat="1" ht="18.75" thickTop="1">
      <c r="A43" s="301" t="s">
        <v>169</v>
      </c>
      <c r="B43" s="302">
        <v>300163.5</v>
      </c>
      <c r="C43" s="302">
        <v>300163.5</v>
      </c>
      <c r="D43" s="302">
        <v>416239.5</v>
      </c>
      <c r="E43" s="302">
        <v>442851.5</v>
      </c>
      <c r="F43" s="302">
        <v>462513.5</v>
      </c>
      <c r="G43" s="302">
        <v>487666</v>
      </c>
      <c r="H43" s="302">
        <v>499483.5</v>
      </c>
      <c r="I43" s="302">
        <v>721213.5</v>
      </c>
      <c r="J43" s="302">
        <v>739113</v>
      </c>
      <c r="K43" s="302">
        <v>739113</v>
      </c>
      <c r="L43" s="302">
        <v>757352</v>
      </c>
      <c r="M43" s="293"/>
      <c r="Y43" s="854"/>
      <c r="Z43" s="854"/>
      <c r="AA43" s="854"/>
      <c r="AB43" s="854"/>
      <c r="AC43" s="854"/>
      <c r="AD43" s="854"/>
      <c r="AE43" s="854"/>
      <c r="AF43" s="854"/>
    </row>
    <row r="44" spans="1:32" s="303" customFormat="1">
      <c r="A44" s="301" t="s">
        <v>173</v>
      </c>
      <c r="B44" s="302">
        <v>0</v>
      </c>
      <c r="C44" s="302">
        <v>0</v>
      </c>
      <c r="D44" s="302">
        <v>0</v>
      </c>
      <c r="E44" s="302">
        <v>0</v>
      </c>
      <c r="F44" s="302">
        <v>0</v>
      </c>
      <c r="G44" s="302">
        <v>0</v>
      </c>
      <c r="H44" s="302">
        <v>164640</v>
      </c>
      <c r="I44" s="302">
        <v>0</v>
      </c>
      <c r="J44" s="302">
        <v>0</v>
      </c>
      <c r="K44" s="302">
        <v>0</v>
      </c>
      <c r="L44" s="302">
        <v>0</v>
      </c>
      <c r="M44" s="293"/>
      <c r="Y44" s="854"/>
      <c r="Z44" s="854"/>
      <c r="AA44" s="854"/>
      <c r="AB44" s="854"/>
      <c r="AC44" s="854"/>
      <c r="AD44" s="854"/>
      <c r="AE44" s="854"/>
      <c r="AF44" s="854"/>
    </row>
    <row r="45" spans="1:32" s="303" customFormat="1">
      <c r="A45" s="301" t="s">
        <v>177</v>
      </c>
      <c r="B45" s="302">
        <v>0</v>
      </c>
      <c r="C45" s="302">
        <v>0</v>
      </c>
      <c r="D45" s="302">
        <v>0</v>
      </c>
      <c r="E45" s="302">
        <v>0</v>
      </c>
      <c r="F45" s="302">
        <v>0</v>
      </c>
      <c r="G45" s="302">
        <v>0</v>
      </c>
      <c r="H45" s="302">
        <v>0</v>
      </c>
      <c r="I45" s="302">
        <v>0</v>
      </c>
      <c r="J45" s="302">
        <v>0</v>
      </c>
      <c r="K45" s="302">
        <v>0</v>
      </c>
      <c r="L45" s="302">
        <v>0</v>
      </c>
      <c r="M45" s="293"/>
      <c r="Y45" s="854"/>
      <c r="Z45" s="854"/>
      <c r="AA45" s="854"/>
      <c r="AB45" s="854"/>
      <c r="AC45" s="854"/>
      <c r="AD45" s="854"/>
      <c r="AE45" s="854"/>
      <c r="AF45" s="854"/>
    </row>
    <row r="46" spans="1:32" s="303" customFormat="1">
      <c r="A46" s="301" t="s">
        <v>865</v>
      </c>
      <c r="B46" s="302">
        <v>113577.01564</v>
      </c>
      <c r="C46" s="302">
        <v>116652.42020000001</v>
      </c>
      <c r="D46" s="302">
        <v>119070.76467</v>
      </c>
      <c r="E46" s="302">
        <v>122027.69667</v>
      </c>
      <c r="F46" s="302">
        <v>124212.37719</v>
      </c>
      <c r="G46" s="302">
        <v>127007.11778</v>
      </c>
      <c r="H46" s="302">
        <v>128320.17769</v>
      </c>
      <c r="I46" s="302">
        <v>130090.23251999999</v>
      </c>
      <c r="J46" s="302">
        <v>132078.94136</v>
      </c>
      <c r="K46" s="302">
        <v>132078.94136</v>
      </c>
      <c r="L46" s="302">
        <v>134105.4638</v>
      </c>
      <c r="M46" s="293"/>
      <c r="Y46" s="854"/>
      <c r="Z46" s="854"/>
      <c r="AA46" s="854"/>
      <c r="AB46" s="854"/>
      <c r="AC46" s="854"/>
      <c r="AD46" s="854"/>
      <c r="AE46" s="854"/>
      <c r="AF46" s="854"/>
    </row>
    <row r="47" spans="1:32" s="303" customFormat="1">
      <c r="A47" s="301" t="s">
        <v>183</v>
      </c>
      <c r="B47" s="302">
        <v>97386.57759999999</v>
      </c>
      <c r="C47" s="302">
        <v>118494.61766</v>
      </c>
      <c r="D47" s="302">
        <v>29569.592769999999</v>
      </c>
      <c r="E47" s="302">
        <v>21847.465989999997</v>
      </c>
      <c r="F47" s="302">
        <v>27948.19139</v>
      </c>
      <c r="G47" s="302">
        <v>13131.549869999999</v>
      </c>
      <c r="H47" s="302">
        <v>17701.538250000001</v>
      </c>
      <c r="I47" s="302">
        <v>19888.571829999997</v>
      </c>
      <c r="J47" s="302">
        <v>15957.64344</v>
      </c>
      <c r="K47" s="302">
        <v>20265.58741</v>
      </c>
      <c r="L47" s="302">
        <v>10973.701650000001</v>
      </c>
      <c r="M47" s="293"/>
      <c r="Y47" s="854"/>
      <c r="Z47" s="854"/>
      <c r="AA47" s="854"/>
      <c r="AB47" s="854"/>
      <c r="AC47" s="854"/>
      <c r="AD47" s="854"/>
      <c r="AE47" s="854"/>
      <c r="AF47" s="854"/>
    </row>
    <row r="48" spans="1:32" s="303" customFormat="1">
      <c r="A48" s="304" t="s">
        <v>864</v>
      </c>
      <c r="B48" s="302">
        <v>66632.532000000007</v>
      </c>
      <c r="C48" s="302">
        <v>94311.173009999999</v>
      </c>
      <c r="D48" s="302">
        <v>0.27318999999999999</v>
      </c>
      <c r="E48" s="302">
        <v>0.66076999999999997</v>
      </c>
      <c r="F48" s="302">
        <v>0.78547</v>
      </c>
      <c r="G48" s="302">
        <v>0.95079999999999998</v>
      </c>
      <c r="H48" s="302">
        <v>0.98996000000000006</v>
      </c>
      <c r="I48" s="302">
        <v>1.4834200000000002</v>
      </c>
      <c r="J48" s="302">
        <v>0.36299000000000003</v>
      </c>
      <c r="K48" s="302">
        <v>0.36299000000000003</v>
      </c>
      <c r="L48" s="302">
        <v>6.497E-2</v>
      </c>
      <c r="M48" s="293"/>
      <c r="Y48" s="854"/>
      <c r="Z48" s="854"/>
      <c r="AA48" s="854"/>
      <c r="AB48" s="854"/>
      <c r="AC48" s="854"/>
      <c r="AD48" s="854"/>
      <c r="AE48" s="854"/>
      <c r="AF48" s="854"/>
    </row>
    <row r="49" spans="1:32" s="305" customFormat="1" ht="18.75" thickBot="1">
      <c r="A49" s="304" t="s">
        <v>863</v>
      </c>
      <c r="B49" s="302">
        <v>30754.045600000001</v>
      </c>
      <c r="C49" s="302">
        <v>24183.444649999998</v>
      </c>
      <c r="D49" s="302">
        <v>29569.319579999999</v>
      </c>
      <c r="E49" s="302">
        <v>21846.805219999998</v>
      </c>
      <c r="F49" s="302">
        <v>27947.405920000001</v>
      </c>
      <c r="G49" s="302">
        <v>13130.59907</v>
      </c>
      <c r="H49" s="302">
        <v>17700.548289999999</v>
      </c>
      <c r="I49" s="302">
        <v>19887.08841</v>
      </c>
      <c r="J49" s="302">
        <v>15957.280449999998</v>
      </c>
      <c r="K49" s="302">
        <v>20265.224420000002</v>
      </c>
      <c r="L49" s="302">
        <v>10973.63668</v>
      </c>
      <c r="M49" s="293"/>
      <c r="Y49" s="854"/>
      <c r="Z49" s="854"/>
      <c r="AA49" s="854"/>
      <c r="AB49" s="854"/>
      <c r="AC49" s="854"/>
      <c r="AD49" s="854"/>
      <c r="AE49" s="854"/>
      <c r="AF49" s="854"/>
    </row>
    <row r="50" spans="1:32" ht="19.5" thickTop="1" thickBot="1">
      <c r="A50" s="299" t="s">
        <v>862</v>
      </c>
      <c r="B50" s="300">
        <v>2291179.0580100003</v>
      </c>
      <c r="C50" s="300">
        <v>2802304.4662899999</v>
      </c>
      <c r="D50" s="300">
        <v>3551069.39916</v>
      </c>
      <c r="E50" s="300">
        <v>4374583.70603</v>
      </c>
      <c r="F50" s="300">
        <v>5551518.2488500001</v>
      </c>
      <c r="G50" s="300">
        <v>7126139.2747799996</v>
      </c>
      <c r="H50" s="300">
        <v>7718467.9455000004</v>
      </c>
      <c r="I50" s="300">
        <v>8203668.6411000006</v>
      </c>
      <c r="J50" s="300">
        <v>9478671.4192299992</v>
      </c>
      <c r="K50" s="300">
        <v>9376423.1369599998</v>
      </c>
      <c r="L50" s="300">
        <v>9893098.9392399993</v>
      </c>
      <c r="M50" s="293"/>
      <c r="Y50" s="854"/>
      <c r="Z50" s="854"/>
      <c r="AA50" s="854"/>
      <c r="AB50" s="854"/>
      <c r="AC50" s="854"/>
      <c r="AD50" s="854"/>
      <c r="AE50" s="854"/>
      <c r="AF50" s="854"/>
    </row>
    <row r="51" spans="1:32" s="303" customFormat="1" ht="18.75" thickTop="1">
      <c r="A51" s="306" t="s">
        <v>861</v>
      </c>
      <c r="B51" s="302">
        <v>0</v>
      </c>
      <c r="C51" s="302">
        <v>0</v>
      </c>
      <c r="D51" s="302">
        <v>0</v>
      </c>
      <c r="E51" s="302">
        <v>0</v>
      </c>
      <c r="F51" s="302">
        <v>0</v>
      </c>
      <c r="G51" s="302">
        <v>0</v>
      </c>
      <c r="H51" s="302">
        <v>0</v>
      </c>
      <c r="I51" s="302">
        <v>0</v>
      </c>
      <c r="J51" s="302">
        <v>0</v>
      </c>
      <c r="K51" s="302">
        <v>0</v>
      </c>
      <c r="L51" s="302">
        <v>0</v>
      </c>
      <c r="M51" s="293"/>
      <c r="Y51" s="854"/>
      <c r="Z51" s="854"/>
      <c r="AA51" s="854"/>
      <c r="AB51" s="854"/>
      <c r="AC51" s="854"/>
      <c r="AD51" s="854"/>
      <c r="AE51" s="854"/>
      <c r="AF51" s="854"/>
    </row>
    <row r="52" spans="1:32" s="305" customFormat="1">
      <c r="A52" s="304" t="s">
        <v>860</v>
      </c>
      <c r="B52" s="302">
        <v>0</v>
      </c>
      <c r="C52" s="302">
        <v>0</v>
      </c>
      <c r="D52" s="302">
        <v>0</v>
      </c>
      <c r="E52" s="302">
        <v>0</v>
      </c>
      <c r="F52" s="302">
        <v>0</v>
      </c>
      <c r="G52" s="302">
        <v>0</v>
      </c>
      <c r="H52" s="302">
        <v>0</v>
      </c>
      <c r="I52" s="302">
        <v>0</v>
      </c>
      <c r="J52" s="302">
        <v>0</v>
      </c>
      <c r="K52" s="302">
        <v>0</v>
      </c>
      <c r="L52" s="302">
        <v>0</v>
      </c>
      <c r="M52" s="293"/>
      <c r="Y52" s="854"/>
      <c r="Z52" s="854"/>
      <c r="AA52" s="854"/>
      <c r="AB52" s="854"/>
      <c r="AC52" s="854"/>
      <c r="AD52" s="854"/>
      <c r="AE52" s="854"/>
      <c r="AF52" s="854"/>
    </row>
    <row r="53" spans="1:32" s="305" customFormat="1">
      <c r="A53" s="304" t="s">
        <v>859</v>
      </c>
      <c r="B53" s="302">
        <v>0</v>
      </c>
      <c r="C53" s="302">
        <v>0</v>
      </c>
      <c r="D53" s="302">
        <v>0</v>
      </c>
      <c r="E53" s="302">
        <v>0</v>
      </c>
      <c r="F53" s="302">
        <v>0</v>
      </c>
      <c r="G53" s="302">
        <v>0</v>
      </c>
      <c r="H53" s="302">
        <v>0</v>
      </c>
      <c r="I53" s="302">
        <v>0</v>
      </c>
      <c r="J53" s="302">
        <v>0</v>
      </c>
      <c r="K53" s="302">
        <v>0</v>
      </c>
      <c r="L53" s="302">
        <v>0</v>
      </c>
      <c r="M53" s="293"/>
      <c r="Y53" s="854"/>
      <c r="Z53" s="854"/>
      <c r="AA53" s="854"/>
      <c r="AB53" s="854"/>
      <c r="AC53" s="854"/>
      <c r="AD53" s="854"/>
      <c r="AE53" s="854"/>
      <c r="AF53" s="854"/>
    </row>
    <row r="54" spans="1:32" s="305" customFormat="1">
      <c r="A54" s="304" t="s">
        <v>858</v>
      </c>
      <c r="B54" s="302">
        <v>0</v>
      </c>
      <c r="C54" s="302">
        <v>0</v>
      </c>
      <c r="D54" s="302">
        <v>0</v>
      </c>
      <c r="E54" s="302">
        <v>0</v>
      </c>
      <c r="F54" s="302">
        <v>0</v>
      </c>
      <c r="G54" s="302">
        <v>0</v>
      </c>
      <c r="H54" s="302">
        <v>0</v>
      </c>
      <c r="I54" s="302">
        <v>0</v>
      </c>
      <c r="J54" s="302">
        <v>0</v>
      </c>
      <c r="K54" s="302">
        <v>0</v>
      </c>
      <c r="L54" s="302">
        <v>0</v>
      </c>
      <c r="M54" s="293"/>
      <c r="Y54" s="854"/>
      <c r="Z54" s="854"/>
      <c r="AA54" s="854"/>
      <c r="AB54" s="854"/>
      <c r="AC54" s="854"/>
      <c r="AD54" s="854"/>
      <c r="AE54" s="854"/>
      <c r="AF54" s="854"/>
    </row>
    <row r="55" spans="1:32" s="305" customFormat="1">
      <c r="A55" s="304" t="s">
        <v>857</v>
      </c>
      <c r="B55" s="302">
        <v>0</v>
      </c>
      <c r="C55" s="302">
        <v>0</v>
      </c>
      <c r="D55" s="302">
        <v>0</v>
      </c>
      <c r="E55" s="302">
        <v>0</v>
      </c>
      <c r="F55" s="302">
        <v>0</v>
      </c>
      <c r="G55" s="302">
        <v>0</v>
      </c>
      <c r="H55" s="302">
        <v>0</v>
      </c>
      <c r="I55" s="302">
        <v>0</v>
      </c>
      <c r="J55" s="302">
        <v>0</v>
      </c>
      <c r="K55" s="302">
        <v>0</v>
      </c>
      <c r="L55" s="302">
        <v>0</v>
      </c>
      <c r="M55" s="293"/>
      <c r="Y55" s="854"/>
      <c r="Z55" s="854"/>
      <c r="AA55" s="854"/>
      <c r="AB55" s="854"/>
      <c r="AC55" s="854"/>
      <c r="AD55" s="854"/>
      <c r="AE55" s="854"/>
      <c r="AF55" s="854"/>
    </row>
    <row r="56" spans="1:32" s="305" customFormat="1">
      <c r="A56" s="304" t="s">
        <v>856</v>
      </c>
      <c r="B56" s="302">
        <v>0</v>
      </c>
      <c r="C56" s="302">
        <v>0</v>
      </c>
      <c r="D56" s="302">
        <v>0</v>
      </c>
      <c r="E56" s="302">
        <v>0</v>
      </c>
      <c r="F56" s="302">
        <v>0</v>
      </c>
      <c r="G56" s="302">
        <v>0</v>
      </c>
      <c r="H56" s="302">
        <v>0</v>
      </c>
      <c r="I56" s="302">
        <v>0</v>
      </c>
      <c r="J56" s="302">
        <v>0</v>
      </c>
      <c r="K56" s="302">
        <v>0</v>
      </c>
      <c r="L56" s="302">
        <v>0</v>
      </c>
      <c r="M56" s="293"/>
      <c r="Y56" s="854"/>
      <c r="Z56" s="854"/>
      <c r="AA56" s="854"/>
      <c r="AB56" s="854"/>
      <c r="AC56" s="854"/>
      <c r="AD56" s="854"/>
      <c r="AE56" s="854"/>
      <c r="AF56" s="854"/>
    </row>
    <row r="57" spans="1:32" s="305" customFormat="1">
      <c r="A57" s="301" t="s">
        <v>855</v>
      </c>
      <c r="B57" s="302">
        <v>14429848.82478</v>
      </c>
      <c r="C57" s="302">
        <v>14702543.18176</v>
      </c>
      <c r="D57" s="302">
        <v>20073727.421069998</v>
      </c>
      <c r="E57" s="302">
        <v>17533207.13036</v>
      </c>
      <c r="F57" s="302">
        <v>19782129.122919999</v>
      </c>
      <c r="G57" s="302">
        <v>22282778.375610001</v>
      </c>
      <c r="H57" s="302">
        <v>23555066.35438</v>
      </c>
      <c r="I57" s="302">
        <v>22365482.44585</v>
      </c>
      <c r="J57" s="302">
        <v>23015911.10475</v>
      </c>
      <c r="K57" s="302">
        <v>23334880.05844</v>
      </c>
      <c r="L57" s="302">
        <v>21627611.451250002</v>
      </c>
      <c r="M57" s="293"/>
      <c r="Y57" s="854"/>
      <c r="Z57" s="854"/>
      <c r="AA57" s="854"/>
      <c r="AB57" s="854"/>
      <c r="AC57" s="854"/>
      <c r="AD57" s="854"/>
      <c r="AE57" s="854"/>
      <c r="AF57" s="854"/>
    </row>
    <row r="58" spans="1:32">
      <c r="A58" s="307" t="s">
        <v>854</v>
      </c>
      <c r="B58" s="308">
        <v>74978.445139999996</v>
      </c>
      <c r="C58" s="308">
        <v>93162.987099999998</v>
      </c>
      <c r="D58" s="308">
        <v>125133.99462</v>
      </c>
      <c r="E58" s="308">
        <v>199725.23152999999</v>
      </c>
      <c r="F58" s="308">
        <v>260637.94158000001</v>
      </c>
      <c r="G58" s="308">
        <v>320209.94935000001</v>
      </c>
      <c r="H58" s="308">
        <v>389852.52152999997</v>
      </c>
      <c r="I58" s="308">
        <v>448087.22196</v>
      </c>
      <c r="J58" s="308">
        <v>376154.16551999998</v>
      </c>
      <c r="K58" s="308">
        <v>508981.29826999997</v>
      </c>
      <c r="L58" s="308">
        <v>414417.08976</v>
      </c>
      <c r="M58" s="293"/>
      <c r="Y58" s="854"/>
      <c r="Z58" s="854"/>
      <c r="AA58" s="854"/>
      <c r="AB58" s="854"/>
      <c r="AC58" s="854"/>
      <c r="AD58" s="854"/>
      <c r="AE58" s="854"/>
      <c r="AF58" s="854"/>
    </row>
    <row r="59" spans="1:32">
      <c r="A59" s="304" t="s">
        <v>853</v>
      </c>
      <c r="B59" s="302">
        <v>-35082.135560000002</v>
      </c>
      <c r="C59" s="302">
        <v>-46083.885670000003</v>
      </c>
      <c r="D59" s="302">
        <v>-57975.694499999998</v>
      </c>
      <c r="E59" s="302">
        <v>-105631.24209</v>
      </c>
      <c r="F59" s="302">
        <v>-136425.96909999999</v>
      </c>
      <c r="G59" s="302">
        <v>-208754.58140999998</v>
      </c>
      <c r="H59" s="302">
        <v>-249141.60037999999</v>
      </c>
      <c r="I59" s="302">
        <v>-257857.03688</v>
      </c>
      <c r="J59" s="302">
        <v>-214648.95600000001</v>
      </c>
      <c r="K59" s="302">
        <v>-294237.14799000003</v>
      </c>
      <c r="L59" s="302">
        <v>-236494.25336999999</v>
      </c>
      <c r="M59" s="293"/>
      <c r="Y59" s="854"/>
      <c r="Z59" s="854"/>
      <c r="AA59" s="854"/>
      <c r="AB59" s="854"/>
      <c r="AC59" s="854"/>
      <c r="AD59" s="854"/>
      <c r="AE59" s="854"/>
      <c r="AF59" s="854"/>
    </row>
    <row r="60" spans="1:32">
      <c r="A60" s="301" t="s">
        <v>852</v>
      </c>
      <c r="B60" s="302">
        <v>39896.309580000001</v>
      </c>
      <c r="C60" s="302">
        <v>47079.101430000002</v>
      </c>
      <c r="D60" s="302">
        <v>67158.30012</v>
      </c>
      <c r="E60" s="302">
        <v>94093.989440000005</v>
      </c>
      <c r="F60" s="302">
        <v>124211.97248000001</v>
      </c>
      <c r="G60" s="302">
        <v>111455.36794</v>
      </c>
      <c r="H60" s="302">
        <v>140710.92115000001</v>
      </c>
      <c r="I60" s="302">
        <v>190230.18508000002</v>
      </c>
      <c r="J60" s="302">
        <v>161505.20952</v>
      </c>
      <c r="K60" s="302">
        <v>214744.15028</v>
      </c>
      <c r="L60" s="302">
        <v>177922.83638999998</v>
      </c>
      <c r="M60" s="293"/>
      <c r="Y60" s="854"/>
      <c r="Z60" s="854"/>
      <c r="AA60" s="854"/>
      <c r="AB60" s="854"/>
      <c r="AC60" s="854"/>
      <c r="AD60" s="854"/>
      <c r="AE60" s="854"/>
      <c r="AF60" s="854"/>
    </row>
    <row r="61" spans="1:32">
      <c r="A61" s="309" t="s">
        <v>851</v>
      </c>
      <c r="B61" s="302">
        <v>32780.557910000003</v>
      </c>
      <c r="C61" s="302">
        <v>35282.691500000001</v>
      </c>
      <c r="D61" s="302">
        <v>46570.700469999996</v>
      </c>
      <c r="E61" s="302">
        <v>41302.617030000001</v>
      </c>
      <c r="F61" s="302">
        <v>49514.929659999994</v>
      </c>
      <c r="G61" s="302">
        <v>51902.052389999997</v>
      </c>
      <c r="H61" s="302">
        <v>59332.89759</v>
      </c>
      <c r="I61" s="302">
        <v>56157.206789999997</v>
      </c>
      <c r="J61" s="302">
        <v>60431.163439999997</v>
      </c>
      <c r="K61" s="302">
        <v>77753.909209999998</v>
      </c>
      <c r="L61" s="302">
        <v>56632.002229999998</v>
      </c>
      <c r="M61" s="293"/>
      <c r="Y61" s="854"/>
      <c r="Z61" s="854"/>
      <c r="AA61" s="854"/>
      <c r="AB61" s="854"/>
      <c r="AC61" s="854"/>
      <c r="AD61" s="854"/>
      <c r="AE61" s="854"/>
      <c r="AF61" s="854"/>
    </row>
    <row r="62" spans="1:32">
      <c r="A62" s="304" t="s">
        <v>850</v>
      </c>
      <c r="B62" s="302">
        <v>-1665.5329400000001</v>
      </c>
      <c r="C62" s="302">
        <v>-5225.8845700000002</v>
      </c>
      <c r="D62" s="302">
        <v>-4415.4586500000005</v>
      </c>
      <c r="E62" s="302">
        <v>-8040.7725499999997</v>
      </c>
      <c r="F62" s="302">
        <v>-9719.5255099999995</v>
      </c>
      <c r="G62" s="302">
        <v>-7766.1376300000002</v>
      </c>
      <c r="H62" s="302">
        <v>-7763.8121500000007</v>
      </c>
      <c r="I62" s="302">
        <v>-7576.2473099999997</v>
      </c>
      <c r="J62" s="302">
        <v>-28602.171589999998</v>
      </c>
      <c r="K62" s="302">
        <v>-33467.254560000001</v>
      </c>
      <c r="L62" s="302">
        <v>-29978.995469999998</v>
      </c>
      <c r="M62" s="293"/>
      <c r="Y62" s="854"/>
      <c r="Z62" s="854"/>
      <c r="AA62" s="854"/>
      <c r="AB62" s="854"/>
      <c r="AC62" s="854"/>
      <c r="AD62" s="854"/>
      <c r="AE62" s="854"/>
      <c r="AF62" s="854"/>
    </row>
    <row r="63" spans="1:32">
      <c r="A63" s="310" t="s">
        <v>849</v>
      </c>
      <c r="B63" s="302">
        <v>71011.33455</v>
      </c>
      <c r="C63" s="302">
        <v>77135.908360000001</v>
      </c>
      <c r="D63" s="302">
        <v>109313.54194</v>
      </c>
      <c r="E63" s="302">
        <v>127355.83392</v>
      </c>
      <c r="F63" s="302">
        <v>164007.37662999998</v>
      </c>
      <c r="G63" s="302">
        <v>155591.28269999998</v>
      </c>
      <c r="H63" s="302">
        <v>192280.00659</v>
      </c>
      <c r="I63" s="302">
        <v>238811.14456000002</v>
      </c>
      <c r="J63" s="302">
        <v>193334.20137</v>
      </c>
      <c r="K63" s="302">
        <v>259030.80493000001</v>
      </c>
      <c r="L63" s="302">
        <v>204575.84315</v>
      </c>
      <c r="M63" s="293"/>
      <c r="Y63" s="854"/>
      <c r="Z63" s="854"/>
      <c r="AA63" s="854"/>
      <c r="AB63" s="854"/>
      <c r="AC63" s="854"/>
      <c r="AD63" s="854"/>
      <c r="AE63" s="854"/>
      <c r="AF63" s="854"/>
    </row>
    <row r="64" spans="1:32">
      <c r="A64" s="309" t="s">
        <v>848</v>
      </c>
      <c r="B64" s="302">
        <v>664.82204000000002</v>
      </c>
      <c r="C64" s="302">
        <v>504.65251000000001</v>
      </c>
      <c r="D64" s="302">
        <v>34086.586020000002</v>
      </c>
      <c r="E64" s="302">
        <v>36747.075039999996</v>
      </c>
      <c r="F64" s="302">
        <v>67907.819090000005</v>
      </c>
      <c r="G64" s="302">
        <v>53909.065340000001</v>
      </c>
      <c r="H64" s="302">
        <v>221805.87278000001</v>
      </c>
      <c r="I64" s="302">
        <v>250347.81600999998</v>
      </c>
      <c r="J64" s="302">
        <v>127365.95418</v>
      </c>
      <c r="K64" s="302">
        <v>164571.02825999999</v>
      </c>
      <c r="L64" s="302">
        <v>120396.22823000001</v>
      </c>
      <c r="M64" s="293"/>
      <c r="Y64" s="854"/>
      <c r="Z64" s="854"/>
      <c r="AA64" s="854"/>
      <c r="AB64" s="854"/>
      <c r="AC64" s="854"/>
      <c r="AD64" s="854"/>
      <c r="AE64" s="854"/>
      <c r="AF64" s="854"/>
    </row>
    <row r="65" spans="1:32">
      <c r="A65" s="309" t="s">
        <v>847</v>
      </c>
      <c r="B65" s="302">
        <v>-1002.75206</v>
      </c>
      <c r="C65" s="302">
        <v>-3838.2973400000001</v>
      </c>
      <c r="D65" s="302">
        <v>-42656.227299999999</v>
      </c>
      <c r="E65" s="302">
        <v>-39766.550909999998</v>
      </c>
      <c r="F65" s="302">
        <v>-82838.503970000005</v>
      </c>
      <c r="G65" s="302">
        <v>-62471.606749999999</v>
      </c>
      <c r="H65" s="302">
        <v>-257770.76519000001</v>
      </c>
      <c r="I65" s="302">
        <v>-307436.93458999996</v>
      </c>
      <c r="J65" s="302">
        <v>-169502.04256</v>
      </c>
      <c r="K65" s="302">
        <v>-223811.43471</v>
      </c>
      <c r="L65" s="302">
        <v>-162543.00962999999</v>
      </c>
      <c r="M65" s="293"/>
      <c r="Y65" s="854"/>
      <c r="Z65" s="854"/>
      <c r="AA65" s="854"/>
      <c r="AB65" s="854"/>
      <c r="AC65" s="854"/>
      <c r="AD65" s="854"/>
      <c r="AE65" s="854"/>
      <c r="AF65" s="854"/>
    </row>
    <row r="66" spans="1:32">
      <c r="A66" s="301" t="s">
        <v>846</v>
      </c>
      <c r="B66" s="302">
        <v>70673.40453</v>
      </c>
      <c r="C66" s="302">
        <v>73802.263529999997</v>
      </c>
      <c r="D66" s="302">
        <v>100743.90066</v>
      </c>
      <c r="E66" s="302">
        <v>124336.35805</v>
      </c>
      <c r="F66" s="302">
        <v>149076.69175</v>
      </c>
      <c r="G66" s="302">
        <v>147028.74129000001</v>
      </c>
      <c r="H66" s="302">
        <v>156315.11418</v>
      </c>
      <c r="I66" s="302">
        <v>181722.02597999998</v>
      </c>
      <c r="J66" s="302">
        <v>151198.11299000002</v>
      </c>
      <c r="K66" s="302">
        <v>199790.39848</v>
      </c>
      <c r="L66" s="302">
        <v>162429.06174999999</v>
      </c>
      <c r="M66" s="293"/>
      <c r="Y66" s="854"/>
      <c r="Z66" s="854"/>
      <c r="AA66" s="854"/>
      <c r="AB66" s="854"/>
      <c r="AC66" s="854"/>
      <c r="AD66" s="854"/>
      <c r="AE66" s="854"/>
      <c r="AF66" s="854"/>
    </row>
    <row r="67" spans="1:32">
      <c r="A67" s="304" t="s">
        <v>845</v>
      </c>
      <c r="B67" s="302">
        <v>-40492.590609999999</v>
      </c>
      <c r="C67" s="302">
        <v>-50911.4755</v>
      </c>
      <c r="D67" s="302">
        <v>-73897.461249999993</v>
      </c>
      <c r="E67" s="302">
        <v>-102052.55589</v>
      </c>
      <c r="F67" s="302">
        <v>-117063.38782999999</v>
      </c>
      <c r="G67" s="302">
        <v>-132304.23933000001</v>
      </c>
      <c r="H67" s="302">
        <v>-138551.88053999998</v>
      </c>
      <c r="I67" s="302">
        <v>-164115.31397999998</v>
      </c>
      <c r="J67" s="302">
        <v>-141589.49867</v>
      </c>
      <c r="K67" s="302">
        <v>-184849.90913999997</v>
      </c>
      <c r="L67" s="302">
        <v>-152946.54115999999</v>
      </c>
      <c r="M67" s="293"/>
      <c r="Y67" s="854"/>
      <c r="Z67" s="854"/>
      <c r="AA67" s="854"/>
      <c r="AB67" s="854"/>
      <c r="AC67" s="854"/>
      <c r="AD67" s="854"/>
      <c r="AE67" s="854"/>
      <c r="AF67" s="854"/>
    </row>
    <row r="68" spans="1:32">
      <c r="A68" s="310" t="s">
        <v>844</v>
      </c>
      <c r="B68" s="302">
        <v>30180.813920000001</v>
      </c>
      <c r="C68" s="302">
        <v>22890.78803</v>
      </c>
      <c r="D68" s="302">
        <v>26846.439409999999</v>
      </c>
      <c r="E68" s="302">
        <v>22283.802159999999</v>
      </c>
      <c r="F68" s="302">
        <v>32013.303920000002</v>
      </c>
      <c r="G68" s="302">
        <v>14724.501960000001</v>
      </c>
      <c r="H68" s="302">
        <v>17763.233640000002</v>
      </c>
      <c r="I68" s="302">
        <v>17606.712</v>
      </c>
      <c r="J68" s="302">
        <v>9608.6143200000006</v>
      </c>
      <c r="K68" s="302">
        <v>14940.48934</v>
      </c>
      <c r="L68" s="302">
        <v>9482.5205900000001</v>
      </c>
      <c r="M68" s="293"/>
      <c r="Y68" s="854"/>
      <c r="Z68" s="854"/>
      <c r="AA68" s="854"/>
      <c r="AB68" s="854"/>
      <c r="AC68" s="854"/>
      <c r="AD68" s="854"/>
      <c r="AE68" s="854"/>
      <c r="AF68" s="854"/>
    </row>
    <row r="69" spans="1:32">
      <c r="A69" s="310" t="s">
        <v>843</v>
      </c>
      <c r="B69" s="302">
        <v>111.30597</v>
      </c>
      <c r="C69" s="302">
        <v>284.96609000000001</v>
      </c>
      <c r="D69" s="302">
        <v>2.4739999999999998E-2</v>
      </c>
      <c r="E69" s="302">
        <v>2.4719999999999999E-2</v>
      </c>
      <c r="F69" s="302">
        <v>1.8539999999999997E-2</v>
      </c>
      <c r="G69" s="302">
        <v>1.2199999999999999E-2</v>
      </c>
      <c r="H69" s="302">
        <v>6.4099999999999999E-3</v>
      </c>
      <c r="I69" s="302">
        <v>1.5900000000000001E-2</v>
      </c>
      <c r="J69" s="302">
        <v>2.316E-2</v>
      </c>
      <c r="K69" s="302">
        <v>0.03</v>
      </c>
      <c r="L69" s="302">
        <v>81.153580000000005</v>
      </c>
      <c r="M69" s="293"/>
      <c r="Y69" s="854"/>
      <c r="Z69" s="854"/>
      <c r="AA69" s="854"/>
      <c r="AB69" s="854"/>
      <c r="AC69" s="854"/>
      <c r="AD69" s="854"/>
      <c r="AE69" s="854"/>
      <c r="AF69" s="854"/>
    </row>
    <row r="70" spans="1:32">
      <c r="A70" s="311" t="s">
        <v>842</v>
      </c>
      <c r="B70" s="302">
        <v>0</v>
      </c>
      <c r="C70" s="302">
        <v>0</v>
      </c>
      <c r="D70" s="302">
        <v>0</v>
      </c>
      <c r="E70" s="302">
        <v>7.5000000000000002E-4</v>
      </c>
      <c r="F70" s="302">
        <v>1E-3</v>
      </c>
      <c r="G70" s="302">
        <v>1.1999999999999999E-4</v>
      </c>
      <c r="H70" s="302">
        <v>2.0000000000000001E-4</v>
      </c>
      <c r="I70" s="302">
        <v>0</v>
      </c>
      <c r="J70" s="302">
        <v>0</v>
      </c>
      <c r="K70" s="302">
        <v>0</v>
      </c>
      <c r="L70" s="302">
        <v>0</v>
      </c>
      <c r="M70" s="293"/>
      <c r="Y70" s="854"/>
      <c r="Z70" s="854"/>
      <c r="AA70" s="854"/>
      <c r="AB70" s="854"/>
      <c r="AC70" s="854"/>
      <c r="AD70" s="854"/>
      <c r="AE70" s="854"/>
      <c r="AF70" s="854"/>
    </row>
    <row r="71" spans="1:32">
      <c r="A71" s="311" t="s">
        <v>841</v>
      </c>
      <c r="B71" s="302">
        <v>111.30597</v>
      </c>
      <c r="C71" s="302">
        <v>284.96609000000001</v>
      </c>
      <c r="D71" s="302">
        <v>2.4739999999999998E-2</v>
      </c>
      <c r="E71" s="302">
        <v>2.3969999999999998E-2</v>
      </c>
      <c r="F71" s="302">
        <v>1.754E-2</v>
      </c>
      <c r="G71" s="302">
        <v>1.208E-2</v>
      </c>
      <c r="H71" s="302">
        <v>6.2100000000000002E-3</v>
      </c>
      <c r="I71" s="302">
        <v>1.5900000000000001E-2</v>
      </c>
      <c r="J71" s="302">
        <v>2.316E-2</v>
      </c>
      <c r="K71" s="302">
        <v>0.03</v>
      </c>
      <c r="L71" s="302">
        <v>81.153580000000005</v>
      </c>
      <c r="M71" s="293"/>
      <c r="Y71" s="854"/>
      <c r="Z71" s="854"/>
      <c r="AA71" s="854"/>
      <c r="AB71" s="854"/>
      <c r="AC71" s="854"/>
      <c r="AD71" s="854"/>
      <c r="AE71" s="854"/>
      <c r="AF71" s="854"/>
    </row>
    <row r="72" spans="1:32">
      <c r="A72" s="301" t="s">
        <v>840</v>
      </c>
      <c r="B72" s="302">
        <v>0</v>
      </c>
      <c r="C72" s="302">
        <v>0</v>
      </c>
      <c r="D72" s="302">
        <v>0</v>
      </c>
      <c r="E72" s="302">
        <v>0</v>
      </c>
      <c r="F72" s="302">
        <v>0</v>
      </c>
      <c r="G72" s="302">
        <v>0</v>
      </c>
      <c r="H72" s="302">
        <v>0</v>
      </c>
      <c r="I72" s="302">
        <v>0</v>
      </c>
      <c r="J72" s="302">
        <v>0</v>
      </c>
      <c r="K72" s="302">
        <v>0</v>
      </c>
      <c r="L72" s="302">
        <v>0</v>
      </c>
      <c r="M72" s="293"/>
      <c r="Y72" s="854"/>
      <c r="Z72" s="854"/>
      <c r="AA72" s="854"/>
      <c r="AB72" s="854"/>
      <c r="AC72" s="854"/>
      <c r="AD72" s="854"/>
      <c r="AE72" s="854"/>
      <c r="AF72" s="854"/>
    </row>
    <row r="73" spans="1:32">
      <c r="A73" s="301" t="s">
        <v>839</v>
      </c>
      <c r="B73" s="302">
        <v>0</v>
      </c>
      <c r="C73" s="302">
        <v>0</v>
      </c>
      <c r="D73" s="302">
        <v>0</v>
      </c>
      <c r="E73" s="302">
        <v>0</v>
      </c>
      <c r="F73" s="302">
        <v>0</v>
      </c>
      <c r="G73" s="302">
        <v>0</v>
      </c>
      <c r="H73" s="302">
        <v>0</v>
      </c>
      <c r="I73" s="302">
        <v>0</v>
      </c>
      <c r="J73" s="302">
        <v>0</v>
      </c>
      <c r="K73" s="302">
        <v>0</v>
      </c>
      <c r="L73" s="302">
        <v>0</v>
      </c>
      <c r="M73" s="293"/>
      <c r="Y73" s="854"/>
      <c r="Z73" s="854"/>
      <c r="AA73" s="854"/>
      <c r="AB73" s="854"/>
      <c r="AC73" s="854"/>
      <c r="AD73" s="854"/>
      <c r="AE73" s="854"/>
      <c r="AF73" s="854"/>
    </row>
    <row r="74" spans="1:32">
      <c r="A74" s="304" t="s">
        <v>838</v>
      </c>
      <c r="B74" s="302">
        <v>0</v>
      </c>
      <c r="C74" s="302">
        <v>0</v>
      </c>
      <c r="D74" s="302">
        <v>0</v>
      </c>
      <c r="E74" s="302">
        <v>0</v>
      </c>
      <c r="F74" s="302">
        <v>0</v>
      </c>
      <c r="G74" s="302">
        <v>0</v>
      </c>
      <c r="H74" s="302">
        <v>0</v>
      </c>
      <c r="I74" s="302">
        <v>0</v>
      </c>
      <c r="J74" s="302">
        <v>0</v>
      </c>
      <c r="K74" s="302">
        <v>0</v>
      </c>
      <c r="L74" s="302">
        <v>0</v>
      </c>
      <c r="M74" s="293"/>
      <c r="Y74" s="854"/>
      <c r="Z74" s="854"/>
      <c r="AA74" s="854"/>
      <c r="AB74" s="854"/>
      <c r="AC74" s="854"/>
      <c r="AD74" s="854"/>
      <c r="AE74" s="854"/>
      <c r="AF74" s="854"/>
    </row>
    <row r="75" spans="1:32">
      <c r="A75" s="301" t="s">
        <v>837</v>
      </c>
      <c r="B75" s="302">
        <v>30292.119890000002</v>
      </c>
      <c r="C75" s="302">
        <v>23175.754120000001</v>
      </c>
      <c r="D75" s="302">
        <v>26846.46415</v>
      </c>
      <c r="E75" s="302">
        <v>22283.826880000001</v>
      </c>
      <c r="F75" s="302">
        <v>32013.322459999999</v>
      </c>
      <c r="G75" s="302">
        <v>14724.514160000001</v>
      </c>
      <c r="H75" s="302">
        <v>17763.24005</v>
      </c>
      <c r="I75" s="302">
        <v>17606.727899999998</v>
      </c>
      <c r="J75" s="302">
        <v>9608.6374800000012</v>
      </c>
      <c r="K75" s="302">
        <v>14940.519340000001</v>
      </c>
      <c r="L75" s="302">
        <v>9563.6741700000002</v>
      </c>
      <c r="M75" s="293"/>
      <c r="Y75" s="854"/>
      <c r="Z75" s="854"/>
      <c r="AA75" s="854"/>
      <c r="AB75" s="854"/>
      <c r="AC75" s="854"/>
      <c r="AD75" s="854"/>
      <c r="AE75" s="854"/>
      <c r="AF75" s="854"/>
    </row>
    <row r="76" spans="1:32">
      <c r="A76" s="312" t="s">
        <v>836</v>
      </c>
      <c r="B76" s="302">
        <v>289.46652</v>
      </c>
      <c r="C76" s="302">
        <v>327.86859999999996</v>
      </c>
      <c r="D76" s="302">
        <v>681.94938999999999</v>
      </c>
      <c r="E76" s="302">
        <v>826.76631999999995</v>
      </c>
      <c r="F76" s="302">
        <v>623.02379000000008</v>
      </c>
      <c r="G76" s="302">
        <v>396.34631999999999</v>
      </c>
      <c r="H76" s="302">
        <v>1741.98504</v>
      </c>
      <c r="I76" s="302">
        <v>2990.4499100000003</v>
      </c>
      <c r="J76" s="302">
        <v>1916.5604900000001</v>
      </c>
      <c r="K76" s="302">
        <v>2472.0664999999999</v>
      </c>
      <c r="L76" s="302">
        <v>355.32456999999999</v>
      </c>
      <c r="M76" s="293"/>
      <c r="Y76" s="854"/>
      <c r="Z76" s="854"/>
      <c r="AA76" s="854"/>
      <c r="AB76" s="854"/>
      <c r="AC76" s="854"/>
      <c r="AD76" s="854"/>
      <c r="AE76" s="854"/>
      <c r="AF76" s="854"/>
    </row>
    <row r="77" spans="1:32">
      <c r="A77" s="310" t="s">
        <v>835</v>
      </c>
      <c r="B77" s="302">
        <v>30581.58641</v>
      </c>
      <c r="C77" s="302">
        <v>23503.622719999999</v>
      </c>
      <c r="D77" s="302">
        <v>27528.413539999998</v>
      </c>
      <c r="E77" s="302">
        <v>23110.593199999999</v>
      </c>
      <c r="F77" s="302">
        <v>32636.346249999999</v>
      </c>
      <c r="G77" s="302">
        <v>15120.860480000001</v>
      </c>
      <c r="H77" s="302">
        <v>19505.22509</v>
      </c>
      <c r="I77" s="302">
        <v>20597.177809999997</v>
      </c>
      <c r="J77" s="302">
        <v>11525.197970000001</v>
      </c>
      <c r="K77" s="302">
        <v>17412.58584</v>
      </c>
      <c r="L77" s="302">
        <v>9918.9987400000009</v>
      </c>
      <c r="M77" s="293"/>
      <c r="Y77" s="854"/>
      <c r="Z77" s="854"/>
      <c r="AA77" s="854"/>
      <c r="AB77" s="854"/>
      <c r="AC77" s="854"/>
      <c r="AD77" s="854"/>
      <c r="AE77" s="854"/>
      <c r="AF77" s="854"/>
    </row>
    <row r="78" spans="1:32">
      <c r="A78" s="309" t="s">
        <v>834</v>
      </c>
      <c r="B78" s="302">
        <v>172.45919000000001</v>
      </c>
      <c r="C78" s="302">
        <v>679.82193000000007</v>
      </c>
      <c r="D78" s="302">
        <v>2040.9060400000001</v>
      </c>
      <c r="E78" s="302">
        <v>-157.55798000000001</v>
      </c>
      <c r="F78" s="302">
        <v>-840.23032999999998</v>
      </c>
      <c r="G78" s="302">
        <v>909.67858999999999</v>
      </c>
      <c r="H78" s="302">
        <v>1054.96847</v>
      </c>
      <c r="I78" s="302">
        <v>2388.6705999999999</v>
      </c>
      <c r="J78" s="302">
        <v>4432.08248</v>
      </c>
      <c r="K78" s="302">
        <v>4390.4024800000007</v>
      </c>
      <c r="L78" s="302">
        <v>1054.63796</v>
      </c>
      <c r="M78" s="293"/>
      <c r="Y78" s="854"/>
      <c r="Z78" s="854"/>
      <c r="AA78" s="854"/>
      <c r="AB78" s="854"/>
      <c r="AC78" s="854"/>
      <c r="AD78" s="854"/>
      <c r="AE78" s="854"/>
      <c r="AF78" s="854"/>
    </row>
    <row r="79" spans="1:32">
      <c r="A79" s="301" t="s">
        <v>833</v>
      </c>
      <c r="B79" s="302">
        <v>30754.045600000001</v>
      </c>
      <c r="C79" s="302">
        <v>24183.444649999998</v>
      </c>
      <c r="D79" s="302">
        <v>29569.319579999999</v>
      </c>
      <c r="E79" s="302">
        <v>22953.035219999998</v>
      </c>
      <c r="F79" s="302">
        <v>31796.11592</v>
      </c>
      <c r="G79" s="302">
        <v>16030.539070000001</v>
      </c>
      <c r="H79" s="302">
        <v>20560.19356</v>
      </c>
      <c r="I79" s="302">
        <v>22985.848409999999</v>
      </c>
      <c r="J79" s="302">
        <v>15957.280449999998</v>
      </c>
      <c r="K79" s="302">
        <v>21802.98832</v>
      </c>
      <c r="L79" s="302">
        <v>10973.636699999999</v>
      </c>
      <c r="M79" s="293"/>
      <c r="Y79" s="854"/>
      <c r="Z79" s="854"/>
      <c r="AA79" s="854"/>
      <c r="AB79" s="854"/>
      <c r="AC79" s="854"/>
      <c r="AD79" s="854"/>
      <c r="AE79" s="854"/>
      <c r="AF79" s="854"/>
    </row>
    <row r="80" spans="1:32">
      <c r="A80" s="309" t="s">
        <v>832</v>
      </c>
      <c r="B80" s="302">
        <v>0</v>
      </c>
      <c r="C80" s="302">
        <v>0</v>
      </c>
      <c r="D80" s="302">
        <v>0</v>
      </c>
      <c r="E80" s="302">
        <v>0</v>
      </c>
      <c r="F80" s="302">
        <v>0</v>
      </c>
      <c r="G80" s="302">
        <v>0</v>
      </c>
      <c r="H80" s="302">
        <v>0</v>
      </c>
      <c r="I80" s="302">
        <v>0</v>
      </c>
      <c r="J80" s="302">
        <v>0</v>
      </c>
      <c r="K80" s="302">
        <v>0</v>
      </c>
      <c r="L80" s="302">
        <v>0</v>
      </c>
      <c r="M80" s="293"/>
      <c r="Y80" s="854"/>
      <c r="Z80" s="854"/>
      <c r="AA80" s="854"/>
      <c r="AB80" s="854"/>
      <c r="AC80" s="854"/>
      <c r="AD80" s="854"/>
      <c r="AE80" s="854"/>
      <c r="AF80" s="854"/>
    </row>
    <row r="81" spans="1:32">
      <c r="A81" s="301" t="s">
        <v>831</v>
      </c>
      <c r="B81" s="302">
        <v>30754.045600000001</v>
      </c>
      <c r="C81" s="302">
        <v>24183.444649999998</v>
      </c>
      <c r="D81" s="302">
        <v>29569.319579999999</v>
      </c>
      <c r="E81" s="302">
        <v>22953.035219999998</v>
      </c>
      <c r="F81" s="302">
        <v>31796.11592</v>
      </c>
      <c r="G81" s="302">
        <v>16030.539070000001</v>
      </c>
      <c r="H81" s="302">
        <v>20560.19356</v>
      </c>
      <c r="I81" s="302">
        <v>22985.848409999999</v>
      </c>
      <c r="J81" s="302">
        <v>15957.280449999998</v>
      </c>
      <c r="K81" s="302">
        <v>21802.98832</v>
      </c>
      <c r="L81" s="302">
        <v>10973.636699999999</v>
      </c>
      <c r="M81" s="293"/>
      <c r="Y81" s="854"/>
      <c r="Z81" s="854"/>
      <c r="AA81" s="854"/>
      <c r="AB81" s="854"/>
      <c r="AC81" s="854"/>
      <c r="AD81" s="854"/>
      <c r="AE81" s="854"/>
      <c r="AF81" s="854"/>
    </row>
    <row r="82" spans="1:32" ht="18.75" thickBot="1">
      <c r="A82" s="309" t="s">
        <v>830</v>
      </c>
      <c r="B82" s="302">
        <v>0</v>
      </c>
      <c r="C82" s="302">
        <v>0</v>
      </c>
      <c r="D82" s="302">
        <v>0</v>
      </c>
      <c r="E82" s="302">
        <v>-1106.23</v>
      </c>
      <c r="F82" s="302">
        <v>-3848.71</v>
      </c>
      <c r="G82" s="302">
        <v>-2899.94</v>
      </c>
      <c r="H82" s="302">
        <v>-2859.64527</v>
      </c>
      <c r="I82" s="302">
        <v>-3098.76</v>
      </c>
      <c r="J82" s="302">
        <v>0</v>
      </c>
      <c r="K82" s="302">
        <v>-1537.7638999999999</v>
      </c>
      <c r="L82" s="302">
        <v>0</v>
      </c>
      <c r="M82" s="293"/>
      <c r="Y82" s="854"/>
      <c r="Z82" s="854"/>
      <c r="AA82" s="854"/>
      <c r="AB82" s="854"/>
      <c r="AC82" s="854"/>
      <c r="AD82" s="854"/>
      <c r="AE82" s="854"/>
      <c r="AF82" s="854"/>
    </row>
    <row r="83" spans="1:32" ht="19.5" thickTop="1" thickBot="1">
      <c r="A83" s="299" t="s">
        <v>829</v>
      </c>
      <c r="B83" s="300">
        <v>30754.045600000001</v>
      </c>
      <c r="C83" s="300">
        <v>24183.444649999998</v>
      </c>
      <c r="D83" s="300">
        <v>29569.319579999999</v>
      </c>
      <c r="E83" s="300">
        <v>21846.805219999998</v>
      </c>
      <c r="F83" s="300">
        <v>27947.405920000001</v>
      </c>
      <c r="G83" s="300">
        <v>13130.59907</v>
      </c>
      <c r="H83" s="300">
        <v>17700.548289999999</v>
      </c>
      <c r="I83" s="300">
        <v>19887.08841</v>
      </c>
      <c r="J83" s="300">
        <v>15957.280449999998</v>
      </c>
      <c r="K83" s="300">
        <v>20265.224420000002</v>
      </c>
      <c r="L83" s="300">
        <v>10973.636699999999</v>
      </c>
      <c r="M83" s="293"/>
      <c r="Y83" s="854"/>
      <c r="Z83" s="854"/>
      <c r="AA83" s="854"/>
      <c r="AB83" s="854"/>
      <c r="AC83" s="854"/>
      <c r="AD83" s="854"/>
      <c r="AE83" s="854"/>
      <c r="AF83" s="854"/>
    </row>
    <row r="84" spans="1:32" ht="4.5" customHeight="1" thickTop="1" thickBot="1">
      <c r="A84" s="313"/>
      <c r="B84" s="314"/>
      <c r="C84" s="314"/>
      <c r="D84" s="314"/>
      <c r="E84" s="314"/>
      <c r="F84" s="314"/>
      <c r="G84" s="314"/>
      <c r="H84" s="314"/>
      <c r="I84" s="314"/>
      <c r="J84" s="314"/>
      <c r="K84" s="314"/>
      <c r="L84" s="314"/>
      <c r="M84" s="293"/>
    </row>
    <row r="85" spans="1:32" ht="18.75" thickTop="1">
      <c r="A85" s="315"/>
      <c r="B85" s="316"/>
      <c r="C85" s="316"/>
      <c r="D85" s="316"/>
      <c r="E85" s="316"/>
      <c r="F85" s="316"/>
      <c r="G85" s="316"/>
      <c r="H85" s="316"/>
      <c r="I85" s="316"/>
      <c r="J85" s="316"/>
      <c r="K85" s="316"/>
      <c r="L85" s="316"/>
      <c r="M85" s="293"/>
    </row>
  </sheetData>
  <mergeCells count="3">
    <mergeCell ref="A1:L1"/>
    <mergeCell ref="A2:L2"/>
    <mergeCell ref="A3:L3"/>
  </mergeCells>
  <pageMargins left="0.88" right="0.75" top="0.76" bottom="0.56999999999999995" header="0.74" footer="0.22"/>
  <pageSetup scale="3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9"/>
  <sheetViews>
    <sheetView topLeftCell="C1" zoomScale="70" zoomScaleNormal="70" workbookViewId="0">
      <selection activeCell="U31" sqref="U31"/>
    </sheetView>
  </sheetViews>
  <sheetFormatPr baseColWidth="10" defaultColWidth="9.140625" defaultRowHeight="12.75"/>
  <cols>
    <col min="1" max="1" width="3" style="327" hidden="1" customWidth="1"/>
    <col min="2" max="2" width="6" style="327" hidden="1" customWidth="1"/>
    <col min="3" max="3" width="81.5703125" style="327" customWidth="1"/>
    <col min="4" max="9" width="8.28515625" style="327" bestFit="1" customWidth="1"/>
    <col min="10" max="10" width="8.28515625" style="327" customWidth="1"/>
    <col min="11" max="11" width="8.28515625" style="327" bestFit="1" customWidth="1"/>
    <col min="12" max="13" width="8.28515625" style="327" customWidth="1"/>
    <col min="14" max="14" width="8.28515625" style="327" bestFit="1" customWidth="1"/>
    <col min="15" max="256" width="9.140625" style="327"/>
    <col min="257" max="258" width="0" style="327" hidden="1" customWidth="1"/>
    <col min="259" max="259" width="81.5703125" style="327" customWidth="1"/>
    <col min="260" max="265" width="8.28515625" style="327" bestFit="1" customWidth="1"/>
    <col min="266" max="266" width="8.28515625" style="327" customWidth="1"/>
    <col min="267" max="267" width="8.28515625" style="327" bestFit="1" customWidth="1"/>
    <col min="268" max="269" width="8.28515625" style="327" customWidth="1"/>
    <col min="270" max="270" width="8.28515625" style="327" bestFit="1" customWidth="1"/>
    <col min="271" max="512" width="9.140625" style="327"/>
    <col min="513" max="514" width="0" style="327" hidden="1" customWidth="1"/>
    <col min="515" max="515" width="81.5703125" style="327" customWidth="1"/>
    <col min="516" max="521" width="8.28515625" style="327" bestFit="1" customWidth="1"/>
    <col min="522" max="522" width="8.28515625" style="327" customWidth="1"/>
    <col min="523" max="523" width="8.28515625" style="327" bestFit="1" customWidth="1"/>
    <col min="524" max="525" width="8.28515625" style="327" customWidth="1"/>
    <col min="526" max="526" width="8.28515625" style="327" bestFit="1" customWidth="1"/>
    <col min="527" max="768" width="9.140625" style="327"/>
    <col min="769" max="770" width="0" style="327" hidden="1" customWidth="1"/>
    <col min="771" max="771" width="81.5703125" style="327" customWidth="1"/>
    <col min="772" max="777" width="8.28515625" style="327" bestFit="1" customWidth="1"/>
    <col min="778" max="778" width="8.28515625" style="327" customWidth="1"/>
    <col min="779" max="779" width="8.28515625" style="327" bestFit="1" customWidth="1"/>
    <col min="780" max="781" width="8.28515625" style="327" customWidth="1"/>
    <col min="782" max="782" width="8.28515625" style="327" bestFit="1" customWidth="1"/>
    <col min="783" max="1024" width="9.140625" style="327"/>
    <col min="1025" max="1026" width="0" style="327" hidden="1" customWidth="1"/>
    <col min="1027" max="1027" width="81.5703125" style="327" customWidth="1"/>
    <col min="1028" max="1033" width="8.28515625" style="327" bestFit="1" customWidth="1"/>
    <col min="1034" max="1034" width="8.28515625" style="327" customWidth="1"/>
    <col min="1035" max="1035" width="8.28515625" style="327" bestFit="1" customWidth="1"/>
    <col min="1036" max="1037" width="8.28515625" style="327" customWidth="1"/>
    <col min="1038" max="1038" width="8.28515625" style="327" bestFit="1" customWidth="1"/>
    <col min="1039" max="1280" width="9.140625" style="327"/>
    <col min="1281" max="1282" width="0" style="327" hidden="1" customWidth="1"/>
    <col min="1283" max="1283" width="81.5703125" style="327" customWidth="1"/>
    <col min="1284" max="1289" width="8.28515625" style="327" bestFit="1" customWidth="1"/>
    <col min="1290" max="1290" width="8.28515625" style="327" customWidth="1"/>
    <col min="1291" max="1291" width="8.28515625" style="327" bestFit="1" customWidth="1"/>
    <col min="1292" max="1293" width="8.28515625" style="327" customWidth="1"/>
    <col min="1294" max="1294" width="8.28515625" style="327" bestFit="1" customWidth="1"/>
    <col min="1295" max="1536" width="9.140625" style="327"/>
    <col min="1537" max="1538" width="0" style="327" hidden="1" customWidth="1"/>
    <col min="1539" max="1539" width="81.5703125" style="327" customWidth="1"/>
    <col min="1540" max="1545" width="8.28515625" style="327" bestFit="1" customWidth="1"/>
    <col min="1546" max="1546" width="8.28515625" style="327" customWidth="1"/>
    <col min="1547" max="1547" width="8.28515625" style="327" bestFit="1" customWidth="1"/>
    <col min="1548" max="1549" width="8.28515625" style="327" customWidth="1"/>
    <col min="1550" max="1550" width="8.28515625" style="327" bestFit="1" customWidth="1"/>
    <col min="1551" max="1792" width="9.140625" style="327"/>
    <col min="1793" max="1794" width="0" style="327" hidden="1" customWidth="1"/>
    <col min="1795" max="1795" width="81.5703125" style="327" customWidth="1"/>
    <col min="1796" max="1801" width="8.28515625" style="327" bestFit="1" customWidth="1"/>
    <col min="1802" max="1802" width="8.28515625" style="327" customWidth="1"/>
    <col min="1803" max="1803" width="8.28515625" style="327" bestFit="1" customWidth="1"/>
    <col min="1804" max="1805" width="8.28515625" style="327" customWidth="1"/>
    <col min="1806" max="1806" width="8.28515625" style="327" bestFit="1" customWidth="1"/>
    <col min="1807" max="2048" width="9.140625" style="327"/>
    <col min="2049" max="2050" width="0" style="327" hidden="1" customWidth="1"/>
    <col min="2051" max="2051" width="81.5703125" style="327" customWidth="1"/>
    <col min="2052" max="2057" width="8.28515625" style="327" bestFit="1" customWidth="1"/>
    <col min="2058" max="2058" width="8.28515625" style="327" customWidth="1"/>
    <col min="2059" max="2059" width="8.28515625" style="327" bestFit="1" customWidth="1"/>
    <col min="2060" max="2061" width="8.28515625" style="327" customWidth="1"/>
    <col min="2062" max="2062" width="8.28515625" style="327" bestFit="1" customWidth="1"/>
    <col min="2063" max="2304" width="9.140625" style="327"/>
    <col min="2305" max="2306" width="0" style="327" hidden="1" customWidth="1"/>
    <col min="2307" max="2307" width="81.5703125" style="327" customWidth="1"/>
    <col min="2308" max="2313" width="8.28515625" style="327" bestFit="1" customWidth="1"/>
    <col min="2314" max="2314" width="8.28515625" style="327" customWidth="1"/>
    <col min="2315" max="2315" width="8.28515625" style="327" bestFit="1" customWidth="1"/>
    <col min="2316" max="2317" width="8.28515625" style="327" customWidth="1"/>
    <col min="2318" max="2318" width="8.28515625" style="327" bestFit="1" customWidth="1"/>
    <col min="2319" max="2560" width="9.140625" style="327"/>
    <col min="2561" max="2562" width="0" style="327" hidden="1" customWidth="1"/>
    <col min="2563" max="2563" width="81.5703125" style="327" customWidth="1"/>
    <col min="2564" max="2569" width="8.28515625" style="327" bestFit="1" customWidth="1"/>
    <col min="2570" max="2570" width="8.28515625" style="327" customWidth="1"/>
    <col min="2571" max="2571" width="8.28515625" style="327" bestFit="1" customWidth="1"/>
    <col min="2572" max="2573" width="8.28515625" style="327" customWidth="1"/>
    <col min="2574" max="2574" width="8.28515625" style="327" bestFit="1" customWidth="1"/>
    <col min="2575" max="2816" width="9.140625" style="327"/>
    <col min="2817" max="2818" width="0" style="327" hidden="1" customWidth="1"/>
    <col min="2819" max="2819" width="81.5703125" style="327" customWidth="1"/>
    <col min="2820" max="2825" width="8.28515625" style="327" bestFit="1" customWidth="1"/>
    <col min="2826" max="2826" width="8.28515625" style="327" customWidth="1"/>
    <col min="2827" max="2827" width="8.28515625" style="327" bestFit="1" customWidth="1"/>
    <col min="2828" max="2829" width="8.28515625" style="327" customWidth="1"/>
    <col min="2830" max="2830" width="8.28515625" style="327" bestFit="1" customWidth="1"/>
    <col min="2831" max="3072" width="9.140625" style="327"/>
    <col min="3073" max="3074" width="0" style="327" hidden="1" customWidth="1"/>
    <col min="3075" max="3075" width="81.5703125" style="327" customWidth="1"/>
    <col min="3076" max="3081" width="8.28515625" style="327" bestFit="1" customWidth="1"/>
    <col min="3082" max="3082" width="8.28515625" style="327" customWidth="1"/>
    <col min="3083" max="3083" width="8.28515625" style="327" bestFit="1" customWidth="1"/>
    <col min="3084" max="3085" width="8.28515625" style="327" customWidth="1"/>
    <col min="3086" max="3086" width="8.28515625" style="327" bestFit="1" customWidth="1"/>
    <col min="3087" max="3328" width="9.140625" style="327"/>
    <col min="3329" max="3330" width="0" style="327" hidden="1" customWidth="1"/>
    <col min="3331" max="3331" width="81.5703125" style="327" customWidth="1"/>
    <col min="3332" max="3337" width="8.28515625" style="327" bestFit="1" customWidth="1"/>
    <col min="3338" max="3338" width="8.28515625" style="327" customWidth="1"/>
    <col min="3339" max="3339" width="8.28515625" style="327" bestFit="1" customWidth="1"/>
    <col min="3340" max="3341" width="8.28515625" style="327" customWidth="1"/>
    <col min="3342" max="3342" width="8.28515625" style="327" bestFit="1" customWidth="1"/>
    <col min="3343" max="3584" width="9.140625" style="327"/>
    <col min="3585" max="3586" width="0" style="327" hidden="1" customWidth="1"/>
    <col min="3587" max="3587" width="81.5703125" style="327" customWidth="1"/>
    <col min="3588" max="3593" width="8.28515625" style="327" bestFit="1" customWidth="1"/>
    <col min="3594" max="3594" width="8.28515625" style="327" customWidth="1"/>
    <col min="3595" max="3595" width="8.28515625" style="327" bestFit="1" customWidth="1"/>
    <col min="3596" max="3597" width="8.28515625" style="327" customWidth="1"/>
    <col min="3598" max="3598" width="8.28515625" style="327" bestFit="1" customWidth="1"/>
    <col min="3599" max="3840" width="9.140625" style="327"/>
    <col min="3841" max="3842" width="0" style="327" hidden="1" customWidth="1"/>
    <col min="3843" max="3843" width="81.5703125" style="327" customWidth="1"/>
    <col min="3844" max="3849" width="8.28515625" style="327" bestFit="1" customWidth="1"/>
    <col min="3850" max="3850" width="8.28515625" style="327" customWidth="1"/>
    <col min="3851" max="3851" width="8.28515625" style="327" bestFit="1" customWidth="1"/>
    <col min="3852" max="3853" width="8.28515625" style="327" customWidth="1"/>
    <col min="3854" max="3854" width="8.28515625" style="327" bestFit="1" customWidth="1"/>
    <col min="3855" max="4096" width="9.140625" style="327"/>
    <col min="4097" max="4098" width="0" style="327" hidden="1" customWidth="1"/>
    <col min="4099" max="4099" width="81.5703125" style="327" customWidth="1"/>
    <col min="4100" max="4105" width="8.28515625" style="327" bestFit="1" customWidth="1"/>
    <col min="4106" max="4106" width="8.28515625" style="327" customWidth="1"/>
    <col min="4107" max="4107" width="8.28515625" style="327" bestFit="1" customWidth="1"/>
    <col min="4108" max="4109" width="8.28515625" style="327" customWidth="1"/>
    <col min="4110" max="4110" width="8.28515625" style="327" bestFit="1" customWidth="1"/>
    <col min="4111" max="4352" width="9.140625" style="327"/>
    <col min="4353" max="4354" width="0" style="327" hidden="1" customWidth="1"/>
    <col min="4355" max="4355" width="81.5703125" style="327" customWidth="1"/>
    <col min="4356" max="4361" width="8.28515625" style="327" bestFit="1" customWidth="1"/>
    <col min="4362" max="4362" width="8.28515625" style="327" customWidth="1"/>
    <col min="4363" max="4363" width="8.28515625" style="327" bestFit="1" customWidth="1"/>
    <col min="4364" max="4365" width="8.28515625" style="327" customWidth="1"/>
    <col min="4366" max="4366" width="8.28515625" style="327" bestFit="1" customWidth="1"/>
    <col min="4367" max="4608" width="9.140625" style="327"/>
    <col min="4609" max="4610" width="0" style="327" hidden="1" customWidth="1"/>
    <col min="4611" max="4611" width="81.5703125" style="327" customWidth="1"/>
    <col min="4612" max="4617" width="8.28515625" style="327" bestFit="1" customWidth="1"/>
    <col min="4618" max="4618" width="8.28515625" style="327" customWidth="1"/>
    <col min="4619" max="4619" width="8.28515625" style="327" bestFit="1" customWidth="1"/>
    <col min="4620" max="4621" width="8.28515625" style="327" customWidth="1"/>
    <col min="4622" max="4622" width="8.28515625" style="327" bestFit="1" customWidth="1"/>
    <col min="4623" max="4864" width="9.140625" style="327"/>
    <col min="4865" max="4866" width="0" style="327" hidden="1" customWidth="1"/>
    <col min="4867" max="4867" width="81.5703125" style="327" customWidth="1"/>
    <col min="4868" max="4873" width="8.28515625" style="327" bestFit="1" customWidth="1"/>
    <col min="4874" max="4874" width="8.28515625" style="327" customWidth="1"/>
    <col min="4875" max="4875" width="8.28515625" style="327" bestFit="1" customWidth="1"/>
    <col min="4876" max="4877" width="8.28515625" style="327" customWidth="1"/>
    <col min="4878" max="4878" width="8.28515625" style="327" bestFit="1" customWidth="1"/>
    <col min="4879" max="5120" width="9.140625" style="327"/>
    <col min="5121" max="5122" width="0" style="327" hidden="1" customWidth="1"/>
    <col min="5123" max="5123" width="81.5703125" style="327" customWidth="1"/>
    <col min="5124" max="5129" width="8.28515625" style="327" bestFit="1" customWidth="1"/>
    <col min="5130" max="5130" width="8.28515625" style="327" customWidth="1"/>
    <col min="5131" max="5131" width="8.28515625" style="327" bestFit="1" customWidth="1"/>
    <col min="5132" max="5133" width="8.28515625" style="327" customWidth="1"/>
    <col min="5134" max="5134" width="8.28515625" style="327" bestFit="1" customWidth="1"/>
    <col min="5135" max="5376" width="9.140625" style="327"/>
    <col min="5377" max="5378" width="0" style="327" hidden="1" customWidth="1"/>
    <col min="5379" max="5379" width="81.5703125" style="327" customWidth="1"/>
    <col min="5380" max="5385" width="8.28515625" style="327" bestFit="1" customWidth="1"/>
    <col min="5386" max="5386" width="8.28515625" style="327" customWidth="1"/>
    <col min="5387" max="5387" width="8.28515625" style="327" bestFit="1" customWidth="1"/>
    <col min="5388" max="5389" width="8.28515625" style="327" customWidth="1"/>
    <col min="5390" max="5390" width="8.28515625" style="327" bestFit="1" customWidth="1"/>
    <col min="5391" max="5632" width="9.140625" style="327"/>
    <col min="5633" max="5634" width="0" style="327" hidden="1" customWidth="1"/>
    <col min="5635" max="5635" width="81.5703125" style="327" customWidth="1"/>
    <col min="5636" max="5641" width="8.28515625" style="327" bestFit="1" customWidth="1"/>
    <col min="5642" max="5642" width="8.28515625" style="327" customWidth="1"/>
    <col min="5643" max="5643" width="8.28515625" style="327" bestFit="1" customWidth="1"/>
    <col min="5644" max="5645" width="8.28515625" style="327" customWidth="1"/>
    <col min="5646" max="5646" width="8.28515625" style="327" bestFit="1" customWidth="1"/>
    <col min="5647" max="5888" width="9.140625" style="327"/>
    <col min="5889" max="5890" width="0" style="327" hidden="1" customWidth="1"/>
    <col min="5891" max="5891" width="81.5703125" style="327" customWidth="1"/>
    <col min="5892" max="5897" width="8.28515625" style="327" bestFit="1" customWidth="1"/>
    <col min="5898" max="5898" width="8.28515625" style="327" customWidth="1"/>
    <col min="5899" max="5899" width="8.28515625" style="327" bestFit="1" customWidth="1"/>
    <col min="5900" max="5901" width="8.28515625" style="327" customWidth="1"/>
    <col min="5902" max="5902" width="8.28515625" style="327" bestFit="1" customWidth="1"/>
    <col min="5903" max="6144" width="9.140625" style="327"/>
    <col min="6145" max="6146" width="0" style="327" hidden="1" customWidth="1"/>
    <col min="6147" max="6147" width="81.5703125" style="327" customWidth="1"/>
    <col min="6148" max="6153" width="8.28515625" style="327" bestFit="1" customWidth="1"/>
    <col min="6154" max="6154" width="8.28515625" style="327" customWidth="1"/>
    <col min="6155" max="6155" width="8.28515625" style="327" bestFit="1" customWidth="1"/>
    <col min="6156" max="6157" width="8.28515625" style="327" customWidth="1"/>
    <col min="6158" max="6158" width="8.28515625" style="327" bestFit="1" customWidth="1"/>
    <col min="6159" max="6400" width="9.140625" style="327"/>
    <col min="6401" max="6402" width="0" style="327" hidden="1" customWidth="1"/>
    <col min="6403" max="6403" width="81.5703125" style="327" customWidth="1"/>
    <col min="6404" max="6409" width="8.28515625" style="327" bestFit="1" customWidth="1"/>
    <col min="6410" max="6410" width="8.28515625" style="327" customWidth="1"/>
    <col min="6411" max="6411" width="8.28515625" style="327" bestFit="1" customWidth="1"/>
    <col min="6412" max="6413" width="8.28515625" style="327" customWidth="1"/>
    <col min="6414" max="6414" width="8.28515625" style="327" bestFit="1" customWidth="1"/>
    <col min="6415" max="6656" width="9.140625" style="327"/>
    <col min="6657" max="6658" width="0" style="327" hidden="1" customWidth="1"/>
    <col min="6659" max="6659" width="81.5703125" style="327" customWidth="1"/>
    <col min="6660" max="6665" width="8.28515625" style="327" bestFit="1" customWidth="1"/>
    <col min="6666" max="6666" width="8.28515625" style="327" customWidth="1"/>
    <col min="6667" max="6667" width="8.28515625" style="327" bestFit="1" customWidth="1"/>
    <col min="6668" max="6669" width="8.28515625" style="327" customWidth="1"/>
    <col min="6670" max="6670" width="8.28515625" style="327" bestFit="1" customWidth="1"/>
    <col min="6671" max="6912" width="9.140625" style="327"/>
    <col min="6913" max="6914" width="0" style="327" hidden="1" customWidth="1"/>
    <col min="6915" max="6915" width="81.5703125" style="327" customWidth="1"/>
    <col min="6916" max="6921" width="8.28515625" style="327" bestFit="1" customWidth="1"/>
    <col min="6922" max="6922" width="8.28515625" style="327" customWidth="1"/>
    <col min="6923" max="6923" width="8.28515625" style="327" bestFit="1" customWidth="1"/>
    <col min="6924" max="6925" width="8.28515625" style="327" customWidth="1"/>
    <col min="6926" max="6926" width="8.28515625" style="327" bestFit="1" customWidth="1"/>
    <col min="6927" max="7168" width="9.140625" style="327"/>
    <col min="7169" max="7170" width="0" style="327" hidden="1" customWidth="1"/>
    <col min="7171" max="7171" width="81.5703125" style="327" customWidth="1"/>
    <col min="7172" max="7177" width="8.28515625" style="327" bestFit="1" customWidth="1"/>
    <col min="7178" max="7178" width="8.28515625" style="327" customWidth="1"/>
    <col min="7179" max="7179" width="8.28515625" style="327" bestFit="1" customWidth="1"/>
    <col min="7180" max="7181" width="8.28515625" style="327" customWidth="1"/>
    <col min="7182" max="7182" width="8.28515625" style="327" bestFit="1" customWidth="1"/>
    <col min="7183" max="7424" width="9.140625" style="327"/>
    <col min="7425" max="7426" width="0" style="327" hidden="1" customWidth="1"/>
    <col min="7427" max="7427" width="81.5703125" style="327" customWidth="1"/>
    <col min="7428" max="7433" width="8.28515625" style="327" bestFit="1" customWidth="1"/>
    <col min="7434" max="7434" width="8.28515625" style="327" customWidth="1"/>
    <col min="7435" max="7435" width="8.28515625" style="327" bestFit="1" customWidth="1"/>
    <col min="7436" max="7437" width="8.28515625" style="327" customWidth="1"/>
    <col min="7438" max="7438" width="8.28515625" style="327" bestFit="1" customWidth="1"/>
    <col min="7439" max="7680" width="9.140625" style="327"/>
    <col min="7681" max="7682" width="0" style="327" hidden="1" customWidth="1"/>
    <col min="7683" max="7683" width="81.5703125" style="327" customWidth="1"/>
    <col min="7684" max="7689" width="8.28515625" style="327" bestFit="1" customWidth="1"/>
    <col min="7690" max="7690" width="8.28515625" style="327" customWidth="1"/>
    <col min="7691" max="7691" width="8.28515625" style="327" bestFit="1" customWidth="1"/>
    <col min="7692" max="7693" width="8.28515625" style="327" customWidth="1"/>
    <col min="7694" max="7694" width="8.28515625" style="327" bestFit="1" customWidth="1"/>
    <col min="7695" max="7936" width="9.140625" style="327"/>
    <col min="7937" max="7938" width="0" style="327" hidden="1" customWidth="1"/>
    <col min="7939" max="7939" width="81.5703125" style="327" customWidth="1"/>
    <col min="7940" max="7945" width="8.28515625" style="327" bestFit="1" customWidth="1"/>
    <col min="7946" max="7946" width="8.28515625" style="327" customWidth="1"/>
    <col min="7947" max="7947" width="8.28515625" style="327" bestFit="1" customWidth="1"/>
    <col min="7948" max="7949" width="8.28515625" style="327" customWidth="1"/>
    <col min="7950" max="7950" width="8.28515625" style="327" bestFit="1" customWidth="1"/>
    <col min="7951" max="8192" width="9.140625" style="327"/>
    <col min="8193" max="8194" width="0" style="327" hidden="1" customWidth="1"/>
    <col min="8195" max="8195" width="81.5703125" style="327" customWidth="1"/>
    <col min="8196" max="8201" width="8.28515625" style="327" bestFit="1" customWidth="1"/>
    <col min="8202" max="8202" width="8.28515625" style="327" customWidth="1"/>
    <col min="8203" max="8203" width="8.28515625" style="327" bestFit="1" customWidth="1"/>
    <col min="8204" max="8205" width="8.28515625" style="327" customWidth="1"/>
    <col min="8206" max="8206" width="8.28515625" style="327" bestFit="1" customWidth="1"/>
    <col min="8207" max="8448" width="9.140625" style="327"/>
    <col min="8449" max="8450" width="0" style="327" hidden="1" customWidth="1"/>
    <col min="8451" max="8451" width="81.5703125" style="327" customWidth="1"/>
    <col min="8452" max="8457" width="8.28515625" style="327" bestFit="1" customWidth="1"/>
    <col min="8458" max="8458" width="8.28515625" style="327" customWidth="1"/>
    <col min="8459" max="8459" width="8.28515625" style="327" bestFit="1" customWidth="1"/>
    <col min="8460" max="8461" width="8.28515625" style="327" customWidth="1"/>
    <col min="8462" max="8462" width="8.28515625" style="327" bestFit="1" customWidth="1"/>
    <col min="8463" max="8704" width="9.140625" style="327"/>
    <col min="8705" max="8706" width="0" style="327" hidden="1" customWidth="1"/>
    <col min="8707" max="8707" width="81.5703125" style="327" customWidth="1"/>
    <col min="8708" max="8713" width="8.28515625" style="327" bestFit="1" customWidth="1"/>
    <col min="8714" max="8714" width="8.28515625" style="327" customWidth="1"/>
    <col min="8715" max="8715" width="8.28515625" style="327" bestFit="1" customWidth="1"/>
    <col min="8716" max="8717" width="8.28515625" style="327" customWidth="1"/>
    <col min="8718" max="8718" width="8.28515625" style="327" bestFit="1" customWidth="1"/>
    <col min="8719" max="8960" width="9.140625" style="327"/>
    <col min="8961" max="8962" width="0" style="327" hidden="1" customWidth="1"/>
    <col min="8963" max="8963" width="81.5703125" style="327" customWidth="1"/>
    <col min="8964" max="8969" width="8.28515625" style="327" bestFit="1" customWidth="1"/>
    <col min="8970" max="8970" width="8.28515625" style="327" customWidth="1"/>
    <col min="8971" max="8971" width="8.28515625" style="327" bestFit="1" customWidth="1"/>
    <col min="8972" max="8973" width="8.28515625" style="327" customWidth="1"/>
    <col min="8974" max="8974" width="8.28515625" style="327" bestFit="1" customWidth="1"/>
    <col min="8975" max="9216" width="9.140625" style="327"/>
    <col min="9217" max="9218" width="0" style="327" hidden="1" customWidth="1"/>
    <col min="9219" max="9219" width="81.5703125" style="327" customWidth="1"/>
    <col min="9220" max="9225" width="8.28515625" style="327" bestFit="1" customWidth="1"/>
    <col min="9226" max="9226" width="8.28515625" style="327" customWidth="1"/>
    <col min="9227" max="9227" width="8.28515625" style="327" bestFit="1" customWidth="1"/>
    <col min="9228" max="9229" width="8.28515625" style="327" customWidth="1"/>
    <col min="9230" max="9230" width="8.28515625" style="327" bestFit="1" customWidth="1"/>
    <col min="9231" max="9472" width="9.140625" style="327"/>
    <col min="9473" max="9474" width="0" style="327" hidden="1" customWidth="1"/>
    <col min="9475" max="9475" width="81.5703125" style="327" customWidth="1"/>
    <col min="9476" max="9481" width="8.28515625" style="327" bestFit="1" customWidth="1"/>
    <col min="9482" max="9482" width="8.28515625" style="327" customWidth="1"/>
    <col min="9483" max="9483" width="8.28515625" style="327" bestFit="1" customWidth="1"/>
    <col min="9484" max="9485" width="8.28515625" style="327" customWidth="1"/>
    <col min="9486" max="9486" width="8.28515625" style="327" bestFit="1" customWidth="1"/>
    <col min="9487" max="9728" width="9.140625" style="327"/>
    <col min="9729" max="9730" width="0" style="327" hidden="1" customWidth="1"/>
    <col min="9731" max="9731" width="81.5703125" style="327" customWidth="1"/>
    <col min="9732" max="9737" width="8.28515625" style="327" bestFit="1" customWidth="1"/>
    <col min="9738" max="9738" width="8.28515625" style="327" customWidth="1"/>
    <col min="9739" max="9739" width="8.28515625" style="327" bestFit="1" customWidth="1"/>
    <col min="9740" max="9741" width="8.28515625" style="327" customWidth="1"/>
    <col min="9742" max="9742" width="8.28515625" style="327" bestFit="1" customWidth="1"/>
    <col min="9743" max="9984" width="9.140625" style="327"/>
    <col min="9985" max="9986" width="0" style="327" hidden="1" customWidth="1"/>
    <col min="9987" max="9987" width="81.5703125" style="327" customWidth="1"/>
    <col min="9988" max="9993" width="8.28515625" style="327" bestFit="1" customWidth="1"/>
    <col min="9994" max="9994" width="8.28515625" style="327" customWidth="1"/>
    <col min="9995" max="9995" width="8.28515625" style="327" bestFit="1" customWidth="1"/>
    <col min="9996" max="9997" width="8.28515625" style="327" customWidth="1"/>
    <col min="9998" max="9998" width="8.28515625" style="327" bestFit="1" customWidth="1"/>
    <col min="9999" max="10240" width="9.140625" style="327"/>
    <col min="10241" max="10242" width="0" style="327" hidden="1" customWidth="1"/>
    <col min="10243" max="10243" width="81.5703125" style="327" customWidth="1"/>
    <col min="10244" max="10249" width="8.28515625" style="327" bestFit="1" customWidth="1"/>
    <col min="10250" max="10250" width="8.28515625" style="327" customWidth="1"/>
    <col min="10251" max="10251" width="8.28515625" style="327" bestFit="1" customWidth="1"/>
    <col min="10252" max="10253" width="8.28515625" style="327" customWidth="1"/>
    <col min="10254" max="10254" width="8.28515625" style="327" bestFit="1" customWidth="1"/>
    <col min="10255" max="10496" width="9.140625" style="327"/>
    <col min="10497" max="10498" width="0" style="327" hidden="1" customWidth="1"/>
    <col min="10499" max="10499" width="81.5703125" style="327" customWidth="1"/>
    <col min="10500" max="10505" width="8.28515625" style="327" bestFit="1" customWidth="1"/>
    <col min="10506" max="10506" width="8.28515625" style="327" customWidth="1"/>
    <col min="10507" max="10507" width="8.28515625" style="327" bestFit="1" customWidth="1"/>
    <col min="10508" max="10509" width="8.28515625" style="327" customWidth="1"/>
    <col min="10510" max="10510" width="8.28515625" style="327" bestFit="1" customWidth="1"/>
    <col min="10511" max="10752" width="9.140625" style="327"/>
    <col min="10753" max="10754" width="0" style="327" hidden="1" customWidth="1"/>
    <col min="10755" max="10755" width="81.5703125" style="327" customWidth="1"/>
    <col min="10756" max="10761" width="8.28515625" style="327" bestFit="1" customWidth="1"/>
    <col min="10762" max="10762" width="8.28515625" style="327" customWidth="1"/>
    <col min="10763" max="10763" width="8.28515625" style="327" bestFit="1" customWidth="1"/>
    <col min="10764" max="10765" width="8.28515625" style="327" customWidth="1"/>
    <col min="10766" max="10766" width="8.28515625" style="327" bestFit="1" customWidth="1"/>
    <col min="10767" max="11008" width="9.140625" style="327"/>
    <col min="11009" max="11010" width="0" style="327" hidden="1" customWidth="1"/>
    <col min="11011" max="11011" width="81.5703125" style="327" customWidth="1"/>
    <col min="11012" max="11017" width="8.28515625" style="327" bestFit="1" customWidth="1"/>
    <col min="11018" max="11018" width="8.28515625" style="327" customWidth="1"/>
    <col min="11019" max="11019" width="8.28515625" style="327" bestFit="1" customWidth="1"/>
    <col min="11020" max="11021" width="8.28515625" style="327" customWidth="1"/>
    <col min="11022" max="11022" width="8.28515625" style="327" bestFit="1" customWidth="1"/>
    <col min="11023" max="11264" width="9.140625" style="327"/>
    <col min="11265" max="11266" width="0" style="327" hidden="1" customWidth="1"/>
    <col min="11267" max="11267" width="81.5703125" style="327" customWidth="1"/>
    <col min="11268" max="11273" width="8.28515625" style="327" bestFit="1" customWidth="1"/>
    <col min="11274" max="11274" width="8.28515625" style="327" customWidth="1"/>
    <col min="11275" max="11275" width="8.28515625" style="327" bestFit="1" customWidth="1"/>
    <col min="11276" max="11277" width="8.28515625" style="327" customWidth="1"/>
    <col min="11278" max="11278" width="8.28515625" style="327" bestFit="1" customWidth="1"/>
    <col min="11279" max="11520" width="9.140625" style="327"/>
    <col min="11521" max="11522" width="0" style="327" hidden="1" customWidth="1"/>
    <col min="11523" max="11523" width="81.5703125" style="327" customWidth="1"/>
    <col min="11524" max="11529" width="8.28515625" style="327" bestFit="1" customWidth="1"/>
    <col min="11530" max="11530" width="8.28515625" style="327" customWidth="1"/>
    <col min="11531" max="11531" width="8.28515625" style="327" bestFit="1" customWidth="1"/>
    <col min="11532" max="11533" width="8.28515625" style="327" customWidth="1"/>
    <col min="11534" max="11534" width="8.28515625" style="327" bestFit="1" customWidth="1"/>
    <col min="11535" max="11776" width="9.140625" style="327"/>
    <col min="11777" max="11778" width="0" style="327" hidden="1" customWidth="1"/>
    <col min="11779" max="11779" width="81.5703125" style="327" customWidth="1"/>
    <col min="11780" max="11785" width="8.28515625" style="327" bestFit="1" customWidth="1"/>
    <col min="11786" max="11786" width="8.28515625" style="327" customWidth="1"/>
    <col min="11787" max="11787" width="8.28515625" style="327" bestFit="1" customWidth="1"/>
    <col min="11788" max="11789" width="8.28515625" style="327" customWidth="1"/>
    <col min="11790" max="11790" width="8.28515625" style="327" bestFit="1" customWidth="1"/>
    <col min="11791" max="12032" width="9.140625" style="327"/>
    <col min="12033" max="12034" width="0" style="327" hidden="1" customWidth="1"/>
    <col min="12035" max="12035" width="81.5703125" style="327" customWidth="1"/>
    <col min="12036" max="12041" width="8.28515625" style="327" bestFit="1" customWidth="1"/>
    <col min="12042" max="12042" width="8.28515625" style="327" customWidth="1"/>
    <col min="12043" max="12043" width="8.28515625" style="327" bestFit="1" customWidth="1"/>
    <col min="12044" max="12045" width="8.28515625" style="327" customWidth="1"/>
    <col min="12046" max="12046" width="8.28515625" style="327" bestFit="1" customWidth="1"/>
    <col min="12047" max="12288" width="9.140625" style="327"/>
    <col min="12289" max="12290" width="0" style="327" hidden="1" customWidth="1"/>
    <col min="12291" max="12291" width="81.5703125" style="327" customWidth="1"/>
    <col min="12292" max="12297" width="8.28515625" style="327" bestFit="1" customWidth="1"/>
    <col min="12298" max="12298" width="8.28515625" style="327" customWidth="1"/>
    <col min="12299" max="12299" width="8.28515625" style="327" bestFit="1" customWidth="1"/>
    <col min="12300" max="12301" width="8.28515625" style="327" customWidth="1"/>
    <col min="12302" max="12302" width="8.28515625" style="327" bestFit="1" customWidth="1"/>
    <col min="12303" max="12544" width="9.140625" style="327"/>
    <col min="12545" max="12546" width="0" style="327" hidden="1" customWidth="1"/>
    <col min="12547" max="12547" width="81.5703125" style="327" customWidth="1"/>
    <col min="12548" max="12553" width="8.28515625" style="327" bestFit="1" customWidth="1"/>
    <col min="12554" max="12554" width="8.28515625" style="327" customWidth="1"/>
    <col min="12555" max="12555" width="8.28515625" style="327" bestFit="1" customWidth="1"/>
    <col min="12556" max="12557" width="8.28515625" style="327" customWidth="1"/>
    <col min="12558" max="12558" width="8.28515625" style="327" bestFit="1" customWidth="1"/>
    <col min="12559" max="12800" width="9.140625" style="327"/>
    <col min="12801" max="12802" width="0" style="327" hidden="1" customWidth="1"/>
    <col min="12803" max="12803" width="81.5703125" style="327" customWidth="1"/>
    <col min="12804" max="12809" width="8.28515625" style="327" bestFit="1" customWidth="1"/>
    <col min="12810" max="12810" width="8.28515625" style="327" customWidth="1"/>
    <col min="12811" max="12811" width="8.28515625" style="327" bestFit="1" customWidth="1"/>
    <col min="12812" max="12813" width="8.28515625" style="327" customWidth="1"/>
    <col min="12814" max="12814" width="8.28515625" style="327" bestFit="1" customWidth="1"/>
    <col min="12815" max="13056" width="9.140625" style="327"/>
    <col min="13057" max="13058" width="0" style="327" hidden="1" customWidth="1"/>
    <col min="13059" max="13059" width="81.5703125" style="327" customWidth="1"/>
    <col min="13060" max="13065" width="8.28515625" style="327" bestFit="1" customWidth="1"/>
    <col min="13066" max="13066" width="8.28515625" style="327" customWidth="1"/>
    <col min="13067" max="13067" width="8.28515625" style="327" bestFit="1" customWidth="1"/>
    <col min="13068" max="13069" width="8.28515625" style="327" customWidth="1"/>
    <col min="13070" max="13070" width="8.28515625" style="327" bestFit="1" customWidth="1"/>
    <col min="13071" max="13312" width="9.140625" style="327"/>
    <col min="13313" max="13314" width="0" style="327" hidden="1" customWidth="1"/>
    <col min="13315" max="13315" width="81.5703125" style="327" customWidth="1"/>
    <col min="13316" max="13321" width="8.28515625" style="327" bestFit="1" customWidth="1"/>
    <col min="13322" max="13322" width="8.28515625" style="327" customWidth="1"/>
    <col min="13323" max="13323" width="8.28515625" style="327" bestFit="1" customWidth="1"/>
    <col min="13324" max="13325" width="8.28515625" style="327" customWidth="1"/>
    <col min="13326" max="13326" width="8.28515625" style="327" bestFit="1" customWidth="1"/>
    <col min="13327" max="13568" width="9.140625" style="327"/>
    <col min="13569" max="13570" width="0" style="327" hidden="1" customWidth="1"/>
    <col min="13571" max="13571" width="81.5703125" style="327" customWidth="1"/>
    <col min="13572" max="13577" width="8.28515625" style="327" bestFit="1" customWidth="1"/>
    <col min="13578" max="13578" width="8.28515625" style="327" customWidth="1"/>
    <col min="13579" max="13579" width="8.28515625" style="327" bestFit="1" customWidth="1"/>
    <col min="13580" max="13581" width="8.28515625" style="327" customWidth="1"/>
    <col min="13582" max="13582" width="8.28515625" style="327" bestFit="1" customWidth="1"/>
    <col min="13583" max="13824" width="9.140625" style="327"/>
    <col min="13825" max="13826" width="0" style="327" hidden="1" customWidth="1"/>
    <col min="13827" max="13827" width="81.5703125" style="327" customWidth="1"/>
    <col min="13828" max="13833" width="8.28515625" style="327" bestFit="1" customWidth="1"/>
    <col min="13834" max="13834" width="8.28515625" style="327" customWidth="1"/>
    <col min="13835" max="13835" width="8.28515625" style="327" bestFit="1" customWidth="1"/>
    <col min="13836" max="13837" width="8.28515625" style="327" customWidth="1"/>
    <col min="13838" max="13838" width="8.28515625" style="327" bestFit="1" customWidth="1"/>
    <col min="13839" max="14080" width="9.140625" style="327"/>
    <col min="14081" max="14082" width="0" style="327" hidden="1" customWidth="1"/>
    <col min="14083" max="14083" width="81.5703125" style="327" customWidth="1"/>
    <col min="14084" max="14089" width="8.28515625" style="327" bestFit="1" customWidth="1"/>
    <col min="14090" max="14090" width="8.28515625" style="327" customWidth="1"/>
    <col min="14091" max="14091" width="8.28515625" style="327" bestFit="1" customWidth="1"/>
    <col min="14092" max="14093" width="8.28515625" style="327" customWidth="1"/>
    <col min="14094" max="14094" width="8.28515625" style="327" bestFit="1" customWidth="1"/>
    <col min="14095" max="14336" width="9.140625" style="327"/>
    <col min="14337" max="14338" width="0" style="327" hidden="1" customWidth="1"/>
    <col min="14339" max="14339" width="81.5703125" style="327" customWidth="1"/>
    <col min="14340" max="14345" width="8.28515625" style="327" bestFit="1" customWidth="1"/>
    <col min="14346" max="14346" width="8.28515625" style="327" customWidth="1"/>
    <col min="14347" max="14347" width="8.28515625" style="327" bestFit="1" customWidth="1"/>
    <col min="14348" max="14349" width="8.28515625" style="327" customWidth="1"/>
    <col min="14350" max="14350" width="8.28515625" style="327" bestFit="1" customWidth="1"/>
    <col min="14351" max="14592" width="9.140625" style="327"/>
    <col min="14593" max="14594" width="0" style="327" hidden="1" customWidth="1"/>
    <col min="14595" max="14595" width="81.5703125" style="327" customWidth="1"/>
    <col min="14596" max="14601" width="8.28515625" style="327" bestFit="1" customWidth="1"/>
    <col min="14602" max="14602" width="8.28515625" style="327" customWidth="1"/>
    <col min="14603" max="14603" width="8.28515625" style="327" bestFit="1" customWidth="1"/>
    <col min="14604" max="14605" width="8.28515625" style="327" customWidth="1"/>
    <col min="14606" max="14606" width="8.28515625" style="327" bestFit="1" customWidth="1"/>
    <col min="14607" max="14848" width="9.140625" style="327"/>
    <col min="14849" max="14850" width="0" style="327" hidden="1" customWidth="1"/>
    <col min="14851" max="14851" width="81.5703125" style="327" customWidth="1"/>
    <col min="14852" max="14857" width="8.28515625" style="327" bestFit="1" customWidth="1"/>
    <col min="14858" max="14858" width="8.28515625" style="327" customWidth="1"/>
    <col min="14859" max="14859" width="8.28515625" style="327" bestFit="1" customWidth="1"/>
    <col min="14860" max="14861" width="8.28515625" style="327" customWidth="1"/>
    <col min="14862" max="14862" width="8.28515625" style="327" bestFit="1" customWidth="1"/>
    <col min="14863" max="15104" width="9.140625" style="327"/>
    <col min="15105" max="15106" width="0" style="327" hidden="1" customWidth="1"/>
    <col min="15107" max="15107" width="81.5703125" style="327" customWidth="1"/>
    <col min="15108" max="15113" width="8.28515625" style="327" bestFit="1" customWidth="1"/>
    <col min="15114" max="15114" width="8.28515625" style="327" customWidth="1"/>
    <col min="15115" max="15115" width="8.28515625" style="327" bestFit="1" customWidth="1"/>
    <col min="15116" max="15117" width="8.28515625" style="327" customWidth="1"/>
    <col min="15118" max="15118" width="8.28515625" style="327" bestFit="1" customWidth="1"/>
    <col min="15119" max="15360" width="9.140625" style="327"/>
    <col min="15361" max="15362" width="0" style="327" hidden="1" customWidth="1"/>
    <col min="15363" max="15363" width="81.5703125" style="327" customWidth="1"/>
    <col min="15364" max="15369" width="8.28515625" style="327" bestFit="1" customWidth="1"/>
    <col min="15370" max="15370" width="8.28515625" style="327" customWidth="1"/>
    <col min="15371" max="15371" width="8.28515625" style="327" bestFit="1" customWidth="1"/>
    <col min="15372" max="15373" width="8.28515625" style="327" customWidth="1"/>
    <col min="15374" max="15374" width="8.28515625" style="327" bestFit="1" customWidth="1"/>
    <col min="15375" max="15616" width="9.140625" style="327"/>
    <col min="15617" max="15618" width="0" style="327" hidden="1" customWidth="1"/>
    <col min="15619" max="15619" width="81.5703125" style="327" customWidth="1"/>
    <col min="15620" max="15625" width="8.28515625" style="327" bestFit="1" customWidth="1"/>
    <col min="15626" max="15626" width="8.28515625" style="327" customWidth="1"/>
    <col min="15627" max="15627" width="8.28515625" style="327" bestFit="1" customWidth="1"/>
    <col min="15628" max="15629" width="8.28515625" style="327" customWidth="1"/>
    <col min="15630" max="15630" width="8.28515625" style="327" bestFit="1" customWidth="1"/>
    <col min="15631" max="15872" width="9.140625" style="327"/>
    <col min="15873" max="15874" width="0" style="327" hidden="1" customWidth="1"/>
    <col min="15875" max="15875" width="81.5703125" style="327" customWidth="1"/>
    <col min="15876" max="15881" width="8.28515625" style="327" bestFit="1" customWidth="1"/>
    <col min="15882" max="15882" width="8.28515625" style="327" customWidth="1"/>
    <col min="15883" max="15883" width="8.28515625" style="327" bestFit="1" customWidth="1"/>
    <col min="15884" max="15885" width="8.28515625" style="327" customWidth="1"/>
    <col min="15886" max="15886" width="8.28515625" style="327" bestFit="1" customWidth="1"/>
    <col min="15887" max="16128" width="9.140625" style="327"/>
    <col min="16129" max="16130" width="0" style="327" hidden="1" customWidth="1"/>
    <col min="16131" max="16131" width="81.5703125" style="327" customWidth="1"/>
    <col min="16132" max="16137" width="8.28515625" style="327" bestFit="1" customWidth="1"/>
    <col min="16138" max="16138" width="8.28515625" style="327" customWidth="1"/>
    <col min="16139" max="16139" width="8.28515625" style="327" bestFit="1" customWidth="1"/>
    <col min="16140" max="16141" width="8.28515625" style="327" customWidth="1"/>
    <col min="16142" max="16142" width="8.28515625" style="327" bestFit="1" customWidth="1"/>
    <col min="16143" max="16384" width="9.140625" style="327"/>
  </cols>
  <sheetData>
    <row r="1" spans="1:14" s="319" customFormat="1" ht="18">
      <c r="A1" s="604"/>
      <c r="B1" s="604"/>
      <c r="C1" s="1113"/>
      <c r="D1" s="1113"/>
      <c r="E1" s="1113"/>
      <c r="F1" s="1113"/>
      <c r="G1" s="1113"/>
      <c r="H1" s="1113"/>
      <c r="I1" s="1113"/>
      <c r="J1" s="1113"/>
      <c r="K1" s="1113"/>
      <c r="L1" s="1113"/>
      <c r="M1" s="1113"/>
      <c r="N1" s="1113"/>
    </row>
    <row r="2" spans="1:14" s="319" customFormat="1" ht="18">
      <c r="A2" s="1114" t="s">
        <v>404</v>
      </c>
      <c r="B2" s="1114"/>
      <c r="C2" s="1114"/>
      <c r="D2" s="1114"/>
      <c r="E2" s="1114"/>
      <c r="F2" s="1114"/>
      <c r="G2" s="1114"/>
      <c r="H2" s="1114"/>
      <c r="I2" s="1114"/>
      <c r="J2" s="1114"/>
      <c r="K2" s="1114"/>
      <c r="L2" s="1114"/>
      <c r="M2" s="1114"/>
      <c r="N2" s="1114"/>
    </row>
    <row r="3" spans="1:14" s="319" customFormat="1" ht="18">
      <c r="A3" s="604"/>
      <c r="B3" s="604"/>
      <c r="C3" s="1114" t="s">
        <v>985</v>
      </c>
      <c r="D3" s="1114"/>
      <c r="E3" s="1114"/>
      <c r="F3" s="1114"/>
      <c r="G3" s="1114"/>
      <c r="H3" s="1114"/>
      <c r="I3" s="1114"/>
      <c r="J3" s="1114"/>
      <c r="K3" s="1114"/>
      <c r="L3" s="1114"/>
      <c r="M3" s="1114"/>
      <c r="N3" s="1114"/>
    </row>
    <row r="4" spans="1:14" s="319" customFormat="1" ht="18">
      <c r="A4" s="1115"/>
      <c r="B4" s="1114"/>
      <c r="C4" s="1114"/>
      <c r="D4" s="1114"/>
      <c r="E4" s="1114"/>
      <c r="F4" s="1114"/>
      <c r="G4" s="1114"/>
      <c r="H4" s="1114"/>
      <c r="I4" s="1114"/>
      <c r="J4" s="1114"/>
      <c r="K4" s="1114"/>
      <c r="L4" s="1114"/>
      <c r="M4" s="1114"/>
      <c r="N4" s="1114"/>
    </row>
    <row r="5" spans="1:14" s="322" customFormat="1" ht="13.5" thickBot="1">
      <c r="A5" s="320"/>
      <c r="B5" s="321"/>
      <c r="C5" s="321"/>
      <c r="D5" s="321"/>
      <c r="E5" s="321"/>
      <c r="F5" s="321"/>
      <c r="G5" s="321"/>
      <c r="H5" s="321"/>
      <c r="I5" s="321"/>
      <c r="J5" s="321"/>
      <c r="K5" s="321"/>
      <c r="L5" s="321"/>
      <c r="M5" s="321"/>
      <c r="N5" s="321"/>
    </row>
    <row r="6" spans="1:14" s="325" customFormat="1" ht="14.25" thickTop="1" thickBot="1">
      <c r="A6" s="293"/>
      <c r="B6" s="293"/>
      <c r="C6" s="323"/>
      <c r="D6" s="296" t="s">
        <v>900</v>
      </c>
      <c r="E6" s="296" t="s">
        <v>899</v>
      </c>
      <c r="F6" s="296" t="s">
        <v>898</v>
      </c>
      <c r="G6" s="296" t="s">
        <v>897</v>
      </c>
      <c r="H6" s="324" t="s">
        <v>896</v>
      </c>
      <c r="I6" s="324" t="s">
        <v>895</v>
      </c>
      <c r="J6" s="324" t="s">
        <v>894</v>
      </c>
      <c r="K6" s="324" t="s">
        <v>893</v>
      </c>
      <c r="L6" s="860" t="s">
        <v>1514</v>
      </c>
      <c r="M6" s="861" t="s">
        <v>892</v>
      </c>
      <c r="N6" s="861" t="s">
        <v>1515</v>
      </c>
    </row>
    <row r="7" spans="1:14" ht="14.25" thickTop="1" thickBot="1">
      <c r="A7" s="293"/>
      <c r="B7" s="293"/>
      <c r="C7" s="316"/>
      <c r="D7" s="316"/>
      <c r="E7" s="316"/>
      <c r="F7" s="316"/>
      <c r="G7" s="316"/>
      <c r="H7" s="316"/>
      <c r="I7" s="316"/>
      <c r="J7" s="316"/>
      <c r="K7" s="316"/>
      <c r="L7" s="326"/>
      <c r="M7" s="326"/>
      <c r="N7" s="326"/>
    </row>
    <row r="8" spans="1:14" s="332" customFormat="1" ht="16.5" thickTop="1" thickBot="1">
      <c r="A8" s="293"/>
      <c r="B8" s="328"/>
      <c r="C8" s="329" t="s">
        <v>827</v>
      </c>
      <c r="D8" s="330"/>
      <c r="E8" s="330"/>
      <c r="F8" s="330"/>
      <c r="G8" s="330"/>
      <c r="H8" s="331"/>
      <c r="I8" s="331"/>
      <c r="J8" s="331"/>
      <c r="K8" s="862"/>
      <c r="L8" s="863"/>
      <c r="M8" s="862"/>
      <c r="N8" s="862"/>
    </row>
    <row r="9" spans="1:14" ht="13.5" thickTop="1">
      <c r="A9" s="293" t="s">
        <v>910</v>
      </c>
      <c r="B9" s="152" t="s">
        <v>984</v>
      </c>
      <c r="C9" s="151" t="s">
        <v>983</v>
      </c>
      <c r="D9" s="333">
        <v>3.3000000000000002E-2</v>
      </c>
      <c r="E9" s="333">
        <v>1.23E-2</v>
      </c>
      <c r="F9" s="333">
        <v>2.9600000000000001E-2</v>
      </c>
      <c r="G9" s="333">
        <v>7.7000000000000002E-3</v>
      </c>
      <c r="H9" s="333">
        <v>7.1999999999999998E-3</v>
      </c>
      <c r="I9" s="333">
        <v>1.3899999999999999E-2</v>
      </c>
      <c r="J9" s="333">
        <v>6.0400000000000002E-2</v>
      </c>
      <c r="K9" s="333">
        <v>2.6200000000000001E-2</v>
      </c>
      <c r="L9" s="855">
        <v>7.8299999999999995E-2</v>
      </c>
      <c r="M9" s="855">
        <v>2.41E-2</v>
      </c>
      <c r="N9" s="855">
        <v>3.6999999999999998E-2</v>
      </c>
    </row>
    <row r="10" spans="1:14" ht="13.5" thickBot="1">
      <c r="A10" s="293" t="s">
        <v>910</v>
      </c>
      <c r="B10" s="152" t="s">
        <v>982</v>
      </c>
      <c r="C10" s="151" t="s">
        <v>981</v>
      </c>
      <c r="D10" s="333">
        <v>0.64890000000000003</v>
      </c>
      <c r="E10" s="333">
        <v>0.6512</v>
      </c>
      <c r="F10" s="333">
        <v>0.7</v>
      </c>
      <c r="G10" s="333">
        <v>0.73729999999999996</v>
      </c>
      <c r="H10" s="333">
        <v>0.69169999999999998</v>
      </c>
      <c r="I10" s="333">
        <v>0.65429999999999999</v>
      </c>
      <c r="J10" s="333">
        <v>0.60840000000000005</v>
      </c>
      <c r="K10" s="333">
        <v>0.65910000000000002</v>
      </c>
      <c r="L10" s="855">
        <v>0.63400000000000001</v>
      </c>
      <c r="M10" s="855">
        <v>0.66559999999999997</v>
      </c>
      <c r="N10" s="855">
        <v>0.67510000000000003</v>
      </c>
    </row>
    <row r="11" spans="1:14" s="334" customFormat="1" ht="16.5" thickTop="1" thickBot="1">
      <c r="A11" s="293"/>
      <c r="B11" s="328"/>
      <c r="C11" s="329" t="s">
        <v>824</v>
      </c>
      <c r="D11" s="330"/>
      <c r="E11" s="330"/>
      <c r="F11" s="330"/>
      <c r="G11" s="330"/>
      <c r="H11" s="331"/>
      <c r="I11" s="331"/>
      <c r="J11" s="331"/>
      <c r="K11" s="862"/>
      <c r="L11" s="863"/>
      <c r="M11" s="862"/>
      <c r="N11" s="862"/>
    </row>
    <row r="12" spans="1:14" s="325" customFormat="1" ht="13.5" thickTop="1">
      <c r="A12" s="293" t="s">
        <v>910</v>
      </c>
      <c r="B12" s="152" t="s">
        <v>980</v>
      </c>
      <c r="C12" s="151" t="s">
        <v>979</v>
      </c>
      <c r="D12" s="333">
        <v>9.7299999999999998E-2</v>
      </c>
      <c r="E12" s="333">
        <v>0.33179999999999998</v>
      </c>
      <c r="F12" s="333">
        <v>0.52070000000000005</v>
      </c>
      <c r="G12" s="333">
        <v>0.55959999999999999</v>
      </c>
      <c r="H12" s="333">
        <v>0.58919999999999995</v>
      </c>
      <c r="I12" s="333">
        <v>0.58440000000000003</v>
      </c>
      <c r="J12" s="333">
        <v>0.54159999999999997</v>
      </c>
      <c r="K12" s="333">
        <v>0.5544</v>
      </c>
      <c r="L12" s="333">
        <v>0.14910000000000001</v>
      </c>
      <c r="M12" s="333">
        <v>0.1426</v>
      </c>
      <c r="N12" s="333">
        <v>0.46970000000000001</v>
      </c>
    </row>
    <row r="13" spans="1:14" s="335" customFormat="1">
      <c r="A13" s="293" t="s">
        <v>910</v>
      </c>
      <c r="B13" s="152" t="s">
        <v>978</v>
      </c>
      <c r="C13" s="151" t="s">
        <v>977</v>
      </c>
      <c r="D13" s="333">
        <v>9.7299999999999998E-2</v>
      </c>
      <c r="E13" s="333">
        <v>0.33179999999999998</v>
      </c>
      <c r="F13" s="333">
        <v>0.52070000000000005</v>
      </c>
      <c r="G13" s="333">
        <v>0.55959999999999999</v>
      </c>
      <c r="H13" s="333">
        <v>0.58919999999999995</v>
      </c>
      <c r="I13" s="333">
        <v>0.5897</v>
      </c>
      <c r="J13" s="333">
        <v>0.54159999999999997</v>
      </c>
      <c r="K13" s="333">
        <v>0.55559999999999998</v>
      </c>
      <c r="L13" s="856">
        <v>0.51639999999999997</v>
      </c>
      <c r="M13" s="856">
        <v>0.50880000000000003</v>
      </c>
      <c r="N13" s="856">
        <v>0.46970000000000001</v>
      </c>
    </row>
    <row r="14" spans="1:14" s="335" customFormat="1">
      <c r="A14" s="293"/>
      <c r="B14" s="152"/>
      <c r="C14" s="151" t="s">
        <v>976</v>
      </c>
      <c r="D14" s="333">
        <v>0.4017</v>
      </c>
      <c r="E14" s="333">
        <v>0.31269999999999998</v>
      </c>
      <c r="F14" s="333">
        <v>0.2412</v>
      </c>
      <c r="G14" s="333">
        <v>0.27889999999999998</v>
      </c>
      <c r="H14" s="333">
        <v>0.2908</v>
      </c>
      <c r="I14" s="333">
        <v>0.31390000000000001</v>
      </c>
      <c r="J14" s="333">
        <v>0.34539999999999998</v>
      </c>
      <c r="K14" s="333">
        <v>0.32879999999999998</v>
      </c>
      <c r="L14" s="856">
        <v>0.3805</v>
      </c>
      <c r="M14" s="856">
        <v>0.3765</v>
      </c>
      <c r="N14" s="856">
        <v>0.4173</v>
      </c>
    </row>
    <row r="15" spans="1:14" s="335" customFormat="1" ht="13.5" thickBot="1">
      <c r="A15" s="293" t="s">
        <v>910</v>
      </c>
      <c r="B15" s="152" t="s">
        <v>975</v>
      </c>
      <c r="C15" s="151" t="s">
        <v>974</v>
      </c>
      <c r="D15" s="333">
        <v>0</v>
      </c>
      <c r="E15" s="333">
        <v>0</v>
      </c>
      <c r="F15" s="333">
        <v>0</v>
      </c>
      <c r="G15" s="333">
        <v>0</v>
      </c>
      <c r="H15" s="333">
        <v>0</v>
      </c>
      <c r="I15" s="333">
        <v>0</v>
      </c>
      <c r="J15" s="333">
        <v>0</v>
      </c>
      <c r="K15" s="333">
        <v>0</v>
      </c>
      <c r="L15" s="856">
        <v>0</v>
      </c>
      <c r="M15" s="856">
        <v>0</v>
      </c>
      <c r="N15" s="856">
        <v>0</v>
      </c>
    </row>
    <row r="16" spans="1:14" s="334" customFormat="1" ht="16.5" thickTop="1" thickBot="1">
      <c r="A16" s="293"/>
      <c r="B16" s="328"/>
      <c r="C16" s="329" t="s">
        <v>973</v>
      </c>
      <c r="D16" s="330"/>
      <c r="E16" s="330"/>
      <c r="F16" s="330"/>
      <c r="G16" s="330"/>
      <c r="H16" s="331"/>
      <c r="I16" s="331"/>
      <c r="J16" s="331"/>
      <c r="K16" s="862"/>
      <c r="L16" s="863"/>
      <c r="M16" s="862"/>
      <c r="N16" s="862"/>
    </row>
    <row r="17" spans="1:14" s="325" customFormat="1" ht="13.5" thickTop="1">
      <c r="A17" s="293" t="s">
        <v>910</v>
      </c>
      <c r="B17" s="152" t="s">
        <v>972</v>
      </c>
      <c r="C17" s="151" t="s">
        <v>971</v>
      </c>
      <c r="D17" s="333">
        <v>0</v>
      </c>
      <c r="E17" s="333">
        <v>1</v>
      </c>
      <c r="F17" s="333">
        <v>1</v>
      </c>
      <c r="G17" s="333">
        <v>1</v>
      </c>
      <c r="H17" s="333">
        <v>0.99980000000000002</v>
      </c>
      <c r="I17" s="333">
        <v>1</v>
      </c>
      <c r="J17" s="333">
        <v>1</v>
      </c>
      <c r="K17" s="333">
        <v>1</v>
      </c>
      <c r="L17" s="333">
        <v>1</v>
      </c>
      <c r="M17" s="333">
        <v>1</v>
      </c>
      <c r="N17" s="333">
        <v>1</v>
      </c>
    </row>
    <row r="18" spans="1:14" s="335" customFormat="1">
      <c r="A18" s="293" t="s">
        <v>910</v>
      </c>
      <c r="B18" s="152" t="s">
        <v>970</v>
      </c>
      <c r="C18" s="151" t="s">
        <v>969</v>
      </c>
      <c r="D18" s="333">
        <v>0</v>
      </c>
      <c r="E18" s="333">
        <v>0</v>
      </c>
      <c r="F18" s="333">
        <v>0</v>
      </c>
      <c r="G18" s="333">
        <v>0</v>
      </c>
      <c r="H18" s="333">
        <v>2.0000000000000001E-4</v>
      </c>
      <c r="I18" s="333">
        <v>0</v>
      </c>
      <c r="J18" s="333">
        <v>0</v>
      </c>
      <c r="K18" s="333">
        <v>0</v>
      </c>
      <c r="L18" s="856">
        <v>0</v>
      </c>
      <c r="M18" s="856">
        <v>0</v>
      </c>
      <c r="N18" s="856">
        <v>0</v>
      </c>
    </row>
    <row r="19" spans="1:14" s="335" customFormat="1" ht="13.5" thickBot="1">
      <c r="A19" s="293" t="s">
        <v>910</v>
      </c>
      <c r="B19" s="152" t="s">
        <v>968</v>
      </c>
      <c r="C19" s="151" t="s">
        <v>967</v>
      </c>
      <c r="D19" s="857">
        <v>0</v>
      </c>
      <c r="E19" s="857">
        <v>0</v>
      </c>
      <c r="F19" s="857">
        <v>0</v>
      </c>
      <c r="G19" s="857">
        <v>900.68740000000003</v>
      </c>
      <c r="H19" s="857">
        <v>1015.0029</v>
      </c>
      <c r="I19" s="857">
        <v>1003.8942</v>
      </c>
      <c r="J19" s="857">
        <v>999.54600000000005</v>
      </c>
      <c r="K19" s="336">
        <v>963.92880000000002</v>
      </c>
      <c r="L19" s="858">
        <v>694.04660000000001</v>
      </c>
      <c r="M19" s="858">
        <v>697.3297</v>
      </c>
      <c r="N19" s="858">
        <v>994.37350000000004</v>
      </c>
    </row>
    <row r="20" spans="1:14" s="334" customFormat="1" ht="16.5" thickTop="1" thickBot="1">
      <c r="A20" s="293"/>
      <c r="B20" s="328"/>
      <c r="C20" s="329" t="s">
        <v>966</v>
      </c>
      <c r="D20" s="330"/>
      <c r="E20" s="330"/>
      <c r="F20" s="330"/>
      <c r="G20" s="330"/>
      <c r="H20" s="331"/>
      <c r="I20" s="331"/>
      <c r="J20" s="331"/>
      <c r="K20" s="862"/>
      <c r="L20" s="863"/>
      <c r="M20" s="862"/>
      <c r="N20" s="862"/>
    </row>
    <row r="21" spans="1:14" s="325" customFormat="1" ht="13.5" thickTop="1">
      <c r="A21" s="293" t="s">
        <v>910</v>
      </c>
      <c r="B21" s="152" t="s">
        <v>965</v>
      </c>
      <c r="C21" s="151" t="s">
        <v>964</v>
      </c>
      <c r="D21" s="333">
        <v>1</v>
      </c>
      <c r="E21" s="333">
        <v>0.99990000000000001</v>
      </c>
      <c r="F21" s="333">
        <v>0.99739999999999995</v>
      </c>
      <c r="G21" s="333">
        <v>0.99490000000000001</v>
      </c>
      <c r="H21" s="333">
        <v>0.99470000000000003</v>
      </c>
      <c r="I21" s="333">
        <v>0.99480000000000002</v>
      </c>
      <c r="J21" s="333">
        <v>0.98929999999999996</v>
      </c>
      <c r="K21" s="333">
        <v>0.98680000000000001</v>
      </c>
      <c r="L21" s="333">
        <v>0.97840000000000005</v>
      </c>
      <c r="M21" s="333">
        <v>0.98060000000000003</v>
      </c>
      <c r="N21" s="333">
        <v>0.97789999999999999</v>
      </c>
    </row>
    <row r="22" spans="1:14" s="335" customFormat="1">
      <c r="A22" s="293" t="s">
        <v>910</v>
      </c>
      <c r="B22" s="152" t="s">
        <v>963</v>
      </c>
      <c r="C22" s="151" t="s">
        <v>962</v>
      </c>
      <c r="D22" s="333">
        <v>0</v>
      </c>
      <c r="E22" s="333">
        <v>1E-4</v>
      </c>
      <c r="F22" s="333">
        <v>2.0000000000000001E-4</v>
      </c>
      <c r="G22" s="333">
        <v>1.6000000000000001E-3</v>
      </c>
      <c r="H22" s="333">
        <v>1.9E-3</v>
      </c>
      <c r="I22" s="333">
        <v>1.6000000000000001E-3</v>
      </c>
      <c r="J22" s="333">
        <v>8.2299999999999998E-2</v>
      </c>
      <c r="K22" s="333">
        <v>0.1154</v>
      </c>
      <c r="L22" s="856">
        <v>0.1082</v>
      </c>
      <c r="M22" s="856">
        <v>0.1056</v>
      </c>
      <c r="N22" s="856">
        <v>0.10539999999999999</v>
      </c>
    </row>
    <row r="23" spans="1:14" s="335" customFormat="1">
      <c r="A23" s="293" t="s">
        <v>910</v>
      </c>
      <c r="B23" s="152" t="s">
        <v>961</v>
      </c>
      <c r="C23" s="151" t="s">
        <v>960</v>
      </c>
      <c r="D23" s="333">
        <v>0</v>
      </c>
      <c r="E23" s="333">
        <v>1E-4</v>
      </c>
      <c r="F23" s="333">
        <v>2.5999999999999999E-3</v>
      </c>
      <c r="G23" s="333">
        <v>5.1000000000000004E-3</v>
      </c>
      <c r="H23" s="333">
        <v>5.3E-3</v>
      </c>
      <c r="I23" s="333">
        <v>5.1999999999999998E-3</v>
      </c>
      <c r="J23" s="333">
        <v>1.0699999999999999E-2</v>
      </c>
      <c r="K23" s="333">
        <v>1.32E-2</v>
      </c>
      <c r="L23" s="856">
        <v>2.1600000000000001E-2</v>
      </c>
      <c r="M23" s="856">
        <v>1.9400000000000001E-2</v>
      </c>
      <c r="N23" s="856">
        <v>2.2100000000000002E-2</v>
      </c>
    </row>
    <row r="24" spans="1:14" s="335" customFormat="1">
      <c r="A24" s="293" t="s">
        <v>910</v>
      </c>
      <c r="B24" s="152" t="s">
        <v>959</v>
      </c>
      <c r="C24" s="151" t="s">
        <v>958</v>
      </c>
      <c r="D24" s="333">
        <v>0</v>
      </c>
      <c r="E24" s="333">
        <v>1E-4</v>
      </c>
      <c r="F24" s="333">
        <v>2.0000000000000001E-4</v>
      </c>
      <c r="G24" s="333">
        <v>1.5E-3</v>
      </c>
      <c r="H24" s="333">
        <v>1.8E-3</v>
      </c>
      <c r="I24" s="333">
        <v>1.5E-3</v>
      </c>
      <c r="J24" s="333">
        <v>8.3099999999999993E-2</v>
      </c>
      <c r="K24" s="333">
        <v>0.1149</v>
      </c>
      <c r="L24" s="856">
        <v>0.1056</v>
      </c>
      <c r="M24" s="856">
        <v>0.10340000000000001</v>
      </c>
      <c r="N24" s="856">
        <v>9.9299999999999999E-2</v>
      </c>
    </row>
    <row r="25" spans="1:14" s="335" customFormat="1">
      <c r="A25" s="293" t="s">
        <v>910</v>
      </c>
      <c r="B25" s="152" t="s">
        <v>957</v>
      </c>
      <c r="C25" s="151" t="s">
        <v>1235</v>
      </c>
      <c r="D25" s="333">
        <v>0</v>
      </c>
      <c r="E25" s="333">
        <v>0</v>
      </c>
      <c r="F25" s="333">
        <v>8.2400000000000001E-2</v>
      </c>
      <c r="G25" s="333">
        <v>5.2299999999999999E-2</v>
      </c>
      <c r="H25" s="333">
        <v>4.8899999999999999E-2</v>
      </c>
      <c r="I25" s="333">
        <v>5.7700000000000001E-2</v>
      </c>
      <c r="J25" s="333">
        <v>6.9999999999999999E-4</v>
      </c>
      <c r="K25" s="333">
        <v>1.77E-2</v>
      </c>
      <c r="L25" s="856">
        <v>4.4600000000000001E-2</v>
      </c>
      <c r="M25" s="856">
        <v>3.9399999999999998E-2</v>
      </c>
      <c r="N25" s="856">
        <v>7.8600000000000003E-2</v>
      </c>
    </row>
    <row r="26" spans="1:14" s="335" customFormat="1">
      <c r="A26" s="293" t="s">
        <v>910</v>
      </c>
      <c r="B26" s="152" t="s">
        <v>955</v>
      </c>
      <c r="C26" s="151" t="s">
        <v>954</v>
      </c>
      <c r="D26" s="333">
        <v>6.6E-3</v>
      </c>
      <c r="E26" s="333">
        <v>8.0000000000000002E-3</v>
      </c>
      <c r="F26" s="333">
        <v>0.01</v>
      </c>
      <c r="G26" s="333">
        <v>1.11E-2</v>
      </c>
      <c r="H26" s="333">
        <v>1.3899999999999999E-2</v>
      </c>
      <c r="I26" s="333">
        <v>3.78E-2</v>
      </c>
      <c r="J26" s="333">
        <v>4.24E-2</v>
      </c>
      <c r="K26" s="333">
        <v>0.04</v>
      </c>
      <c r="L26" s="856">
        <v>3.7400000000000003E-2</v>
      </c>
      <c r="M26" s="856">
        <v>3.7100000000000001E-2</v>
      </c>
      <c r="N26" s="856">
        <v>3.61E-2</v>
      </c>
    </row>
    <row r="27" spans="1:14" s="335" customFormat="1">
      <c r="A27" s="293" t="s">
        <v>910</v>
      </c>
      <c r="B27" s="152" t="s">
        <v>953</v>
      </c>
      <c r="C27" s="151" t="s">
        <v>952</v>
      </c>
      <c r="D27" s="333">
        <v>5.1799999999999999E-2</v>
      </c>
      <c r="E27" s="333">
        <v>4.2999999999999997E-2</v>
      </c>
      <c r="F27" s="333">
        <v>3.3599999999999998E-2</v>
      </c>
      <c r="G27" s="333">
        <v>2.4899999999999999E-2</v>
      </c>
      <c r="H27" s="333">
        <v>1.9300000000000001E-2</v>
      </c>
      <c r="I27" s="333">
        <v>1.66E-2</v>
      </c>
      <c r="J27" s="333">
        <v>1.9300000000000001E-2</v>
      </c>
      <c r="K27" s="333">
        <v>2.1299999999999999E-2</v>
      </c>
      <c r="L27" s="856">
        <v>2.12E-2</v>
      </c>
      <c r="M27" s="856">
        <v>2.0799999999999999E-2</v>
      </c>
      <c r="N27" s="856">
        <v>2.18E-2</v>
      </c>
    </row>
    <row r="28" spans="1:14" s="335" customFormat="1">
      <c r="A28" s="293" t="s">
        <v>910</v>
      </c>
      <c r="B28" s="152" t="s">
        <v>951</v>
      </c>
      <c r="C28" s="151" t="s">
        <v>950</v>
      </c>
      <c r="D28" s="333">
        <v>0</v>
      </c>
      <c r="E28" s="333">
        <v>0.99919999999999998</v>
      </c>
      <c r="F28" s="333">
        <v>0.997</v>
      </c>
      <c r="G28" s="333">
        <v>0.99370000000000003</v>
      </c>
      <c r="H28" s="333">
        <v>0.99429999999999996</v>
      </c>
      <c r="I28" s="333">
        <v>0.99399999999999999</v>
      </c>
      <c r="J28" s="333">
        <v>0.97130000000000005</v>
      </c>
      <c r="K28" s="333">
        <v>0.97340000000000004</v>
      </c>
      <c r="L28" s="856">
        <v>0.9748</v>
      </c>
      <c r="M28" s="856">
        <v>0.97789999999999999</v>
      </c>
      <c r="N28" s="856">
        <v>0.96150000000000002</v>
      </c>
    </row>
    <row r="29" spans="1:14" s="335" customFormat="1">
      <c r="A29" s="293" t="s">
        <v>910</v>
      </c>
      <c r="B29" s="152" t="s">
        <v>949</v>
      </c>
      <c r="C29" s="151" t="s">
        <v>948</v>
      </c>
      <c r="D29" s="333">
        <v>0</v>
      </c>
      <c r="E29" s="333">
        <v>2.9999999999999997E-4</v>
      </c>
      <c r="F29" s="333">
        <v>2.9999999999999997E-4</v>
      </c>
      <c r="G29" s="333">
        <v>1.1999999999999999E-3</v>
      </c>
      <c r="H29" s="333">
        <v>4.0000000000000002E-4</v>
      </c>
      <c r="I29" s="333">
        <v>8.0000000000000004E-4</v>
      </c>
      <c r="J29" s="333">
        <v>1.7600000000000001E-2</v>
      </c>
      <c r="K29" s="333">
        <v>1.29E-2</v>
      </c>
      <c r="L29" s="856">
        <v>3.0999999999999999E-3</v>
      </c>
      <c r="M29" s="856">
        <v>2.2000000000000001E-3</v>
      </c>
      <c r="N29" s="856">
        <v>1.11E-2</v>
      </c>
    </row>
    <row r="30" spans="1:14" s="335" customFormat="1">
      <c r="A30" s="293" t="s">
        <v>910</v>
      </c>
      <c r="B30" s="152" t="s">
        <v>947</v>
      </c>
      <c r="C30" s="151" t="s">
        <v>946</v>
      </c>
      <c r="D30" s="333">
        <v>0</v>
      </c>
      <c r="E30" s="333">
        <v>1E-4</v>
      </c>
      <c r="F30" s="333">
        <v>2.0000000000000001E-4</v>
      </c>
      <c r="G30" s="333">
        <v>4.0000000000000002E-4</v>
      </c>
      <c r="H30" s="333">
        <v>0</v>
      </c>
      <c r="I30" s="333">
        <v>0</v>
      </c>
      <c r="J30" s="333">
        <v>2.2000000000000001E-3</v>
      </c>
      <c r="K30" s="333">
        <v>6.9999999999999999E-4</v>
      </c>
      <c r="L30" s="856">
        <v>1.1000000000000001E-3</v>
      </c>
      <c r="M30" s="856">
        <v>2.9999999999999997E-4</v>
      </c>
      <c r="N30" s="856">
        <v>5.5999999999999999E-3</v>
      </c>
    </row>
    <row r="31" spans="1:14" s="335" customFormat="1">
      <c r="A31" s="293" t="s">
        <v>910</v>
      </c>
      <c r="B31" s="152" t="s">
        <v>945</v>
      </c>
      <c r="C31" s="151" t="s">
        <v>944</v>
      </c>
      <c r="D31" s="333">
        <v>0</v>
      </c>
      <c r="E31" s="333">
        <v>0</v>
      </c>
      <c r="F31" s="333">
        <v>0</v>
      </c>
      <c r="G31" s="333">
        <v>1E-4</v>
      </c>
      <c r="H31" s="333">
        <v>0</v>
      </c>
      <c r="I31" s="333">
        <v>0</v>
      </c>
      <c r="J31" s="333">
        <v>2.0000000000000001E-4</v>
      </c>
      <c r="K31" s="333">
        <v>2.0000000000000001E-4</v>
      </c>
      <c r="L31" s="856">
        <v>5.0000000000000001E-4</v>
      </c>
      <c r="M31" s="856">
        <v>0</v>
      </c>
      <c r="N31" s="856">
        <v>2.9999999999999997E-4</v>
      </c>
    </row>
    <row r="32" spans="1:14" s="335" customFormat="1">
      <c r="A32" s="293" t="s">
        <v>910</v>
      </c>
      <c r="B32" s="152" t="s">
        <v>943</v>
      </c>
      <c r="C32" s="151" t="s">
        <v>942</v>
      </c>
      <c r="D32" s="333">
        <v>0</v>
      </c>
      <c r="E32" s="333">
        <v>1E-4</v>
      </c>
      <c r="F32" s="333">
        <v>2.0000000000000001E-4</v>
      </c>
      <c r="G32" s="333">
        <v>5.0000000000000001E-4</v>
      </c>
      <c r="H32" s="333">
        <v>5.0000000000000001E-4</v>
      </c>
      <c r="I32" s="333">
        <v>0</v>
      </c>
      <c r="J32" s="333">
        <v>3.5999999999999999E-3</v>
      </c>
      <c r="K32" s="333">
        <v>4.3E-3</v>
      </c>
      <c r="L32" s="856">
        <v>9.2999999999999992E-3</v>
      </c>
      <c r="M32" s="856">
        <v>7.7999999999999996E-3</v>
      </c>
      <c r="N32" s="856">
        <v>8.3999999999999995E-3</v>
      </c>
    </row>
    <row r="33" spans="1:14" s="335" customFormat="1" ht="13.5" thickBot="1">
      <c r="A33" s="293" t="s">
        <v>910</v>
      </c>
      <c r="B33" s="151" t="s">
        <v>941</v>
      </c>
      <c r="C33" s="151" t="s">
        <v>940</v>
      </c>
      <c r="D33" s="333">
        <v>0</v>
      </c>
      <c r="E33" s="333">
        <v>2.0000000000000001E-4</v>
      </c>
      <c r="F33" s="333">
        <v>2.3E-3</v>
      </c>
      <c r="G33" s="333">
        <v>4.1000000000000003E-3</v>
      </c>
      <c r="H33" s="333">
        <v>4.7999999999999996E-3</v>
      </c>
      <c r="I33" s="333">
        <v>5.1999999999999998E-3</v>
      </c>
      <c r="J33" s="333">
        <v>5.0000000000000001E-3</v>
      </c>
      <c r="K33" s="333">
        <v>8.5000000000000006E-3</v>
      </c>
      <c r="L33" s="856">
        <v>1.12E-2</v>
      </c>
      <c r="M33" s="856">
        <v>1.17E-2</v>
      </c>
      <c r="N33" s="856">
        <v>1.3100000000000001E-2</v>
      </c>
    </row>
    <row r="34" spans="1:14" s="334" customFormat="1" ht="16.5" thickTop="1" thickBot="1">
      <c r="A34" s="293"/>
      <c r="B34" s="328"/>
      <c r="C34" s="329" t="s">
        <v>801</v>
      </c>
      <c r="D34" s="330"/>
      <c r="E34" s="330"/>
      <c r="F34" s="330"/>
      <c r="G34" s="330"/>
      <c r="H34" s="331"/>
      <c r="I34" s="331"/>
      <c r="J34" s="862"/>
      <c r="K34" s="862"/>
      <c r="L34" s="863"/>
      <c r="M34" s="862"/>
      <c r="N34" s="862"/>
    </row>
    <row r="35" spans="1:14" s="325" customFormat="1" ht="13.5" thickTop="1">
      <c r="A35" s="293" t="s">
        <v>910</v>
      </c>
      <c r="B35" s="152" t="s">
        <v>939</v>
      </c>
      <c r="C35" s="151" t="s">
        <v>938</v>
      </c>
      <c r="D35" s="333">
        <v>0</v>
      </c>
      <c r="E35" s="333">
        <v>0</v>
      </c>
      <c r="F35" s="333">
        <v>0</v>
      </c>
      <c r="G35" s="333">
        <v>0</v>
      </c>
      <c r="H35" s="333">
        <v>0</v>
      </c>
      <c r="I35" s="333">
        <v>0</v>
      </c>
      <c r="J35" s="333">
        <v>0</v>
      </c>
      <c r="K35" s="333">
        <v>0</v>
      </c>
      <c r="L35" s="333">
        <v>0</v>
      </c>
      <c r="M35" s="333">
        <v>0</v>
      </c>
      <c r="N35" s="333">
        <v>0</v>
      </c>
    </row>
    <row r="36" spans="1:14" s="335" customFormat="1">
      <c r="A36" s="293" t="s">
        <v>910</v>
      </c>
      <c r="B36" s="152" t="s">
        <v>937</v>
      </c>
      <c r="C36" s="151" t="s">
        <v>936</v>
      </c>
      <c r="D36" s="333">
        <v>0</v>
      </c>
      <c r="E36" s="333">
        <v>0</v>
      </c>
      <c r="F36" s="333">
        <v>0</v>
      </c>
      <c r="G36" s="333">
        <v>0</v>
      </c>
      <c r="H36" s="333">
        <v>0</v>
      </c>
      <c r="I36" s="333">
        <v>0</v>
      </c>
      <c r="J36" s="333">
        <v>0</v>
      </c>
      <c r="K36" s="333">
        <v>0</v>
      </c>
      <c r="L36" s="856">
        <v>0</v>
      </c>
      <c r="M36" s="856">
        <v>0</v>
      </c>
      <c r="N36" s="856">
        <v>0</v>
      </c>
    </row>
    <row r="37" spans="1:14" s="335" customFormat="1">
      <c r="A37" s="293" t="s">
        <v>910</v>
      </c>
      <c r="B37" s="152" t="s">
        <v>935</v>
      </c>
      <c r="C37" s="151" t="s">
        <v>934</v>
      </c>
      <c r="D37" s="333">
        <v>0.13769999999999999</v>
      </c>
      <c r="E37" s="333">
        <v>0.1075</v>
      </c>
      <c r="F37" s="333">
        <v>5.2900000000000003E-2</v>
      </c>
      <c r="G37" s="333">
        <v>2.93E-2</v>
      </c>
      <c r="H37" s="333">
        <v>3.1E-2</v>
      </c>
      <c r="I37" s="333">
        <v>0.1177</v>
      </c>
      <c r="J37" s="333">
        <v>0.17480000000000001</v>
      </c>
      <c r="K37" s="333">
        <v>0.1356</v>
      </c>
      <c r="L37" s="856">
        <v>0.18709999999999999</v>
      </c>
      <c r="M37" s="856">
        <v>0.1439</v>
      </c>
      <c r="N37" s="856">
        <v>0.16370000000000001</v>
      </c>
    </row>
    <row r="38" spans="1:14" s="335" customFormat="1">
      <c r="A38" s="293" t="s">
        <v>910</v>
      </c>
      <c r="B38" s="152" t="s">
        <v>933</v>
      </c>
      <c r="C38" s="151" t="s">
        <v>932</v>
      </c>
      <c r="D38" s="333">
        <v>0.107</v>
      </c>
      <c r="E38" s="333">
        <v>8.6999999999999994E-2</v>
      </c>
      <c r="F38" s="333">
        <v>4.4499999999999998E-2</v>
      </c>
      <c r="G38" s="333">
        <v>2.5399999999999999E-2</v>
      </c>
      <c r="H38" s="333">
        <v>2.75E-2</v>
      </c>
      <c r="I38" s="333">
        <v>0.10730000000000001</v>
      </c>
      <c r="J38" s="333">
        <v>0.1565</v>
      </c>
      <c r="K38" s="333">
        <v>0.1212</v>
      </c>
      <c r="L38" s="856">
        <v>0.1696</v>
      </c>
      <c r="M38" s="856">
        <v>0.13020000000000001</v>
      </c>
      <c r="N38" s="856">
        <v>0.14879999999999999</v>
      </c>
    </row>
    <row r="39" spans="1:14" s="335" customFormat="1" ht="13.5" thickBot="1">
      <c r="A39" s="293" t="s">
        <v>910</v>
      </c>
      <c r="B39" s="152" t="s">
        <v>931</v>
      </c>
      <c r="C39" s="129" t="s">
        <v>930</v>
      </c>
      <c r="D39" s="333">
        <v>3.0446274741249999</v>
      </c>
      <c r="E39" s="333">
        <v>0</v>
      </c>
      <c r="F39" s="333">
        <v>0</v>
      </c>
      <c r="G39" s="333">
        <v>0.19256849961854564</v>
      </c>
      <c r="H39" s="333">
        <v>0.17649999999999999</v>
      </c>
      <c r="I39" s="333">
        <v>0.21809999999999999</v>
      </c>
      <c r="J39" s="333">
        <v>0.46189999999999998</v>
      </c>
      <c r="K39" s="333">
        <v>0.2782</v>
      </c>
      <c r="L39" s="856">
        <v>0.59840000000000004</v>
      </c>
      <c r="M39" s="856">
        <v>0.3856</v>
      </c>
      <c r="N39" s="856">
        <v>0.60029999999999994</v>
      </c>
    </row>
    <row r="40" spans="1:14" s="334" customFormat="1" ht="16.5" thickTop="1" thickBot="1">
      <c r="A40" s="293"/>
      <c r="B40" s="328"/>
      <c r="C40" s="329" t="s">
        <v>795</v>
      </c>
      <c r="D40" s="330"/>
      <c r="E40" s="330"/>
      <c r="F40" s="330"/>
      <c r="G40" s="330"/>
      <c r="H40" s="331"/>
      <c r="I40" s="331"/>
      <c r="J40" s="331"/>
      <c r="K40" s="862"/>
      <c r="L40" s="863"/>
      <c r="M40" s="862"/>
      <c r="N40" s="862"/>
    </row>
    <row r="41" spans="1:14" s="325" customFormat="1" ht="13.5" thickTop="1">
      <c r="A41" s="293" t="s">
        <v>910</v>
      </c>
      <c r="B41" s="152" t="s">
        <v>929</v>
      </c>
      <c r="C41" s="151" t="s">
        <v>928</v>
      </c>
      <c r="D41" s="333">
        <v>0.22309999999999999</v>
      </c>
      <c r="E41" s="333">
        <v>0.191</v>
      </c>
      <c r="F41" s="333">
        <v>0.15909999999999999</v>
      </c>
      <c r="G41" s="333">
        <v>0.1341</v>
      </c>
      <c r="H41" s="333">
        <v>0.11070000000000001</v>
      </c>
      <c r="I41" s="333">
        <v>8.8099999999999998E-2</v>
      </c>
      <c r="J41" s="333">
        <v>0.105</v>
      </c>
      <c r="K41" s="333">
        <v>0.1062</v>
      </c>
      <c r="L41" s="333">
        <v>9.3600000000000003E-2</v>
      </c>
      <c r="M41" s="333">
        <v>9.5100000000000004E-2</v>
      </c>
      <c r="N41" s="333">
        <v>9.1200000000000003E-2</v>
      </c>
    </row>
    <row r="42" spans="1:14" s="335" customFormat="1">
      <c r="A42" s="293" t="s">
        <v>910</v>
      </c>
      <c r="B42" s="152" t="s">
        <v>927</v>
      </c>
      <c r="C42" s="151" t="s">
        <v>926</v>
      </c>
      <c r="D42" s="333">
        <v>0.22309999999999999</v>
      </c>
      <c r="E42" s="333">
        <v>0.191</v>
      </c>
      <c r="F42" s="333">
        <v>0.15909999999999999</v>
      </c>
      <c r="G42" s="333">
        <v>0.1341</v>
      </c>
      <c r="H42" s="333">
        <v>0.11070000000000001</v>
      </c>
      <c r="I42" s="333">
        <v>8.8099999999999998E-2</v>
      </c>
      <c r="J42" s="333">
        <v>0.105</v>
      </c>
      <c r="K42" s="333">
        <v>0.1062</v>
      </c>
      <c r="L42" s="856">
        <v>9.3600000000000003E-2</v>
      </c>
      <c r="M42" s="856">
        <v>9.5100000000000004E-2</v>
      </c>
      <c r="N42" s="856">
        <v>9.1200000000000003E-2</v>
      </c>
    </row>
    <row r="43" spans="1:14" s="335" customFormat="1">
      <c r="A43" s="293" t="s">
        <v>910</v>
      </c>
      <c r="B43" s="152" t="s">
        <v>925</v>
      </c>
      <c r="C43" s="151" t="s">
        <v>924</v>
      </c>
      <c r="D43" s="333">
        <v>0</v>
      </c>
      <c r="E43" s="333">
        <v>4.0000000000000002E-4</v>
      </c>
      <c r="F43" s="333">
        <v>1.18E-2</v>
      </c>
      <c r="G43" s="333">
        <v>2.8400000000000002E-2</v>
      </c>
      <c r="H43" s="333">
        <v>3.32E-2</v>
      </c>
      <c r="I43" s="333">
        <v>3.7499999999999999E-2</v>
      </c>
      <c r="J43" s="333">
        <v>6.0400000000000002E-2</v>
      </c>
      <c r="K43" s="333">
        <v>8.0199999999999994E-2</v>
      </c>
      <c r="L43" s="856">
        <v>0.14380000000000001</v>
      </c>
      <c r="M43" s="856">
        <v>0.1336</v>
      </c>
      <c r="N43" s="856">
        <v>0.16120000000000001</v>
      </c>
    </row>
    <row r="44" spans="1:14" s="335" customFormat="1">
      <c r="A44" s="293" t="s">
        <v>910</v>
      </c>
      <c r="B44" s="152" t="s">
        <v>923</v>
      </c>
      <c r="C44" s="151" t="s">
        <v>922</v>
      </c>
      <c r="D44" s="333">
        <v>0</v>
      </c>
      <c r="E44" s="333">
        <v>0</v>
      </c>
      <c r="F44" s="333">
        <v>1E-4</v>
      </c>
      <c r="G44" s="333">
        <v>5.0000000000000001E-4</v>
      </c>
      <c r="H44" s="333">
        <v>5.9999999999999995E-4</v>
      </c>
      <c r="I44" s="333">
        <v>6.9999999999999999E-4</v>
      </c>
      <c r="J44" s="333">
        <v>2.9999999999999997E-4</v>
      </c>
      <c r="K44" s="333">
        <v>1.24E-2</v>
      </c>
      <c r="L44" s="856">
        <v>3.2199999999999999E-2</v>
      </c>
      <c r="M44" s="856">
        <v>2.86E-2</v>
      </c>
      <c r="N44" s="856">
        <v>6.0400000000000002E-2</v>
      </c>
    </row>
    <row r="45" spans="1:14" s="335" customFormat="1">
      <c r="A45" s="293" t="s">
        <v>910</v>
      </c>
      <c r="B45" s="152" t="s">
        <v>921</v>
      </c>
      <c r="C45" s="151" t="s">
        <v>920</v>
      </c>
      <c r="D45" s="333">
        <v>0</v>
      </c>
      <c r="E45" s="333">
        <v>2.0000000000000001E-4</v>
      </c>
      <c r="F45" s="333">
        <v>3.0000000000000001E-3</v>
      </c>
      <c r="G45" s="333">
        <v>5.3E-3</v>
      </c>
      <c r="H45" s="333">
        <v>3.2000000000000002E-3</v>
      </c>
      <c r="I45" s="333">
        <v>2.5000000000000001E-3</v>
      </c>
      <c r="J45" s="333">
        <v>2.3199999999999998E-2</v>
      </c>
      <c r="K45" s="333">
        <v>3.1899999999999998E-2</v>
      </c>
      <c r="L45" s="856">
        <v>7.3400000000000007E-2</v>
      </c>
      <c r="M45" s="856">
        <v>6.6000000000000003E-2</v>
      </c>
      <c r="N45" s="856">
        <v>7.85E-2</v>
      </c>
    </row>
    <row r="46" spans="1:14" s="335" customFormat="1" ht="13.5" thickBot="1">
      <c r="A46" s="293" t="s">
        <v>910</v>
      </c>
      <c r="B46" s="152" t="s">
        <v>919</v>
      </c>
      <c r="C46" s="151" t="s">
        <v>918</v>
      </c>
      <c r="D46" s="333">
        <v>0.40100000000000002</v>
      </c>
      <c r="E46" s="333">
        <v>0.30230000000000001</v>
      </c>
      <c r="F46" s="333">
        <v>0.3347</v>
      </c>
      <c r="G46" s="333">
        <v>0.2344</v>
      </c>
      <c r="H46" s="333">
        <v>0.14710000000000001</v>
      </c>
      <c r="I46" s="333">
        <v>0.14169999999999999</v>
      </c>
      <c r="J46" s="333">
        <v>0.13619999999999999</v>
      </c>
      <c r="K46" s="333">
        <v>0.1638</v>
      </c>
      <c r="L46" s="856">
        <v>0.15049999999999999</v>
      </c>
      <c r="M46" s="856">
        <v>0.1469</v>
      </c>
      <c r="N46" s="856">
        <v>0.13780000000000001</v>
      </c>
    </row>
    <row r="47" spans="1:14" s="332" customFormat="1" ht="16.5" thickTop="1" thickBot="1">
      <c r="A47" s="293"/>
      <c r="B47" s="328"/>
      <c r="C47" s="329" t="s">
        <v>917</v>
      </c>
      <c r="D47" s="330"/>
      <c r="E47" s="330"/>
      <c r="F47" s="330"/>
      <c r="G47" s="330"/>
      <c r="H47" s="331"/>
      <c r="I47" s="331"/>
      <c r="J47" s="331"/>
      <c r="K47" s="862"/>
      <c r="L47" s="863"/>
      <c r="M47" s="862"/>
      <c r="N47" s="862"/>
    </row>
    <row r="48" spans="1:14" s="325" customFormat="1" ht="13.5" thickTop="1">
      <c r="A48" s="293" t="s">
        <v>910</v>
      </c>
      <c r="B48" s="152" t="s">
        <v>916</v>
      </c>
      <c r="C48" s="151" t="s">
        <v>915</v>
      </c>
      <c r="D48" s="333">
        <v>0.82630000000000003</v>
      </c>
      <c r="E48" s="333">
        <v>0.85009999999999997</v>
      </c>
      <c r="F48" s="333">
        <v>0.83960000000000001</v>
      </c>
      <c r="G48" s="333">
        <v>0.85270000000000001</v>
      </c>
      <c r="H48" s="333">
        <v>0.84760000000000002</v>
      </c>
      <c r="I48" s="333">
        <v>0.85060000000000002</v>
      </c>
      <c r="J48" s="333">
        <v>0.81159999999999999</v>
      </c>
      <c r="K48" s="333">
        <v>0.84989999999999999</v>
      </c>
      <c r="L48" s="333">
        <v>0.80159999999999998</v>
      </c>
      <c r="M48" s="333">
        <v>0.85370000000000001</v>
      </c>
      <c r="N48" s="333">
        <v>0.85309999999999997</v>
      </c>
    </row>
    <row r="49" spans="1:15" s="335" customFormat="1">
      <c r="A49" s="293" t="s">
        <v>910</v>
      </c>
      <c r="B49" s="152" t="s">
        <v>914</v>
      </c>
      <c r="C49" s="151" t="s">
        <v>913</v>
      </c>
      <c r="D49" s="333">
        <v>0.98939999999999995</v>
      </c>
      <c r="E49" s="333">
        <v>0.98350000000000004</v>
      </c>
      <c r="F49" s="333">
        <v>0.97589999999999999</v>
      </c>
      <c r="G49" s="333">
        <v>0.96479999999999999</v>
      </c>
      <c r="H49" s="333">
        <v>0.96279999999999999</v>
      </c>
      <c r="I49" s="333">
        <v>0.96189999999999998</v>
      </c>
      <c r="J49" s="333">
        <v>0.95879999999999999</v>
      </c>
      <c r="K49" s="333">
        <v>0.95509999999999995</v>
      </c>
      <c r="L49" s="856">
        <v>0.95309999999999995</v>
      </c>
      <c r="M49" s="856">
        <v>0.9536</v>
      </c>
      <c r="N49" s="856">
        <v>0.95169999999999999</v>
      </c>
    </row>
    <row r="50" spans="1:15" s="335" customFormat="1">
      <c r="A50" s="293" t="s">
        <v>910</v>
      </c>
      <c r="B50" s="152" t="s">
        <v>912</v>
      </c>
      <c r="C50" s="151" t="s">
        <v>911</v>
      </c>
      <c r="D50" s="333">
        <v>7.4999999999999997E-2</v>
      </c>
      <c r="E50" s="333">
        <v>6.8400000000000002E-2</v>
      </c>
      <c r="F50" s="333">
        <v>2.3E-2</v>
      </c>
      <c r="G50" s="333">
        <v>2.07E-2</v>
      </c>
      <c r="H50" s="333">
        <v>-1.01E-2</v>
      </c>
      <c r="I50" s="333">
        <v>-3.0200000000000001E-2</v>
      </c>
      <c r="J50" s="333">
        <v>-5.4199999999999998E-2</v>
      </c>
      <c r="K50" s="333">
        <v>-4.4000000000000003E-3</v>
      </c>
      <c r="L50" s="856">
        <v>-7.2099999999999997E-2</v>
      </c>
      <c r="M50" s="856">
        <v>-1.0699999999999999E-2</v>
      </c>
      <c r="N50" s="856">
        <v>-1.3599999999999999E-2</v>
      </c>
    </row>
    <row r="51" spans="1:15" s="335" customFormat="1">
      <c r="A51" s="293" t="s">
        <v>910</v>
      </c>
      <c r="B51" s="152" t="s">
        <v>909</v>
      </c>
      <c r="C51" s="151" t="s">
        <v>908</v>
      </c>
      <c r="D51" s="333">
        <v>0.77839999999999998</v>
      </c>
      <c r="E51" s="333">
        <v>0.78480000000000005</v>
      </c>
      <c r="F51" s="333">
        <v>1.0085</v>
      </c>
      <c r="G51" s="333">
        <v>1.0984</v>
      </c>
      <c r="H51" s="333">
        <v>1.3766</v>
      </c>
      <c r="I51" s="333">
        <v>1.6957</v>
      </c>
      <c r="J51" s="333">
        <v>1.7947</v>
      </c>
      <c r="K51" s="333">
        <v>1.4132</v>
      </c>
      <c r="L51" s="856">
        <v>2.1196000000000002</v>
      </c>
      <c r="M51" s="856">
        <v>1.5386</v>
      </c>
      <c r="N51" s="856">
        <v>1.6107</v>
      </c>
    </row>
    <row r="52" spans="1:15" ht="13.5" thickBot="1">
      <c r="A52" s="293"/>
      <c r="B52" s="293"/>
      <c r="C52" s="313"/>
      <c r="D52" s="313"/>
      <c r="E52" s="313"/>
      <c r="F52" s="313"/>
      <c r="G52" s="313"/>
      <c r="H52" s="313"/>
      <c r="I52" s="313"/>
      <c r="J52" s="313"/>
      <c r="K52" s="313"/>
      <c r="L52" s="313"/>
      <c r="M52" s="313"/>
      <c r="N52" s="313"/>
    </row>
    <row r="53" spans="1:15" ht="13.5" thickTop="1">
      <c r="A53" s="337" t="s">
        <v>907</v>
      </c>
      <c r="B53" s="151" t="s">
        <v>907</v>
      </c>
      <c r="C53" s="1084" t="s">
        <v>783</v>
      </c>
      <c r="D53" s="1084"/>
      <c r="E53" s="1084"/>
      <c r="F53" s="1084"/>
      <c r="G53" s="1084"/>
      <c r="H53" s="1084"/>
      <c r="I53" s="1084"/>
      <c r="J53" s="1084"/>
      <c r="K53" s="1084"/>
      <c r="L53" s="1084"/>
      <c r="M53" s="1084"/>
      <c r="N53" s="1084"/>
    </row>
    <row r="54" spans="1:15">
      <c r="A54" s="293"/>
      <c r="B54" s="293"/>
      <c r="C54" s="1111" t="s">
        <v>906</v>
      </c>
      <c r="D54" s="1111"/>
      <c r="E54" s="1111"/>
      <c r="F54" s="1111"/>
      <c r="G54" s="1111"/>
      <c r="H54" s="1111"/>
      <c r="I54" s="1111"/>
      <c r="J54" s="1111"/>
      <c r="K54" s="1111"/>
      <c r="L54" s="1111"/>
      <c r="M54" s="1111"/>
      <c r="N54" s="1111"/>
    </row>
    <row r="55" spans="1:15">
      <c r="A55" s="293"/>
      <c r="B55" s="293"/>
      <c r="C55" s="1111" t="s">
        <v>905</v>
      </c>
      <c r="D55" s="1111"/>
      <c r="E55" s="1111"/>
      <c r="F55" s="1111"/>
      <c r="G55" s="1111"/>
      <c r="H55" s="1111"/>
      <c r="I55" s="1111"/>
      <c r="J55" s="1111"/>
      <c r="K55" s="1111"/>
      <c r="L55" s="1111"/>
      <c r="M55" s="1111"/>
      <c r="N55" s="1111"/>
    </row>
    <row r="56" spans="1:15">
      <c r="A56" s="293"/>
      <c r="B56" s="293"/>
      <c r="C56" s="1079" t="s">
        <v>904</v>
      </c>
      <c r="D56" s="1079"/>
      <c r="E56" s="1079"/>
      <c r="F56" s="1079"/>
      <c r="G56" s="1079"/>
      <c r="H56" s="1079"/>
      <c r="I56" s="1079"/>
      <c r="J56" s="1079"/>
      <c r="K56" s="1079"/>
      <c r="L56" s="1079"/>
      <c r="M56" s="1079"/>
      <c r="N56" s="1079"/>
    </row>
    <row r="57" spans="1:15">
      <c r="A57" s="293"/>
      <c r="B57" s="293"/>
      <c r="C57" s="1079" t="s">
        <v>779</v>
      </c>
      <c r="D57" s="1079"/>
      <c r="E57" s="1079"/>
      <c r="F57" s="1079"/>
      <c r="G57" s="1079"/>
      <c r="H57" s="1079"/>
      <c r="I57" s="1079"/>
      <c r="J57" s="1079"/>
      <c r="K57" s="1079"/>
      <c r="L57" s="1079"/>
      <c r="M57" s="1079"/>
      <c r="N57" s="1079"/>
    </row>
    <row r="58" spans="1:15">
      <c r="A58" s="293"/>
      <c r="B58" s="293"/>
      <c r="C58" s="1137" t="s">
        <v>1284</v>
      </c>
      <c r="D58" s="1137"/>
      <c r="E58" s="1137"/>
      <c r="F58" s="1137"/>
      <c r="G58" s="1137"/>
      <c r="H58" s="1137"/>
      <c r="I58" s="1137"/>
      <c r="J58" s="1137"/>
      <c r="K58" s="1137"/>
      <c r="L58" s="1137"/>
      <c r="M58" s="1137"/>
      <c r="N58" s="1137"/>
      <c r="O58" s="859"/>
    </row>
    <row r="59" spans="1:15">
      <c r="A59" s="293"/>
      <c r="B59" s="293"/>
      <c r="C59" s="293"/>
      <c r="D59" s="293"/>
      <c r="E59" s="293"/>
      <c r="F59" s="293"/>
      <c r="G59" s="293"/>
      <c r="H59" s="293"/>
      <c r="I59" s="293"/>
      <c r="J59" s="293"/>
      <c r="K59" s="293"/>
      <c r="L59" s="293"/>
      <c r="M59" s="293"/>
      <c r="N59" s="293"/>
    </row>
  </sheetData>
  <mergeCells count="10">
    <mergeCell ref="C55:N55"/>
    <mergeCell ref="C56:N56"/>
    <mergeCell ref="C57:N57"/>
    <mergeCell ref="C58:N58"/>
    <mergeCell ref="C1:N1"/>
    <mergeCell ref="A2:N2"/>
    <mergeCell ref="C3:N3"/>
    <mergeCell ref="A4:N4"/>
    <mergeCell ref="C53:N53"/>
    <mergeCell ref="C54:N54"/>
  </mergeCells>
  <pageMargins left="0.93" right="0.62" top="0.77" bottom="0.56999999999999995" header="0.5" footer="0.5"/>
  <pageSetup scale="46"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5"/>
  <sheetViews>
    <sheetView topLeftCell="C1" zoomScale="130" zoomScaleNormal="130" workbookViewId="0"/>
  </sheetViews>
  <sheetFormatPr baseColWidth="10" defaultColWidth="9.140625" defaultRowHeight="12.75"/>
  <cols>
    <col min="1" max="2" width="9.140625" style="357" hidden="1" customWidth="1"/>
    <col min="3" max="3" width="63.5703125" style="339" customWidth="1"/>
    <col min="4" max="9" width="7.28515625" style="339" bestFit="1" customWidth="1"/>
    <col min="10" max="11" width="7.28515625" style="339" customWidth="1"/>
    <col min="12" max="12" width="8.85546875" style="339" bestFit="1" customWidth="1"/>
    <col min="13" max="13" width="8.5703125" style="339" bestFit="1" customWidth="1"/>
    <col min="14" max="14" width="8.85546875" style="339" customWidth="1"/>
    <col min="15" max="256" width="9.140625" style="339"/>
    <col min="257" max="258" width="0" style="339" hidden="1" customWidth="1"/>
    <col min="259" max="259" width="63.5703125" style="339" customWidth="1"/>
    <col min="260" max="265" width="7.28515625" style="339" bestFit="1" customWidth="1"/>
    <col min="266" max="267" width="7.28515625" style="339" customWidth="1"/>
    <col min="268" max="268" width="8.85546875" style="339" bestFit="1" customWidth="1"/>
    <col min="269" max="269" width="8.5703125" style="339" bestFit="1" customWidth="1"/>
    <col min="270" max="270" width="8.85546875" style="339" customWidth="1"/>
    <col min="271" max="512" width="9.140625" style="339"/>
    <col min="513" max="514" width="0" style="339" hidden="1" customWidth="1"/>
    <col min="515" max="515" width="63.5703125" style="339" customWidth="1"/>
    <col min="516" max="521" width="7.28515625" style="339" bestFit="1" customWidth="1"/>
    <col min="522" max="523" width="7.28515625" style="339" customWidth="1"/>
    <col min="524" max="524" width="8.85546875" style="339" bestFit="1" customWidth="1"/>
    <col min="525" max="525" width="8.5703125" style="339" bestFit="1" customWidth="1"/>
    <col min="526" max="526" width="8.85546875" style="339" customWidth="1"/>
    <col min="527" max="768" width="9.140625" style="339"/>
    <col min="769" max="770" width="0" style="339" hidden="1" customWidth="1"/>
    <col min="771" max="771" width="63.5703125" style="339" customWidth="1"/>
    <col min="772" max="777" width="7.28515625" style="339" bestFit="1" customWidth="1"/>
    <col min="778" max="779" width="7.28515625" style="339" customWidth="1"/>
    <col min="780" max="780" width="8.85546875" style="339" bestFit="1" customWidth="1"/>
    <col min="781" max="781" width="8.5703125" style="339" bestFit="1" customWidth="1"/>
    <col min="782" max="782" width="8.85546875" style="339" customWidth="1"/>
    <col min="783" max="1024" width="9.140625" style="339"/>
    <col min="1025" max="1026" width="0" style="339" hidden="1" customWidth="1"/>
    <col min="1027" max="1027" width="63.5703125" style="339" customWidth="1"/>
    <col min="1028" max="1033" width="7.28515625" style="339" bestFit="1" customWidth="1"/>
    <col min="1034" max="1035" width="7.28515625" style="339" customWidth="1"/>
    <col min="1036" max="1036" width="8.85546875" style="339" bestFit="1" customWidth="1"/>
    <col min="1037" max="1037" width="8.5703125" style="339" bestFit="1" customWidth="1"/>
    <col min="1038" max="1038" width="8.85546875" style="339" customWidth="1"/>
    <col min="1039" max="1280" width="9.140625" style="339"/>
    <col min="1281" max="1282" width="0" style="339" hidden="1" customWidth="1"/>
    <col min="1283" max="1283" width="63.5703125" style="339" customWidth="1"/>
    <col min="1284" max="1289" width="7.28515625" style="339" bestFit="1" customWidth="1"/>
    <col min="1290" max="1291" width="7.28515625" style="339" customWidth="1"/>
    <col min="1292" max="1292" width="8.85546875" style="339" bestFit="1" customWidth="1"/>
    <col min="1293" max="1293" width="8.5703125" style="339" bestFit="1" customWidth="1"/>
    <col min="1294" max="1294" width="8.85546875" style="339" customWidth="1"/>
    <col min="1295" max="1536" width="9.140625" style="339"/>
    <col min="1537" max="1538" width="0" style="339" hidden="1" customWidth="1"/>
    <col min="1539" max="1539" width="63.5703125" style="339" customWidth="1"/>
    <col min="1540" max="1545" width="7.28515625" style="339" bestFit="1" customWidth="1"/>
    <col min="1546" max="1547" width="7.28515625" style="339" customWidth="1"/>
    <col min="1548" max="1548" width="8.85546875" style="339" bestFit="1" customWidth="1"/>
    <col min="1549" max="1549" width="8.5703125" style="339" bestFit="1" customWidth="1"/>
    <col min="1550" max="1550" width="8.85546875" style="339" customWidth="1"/>
    <col min="1551" max="1792" width="9.140625" style="339"/>
    <col min="1793" max="1794" width="0" style="339" hidden="1" customWidth="1"/>
    <col min="1795" max="1795" width="63.5703125" style="339" customWidth="1"/>
    <col min="1796" max="1801" width="7.28515625" style="339" bestFit="1" customWidth="1"/>
    <col min="1802" max="1803" width="7.28515625" style="339" customWidth="1"/>
    <col min="1804" max="1804" width="8.85546875" style="339" bestFit="1" customWidth="1"/>
    <col min="1805" max="1805" width="8.5703125" style="339" bestFit="1" customWidth="1"/>
    <col min="1806" max="1806" width="8.85546875" style="339" customWidth="1"/>
    <col min="1807" max="2048" width="9.140625" style="339"/>
    <col min="2049" max="2050" width="0" style="339" hidden="1" customWidth="1"/>
    <col min="2051" max="2051" width="63.5703125" style="339" customWidth="1"/>
    <col min="2052" max="2057" width="7.28515625" style="339" bestFit="1" customWidth="1"/>
    <col min="2058" max="2059" width="7.28515625" style="339" customWidth="1"/>
    <col min="2060" max="2060" width="8.85546875" style="339" bestFit="1" customWidth="1"/>
    <col min="2061" max="2061" width="8.5703125" style="339" bestFit="1" customWidth="1"/>
    <col min="2062" max="2062" width="8.85546875" style="339" customWidth="1"/>
    <col min="2063" max="2304" width="9.140625" style="339"/>
    <col min="2305" max="2306" width="0" style="339" hidden="1" customWidth="1"/>
    <col min="2307" max="2307" width="63.5703125" style="339" customWidth="1"/>
    <col min="2308" max="2313" width="7.28515625" style="339" bestFit="1" customWidth="1"/>
    <col min="2314" max="2315" width="7.28515625" style="339" customWidth="1"/>
    <col min="2316" max="2316" width="8.85546875" style="339" bestFit="1" customWidth="1"/>
    <col min="2317" max="2317" width="8.5703125" style="339" bestFit="1" customWidth="1"/>
    <col min="2318" max="2318" width="8.85546875" style="339" customWidth="1"/>
    <col min="2319" max="2560" width="9.140625" style="339"/>
    <col min="2561" max="2562" width="0" style="339" hidden="1" customWidth="1"/>
    <col min="2563" max="2563" width="63.5703125" style="339" customWidth="1"/>
    <col min="2564" max="2569" width="7.28515625" style="339" bestFit="1" customWidth="1"/>
    <col min="2570" max="2571" width="7.28515625" style="339" customWidth="1"/>
    <col min="2572" max="2572" width="8.85546875" style="339" bestFit="1" customWidth="1"/>
    <col min="2573" max="2573" width="8.5703125" style="339" bestFit="1" customWidth="1"/>
    <col min="2574" max="2574" width="8.85546875" style="339" customWidth="1"/>
    <col min="2575" max="2816" width="9.140625" style="339"/>
    <col min="2817" max="2818" width="0" style="339" hidden="1" customWidth="1"/>
    <col min="2819" max="2819" width="63.5703125" style="339" customWidth="1"/>
    <col min="2820" max="2825" width="7.28515625" style="339" bestFit="1" customWidth="1"/>
    <col min="2826" max="2827" width="7.28515625" style="339" customWidth="1"/>
    <col min="2828" max="2828" width="8.85546875" style="339" bestFit="1" customWidth="1"/>
    <col min="2829" max="2829" width="8.5703125" style="339" bestFit="1" customWidth="1"/>
    <col min="2830" max="2830" width="8.85546875" style="339" customWidth="1"/>
    <col min="2831" max="3072" width="9.140625" style="339"/>
    <col min="3073" max="3074" width="0" style="339" hidden="1" customWidth="1"/>
    <col min="3075" max="3075" width="63.5703125" style="339" customWidth="1"/>
    <col min="3076" max="3081" width="7.28515625" style="339" bestFit="1" customWidth="1"/>
    <col min="3082" max="3083" width="7.28515625" style="339" customWidth="1"/>
    <col min="3084" max="3084" width="8.85546875" style="339" bestFit="1" customWidth="1"/>
    <col min="3085" max="3085" width="8.5703125" style="339" bestFit="1" customWidth="1"/>
    <col min="3086" max="3086" width="8.85546875" style="339" customWidth="1"/>
    <col min="3087" max="3328" width="9.140625" style="339"/>
    <col min="3329" max="3330" width="0" style="339" hidden="1" customWidth="1"/>
    <col min="3331" max="3331" width="63.5703125" style="339" customWidth="1"/>
    <col min="3332" max="3337" width="7.28515625" style="339" bestFit="1" customWidth="1"/>
    <col min="3338" max="3339" width="7.28515625" style="339" customWidth="1"/>
    <col min="3340" max="3340" width="8.85546875" style="339" bestFit="1" customWidth="1"/>
    <col min="3341" max="3341" width="8.5703125" style="339" bestFit="1" customWidth="1"/>
    <col min="3342" max="3342" width="8.85546875" style="339" customWidth="1"/>
    <col min="3343" max="3584" width="9.140625" style="339"/>
    <col min="3585" max="3586" width="0" style="339" hidden="1" customWidth="1"/>
    <col min="3587" max="3587" width="63.5703125" style="339" customWidth="1"/>
    <col min="3588" max="3593" width="7.28515625" style="339" bestFit="1" customWidth="1"/>
    <col min="3594" max="3595" width="7.28515625" style="339" customWidth="1"/>
    <col min="3596" max="3596" width="8.85546875" style="339" bestFit="1" customWidth="1"/>
    <col min="3597" max="3597" width="8.5703125" style="339" bestFit="1" customWidth="1"/>
    <col min="3598" max="3598" width="8.85546875" style="339" customWidth="1"/>
    <col min="3599" max="3840" width="9.140625" style="339"/>
    <col min="3841" max="3842" width="0" style="339" hidden="1" customWidth="1"/>
    <col min="3843" max="3843" width="63.5703125" style="339" customWidth="1"/>
    <col min="3844" max="3849" width="7.28515625" style="339" bestFit="1" customWidth="1"/>
    <col min="3850" max="3851" width="7.28515625" style="339" customWidth="1"/>
    <col min="3852" max="3852" width="8.85546875" style="339" bestFit="1" customWidth="1"/>
    <col min="3853" max="3853" width="8.5703125" style="339" bestFit="1" customWidth="1"/>
    <col min="3854" max="3854" width="8.85546875" style="339" customWidth="1"/>
    <col min="3855" max="4096" width="9.140625" style="339"/>
    <col min="4097" max="4098" width="0" style="339" hidden="1" customWidth="1"/>
    <col min="4099" max="4099" width="63.5703125" style="339" customWidth="1"/>
    <col min="4100" max="4105" width="7.28515625" style="339" bestFit="1" customWidth="1"/>
    <col min="4106" max="4107" width="7.28515625" style="339" customWidth="1"/>
    <col min="4108" max="4108" width="8.85546875" style="339" bestFit="1" customWidth="1"/>
    <col min="4109" max="4109" width="8.5703125" style="339" bestFit="1" customWidth="1"/>
    <col min="4110" max="4110" width="8.85546875" style="339" customWidth="1"/>
    <col min="4111" max="4352" width="9.140625" style="339"/>
    <col min="4353" max="4354" width="0" style="339" hidden="1" customWidth="1"/>
    <col min="4355" max="4355" width="63.5703125" style="339" customWidth="1"/>
    <col min="4356" max="4361" width="7.28515625" style="339" bestFit="1" customWidth="1"/>
    <col min="4362" max="4363" width="7.28515625" style="339" customWidth="1"/>
    <col min="4364" max="4364" width="8.85546875" style="339" bestFit="1" customWidth="1"/>
    <col min="4365" max="4365" width="8.5703125" style="339" bestFit="1" customWidth="1"/>
    <col min="4366" max="4366" width="8.85546875" style="339" customWidth="1"/>
    <col min="4367" max="4608" width="9.140625" style="339"/>
    <col min="4609" max="4610" width="0" style="339" hidden="1" customWidth="1"/>
    <col min="4611" max="4611" width="63.5703125" style="339" customWidth="1"/>
    <col min="4612" max="4617" width="7.28515625" style="339" bestFit="1" customWidth="1"/>
    <col min="4618" max="4619" width="7.28515625" style="339" customWidth="1"/>
    <col min="4620" max="4620" width="8.85546875" style="339" bestFit="1" customWidth="1"/>
    <col min="4621" max="4621" width="8.5703125" style="339" bestFit="1" customWidth="1"/>
    <col min="4622" max="4622" width="8.85546875" style="339" customWidth="1"/>
    <col min="4623" max="4864" width="9.140625" style="339"/>
    <col min="4865" max="4866" width="0" style="339" hidden="1" customWidth="1"/>
    <col min="4867" max="4867" width="63.5703125" style="339" customWidth="1"/>
    <col min="4868" max="4873" width="7.28515625" style="339" bestFit="1" customWidth="1"/>
    <col min="4874" max="4875" width="7.28515625" style="339" customWidth="1"/>
    <col min="4876" max="4876" width="8.85546875" style="339" bestFit="1" customWidth="1"/>
    <col min="4877" max="4877" width="8.5703125" style="339" bestFit="1" customWidth="1"/>
    <col min="4878" max="4878" width="8.85546875" style="339" customWidth="1"/>
    <col min="4879" max="5120" width="9.140625" style="339"/>
    <col min="5121" max="5122" width="0" style="339" hidden="1" customWidth="1"/>
    <col min="5123" max="5123" width="63.5703125" style="339" customWidth="1"/>
    <col min="5124" max="5129" width="7.28515625" style="339" bestFit="1" customWidth="1"/>
    <col min="5130" max="5131" width="7.28515625" style="339" customWidth="1"/>
    <col min="5132" max="5132" width="8.85546875" style="339" bestFit="1" customWidth="1"/>
    <col min="5133" max="5133" width="8.5703125" style="339" bestFit="1" customWidth="1"/>
    <col min="5134" max="5134" width="8.85546875" style="339" customWidth="1"/>
    <col min="5135" max="5376" width="9.140625" style="339"/>
    <col min="5377" max="5378" width="0" style="339" hidden="1" customWidth="1"/>
    <col min="5379" max="5379" width="63.5703125" style="339" customWidth="1"/>
    <col min="5380" max="5385" width="7.28515625" style="339" bestFit="1" customWidth="1"/>
    <col min="5386" max="5387" width="7.28515625" style="339" customWidth="1"/>
    <col min="5388" max="5388" width="8.85546875" style="339" bestFit="1" customWidth="1"/>
    <col min="5389" max="5389" width="8.5703125" style="339" bestFit="1" customWidth="1"/>
    <col min="5390" max="5390" width="8.85546875" style="339" customWidth="1"/>
    <col min="5391" max="5632" width="9.140625" style="339"/>
    <col min="5633" max="5634" width="0" style="339" hidden="1" customWidth="1"/>
    <col min="5635" max="5635" width="63.5703125" style="339" customWidth="1"/>
    <col min="5636" max="5641" width="7.28515625" style="339" bestFit="1" customWidth="1"/>
    <col min="5642" max="5643" width="7.28515625" style="339" customWidth="1"/>
    <col min="5644" max="5644" width="8.85546875" style="339" bestFit="1" customWidth="1"/>
    <col min="5645" max="5645" width="8.5703125" style="339" bestFit="1" customWidth="1"/>
    <col min="5646" max="5646" width="8.85546875" style="339" customWidth="1"/>
    <col min="5647" max="5888" width="9.140625" style="339"/>
    <col min="5889" max="5890" width="0" style="339" hidden="1" customWidth="1"/>
    <col min="5891" max="5891" width="63.5703125" style="339" customWidth="1"/>
    <col min="5892" max="5897" width="7.28515625" style="339" bestFit="1" customWidth="1"/>
    <col min="5898" max="5899" width="7.28515625" style="339" customWidth="1"/>
    <col min="5900" max="5900" width="8.85546875" style="339" bestFit="1" customWidth="1"/>
    <col min="5901" max="5901" width="8.5703125" style="339" bestFit="1" customWidth="1"/>
    <col min="5902" max="5902" width="8.85546875" style="339" customWidth="1"/>
    <col min="5903" max="6144" width="9.140625" style="339"/>
    <col min="6145" max="6146" width="0" style="339" hidden="1" customWidth="1"/>
    <col min="6147" max="6147" width="63.5703125" style="339" customWidth="1"/>
    <col min="6148" max="6153" width="7.28515625" style="339" bestFit="1" customWidth="1"/>
    <col min="6154" max="6155" width="7.28515625" style="339" customWidth="1"/>
    <col min="6156" max="6156" width="8.85546875" style="339" bestFit="1" customWidth="1"/>
    <col min="6157" max="6157" width="8.5703125" style="339" bestFit="1" customWidth="1"/>
    <col min="6158" max="6158" width="8.85546875" style="339" customWidth="1"/>
    <col min="6159" max="6400" width="9.140625" style="339"/>
    <col min="6401" max="6402" width="0" style="339" hidden="1" customWidth="1"/>
    <col min="6403" max="6403" width="63.5703125" style="339" customWidth="1"/>
    <col min="6404" max="6409" width="7.28515625" style="339" bestFit="1" customWidth="1"/>
    <col min="6410" max="6411" width="7.28515625" style="339" customWidth="1"/>
    <col min="6412" max="6412" width="8.85546875" style="339" bestFit="1" customWidth="1"/>
    <col min="6413" max="6413" width="8.5703125" style="339" bestFit="1" customWidth="1"/>
    <col min="6414" max="6414" width="8.85546875" style="339" customWidth="1"/>
    <col min="6415" max="6656" width="9.140625" style="339"/>
    <col min="6657" max="6658" width="0" style="339" hidden="1" customWidth="1"/>
    <col min="6659" max="6659" width="63.5703125" style="339" customWidth="1"/>
    <col min="6660" max="6665" width="7.28515625" style="339" bestFit="1" customWidth="1"/>
    <col min="6666" max="6667" width="7.28515625" style="339" customWidth="1"/>
    <col min="6668" max="6668" width="8.85546875" style="339" bestFit="1" customWidth="1"/>
    <col min="6669" max="6669" width="8.5703125" style="339" bestFit="1" customWidth="1"/>
    <col min="6670" max="6670" width="8.85546875" style="339" customWidth="1"/>
    <col min="6671" max="6912" width="9.140625" style="339"/>
    <col min="6913" max="6914" width="0" style="339" hidden="1" customWidth="1"/>
    <col min="6915" max="6915" width="63.5703125" style="339" customWidth="1"/>
    <col min="6916" max="6921" width="7.28515625" style="339" bestFit="1" customWidth="1"/>
    <col min="6922" max="6923" width="7.28515625" style="339" customWidth="1"/>
    <col min="6924" max="6924" width="8.85546875" style="339" bestFit="1" customWidth="1"/>
    <col min="6925" max="6925" width="8.5703125" style="339" bestFit="1" customWidth="1"/>
    <col min="6926" max="6926" width="8.85546875" style="339" customWidth="1"/>
    <col min="6927" max="7168" width="9.140625" style="339"/>
    <col min="7169" max="7170" width="0" style="339" hidden="1" customWidth="1"/>
    <col min="7171" max="7171" width="63.5703125" style="339" customWidth="1"/>
    <col min="7172" max="7177" width="7.28515625" style="339" bestFit="1" customWidth="1"/>
    <col min="7178" max="7179" width="7.28515625" style="339" customWidth="1"/>
    <col min="7180" max="7180" width="8.85546875" style="339" bestFit="1" customWidth="1"/>
    <col min="7181" max="7181" width="8.5703125" style="339" bestFit="1" customWidth="1"/>
    <col min="7182" max="7182" width="8.85546875" style="339" customWidth="1"/>
    <col min="7183" max="7424" width="9.140625" style="339"/>
    <col min="7425" max="7426" width="0" style="339" hidden="1" customWidth="1"/>
    <col min="7427" max="7427" width="63.5703125" style="339" customWidth="1"/>
    <col min="7428" max="7433" width="7.28515625" style="339" bestFit="1" customWidth="1"/>
    <col min="7434" max="7435" width="7.28515625" style="339" customWidth="1"/>
    <col min="7436" max="7436" width="8.85546875" style="339" bestFit="1" customWidth="1"/>
    <col min="7437" max="7437" width="8.5703125" style="339" bestFit="1" customWidth="1"/>
    <col min="7438" max="7438" width="8.85546875" style="339" customWidth="1"/>
    <col min="7439" max="7680" width="9.140625" style="339"/>
    <col min="7681" max="7682" width="0" style="339" hidden="1" customWidth="1"/>
    <col min="7683" max="7683" width="63.5703125" style="339" customWidth="1"/>
    <col min="7684" max="7689" width="7.28515625" style="339" bestFit="1" customWidth="1"/>
    <col min="7690" max="7691" width="7.28515625" style="339" customWidth="1"/>
    <col min="7692" max="7692" width="8.85546875" style="339" bestFit="1" customWidth="1"/>
    <col min="7693" max="7693" width="8.5703125" style="339" bestFit="1" customWidth="1"/>
    <col min="7694" max="7694" width="8.85546875" style="339" customWidth="1"/>
    <col min="7695" max="7936" width="9.140625" style="339"/>
    <col min="7937" max="7938" width="0" style="339" hidden="1" customWidth="1"/>
    <col min="7939" max="7939" width="63.5703125" style="339" customWidth="1"/>
    <col min="7940" max="7945" width="7.28515625" style="339" bestFit="1" customWidth="1"/>
    <col min="7946" max="7947" width="7.28515625" style="339" customWidth="1"/>
    <col min="7948" max="7948" width="8.85546875" style="339" bestFit="1" customWidth="1"/>
    <col min="7949" max="7949" width="8.5703125" style="339" bestFit="1" customWidth="1"/>
    <col min="7950" max="7950" width="8.85546875" style="339" customWidth="1"/>
    <col min="7951" max="8192" width="9.140625" style="339"/>
    <col min="8193" max="8194" width="0" style="339" hidden="1" customWidth="1"/>
    <col min="8195" max="8195" width="63.5703125" style="339" customWidth="1"/>
    <col min="8196" max="8201" width="7.28515625" style="339" bestFit="1" customWidth="1"/>
    <col min="8202" max="8203" width="7.28515625" style="339" customWidth="1"/>
    <col min="8204" max="8204" width="8.85546875" style="339" bestFit="1" customWidth="1"/>
    <col min="8205" max="8205" width="8.5703125" style="339" bestFit="1" customWidth="1"/>
    <col min="8206" max="8206" width="8.85546875" style="339" customWidth="1"/>
    <col min="8207" max="8448" width="9.140625" style="339"/>
    <col min="8449" max="8450" width="0" style="339" hidden="1" customWidth="1"/>
    <col min="8451" max="8451" width="63.5703125" style="339" customWidth="1"/>
    <col min="8452" max="8457" width="7.28515625" style="339" bestFit="1" customWidth="1"/>
    <col min="8458" max="8459" width="7.28515625" style="339" customWidth="1"/>
    <col min="8460" max="8460" width="8.85546875" style="339" bestFit="1" customWidth="1"/>
    <col min="8461" max="8461" width="8.5703125" style="339" bestFit="1" customWidth="1"/>
    <col min="8462" max="8462" width="8.85546875" style="339" customWidth="1"/>
    <col min="8463" max="8704" width="9.140625" style="339"/>
    <col min="8705" max="8706" width="0" style="339" hidden="1" customWidth="1"/>
    <col min="8707" max="8707" width="63.5703125" style="339" customWidth="1"/>
    <col min="8708" max="8713" width="7.28515625" style="339" bestFit="1" customWidth="1"/>
    <col min="8714" max="8715" width="7.28515625" style="339" customWidth="1"/>
    <col min="8716" max="8716" width="8.85546875" style="339" bestFit="1" customWidth="1"/>
    <col min="8717" max="8717" width="8.5703125" style="339" bestFit="1" customWidth="1"/>
    <col min="8718" max="8718" width="8.85546875" style="339" customWidth="1"/>
    <col min="8719" max="8960" width="9.140625" style="339"/>
    <col min="8961" max="8962" width="0" style="339" hidden="1" customWidth="1"/>
    <col min="8963" max="8963" width="63.5703125" style="339" customWidth="1"/>
    <col min="8964" max="8969" width="7.28515625" style="339" bestFit="1" customWidth="1"/>
    <col min="8970" max="8971" width="7.28515625" style="339" customWidth="1"/>
    <col min="8972" max="8972" width="8.85546875" style="339" bestFit="1" customWidth="1"/>
    <col min="8973" max="8973" width="8.5703125" style="339" bestFit="1" customWidth="1"/>
    <col min="8974" max="8974" width="8.85546875" style="339" customWidth="1"/>
    <col min="8975" max="9216" width="9.140625" style="339"/>
    <col min="9217" max="9218" width="0" style="339" hidden="1" customWidth="1"/>
    <col min="9219" max="9219" width="63.5703125" style="339" customWidth="1"/>
    <col min="9220" max="9225" width="7.28515625" style="339" bestFit="1" customWidth="1"/>
    <col min="9226" max="9227" width="7.28515625" style="339" customWidth="1"/>
    <col min="9228" max="9228" width="8.85546875" style="339" bestFit="1" customWidth="1"/>
    <col min="9229" max="9229" width="8.5703125" style="339" bestFit="1" customWidth="1"/>
    <col min="9230" max="9230" width="8.85546875" style="339" customWidth="1"/>
    <col min="9231" max="9472" width="9.140625" style="339"/>
    <col min="9473" max="9474" width="0" style="339" hidden="1" customWidth="1"/>
    <col min="9475" max="9475" width="63.5703125" style="339" customWidth="1"/>
    <col min="9476" max="9481" width="7.28515625" style="339" bestFit="1" customWidth="1"/>
    <col min="9482" max="9483" width="7.28515625" style="339" customWidth="1"/>
    <col min="9484" max="9484" width="8.85546875" style="339" bestFit="1" customWidth="1"/>
    <col min="9485" max="9485" width="8.5703125" style="339" bestFit="1" customWidth="1"/>
    <col min="9486" max="9486" width="8.85546875" style="339" customWidth="1"/>
    <col min="9487" max="9728" width="9.140625" style="339"/>
    <col min="9729" max="9730" width="0" style="339" hidden="1" customWidth="1"/>
    <col min="9731" max="9731" width="63.5703125" style="339" customWidth="1"/>
    <col min="9732" max="9737" width="7.28515625" style="339" bestFit="1" customWidth="1"/>
    <col min="9738" max="9739" width="7.28515625" style="339" customWidth="1"/>
    <col min="9740" max="9740" width="8.85546875" style="339" bestFit="1" customWidth="1"/>
    <col min="9741" max="9741" width="8.5703125" style="339" bestFit="1" customWidth="1"/>
    <col min="9742" max="9742" width="8.85546875" style="339" customWidth="1"/>
    <col min="9743" max="9984" width="9.140625" style="339"/>
    <col min="9985" max="9986" width="0" style="339" hidden="1" customWidth="1"/>
    <col min="9987" max="9987" width="63.5703125" style="339" customWidth="1"/>
    <col min="9988" max="9993" width="7.28515625" style="339" bestFit="1" customWidth="1"/>
    <col min="9994" max="9995" width="7.28515625" style="339" customWidth="1"/>
    <col min="9996" max="9996" width="8.85546875" style="339" bestFit="1" customWidth="1"/>
    <col min="9997" max="9997" width="8.5703125" style="339" bestFit="1" customWidth="1"/>
    <col min="9998" max="9998" width="8.85546875" style="339" customWidth="1"/>
    <col min="9999" max="10240" width="9.140625" style="339"/>
    <col min="10241" max="10242" width="0" style="339" hidden="1" customWidth="1"/>
    <col min="10243" max="10243" width="63.5703125" style="339" customWidth="1"/>
    <col min="10244" max="10249" width="7.28515625" style="339" bestFit="1" customWidth="1"/>
    <col min="10250" max="10251" width="7.28515625" style="339" customWidth="1"/>
    <col min="10252" max="10252" width="8.85546875" style="339" bestFit="1" customWidth="1"/>
    <col min="10253" max="10253" width="8.5703125" style="339" bestFit="1" customWidth="1"/>
    <col min="10254" max="10254" width="8.85546875" style="339" customWidth="1"/>
    <col min="10255" max="10496" width="9.140625" style="339"/>
    <col min="10497" max="10498" width="0" style="339" hidden="1" customWidth="1"/>
    <col min="10499" max="10499" width="63.5703125" style="339" customWidth="1"/>
    <col min="10500" max="10505" width="7.28515625" style="339" bestFit="1" customWidth="1"/>
    <col min="10506" max="10507" width="7.28515625" style="339" customWidth="1"/>
    <col min="10508" max="10508" width="8.85546875" style="339" bestFit="1" customWidth="1"/>
    <col min="10509" max="10509" width="8.5703125" style="339" bestFit="1" customWidth="1"/>
    <col min="10510" max="10510" width="8.85546875" style="339" customWidth="1"/>
    <col min="10511" max="10752" width="9.140625" style="339"/>
    <col min="10753" max="10754" width="0" style="339" hidden="1" customWidth="1"/>
    <col min="10755" max="10755" width="63.5703125" style="339" customWidth="1"/>
    <col min="10756" max="10761" width="7.28515625" style="339" bestFit="1" customWidth="1"/>
    <col min="10762" max="10763" width="7.28515625" style="339" customWidth="1"/>
    <col min="10764" max="10764" width="8.85546875" style="339" bestFit="1" customWidth="1"/>
    <col min="10765" max="10765" width="8.5703125" style="339" bestFit="1" customWidth="1"/>
    <col min="10766" max="10766" width="8.85546875" style="339" customWidth="1"/>
    <col min="10767" max="11008" width="9.140625" style="339"/>
    <col min="11009" max="11010" width="0" style="339" hidden="1" customWidth="1"/>
    <col min="11011" max="11011" width="63.5703125" style="339" customWidth="1"/>
    <col min="11012" max="11017" width="7.28515625" style="339" bestFit="1" customWidth="1"/>
    <col min="11018" max="11019" width="7.28515625" style="339" customWidth="1"/>
    <col min="11020" max="11020" width="8.85546875" style="339" bestFit="1" customWidth="1"/>
    <col min="11021" max="11021" width="8.5703125" style="339" bestFit="1" customWidth="1"/>
    <col min="11022" max="11022" width="8.85546875" style="339" customWidth="1"/>
    <col min="11023" max="11264" width="9.140625" style="339"/>
    <col min="11265" max="11266" width="0" style="339" hidden="1" customWidth="1"/>
    <col min="11267" max="11267" width="63.5703125" style="339" customWidth="1"/>
    <col min="11268" max="11273" width="7.28515625" style="339" bestFit="1" customWidth="1"/>
    <col min="11274" max="11275" width="7.28515625" style="339" customWidth="1"/>
    <col min="11276" max="11276" width="8.85546875" style="339" bestFit="1" customWidth="1"/>
    <col min="11277" max="11277" width="8.5703125" style="339" bestFit="1" customWidth="1"/>
    <col min="11278" max="11278" width="8.85546875" style="339" customWidth="1"/>
    <col min="11279" max="11520" width="9.140625" style="339"/>
    <col min="11521" max="11522" width="0" style="339" hidden="1" customWidth="1"/>
    <col min="11523" max="11523" width="63.5703125" style="339" customWidth="1"/>
    <col min="11524" max="11529" width="7.28515625" style="339" bestFit="1" customWidth="1"/>
    <col min="11530" max="11531" width="7.28515625" style="339" customWidth="1"/>
    <col min="11532" max="11532" width="8.85546875" style="339" bestFit="1" customWidth="1"/>
    <col min="11533" max="11533" width="8.5703125" style="339" bestFit="1" customWidth="1"/>
    <col min="11534" max="11534" width="8.85546875" style="339" customWidth="1"/>
    <col min="11535" max="11776" width="9.140625" style="339"/>
    <col min="11777" max="11778" width="0" style="339" hidden="1" customWidth="1"/>
    <col min="11779" max="11779" width="63.5703125" style="339" customWidth="1"/>
    <col min="11780" max="11785" width="7.28515625" style="339" bestFit="1" customWidth="1"/>
    <col min="11786" max="11787" width="7.28515625" style="339" customWidth="1"/>
    <col min="11788" max="11788" width="8.85546875" style="339" bestFit="1" customWidth="1"/>
    <col min="11789" max="11789" width="8.5703125" style="339" bestFit="1" customWidth="1"/>
    <col min="11790" max="11790" width="8.85546875" style="339" customWidth="1"/>
    <col min="11791" max="12032" width="9.140625" style="339"/>
    <col min="12033" max="12034" width="0" style="339" hidden="1" customWidth="1"/>
    <col min="12035" max="12035" width="63.5703125" style="339" customWidth="1"/>
    <col min="12036" max="12041" width="7.28515625" style="339" bestFit="1" customWidth="1"/>
    <col min="12042" max="12043" width="7.28515625" style="339" customWidth="1"/>
    <col min="12044" max="12044" width="8.85546875" style="339" bestFit="1" customWidth="1"/>
    <col min="12045" max="12045" width="8.5703125" style="339" bestFit="1" customWidth="1"/>
    <col min="12046" max="12046" width="8.85546875" style="339" customWidth="1"/>
    <col min="12047" max="12288" width="9.140625" style="339"/>
    <col min="12289" max="12290" width="0" style="339" hidden="1" customWidth="1"/>
    <col min="12291" max="12291" width="63.5703125" style="339" customWidth="1"/>
    <col min="12292" max="12297" width="7.28515625" style="339" bestFit="1" customWidth="1"/>
    <col min="12298" max="12299" width="7.28515625" style="339" customWidth="1"/>
    <col min="12300" max="12300" width="8.85546875" style="339" bestFit="1" customWidth="1"/>
    <col min="12301" max="12301" width="8.5703125" style="339" bestFit="1" customWidth="1"/>
    <col min="12302" max="12302" width="8.85546875" style="339" customWidth="1"/>
    <col min="12303" max="12544" width="9.140625" style="339"/>
    <col min="12545" max="12546" width="0" style="339" hidden="1" customWidth="1"/>
    <col min="12547" max="12547" width="63.5703125" style="339" customWidth="1"/>
    <col min="12548" max="12553" width="7.28515625" style="339" bestFit="1" customWidth="1"/>
    <col min="12554" max="12555" width="7.28515625" style="339" customWidth="1"/>
    <col min="12556" max="12556" width="8.85546875" style="339" bestFit="1" customWidth="1"/>
    <col min="12557" max="12557" width="8.5703125" style="339" bestFit="1" customWidth="1"/>
    <col min="12558" max="12558" width="8.85546875" style="339" customWidth="1"/>
    <col min="12559" max="12800" width="9.140625" style="339"/>
    <col min="12801" max="12802" width="0" style="339" hidden="1" customWidth="1"/>
    <col min="12803" max="12803" width="63.5703125" style="339" customWidth="1"/>
    <col min="12804" max="12809" width="7.28515625" style="339" bestFit="1" customWidth="1"/>
    <col min="12810" max="12811" width="7.28515625" style="339" customWidth="1"/>
    <col min="12812" max="12812" width="8.85546875" style="339" bestFit="1" customWidth="1"/>
    <col min="12813" max="12813" width="8.5703125" style="339" bestFit="1" customWidth="1"/>
    <col min="12814" max="12814" width="8.85546875" style="339" customWidth="1"/>
    <col min="12815" max="13056" width="9.140625" style="339"/>
    <col min="13057" max="13058" width="0" style="339" hidden="1" customWidth="1"/>
    <col min="13059" max="13059" width="63.5703125" style="339" customWidth="1"/>
    <col min="13060" max="13065" width="7.28515625" style="339" bestFit="1" customWidth="1"/>
    <col min="13066" max="13067" width="7.28515625" style="339" customWidth="1"/>
    <col min="13068" max="13068" width="8.85546875" style="339" bestFit="1" customWidth="1"/>
    <col min="13069" max="13069" width="8.5703125" style="339" bestFit="1" customWidth="1"/>
    <col min="13070" max="13070" width="8.85546875" style="339" customWidth="1"/>
    <col min="13071" max="13312" width="9.140625" style="339"/>
    <col min="13313" max="13314" width="0" style="339" hidden="1" customWidth="1"/>
    <col min="13315" max="13315" width="63.5703125" style="339" customWidth="1"/>
    <col min="13316" max="13321" width="7.28515625" style="339" bestFit="1" customWidth="1"/>
    <col min="13322" max="13323" width="7.28515625" style="339" customWidth="1"/>
    <col min="13324" max="13324" width="8.85546875" style="339" bestFit="1" customWidth="1"/>
    <col min="13325" max="13325" width="8.5703125" style="339" bestFit="1" customWidth="1"/>
    <col min="13326" max="13326" width="8.85546875" style="339" customWidth="1"/>
    <col min="13327" max="13568" width="9.140625" style="339"/>
    <col min="13569" max="13570" width="0" style="339" hidden="1" customWidth="1"/>
    <col min="13571" max="13571" width="63.5703125" style="339" customWidth="1"/>
    <col min="13572" max="13577" width="7.28515625" style="339" bestFit="1" customWidth="1"/>
    <col min="13578" max="13579" width="7.28515625" style="339" customWidth="1"/>
    <col min="13580" max="13580" width="8.85546875" style="339" bestFit="1" customWidth="1"/>
    <col min="13581" max="13581" width="8.5703125" style="339" bestFit="1" customWidth="1"/>
    <col min="13582" max="13582" width="8.85546875" style="339" customWidth="1"/>
    <col min="13583" max="13824" width="9.140625" style="339"/>
    <col min="13825" max="13826" width="0" style="339" hidden="1" customWidth="1"/>
    <col min="13827" max="13827" width="63.5703125" style="339" customWidth="1"/>
    <col min="13828" max="13833" width="7.28515625" style="339" bestFit="1" customWidth="1"/>
    <col min="13834" max="13835" width="7.28515625" style="339" customWidth="1"/>
    <col min="13836" max="13836" width="8.85546875" style="339" bestFit="1" customWidth="1"/>
    <col min="13837" max="13837" width="8.5703125" style="339" bestFit="1" customWidth="1"/>
    <col min="13838" max="13838" width="8.85546875" style="339" customWidth="1"/>
    <col min="13839" max="14080" width="9.140625" style="339"/>
    <col min="14081" max="14082" width="0" style="339" hidden="1" customWidth="1"/>
    <col min="14083" max="14083" width="63.5703125" style="339" customWidth="1"/>
    <col min="14084" max="14089" width="7.28515625" style="339" bestFit="1" customWidth="1"/>
    <col min="14090" max="14091" width="7.28515625" style="339" customWidth="1"/>
    <col min="14092" max="14092" width="8.85546875" style="339" bestFit="1" customWidth="1"/>
    <col min="14093" max="14093" width="8.5703125" style="339" bestFit="1" customWidth="1"/>
    <col min="14094" max="14094" width="8.85546875" style="339" customWidth="1"/>
    <col min="14095" max="14336" width="9.140625" style="339"/>
    <col min="14337" max="14338" width="0" style="339" hidden="1" customWidth="1"/>
    <col min="14339" max="14339" width="63.5703125" style="339" customWidth="1"/>
    <col min="14340" max="14345" width="7.28515625" style="339" bestFit="1" customWidth="1"/>
    <col min="14346" max="14347" width="7.28515625" style="339" customWidth="1"/>
    <col min="14348" max="14348" width="8.85546875" style="339" bestFit="1" customWidth="1"/>
    <col min="14349" max="14349" width="8.5703125" style="339" bestFit="1" customWidth="1"/>
    <col min="14350" max="14350" width="8.85546875" style="339" customWidth="1"/>
    <col min="14351" max="14592" width="9.140625" style="339"/>
    <col min="14593" max="14594" width="0" style="339" hidden="1" customWidth="1"/>
    <col min="14595" max="14595" width="63.5703125" style="339" customWidth="1"/>
    <col min="14596" max="14601" width="7.28515625" style="339" bestFit="1" customWidth="1"/>
    <col min="14602" max="14603" width="7.28515625" style="339" customWidth="1"/>
    <col min="14604" max="14604" width="8.85546875" style="339" bestFit="1" customWidth="1"/>
    <col min="14605" max="14605" width="8.5703125" style="339" bestFit="1" customWidth="1"/>
    <col min="14606" max="14606" width="8.85546875" style="339" customWidth="1"/>
    <col min="14607" max="14848" width="9.140625" style="339"/>
    <col min="14849" max="14850" width="0" style="339" hidden="1" customWidth="1"/>
    <col min="14851" max="14851" width="63.5703125" style="339" customWidth="1"/>
    <col min="14852" max="14857" width="7.28515625" style="339" bestFit="1" customWidth="1"/>
    <col min="14858" max="14859" width="7.28515625" style="339" customWidth="1"/>
    <col min="14860" max="14860" width="8.85546875" style="339" bestFit="1" customWidth="1"/>
    <col min="14861" max="14861" width="8.5703125" style="339" bestFit="1" customWidth="1"/>
    <col min="14862" max="14862" width="8.85546875" style="339" customWidth="1"/>
    <col min="14863" max="15104" width="9.140625" style="339"/>
    <col min="15105" max="15106" width="0" style="339" hidden="1" customWidth="1"/>
    <col min="15107" max="15107" width="63.5703125" style="339" customWidth="1"/>
    <col min="15108" max="15113" width="7.28515625" style="339" bestFit="1" customWidth="1"/>
    <col min="15114" max="15115" width="7.28515625" style="339" customWidth="1"/>
    <col min="15116" max="15116" width="8.85546875" style="339" bestFit="1" customWidth="1"/>
    <col min="15117" max="15117" width="8.5703125" style="339" bestFit="1" customWidth="1"/>
    <col min="15118" max="15118" width="8.85546875" style="339" customWidth="1"/>
    <col min="15119" max="15360" width="9.140625" style="339"/>
    <col min="15361" max="15362" width="0" style="339" hidden="1" customWidth="1"/>
    <col min="15363" max="15363" width="63.5703125" style="339" customWidth="1"/>
    <col min="15364" max="15369" width="7.28515625" style="339" bestFit="1" customWidth="1"/>
    <col min="15370" max="15371" width="7.28515625" style="339" customWidth="1"/>
    <col min="15372" max="15372" width="8.85546875" style="339" bestFit="1" customWidth="1"/>
    <col min="15373" max="15373" width="8.5703125" style="339" bestFit="1" customWidth="1"/>
    <col min="15374" max="15374" width="8.85546875" style="339" customWidth="1"/>
    <col min="15375" max="15616" width="9.140625" style="339"/>
    <col min="15617" max="15618" width="0" style="339" hidden="1" customWidth="1"/>
    <col min="15619" max="15619" width="63.5703125" style="339" customWidth="1"/>
    <col min="15620" max="15625" width="7.28515625" style="339" bestFit="1" customWidth="1"/>
    <col min="15626" max="15627" width="7.28515625" style="339" customWidth="1"/>
    <col min="15628" max="15628" width="8.85546875" style="339" bestFit="1" customWidth="1"/>
    <col min="15629" max="15629" width="8.5703125" style="339" bestFit="1" customWidth="1"/>
    <col min="15630" max="15630" width="8.85546875" style="339" customWidth="1"/>
    <col min="15631" max="15872" width="9.140625" style="339"/>
    <col min="15873" max="15874" width="0" style="339" hidden="1" customWidth="1"/>
    <col min="15875" max="15875" width="63.5703125" style="339" customWidth="1"/>
    <col min="15876" max="15881" width="7.28515625" style="339" bestFit="1" customWidth="1"/>
    <col min="15882" max="15883" width="7.28515625" style="339" customWidth="1"/>
    <col min="15884" max="15884" width="8.85546875" style="339" bestFit="1" customWidth="1"/>
    <col min="15885" max="15885" width="8.5703125" style="339" bestFit="1" customWidth="1"/>
    <col min="15886" max="15886" width="8.85546875" style="339" customWidth="1"/>
    <col min="15887" max="16128" width="9.140625" style="339"/>
    <col min="16129" max="16130" width="0" style="339" hidden="1" customWidth="1"/>
    <col min="16131" max="16131" width="63.5703125" style="339" customWidth="1"/>
    <col min="16132" max="16137" width="7.28515625" style="339" bestFit="1" customWidth="1"/>
    <col min="16138" max="16139" width="7.28515625" style="339" customWidth="1"/>
    <col min="16140" max="16140" width="8.85546875" style="339" bestFit="1" customWidth="1"/>
    <col min="16141" max="16141" width="8.5703125" style="339" bestFit="1" customWidth="1"/>
    <col min="16142" max="16142" width="8.85546875" style="339" customWidth="1"/>
    <col min="16143" max="16384" width="9.140625" style="339"/>
  </cols>
  <sheetData>
    <row r="1" spans="1:14">
      <c r="A1" s="834"/>
      <c r="B1" s="834"/>
      <c r="C1" s="607"/>
      <c r="D1" s="607"/>
      <c r="E1" s="607"/>
      <c r="F1" s="607"/>
      <c r="G1" s="607"/>
      <c r="H1" s="607"/>
      <c r="I1" s="607"/>
      <c r="J1" s="607"/>
      <c r="K1" s="607"/>
      <c r="L1" s="607"/>
      <c r="M1" s="607"/>
      <c r="N1" s="607"/>
    </row>
    <row r="2" spans="1:14" ht="18">
      <c r="A2" s="1114" t="s">
        <v>404</v>
      </c>
      <c r="B2" s="1114"/>
      <c r="C2" s="1114"/>
      <c r="D2" s="1114"/>
      <c r="E2" s="1114"/>
      <c r="F2" s="1114"/>
      <c r="G2" s="1114"/>
      <c r="H2" s="1114"/>
      <c r="I2" s="1114"/>
      <c r="J2" s="1114"/>
      <c r="K2" s="1114"/>
      <c r="L2" s="1114"/>
      <c r="M2" s="1114"/>
      <c r="N2" s="686"/>
    </row>
    <row r="3" spans="1:14" ht="15" customHeight="1">
      <c r="A3" s="606"/>
      <c r="B3" s="606"/>
      <c r="C3" s="1114" t="s">
        <v>985</v>
      </c>
      <c r="D3" s="1114"/>
      <c r="E3" s="1114"/>
      <c r="F3" s="1114"/>
      <c r="G3" s="1114"/>
      <c r="H3" s="1114"/>
      <c r="I3" s="1114"/>
      <c r="J3" s="1114"/>
      <c r="K3" s="1114"/>
      <c r="L3" s="1114"/>
      <c r="M3" s="1114"/>
      <c r="N3" s="686"/>
    </row>
    <row r="4" spans="1:14" s="340" customFormat="1" ht="15" customHeight="1">
      <c r="A4" s="1115"/>
      <c r="B4" s="1114"/>
      <c r="C4" s="1114"/>
      <c r="D4" s="1114"/>
      <c r="E4" s="1114"/>
      <c r="F4" s="1114"/>
      <c r="G4" s="1114"/>
      <c r="H4" s="1114"/>
      <c r="I4" s="1114"/>
      <c r="J4" s="1114"/>
      <c r="K4" s="1114"/>
      <c r="L4" s="1114"/>
      <c r="M4" s="1114"/>
      <c r="N4" s="686"/>
    </row>
    <row r="5" spans="1:14" s="343" customFormat="1" ht="9" customHeight="1" thickBot="1">
      <c r="A5" s="341"/>
      <c r="B5" s="341"/>
      <c r="C5" s="342"/>
      <c r="D5" s="342"/>
      <c r="E5" s="342"/>
      <c r="F5" s="342"/>
      <c r="G5" s="342"/>
      <c r="H5" s="342"/>
      <c r="I5" s="342"/>
      <c r="J5" s="342"/>
      <c r="K5" s="342"/>
      <c r="L5" s="342"/>
      <c r="M5" s="342"/>
      <c r="N5" s="342"/>
    </row>
    <row r="6" spans="1:14" ht="30" customHeight="1" thickTop="1" thickBot="1">
      <c r="A6" s="293"/>
      <c r="B6" s="344"/>
      <c r="C6" s="345"/>
      <c r="D6" s="296" t="s">
        <v>900</v>
      </c>
      <c r="E6" s="296" t="s">
        <v>899</v>
      </c>
      <c r="F6" s="296" t="s">
        <v>898</v>
      </c>
      <c r="G6" s="296" t="s">
        <v>897</v>
      </c>
      <c r="H6" s="324" t="s">
        <v>896</v>
      </c>
      <c r="I6" s="324" t="s">
        <v>895</v>
      </c>
      <c r="J6" s="324" t="s">
        <v>894</v>
      </c>
      <c r="K6" s="324" t="s">
        <v>893</v>
      </c>
      <c r="L6" s="324" t="s">
        <v>1514</v>
      </c>
      <c r="M6" s="324" t="s">
        <v>892</v>
      </c>
      <c r="N6" s="324" t="s">
        <v>1515</v>
      </c>
    </row>
    <row r="7" spans="1:14" ht="8.25" customHeight="1" thickTop="1" thickBot="1">
      <c r="A7" s="293"/>
      <c r="B7" s="293"/>
      <c r="C7" s="316"/>
      <c r="D7" s="346"/>
      <c r="E7" s="346"/>
      <c r="F7" s="346"/>
      <c r="G7" s="346"/>
      <c r="H7" s="346"/>
      <c r="I7" s="346"/>
      <c r="J7" s="346"/>
      <c r="K7" s="346"/>
      <c r="L7" s="346"/>
      <c r="M7" s="346"/>
      <c r="N7" s="346"/>
    </row>
    <row r="8" spans="1:14" s="293" customFormat="1" ht="15" customHeight="1" thickTop="1" thickBot="1">
      <c r="B8" s="328"/>
      <c r="C8" s="347" t="s">
        <v>778</v>
      </c>
      <c r="D8" s="330"/>
      <c r="E8" s="330"/>
      <c r="F8" s="330"/>
      <c r="G8" s="330"/>
      <c r="H8" s="331"/>
      <c r="I8" s="331"/>
      <c r="J8" s="331"/>
      <c r="K8" s="331"/>
      <c r="L8" s="331"/>
      <c r="M8" s="331"/>
      <c r="N8" s="331"/>
    </row>
    <row r="9" spans="1:14" s="293" customFormat="1" ht="15" customHeight="1" thickTop="1">
      <c r="A9" s="293" t="s">
        <v>910</v>
      </c>
      <c r="B9" s="152" t="s">
        <v>1035</v>
      </c>
      <c r="C9" s="151" t="s">
        <v>777</v>
      </c>
      <c r="D9" s="333">
        <v>1.8100000000000002E-2</v>
      </c>
      <c r="E9" s="333">
        <v>1.8499999999999999E-2</v>
      </c>
      <c r="F9" s="333">
        <v>2.1100000000000001E-2</v>
      </c>
      <c r="G9" s="333">
        <v>2.3699999999999999E-2</v>
      </c>
      <c r="H9" s="333">
        <v>2.5000000000000001E-2</v>
      </c>
      <c r="I9" s="333">
        <v>1.7600000000000001E-2</v>
      </c>
      <c r="J9" s="333">
        <v>1.9E-2</v>
      </c>
      <c r="K9" s="333">
        <v>2.3900000000000001E-2</v>
      </c>
      <c r="L9" s="333">
        <v>2.4400000000000002E-2</v>
      </c>
      <c r="M9" s="333">
        <v>2.4400000000000002E-2</v>
      </c>
      <c r="N9" s="333">
        <v>2.46E-2</v>
      </c>
    </row>
    <row r="10" spans="1:14" s="340" customFormat="1" ht="15" customHeight="1">
      <c r="A10" s="293" t="s">
        <v>910</v>
      </c>
      <c r="B10" s="152" t="s">
        <v>1034</v>
      </c>
      <c r="C10" s="151" t="s">
        <v>776</v>
      </c>
      <c r="D10" s="333">
        <v>3.2199999999999999E-2</v>
      </c>
      <c r="E10" s="333">
        <v>3.0300000000000001E-2</v>
      </c>
      <c r="F10" s="333">
        <v>3.44E-2</v>
      </c>
      <c r="G10" s="333">
        <v>3.2099999999999997E-2</v>
      </c>
      <c r="H10" s="333">
        <v>3.3000000000000002E-2</v>
      </c>
      <c r="I10" s="333">
        <v>2.4500000000000001E-2</v>
      </c>
      <c r="J10" s="333">
        <v>2.5899999999999999E-2</v>
      </c>
      <c r="K10" s="333">
        <v>0.03</v>
      </c>
      <c r="L10" s="333">
        <v>2.92E-2</v>
      </c>
      <c r="M10" s="333">
        <v>2.9499999999999998E-2</v>
      </c>
      <c r="N10" s="333">
        <v>2.8299999999999999E-2</v>
      </c>
    </row>
    <row r="11" spans="1:14" s="340" customFormat="1" ht="15" customHeight="1">
      <c r="A11" s="293" t="s">
        <v>910</v>
      </c>
      <c r="B11" s="152" t="s">
        <v>1033</v>
      </c>
      <c r="C11" s="151" t="s">
        <v>775</v>
      </c>
      <c r="D11" s="333">
        <v>3.2099999999999997E-2</v>
      </c>
      <c r="E11" s="333">
        <v>2.9000000000000001E-2</v>
      </c>
      <c r="F11" s="333">
        <v>3.1699999999999999E-2</v>
      </c>
      <c r="G11" s="333">
        <v>3.1399999999999997E-2</v>
      </c>
      <c r="H11" s="333">
        <v>0.03</v>
      </c>
      <c r="I11" s="333">
        <v>2.3199999999999998E-2</v>
      </c>
      <c r="J11" s="333">
        <v>2.1100000000000001E-2</v>
      </c>
      <c r="K11" s="333">
        <v>2.2800000000000001E-2</v>
      </c>
      <c r="L11" s="333">
        <v>2.2800000000000001E-2</v>
      </c>
      <c r="M11" s="333">
        <v>2.2700000000000001E-2</v>
      </c>
      <c r="N11" s="333">
        <v>2.2499999999999999E-2</v>
      </c>
    </row>
    <row r="12" spans="1:14" s="340" customFormat="1" ht="15" customHeight="1">
      <c r="A12" s="293" t="s">
        <v>910</v>
      </c>
      <c r="B12" s="152" t="s">
        <v>1032</v>
      </c>
      <c r="C12" s="151" t="s">
        <v>774</v>
      </c>
      <c r="D12" s="333">
        <v>1.37E-2</v>
      </c>
      <c r="E12" s="333">
        <v>8.9999999999999993E-3</v>
      </c>
      <c r="F12" s="333">
        <v>8.5000000000000006E-3</v>
      </c>
      <c r="G12" s="333">
        <v>5.5999999999999999E-3</v>
      </c>
      <c r="H12" s="333">
        <v>6.4999999999999997E-3</v>
      </c>
      <c r="I12" s="333">
        <v>2.3E-3</v>
      </c>
      <c r="J12" s="333">
        <v>2.3999999999999998E-3</v>
      </c>
      <c r="K12" s="333">
        <v>2.2000000000000001E-3</v>
      </c>
      <c r="L12" s="333">
        <v>1.4E-3</v>
      </c>
      <c r="M12" s="333">
        <v>1.6999999999999999E-3</v>
      </c>
      <c r="N12" s="333">
        <v>1.2999999999999999E-3</v>
      </c>
    </row>
    <row r="13" spans="1:14" s="340" customFormat="1" ht="15" customHeight="1">
      <c r="A13" s="293" t="s">
        <v>910</v>
      </c>
      <c r="B13" s="152" t="s">
        <v>1031</v>
      </c>
      <c r="C13" s="151" t="s">
        <v>773</v>
      </c>
      <c r="D13" s="333">
        <v>1.3899999999999999E-2</v>
      </c>
      <c r="E13" s="333">
        <v>9.4999999999999998E-3</v>
      </c>
      <c r="F13" s="333">
        <v>9.2999999999999992E-3</v>
      </c>
      <c r="G13" s="333">
        <v>5.7999999999999996E-3</v>
      </c>
      <c r="H13" s="333">
        <v>6.4000000000000003E-3</v>
      </c>
      <c r="I13" s="333">
        <v>2.5000000000000001E-3</v>
      </c>
      <c r="J13" s="333">
        <v>2.8E-3</v>
      </c>
      <c r="K13" s="333">
        <v>2.8999999999999998E-3</v>
      </c>
      <c r="L13" s="333">
        <v>2.3999999999999998E-3</v>
      </c>
      <c r="M13" s="333">
        <v>2.5000000000000001E-3</v>
      </c>
      <c r="N13" s="333">
        <v>1.5E-3</v>
      </c>
    </row>
    <row r="14" spans="1:14" s="340" customFormat="1" ht="15" customHeight="1">
      <c r="A14" s="293" t="s">
        <v>910</v>
      </c>
      <c r="B14" s="152" t="s">
        <v>1030</v>
      </c>
      <c r="C14" s="151" t="s">
        <v>772</v>
      </c>
      <c r="D14" s="333">
        <v>1.3899999999999999E-2</v>
      </c>
      <c r="E14" s="333">
        <v>9.4999999999999998E-3</v>
      </c>
      <c r="F14" s="333">
        <v>9.2999999999999992E-3</v>
      </c>
      <c r="G14" s="333">
        <v>5.4999999999999997E-3</v>
      </c>
      <c r="H14" s="333">
        <v>5.5999999999999999E-3</v>
      </c>
      <c r="I14" s="333">
        <v>2.0999999999999999E-3</v>
      </c>
      <c r="J14" s="333">
        <v>2.3999999999999998E-3</v>
      </c>
      <c r="K14" s="333">
        <v>2.5000000000000001E-3</v>
      </c>
      <c r="L14" s="333">
        <v>2.3999999999999998E-3</v>
      </c>
      <c r="M14" s="333">
        <v>2.3E-3</v>
      </c>
      <c r="N14" s="333">
        <v>1.5E-3</v>
      </c>
    </row>
    <row r="15" spans="1:14" s="340" customFormat="1" ht="15" customHeight="1" thickBot="1">
      <c r="A15" s="293" t="s">
        <v>910</v>
      </c>
      <c r="B15" s="152" t="s">
        <v>1029</v>
      </c>
      <c r="C15" s="151" t="s">
        <v>771</v>
      </c>
      <c r="D15" s="333">
        <v>6.2E-2</v>
      </c>
      <c r="E15" s="333">
        <v>4.6199999999999998E-2</v>
      </c>
      <c r="F15" s="333">
        <v>5.3800000000000001E-2</v>
      </c>
      <c r="G15" s="333">
        <v>3.7900000000000003E-2</v>
      </c>
      <c r="H15" s="333">
        <v>4.65E-2</v>
      </c>
      <c r="I15" s="333">
        <v>2.1100000000000001E-2</v>
      </c>
      <c r="J15" s="333">
        <v>2.46E-2</v>
      </c>
      <c r="K15" s="333">
        <v>2.3699999999999999E-2</v>
      </c>
      <c r="L15" s="333">
        <v>2.4199999999999999E-2</v>
      </c>
      <c r="M15" s="333">
        <v>2.3E-2</v>
      </c>
      <c r="N15" s="333">
        <v>1.6299999999999999E-2</v>
      </c>
    </row>
    <row r="16" spans="1:14" s="348" customFormat="1" ht="15" customHeight="1" thickTop="1" thickBot="1">
      <c r="A16" s="293"/>
      <c r="B16" s="328"/>
      <c r="C16" s="347" t="s">
        <v>770</v>
      </c>
      <c r="D16" s="330"/>
      <c r="E16" s="330"/>
      <c r="F16" s="330"/>
      <c r="G16" s="330"/>
      <c r="H16" s="331"/>
      <c r="I16" s="331"/>
      <c r="J16" s="331"/>
      <c r="K16" s="331"/>
      <c r="L16" s="331"/>
      <c r="M16" s="331"/>
      <c r="N16" s="331"/>
    </row>
    <row r="17" spans="1:14" s="293" customFormat="1" ht="15" customHeight="1" thickTop="1">
      <c r="A17" s="293" t="s">
        <v>910</v>
      </c>
      <c r="B17" s="152" t="s">
        <v>1028</v>
      </c>
      <c r="C17" s="151" t="s">
        <v>769</v>
      </c>
      <c r="D17" s="333">
        <v>3.4000000000000002E-2</v>
      </c>
      <c r="E17" s="333">
        <v>3.6600000000000001E-2</v>
      </c>
      <c r="F17" s="333">
        <v>3.9399999999999998E-2</v>
      </c>
      <c r="G17" s="333">
        <v>5.04E-2</v>
      </c>
      <c r="H17" s="333">
        <v>5.2499999999999998E-2</v>
      </c>
      <c r="I17" s="333">
        <v>5.0500000000000003E-2</v>
      </c>
      <c r="J17" s="333">
        <v>5.2499999999999998E-2</v>
      </c>
      <c r="K17" s="333">
        <v>5.6300000000000003E-2</v>
      </c>
      <c r="L17" s="333">
        <v>5.67E-2</v>
      </c>
      <c r="M17" s="333">
        <v>5.79E-2</v>
      </c>
      <c r="N17" s="333">
        <v>5.74E-2</v>
      </c>
    </row>
    <row r="18" spans="1:14" s="340" customFormat="1" ht="15" customHeight="1">
      <c r="A18" s="293" t="s">
        <v>910</v>
      </c>
      <c r="B18" s="152" t="s">
        <v>1027</v>
      </c>
      <c r="C18" s="151" t="s">
        <v>768</v>
      </c>
      <c r="D18" s="333">
        <v>-1.5900000000000001E-2</v>
      </c>
      <c r="E18" s="333">
        <v>-1.8100000000000002E-2</v>
      </c>
      <c r="F18" s="333">
        <v>-1.83E-2</v>
      </c>
      <c r="G18" s="333">
        <v>-2.6700000000000002E-2</v>
      </c>
      <c r="H18" s="333">
        <v>-2.75E-2</v>
      </c>
      <c r="I18" s="333">
        <v>-3.2899999999999999E-2</v>
      </c>
      <c r="J18" s="333">
        <v>-3.3599999999999998E-2</v>
      </c>
      <c r="K18" s="333">
        <v>-3.2399999999999998E-2</v>
      </c>
      <c r="L18" s="333">
        <v>-3.2399999999999998E-2</v>
      </c>
      <c r="M18" s="333">
        <v>-3.3500000000000002E-2</v>
      </c>
      <c r="N18" s="333">
        <v>-3.27E-2</v>
      </c>
    </row>
    <row r="19" spans="1:14" s="340" customFormat="1" ht="15" customHeight="1">
      <c r="A19" s="293" t="s">
        <v>910</v>
      </c>
      <c r="B19" s="152" t="s">
        <v>1026</v>
      </c>
      <c r="C19" s="151" t="s">
        <v>767</v>
      </c>
      <c r="D19" s="333">
        <v>2.07E-2</v>
      </c>
      <c r="E19" s="333">
        <v>2.3099999999999999E-2</v>
      </c>
      <c r="F19" s="333">
        <v>2.2499999999999999E-2</v>
      </c>
      <c r="G19" s="333">
        <v>3.2199999999999999E-2</v>
      </c>
      <c r="H19" s="333">
        <v>3.2500000000000001E-2</v>
      </c>
      <c r="I19" s="333">
        <v>3.7900000000000003E-2</v>
      </c>
      <c r="J19" s="333">
        <v>3.8699999999999998E-2</v>
      </c>
      <c r="K19" s="333">
        <v>3.78E-2</v>
      </c>
      <c r="L19" s="333">
        <v>3.7699999999999997E-2</v>
      </c>
      <c r="M19" s="333">
        <v>3.9E-2</v>
      </c>
      <c r="N19" s="333">
        <v>3.7900000000000003E-2</v>
      </c>
    </row>
    <row r="20" spans="1:14" s="340" customFormat="1" ht="15" customHeight="1">
      <c r="A20" s="293" t="s">
        <v>910</v>
      </c>
      <c r="B20" s="152" t="s">
        <v>1025</v>
      </c>
      <c r="C20" s="151" t="s">
        <v>766</v>
      </c>
      <c r="D20" s="333">
        <v>1E-4</v>
      </c>
      <c r="E20" s="333">
        <v>1E-4</v>
      </c>
      <c r="F20" s="333">
        <v>0</v>
      </c>
      <c r="G20" s="333">
        <v>0</v>
      </c>
      <c r="H20" s="333">
        <v>0</v>
      </c>
      <c r="I20" s="333">
        <v>0</v>
      </c>
      <c r="J20" s="333">
        <v>0</v>
      </c>
      <c r="K20" s="333">
        <v>0</v>
      </c>
      <c r="L20" s="333">
        <v>0</v>
      </c>
      <c r="M20" s="333">
        <v>0</v>
      </c>
      <c r="N20" s="333">
        <v>0</v>
      </c>
    </row>
    <row r="21" spans="1:14" s="340" customFormat="1" ht="15" customHeight="1">
      <c r="A21" s="293" t="s">
        <v>910</v>
      </c>
      <c r="B21" s="152" t="s">
        <v>1024</v>
      </c>
      <c r="C21" s="151" t="s">
        <v>765</v>
      </c>
      <c r="D21" s="333">
        <v>-2.0000000000000001E-4</v>
      </c>
      <c r="E21" s="333">
        <v>-1.2999999999999999E-3</v>
      </c>
      <c r="F21" s="333">
        <v>-2.7000000000000001E-3</v>
      </c>
      <c r="G21" s="333">
        <v>-8.0000000000000004E-4</v>
      </c>
      <c r="H21" s="333">
        <v>-3.0000000000000001E-3</v>
      </c>
      <c r="I21" s="333">
        <v>-1.4E-3</v>
      </c>
      <c r="J21" s="333">
        <v>-4.7999999999999996E-3</v>
      </c>
      <c r="K21" s="333">
        <v>-7.1999999999999998E-3</v>
      </c>
      <c r="L21" s="333">
        <v>-6.4000000000000003E-3</v>
      </c>
      <c r="M21" s="333">
        <v>-6.7000000000000002E-3</v>
      </c>
      <c r="N21" s="333">
        <v>-5.7999999999999996E-3</v>
      </c>
    </row>
    <row r="22" spans="1:14" s="340" customFormat="1" ht="15" customHeight="1">
      <c r="A22" s="293" t="s">
        <v>910</v>
      </c>
      <c r="B22" s="152" t="s">
        <v>1023</v>
      </c>
      <c r="C22" s="151" t="s">
        <v>764</v>
      </c>
      <c r="D22" s="333">
        <v>1.41E-2</v>
      </c>
      <c r="E22" s="333">
        <v>1.18E-2</v>
      </c>
      <c r="F22" s="333">
        <v>1.3299999999999999E-2</v>
      </c>
      <c r="G22" s="333">
        <v>8.3999999999999995E-3</v>
      </c>
      <c r="H22" s="333">
        <v>8.0000000000000002E-3</v>
      </c>
      <c r="I22" s="333">
        <v>7.0000000000000001E-3</v>
      </c>
      <c r="J22" s="333">
        <v>6.8999999999999999E-3</v>
      </c>
      <c r="K22" s="333">
        <v>6.1000000000000004E-3</v>
      </c>
      <c r="L22" s="333">
        <v>4.7999999999999996E-3</v>
      </c>
      <c r="M22" s="333">
        <v>5.0000000000000001E-3</v>
      </c>
      <c r="N22" s="333">
        <v>3.7000000000000002E-3</v>
      </c>
    </row>
    <row r="23" spans="1:14" s="340" customFormat="1" ht="15" customHeight="1">
      <c r="A23" s="293" t="s">
        <v>910</v>
      </c>
      <c r="B23" s="152" t="s">
        <v>1022</v>
      </c>
      <c r="C23" s="151" t="s">
        <v>763</v>
      </c>
      <c r="D23" s="333">
        <v>-1.84E-2</v>
      </c>
      <c r="E23" s="333">
        <v>-0.02</v>
      </c>
      <c r="F23" s="333">
        <v>-2.3300000000000001E-2</v>
      </c>
      <c r="G23" s="333">
        <v>-2.58E-2</v>
      </c>
      <c r="H23" s="333">
        <v>-2.3599999999999999E-2</v>
      </c>
      <c r="I23" s="333">
        <v>-2.0899999999999998E-2</v>
      </c>
      <c r="J23" s="333">
        <v>-1.8700000000000001E-2</v>
      </c>
      <c r="K23" s="333">
        <v>-2.06E-2</v>
      </c>
      <c r="L23" s="333">
        <v>-2.1399999999999999E-2</v>
      </c>
      <c r="M23" s="333">
        <v>-2.1000000000000001E-2</v>
      </c>
      <c r="N23" s="333">
        <v>-2.12E-2</v>
      </c>
    </row>
    <row r="24" spans="1:14" s="340" customFormat="1" ht="15" customHeight="1">
      <c r="A24" s="293" t="s">
        <v>910</v>
      </c>
      <c r="B24" s="152" t="s">
        <v>1021</v>
      </c>
      <c r="C24" s="151" t="s">
        <v>762</v>
      </c>
      <c r="D24" s="333">
        <v>2.0000000000000001E-4</v>
      </c>
      <c r="E24" s="333">
        <v>4.0000000000000002E-4</v>
      </c>
      <c r="F24" s="333">
        <v>8.9999999999999998E-4</v>
      </c>
      <c r="G24" s="333">
        <v>2.0000000000000001E-4</v>
      </c>
      <c r="H24" s="333">
        <v>0</v>
      </c>
      <c r="I24" s="333">
        <v>2.0000000000000001E-4</v>
      </c>
      <c r="J24" s="333">
        <v>4.0000000000000002E-4</v>
      </c>
      <c r="K24" s="333">
        <v>6.9999999999999999E-4</v>
      </c>
      <c r="L24" s="333">
        <v>1E-3</v>
      </c>
      <c r="M24" s="333">
        <v>8.0000000000000004E-4</v>
      </c>
      <c r="N24" s="333">
        <v>2.0000000000000001E-4</v>
      </c>
    </row>
    <row r="25" spans="1:14" s="340" customFormat="1" ht="15" customHeight="1" thickBot="1">
      <c r="A25" s="293" t="s">
        <v>910</v>
      </c>
      <c r="B25" s="152" t="s">
        <v>1020</v>
      </c>
      <c r="C25" s="151" t="s">
        <v>761</v>
      </c>
      <c r="D25" s="333">
        <v>0.17169999999999999</v>
      </c>
      <c r="E25" s="333">
        <v>0.20169999999999999</v>
      </c>
      <c r="F25" s="333">
        <v>0.20549999999999999</v>
      </c>
      <c r="G25" s="333">
        <v>0.20530000000000001</v>
      </c>
      <c r="H25" s="333">
        <v>0.22650000000000001</v>
      </c>
      <c r="I25" s="333">
        <v>0.23569999999999999</v>
      </c>
      <c r="J25" s="333">
        <v>0.25530000000000003</v>
      </c>
      <c r="K25" s="333">
        <v>0.26600000000000001</v>
      </c>
      <c r="L25" s="333">
        <v>0.19839999999999999</v>
      </c>
      <c r="M25" s="333">
        <v>0.18179999999999999</v>
      </c>
      <c r="N25" s="333">
        <v>0.13980000000000001</v>
      </c>
    </row>
    <row r="26" spans="1:14" s="348" customFormat="1" ht="15" customHeight="1" thickTop="1" thickBot="1">
      <c r="A26" s="293"/>
      <c r="B26" s="349"/>
      <c r="C26" s="347" t="s">
        <v>760</v>
      </c>
      <c r="D26" s="330"/>
      <c r="E26" s="330"/>
      <c r="F26" s="330"/>
      <c r="G26" s="330"/>
      <c r="H26" s="331"/>
      <c r="I26" s="331"/>
      <c r="J26" s="331"/>
      <c r="K26" s="331"/>
      <c r="L26" s="331"/>
      <c r="M26" s="331"/>
      <c r="N26" s="331"/>
    </row>
    <row r="27" spans="1:14" s="293" customFormat="1" ht="15" customHeight="1" thickTop="1">
      <c r="A27" s="293" t="s">
        <v>910</v>
      </c>
      <c r="B27" s="152" t="s">
        <v>1019</v>
      </c>
      <c r="C27" s="151" t="s">
        <v>759</v>
      </c>
      <c r="D27" s="333">
        <v>4.24E-2</v>
      </c>
      <c r="E27" s="333">
        <v>4.5900000000000003E-2</v>
      </c>
      <c r="F27" s="333">
        <v>5.1900000000000002E-2</v>
      </c>
      <c r="G27" s="333">
        <v>5.7500000000000002E-2</v>
      </c>
      <c r="H27" s="333">
        <v>6.0499999999999998E-2</v>
      </c>
      <c r="I27" s="333">
        <v>6.6500000000000004E-2</v>
      </c>
      <c r="J27" s="333">
        <v>7.6300000000000007E-2</v>
      </c>
      <c r="K27" s="333">
        <v>8.6199999999999999E-2</v>
      </c>
      <c r="L27" s="333">
        <v>8.9599999999999999E-2</v>
      </c>
      <c r="M27" s="333">
        <v>8.8900000000000007E-2</v>
      </c>
      <c r="N27" s="333">
        <v>8.8200000000000001E-2</v>
      </c>
    </row>
    <row r="28" spans="1:14" s="340" customFormat="1" ht="15" customHeight="1">
      <c r="A28" s="293" t="s">
        <v>910</v>
      </c>
      <c r="B28" s="152" t="s">
        <v>1018</v>
      </c>
      <c r="C28" s="151" t="s">
        <v>758</v>
      </c>
      <c r="D28" s="333">
        <v>0</v>
      </c>
      <c r="E28" s="333">
        <v>5.0000000000000001E-4</v>
      </c>
      <c r="F28" s="333">
        <v>0</v>
      </c>
      <c r="G28" s="333">
        <v>5.4000000000000003E-3</v>
      </c>
      <c r="H28" s="333">
        <v>0</v>
      </c>
      <c r="I28" s="333">
        <v>0</v>
      </c>
      <c r="J28" s="333">
        <v>0</v>
      </c>
      <c r="K28" s="333">
        <v>0</v>
      </c>
      <c r="L28" s="333">
        <v>0</v>
      </c>
      <c r="M28" s="333">
        <v>0</v>
      </c>
      <c r="N28" s="333">
        <v>0</v>
      </c>
    </row>
    <row r="29" spans="1:14" s="340" customFormat="1" ht="15" customHeight="1">
      <c r="A29" s="293" t="s">
        <v>910</v>
      </c>
      <c r="B29" s="152" t="s">
        <v>1017</v>
      </c>
      <c r="C29" s="151" t="s">
        <v>757</v>
      </c>
      <c r="D29" s="333">
        <v>0</v>
      </c>
      <c r="E29" s="333">
        <v>1.5E-3</v>
      </c>
      <c r="F29" s="333">
        <v>4.07E-2</v>
      </c>
      <c r="G29" s="333">
        <v>0.1171</v>
      </c>
      <c r="H29" s="333">
        <v>0.1133</v>
      </c>
      <c r="I29" s="333">
        <v>3.9899999999999998E-2</v>
      </c>
      <c r="J29" s="333">
        <v>8.6699999999999999E-2</v>
      </c>
      <c r="K29" s="333">
        <v>0.1114</v>
      </c>
      <c r="L29" s="333">
        <v>6.7299999999999999E-2</v>
      </c>
      <c r="M29" s="333">
        <v>6.3600000000000004E-2</v>
      </c>
      <c r="N29" s="333">
        <v>3.39E-2</v>
      </c>
    </row>
    <row r="30" spans="1:14" s="340" customFormat="1" ht="15" customHeight="1">
      <c r="A30" s="293" t="s">
        <v>910</v>
      </c>
      <c r="B30" s="152" t="s">
        <v>1016</v>
      </c>
      <c r="C30" s="151" t="s">
        <v>756</v>
      </c>
      <c r="D30" s="333">
        <v>0</v>
      </c>
      <c r="E30" s="333">
        <v>0</v>
      </c>
      <c r="F30" s="333">
        <v>0</v>
      </c>
      <c r="G30" s="333">
        <v>0</v>
      </c>
      <c r="H30" s="333">
        <v>0</v>
      </c>
      <c r="I30" s="333">
        <v>0</v>
      </c>
      <c r="J30" s="333">
        <v>0</v>
      </c>
      <c r="K30" s="333">
        <v>0</v>
      </c>
      <c r="L30" s="333">
        <v>0</v>
      </c>
      <c r="M30" s="333">
        <v>0</v>
      </c>
      <c r="N30" s="333">
        <v>0</v>
      </c>
    </row>
    <row r="31" spans="1:14" s="340" customFormat="1" ht="15" customHeight="1">
      <c r="A31" s="293" t="s">
        <v>910</v>
      </c>
      <c r="B31" s="152" t="s">
        <v>1015</v>
      </c>
      <c r="C31" s="151" t="s">
        <v>755</v>
      </c>
      <c r="D31" s="333">
        <v>0</v>
      </c>
      <c r="E31" s="333">
        <v>0</v>
      </c>
      <c r="F31" s="333">
        <v>0</v>
      </c>
      <c r="G31" s="333">
        <v>0</v>
      </c>
      <c r="H31" s="333">
        <v>0</v>
      </c>
      <c r="I31" s="333">
        <v>0</v>
      </c>
      <c r="J31" s="333">
        <v>0</v>
      </c>
      <c r="K31" s="333">
        <v>0</v>
      </c>
      <c r="L31" s="333">
        <v>0</v>
      </c>
      <c r="M31" s="333">
        <v>0</v>
      </c>
      <c r="N31" s="333">
        <v>0</v>
      </c>
    </row>
    <row r="32" spans="1:14" s="340" customFormat="1" ht="15" customHeight="1">
      <c r="A32" s="293" t="s">
        <v>910</v>
      </c>
      <c r="B32" s="152" t="s">
        <v>1014</v>
      </c>
      <c r="C32" s="151" t="s">
        <v>754</v>
      </c>
      <c r="D32" s="333">
        <v>0</v>
      </c>
      <c r="E32" s="333">
        <v>0</v>
      </c>
      <c r="F32" s="333">
        <v>0</v>
      </c>
      <c r="G32" s="333">
        <v>0</v>
      </c>
      <c r="H32" s="333">
        <v>0</v>
      </c>
      <c r="I32" s="333">
        <v>0</v>
      </c>
      <c r="J32" s="333">
        <v>0</v>
      </c>
      <c r="K32" s="333">
        <v>0</v>
      </c>
      <c r="L32" s="333">
        <v>0</v>
      </c>
      <c r="M32" s="333">
        <v>0</v>
      </c>
      <c r="N32" s="333">
        <v>0</v>
      </c>
    </row>
    <row r="33" spans="1:14" s="340" customFormat="1" ht="15" customHeight="1">
      <c r="A33" s="293" t="s">
        <v>910</v>
      </c>
      <c r="B33" s="152" t="s">
        <v>1013</v>
      </c>
      <c r="C33" s="151" t="s">
        <v>753</v>
      </c>
      <c r="D33" s="333">
        <v>0</v>
      </c>
      <c r="E33" s="333">
        <v>0</v>
      </c>
      <c r="F33" s="333">
        <v>0</v>
      </c>
      <c r="G33" s="333">
        <v>0</v>
      </c>
      <c r="H33" s="333">
        <v>0</v>
      </c>
      <c r="I33" s="333">
        <v>0</v>
      </c>
      <c r="J33" s="333">
        <v>0</v>
      </c>
      <c r="K33" s="333">
        <v>0</v>
      </c>
      <c r="L33" s="333">
        <v>0</v>
      </c>
      <c r="M33" s="333">
        <v>0</v>
      </c>
      <c r="N33" s="333">
        <v>0</v>
      </c>
    </row>
    <row r="34" spans="1:14" s="340" customFormat="1" ht="15" customHeight="1">
      <c r="A34" s="293" t="s">
        <v>910</v>
      </c>
      <c r="B34" s="152" t="s">
        <v>1012</v>
      </c>
      <c r="C34" s="151" t="s">
        <v>752</v>
      </c>
      <c r="D34" s="333">
        <v>0</v>
      </c>
      <c r="E34" s="333">
        <v>0</v>
      </c>
      <c r="F34" s="333">
        <v>0</v>
      </c>
      <c r="G34" s="333">
        <v>0</v>
      </c>
      <c r="H34" s="333">
        <v>0</v>
      </c>
      <c r="I34" s="333">
        <v>0</v>
      </c>
      <c r="J34" s="333">
        <v>0</v>
      </c>
      <c r="K34" s="333">
        <v>0</v>
      </c>
      <c r="L34" s="333">
        <v>0</v>
      </c>
      <c r="M34" s="333">
        <v>0</v>
      </c>
      <c r="N34" s="333">
        <v>0</v>
      </c>
    </row>
    <row r="35" spans="1:14" s="340" customFormat="1" ht="15" customHeight="1">
      <c r="A35" s="293" t="s">
        <v>910</v>
      </c>
      <c r="B35" s="152" t="s">
        <v>1011</v>
      </c>
      <c r="C35" s="151" t="s">
        <v>751</v>
      </c>
      <c r="D35" s="333">
        <v>0</v>
      </c>
      <c r="E35" s="333">
        <v>0</v>
      </c>
      <c r="F35" s="333">
        <v>0</v>
      </c>
      <c r="G35" s="333">
        <v>0</v>
      </c>
      <c r="H35" s="333">
        <v>0</v>
      </c>
      <c r="I35" s="333">
        <v>0</v>
      </c>
      <c r="J35" s="333">
        <v>0</v>
      </c>
      <c r="K35" s="333">
        <v>0</v>
      </c>
      <c r="L35" s="333">
        <v>0</v>
      </c>
      <c r="M35" s="333">
        <v>0</v>
      </c>
      <c r="N35" s="333">
        <v>0</v>
      </c>
    </row>
    <row r="36" spans="1:14" s="340" customFormat="1" ht="15" customHeight="1">
      <c r="A36" s="293" t="s">
        <v>910</v>
      </c>
      <c r="B36" s="152" t="s">
        <v>1010</v>
      </c>
      <c r="C36" s="151" t="s">
        <v>750</v>
      </c>
      <c r="D36" s="333">
        <v>2.9999999999999997E-4</v>
      </c>
      <c r="E36" s="333">
        <v>2.8199999999999999E-2</v>
      </c>
      <c r="F36" s="333">
        <v>2.1499999999999998E-2</v>
      </c>
      <c r="G36" s="333">
        <v>4.07E-2</v>
      </c>
      <c r="H36" s="333">
        <v>4.3099999999999999E-2</v>
      </c>
      <c r="I36" s="333">
        <v>5.0999999999999997E-2</v>
      </c>
      <c r="J36" s="333">
        <v>5.2699999999999997E-2</v>
      </c>
      <c r="K36" s="333">
        <v>4.1599999999999998E-2</v>
      </c>
      <c r="L36" s="333">
        <v>4.19E-2</v>
      </c>
      <c r="M36" s="333">
        <v>3.6499999999999998E-2</v>
      </c>
      <c r="N36" s="333">
        <v>2.8299999999999999E-2</v>
      </c>
    </row>
    <row r="37" spans="1:14" s="340" customFormat="1" ht="15" customHeight="1">
      <c r="A37" s="293"/>
      <c r="B37" s="152"/>
      <c r="C37" s="151" t="s">
        <v>749</v>
      </c>
      <c r="D37" s="333">
        <v>0</v>
      </c>
      <c r="E37" s="333">
        <v>0</v>
      </c>
      <c r="F37" s="333">
        <v>0</v>
      </c>
      <c r="G37" s="333">
        <v>0</v>
      </c>
      <c r="H37" s="333">
        <v>0</v>
      </c>
      <c r="I37" s="333">
        <v>0</v>
      </c>
      <c r="J37" s="333">
        <v>0</v>
      </c>
      <c r="K37" s="333">
        <v>5.5300000000000002E-2</v>
      </c>
      <c r="L37" s="333">
        <v>4.58E-2</v>
      </c>
      <c r="M37" s="333">
        <v>5.8200000000000002E-2</v>
      </c>
      <c r="N37" s="333">
        <v>0</v>
      </c>
    </row>
    <row r="38" spans="1:14" s="340" customFormat="1" ht="15" customHeight="1" thickBot="1">
      <c r="A38" s="293" t="s">
        <v>910</v>
      </c>
      <c r="B38" s="152" t="s">
        <v>1009</v>
      </c>
      <c r="C38" s="151" t="s">
        <v>748</v>
      </c>
      <c r="D38" s="333">
        <v>0</v>
      </c>
      <c r="E38" s="333">
        <v>0</v>
      </c>
      <c r="F38" s="333">
        <v>0</v>
      </c>
      <c r="G38" s="333">
        <v>0</v>
      </c>
      <c r="H38" s="333">
        <v>0</v>
      </c>
      <c r="I38" s="333">
        <v>3.8999999999999998E-3</v>
      </c>
      <c r="J38" s="333">
        <v>1.7000000000000001E-2</v>
      </c>
      <c r="K38" s="333">
        <v>2.0500000000000001E-2</v>
      </c>
      <c r="L38" s="333">
        <v>2.2700000000000001E-2</v>
      </c>
      <c r="M38" s="333">
        <v>2.1700000000000001E-2</v>
      </c>
      <c r="N38" s="333">
        <v>1.5599999999999999E-2</v>
      </c>
    </row>
    <row r="39" spans="1:14" s="348" customFormat="1" ht="15" customHeight="1" thickTop="1" thickBot="1">
      <c r="A39" s="293"/>
      <c r="B39" s="350"/>
      <c r="C39" s="347" t="s">
        <v>747</v>
      </c>
      <c r="D39" s="330"/>
      <c r="E39" s="330"/>
      <c r="F39" s="330"/>
      <c r="G39" s="330"/>
      <c r="H39" s="331"/>
      <c r="I39" s="331"/>
      <c r="J39" s="331"/>
      <c r="K39" s="331"/>
      <c r="L39" s="331"/>
      <c r="M39" s="331"/>
      <c r="N39" s="331"/>
    </row>
    <row r="40" spans="1:14" s="348" customFormat="1" ht="15" customHeight="1" thickTop="1" thickBot="1">
      <c r="A40" s="293"/>
      <c r="B40" s="349"/>
      <c r="C40" s="347" t="s">
        <v>746</v>
      </c>
      <c r="D40" s="330"/>
      <c r="E40" s="330"/>
      <c r="F40" s="330"/>
      <c r="G40" s="330"/>
      <c r="H40" s="331"/>
      <c r="I40" s="331"/>
      <c r="J40" s="331"/>
      <c r="K40" s="331"/>
      <c r="L40" s="331"/>
      <c r="M40" s="331"/>
      <c r="N40" s="331"/>
    </row>
    <row r="41" spans="1:14" s="293" customFormat="1" ht="15" customHeight="1" thickTop="1">
      <c r="A41" s="293" t="s">
        <v>910</v>
      </c>
      <c r="B41" s="152" t="s">
        <v>1008</v>
      </c>
      <c r="C41" s="151" t="s">
        <v>745</v>
      </c>
      <c r="D41" s="333">
        <v>1.84E-2</v>
      </c>
      <c r="E41" s="333">
        <v>0.02</v>
      </c>
      <c r="F41" s="333">
        <v>2.3300000000000001E-2</v>
      </c>
      <c r="G41" s="333">
        <v>2.58E-2</v>
      </c>
      <c r="H41" s="333">
        <v>2.3599999999999999E-2</v>
      </c>
      <c r="I41" s="333">
        <v>2.0899999999999998E-2</v>
      </c>
      <c r="J41" s="333">
        <v>1.8700000000000001E-2</v>
      </c>
      <c r="K41" s="333">
        <v>2.06E-2</v>
      </c>
      <c r="L41" s="333">
        <v>2.1399999999999999E-2</v>
      </c>
      <c r="M41" s="333">
        <v>2.1000000000000001E-2</v>
      </c>
      <c r="N41" s="333">
        <v>2.12E-2</v>
      </c>
    </row>
    <row r="42" spans="1:14" s="340" customFormat="1" ht="15" customHeight="1">
      <c r="A42" s="293" t="s">
        <v>910</v>
      </c>
      <c r="B42" s="152" t="s">
        <v>1007</v>
      </c>
      <c r="C42" s="151" t="s">
        <v>744</v>
      </c>
      <c r="D42" s="333">
        <v>2.1700000000000001E-2</v>
      </c>
      <c r="E42" s="333">
        <v>2.3800000000000002E-2</v>
      </c>
      <c r="F42" s="333">
        <v>2.76E-2</v>
      </c>
      <c r="G42" s="333">
        <v>3.04E-2</v>
      </c>
      <c r="H42" s="333">
        <v>2.7799999999999998E-2</v>
      </c>
      <c r="I42" s="333">
        <v>2.46E-2</v>
      </c>
      <c r="J42" s="333">
        <v>2.2499999999999999E-2</v>
      </c>
      <c r="K42" s="333">
        <v>2.4799999999999999E-2</v>
      </c>
      <c r="L42" s="333">
        <v>2.5899999999999999E-2</v>
      </c>
      <c r="M42" s="333">
        <v>2.47E-2</v>
      </c>
      <c r="N42" s="333">
        <v>2.4799999999999999E-2</v>
      </c>
    </row>
    <row r="43" spans="1:14" s="340" customFormat="1" ht="15" customHeight="1">
      <c r="A43" s="293" t="s">
        <v>910</v>
      </c>
      <c r="B43" s="152" t="s">
        <v>1006</v>
      </c>
      <c r="C43" s="151" t="s">
        <v>743</v>
      </c>
      <c r="D43" s="333">
        <v>2.5399999999999999E-2</v>
      </c>
      <c r="E43" s="333">
        <v>2.9600000000000001E-2</v>
      </c>
      <c r="F43" s="333">
        <v>3.3399999999999999E-2</v>
      </c>
      <c r="G43" s="333">
        <v>3.5200000000000002E-2</v>
      </c>
      <c r="H43" s="333">
        <v>3.2899999999999999E-2</v>
      </c>
      <c r="I43" s="333">
        <v>3.1399999999999997E-2</v>
      </c>
      <c r="J43" s="333">
        <v>3.0300000000000001E-2</v>
      </c>
      <c r="K43" s="333">
        <v>3.32E-2</v>
      </c>
      <c r="L43" s="333">
        <v>3.3700000000000001E-2</v>
      </c>
      <c r="M43" s="333">
        <v>3.2300000000000002E-2</v>
      </c>
      <c r="N43" s="333">
        <v>3.2099999999999997E-2</v>
      </c>
    </row>
    <row r="44" spans="1:14" s="340" customFormat="1" ht="15" customHeight="1" thickBot="1">
      <c r="A44" s="293" t="s">
        <v>910</v>
      </c>
      <c r="B44" s="152" t="s">
        <v>1005</v>
      </c>
      <c r="C44" s="151" t="s">
        <v>742</v>
      </c>
      <c r="D44" s="333">
        <v>0.36320000000000002</v>
      </c>
      <c r="E44" s="333">
        <v>8.9599999999999999E-2</v>
      </c>
      <c r="F44" s="333">
        <v>5.4399999999999997E-2</v>
      </c>
      <c r="G44" s="333">
        <v>4.9099999999999998E-2</v>
      </c>
      <c r="H44" s="333">
        <v>4.2599999999999999E-2</v>
      </c>
      <c r="I44" s="333">
        <v>3.7199999999999997E-2</v>
      </c>
      <c r="J44" s="333">
        <v>3.4700000000000002E-2</v>
      </c>
      <c r="K44" s="333">
        <v>3.9300000000000002E-2</v>
      </c>
      <c r="L44" s="333">
        <v>6.6100000000000006E-2</v>
      </c>
      <c r="M44" s="333">
        <v>6.5600000000000006E-2</v>
      </c>
      <c r="N44" s="333">
        <v>7.1999999999999995E-2</v>
      </c>
    </row>
    <row r="45" spans="1:14" s="348" customFormat="1" ht="15" customHeight="1" thickTop="1" thickBot="1">
      <c r="A45" s="293"/>
      <c r="B45" s="349"/>
      <c r="C45" s="347" t="s">
        <v>741</v>
      </c>
      <c r="D45" s="330"/>
      <c r="E45" s="330"/>
      <c r="F45" s="330"/>
      <c r="G45" s="330"/>
      <c r="H45" s="331"/>
      <c r="I45" s="331"/>
      <c r="J45" s="331"/>
      <c r="K45" s="331"/>
      <c r="L45" s="331"/>
      <c r="M45" s="331"/>
      <c r="N45" s="331"/>
    </row>
    <row r="46" spans="1:14" s="351" customFormat="1" ht="15" customHeight="1" thickTop="1">
      <c r="A46" s="351" t="s">
        <v>910</v>
      </c>
      <c r="B46" s="152" t="s">
        <v>1004</v>
      </c>
      <c r="C46" s="151" t="s">
        <v>740</v>
      </c>
      <c r="D46" s="333">
        <v>0.60770000000000002</v>
      </c>
      <c r="E46" s="333">
        <v>0.52339999999999998</v>
      </c>
      <c r="F46" s="333">
        <v>0.52690000000000003</v>
      </c>
      <c r="G46" s="333">
        <v>0.50549999999999995</v>
      </c>
      <c r="H46" s="333">
        <v>0.52400000000000002</v>
      </c>
      <c r="I46" s="333">
        <v>0.51819999999999999</v>
      </c>
      <c r="J46" s="333">
        <v>0.4904</v>
      </c>
      <c r="K46" s="333">
        <v>0.50309999999999999</v>
      </c>
      <c r="L46" s="333">
        <v>0.51970000000000005</v>
      </c>
      <c r="M46" s="333">
        <v>0.51239999999999997</v>
      </c>
      <c r="N46" s="333">
        <v>0.54830000000000001</v>
      </c>
    </row>
    <row r="47" spans="1:14" ht="15" customHeight="1">
      <c r="A47" s="293" t="s">
        <v>910</v>
      </c>
      <c r="B47" s="152" t="s">
        <v>1003</v>
      </c>
      <c r="C47" s="151" t="s">
        <v>739</v>
      </c>
      <c r="D47" s="333">
        <v>6.6900000000000001E-2</v>
      </c>
      <c r="E47" s="333">
        <v>8.43E-2</v>
      </c>
      <c r="F47" s="333">
        <v>5.8099999999999999E-2</v>
      </c>
      <c r="G47" s="333">
        <v>5.2299999999999999E-2</v>
      </c>
      <c r="H47" s="333">
        <v>6.25E-2</v>
      </c>
      <c r="I47" s="333">
        <v>5.0500000000000003E-2</v>
      </c>
      <c r="J47" s="333">
        <v>4.2599999999999999E-2</v>
      </c>
      <c r="K47" s="333">
        <v>3.7699999999999997E-2</v>
      </c>
      <c r="L47" s="333">
        <v>4.07E-2</v>
      </c>
      <c r="M47" s="333">
        <v>4.3499999999999997E-2</v>
      </c>
      <c r="N47" s="333">
        <v>4.5499999999999999E-2</v>
      </c>
    </row>
    <row r="48" spans="1:14" ht="15" customHeight="1">
      <c r="A48" s="293" t="s">
        <v>910</v>
      </c>
      <c r="B48" s="152" t="s">
        <v>1002</v>
      </c>
      <c r="C48" s="151" t="s">
        <v>738</v>
      </c>
      <c r="D48" s="333">
        <v>0.32550000000000001</v>
      </c>
      <c r="E48" s="333">
        <v>0.39229999999999998</v>
      </c>
      <c r="F48" s="333">
        <v>0.41499999999999998</v>
      </c>
      <c r="G48" s="333">
        <v>0.44219999999999998</v>
      </c>
      <c r="H48" s="333">
        <v>0.41349999999999998</v>
      </c>
      <c r="I48" s="333">
        <v>0.43130000000000002</v>
      </c>
      <c r="J48" s="333">
        <v>0.46689999999999998</v>
      </c>
      <c r="K48" s="333">
        <v>0.4592</v>
      </c>
      <c r="L48" s="333">
        <v>0.4395</v>
      </c>
      <c r="M48" s="333">
        <v>0.44409999999999999</v>
      </c>
      <c r="N48" s="333">
        <v>0.40620000000000001</v>
      </c>
    </row>
    <row r="49" spans="1:14" ht="15" customHeight="1" thickBot="1">
      <c r="A49" s="293" t="s">
        <v>910</v>
      </c>
      <c r="B49" s="152" t="s">
        <v>1001</v>
      </c>
      <c r="C49" s="151" t="s">
        <v>737</v>
      </c>
      <c r="D49" s="333">
        <v>0.5171</v>
      </c>
      <c r="E49" s="333">
        <v>0.4793</v>
      </c>
      <c r="F49" s="333">
        <v>0.4118</v>
      </c>
      <c r="G49" s="333">
        <v>0.39629999999999999</v>
      </c>
      <c r="H49" s="333">
        <v>0.33329999999999999</v>
      </c>
      <c r="I49" s="333">
        <v>0.31619999999999998</v>
      </c>
      <c r="J49" s="333">
        <v>0.2104</v>
      </c>
      <c r="K49" s="333">
        <v>0.2215</v>
      </c>
      <c r="L49" s="333">
        <v>0.25509999999999999</v>
      </c>
      <c r="M49" s="333">
        <v>0.25019999999999998</v>
      </c>
      <c r="N49" s="333">
        <v>0.26119999999999999</v>
      </c>
    </row>
    <row r="50" spans="1:14" s="293" customFormat="1" ht="15" customHeight="1" thickTop="1" thickBot="1">
      <c r="B50" s="350"/>
      <c r="C50" s="347" t="s">
        <v>736</v>
      </c>
      <c r="D50" s="330"/>
      <c r="E50" s="330"/>
      <c r="F50" s="330"/>
      <c r="G50" s="330"/>
      <c r="H50" s="331"/>
      <c r="I50" s="331"/>
      <c r="J50" s="331"/>
      <c r="K50" s="331"/>
      <c r="L50" s="331"/>
      <c r="M50" s="331"/>
      <c r="N50" s="331"/>
    </row>
    <row r="51" spans="1:14" s="293" customFormat="1" ht="15" customHeight="1" thickTop="1">
      <c r="A51" s="293" t="s">
        <v>910</v>
      </c>
      <c r="B51" s="152" t="s">
        <v>994</v>
      </c>
      <c r="C51" s="151" t="s">
        <v>728</v>
      </c>
      <c r="D51" s="333">
        <v>3.2199999999999999E-2</v>
      </c>
      <c r="E51" s="333">
        <v>3.0300000000000001E-2</v>
      </c>
      <c r="F51" s="333">
        <v>3.4200000000000001E-2</v>
      </c>
      <c r="G51" s="333">
        <v>3.1699999999999999E-2</v>
      </c>
      <c r="H51" s="333">
        <v>3.2500000000000001E-2</v>
      </c>
      <c r="I51" s="333">
        <v>2.4299999999999999E-2</v>
      </c>
      <c r="J51" s="333">
        <v>2.4899999999999999E-2</v>
      </c>
      <c r="K51" s="333">
        <v>2.7799999999999998E-2</v>
      </c>
      <c r="L51" s="333">
        <v>2.6800000000000001E-2</v>
      </c>
      <c r="M51" s="333">
        <v>2.7400000000000001E-2</v>
      </c>
      <c r="N51" s="333">
        <v>2.6700000000000002E-2</v>
      </c>
    </row>
    <row r="52" spans="1:14" s="293" customFormat="1" ht="15" customHeight="1">
      <c r="A52" s="293" t="s">
        <v>910</v>
      </c>
      <c r="B52" s="152" t="s">
        <v>1000</v>
      </c>
      <c r="C52" s="151" t="s">
        <v>735</v>
      </c>
      <c r="D52" s="333">
        <v>1.8100000000000002E-2</v>
      </c>
      <c r="E52" s="333">
        <v>1.8499999999999999E-2</v>
      </c>
      <c r="F52" s="333">
        <v>2.1000000000000001E-2</v>
      </c>
      <c r="G52" s="333">
        <v>2.3300000000000001E-2</v>
      </c>
      <c r="H52" s="333">
        <v>2.4500000000000001E-2</v>
      </c>
      <c r="I52" s="333">
        <v>1.7399999999999999E-2</v>
      </c>
      <c r="J52" s="333">
        <v>1.7899999999999999E-2</v>
      </c>
      <c r="K52" s="333">
        <v>2.1700000000000001E-2</v>
      </c>
      <c r="L52" s="333">
        <v>2.1999999999999999E-2</v>
      </c>
      <c r="M52" s="333">
        <v>2.23E-2</v>
      </c>
      <c r="N52" s="333">
        <v>2.3E-2</v>
      </c>
    </row>
    <row r="53" spans="1:14" s="293" customFormat="1" ht="15" customHeight="1">
      <c r="A53" s="293" t="s">
        <v>910</v>
      </c>
      <c r="B53" s="152" t="s">
        <v>999</v>
      </c>
      <c r="C53" s="151" t="s">
        <v>734</v>
      </c>
      <c r="D53" s="333">
        <v>2.4299999999999999E-2</v>
      </c>
      <c r="E53" s="333">
        <v>2.5499999999999998E-2</v>
      </c>
      <c r="F53" s="333">
        <v>2.81E-2</v>
      </c>
      <c r="G53" s="333">
        <v>3.1699999999999999E-2</v>
      </c>
      <c r="H53" s="333">
        <v>3.32E-2</v>
      </c>
      <c r="I53" s="333">
        <v>2.6100000000000002E-2</v>
      </c>
      <c r="J53" s="333">
        <v>2.7900000000000001E-2</v>
      </c>
      <c r="K53" s="333">
        <v>3.1800000000000002E-2</v>
      </c>
      <c r="L53" s="333">
        <v>3.2800000000000003E-2</v>
      </c>
      <c r="M53" s="333">
        <v>3.1399999999999997E-2</v>
      </c>
      <c r="N53" s="333">
        <v>3.2199999999999999E-2</v>
      </c>
    </row>
    <row r="54" spans="1:14" s="293" customFormat="1" ht="15" customHeight="1">
      <c r="A54" s="293" t="s">
        <v>910</v>
      </c>
      <c r="B54" s="152" t="s">
        <v>998</v>
      </c>
      <c r="C54" s="151" t="s">
        <v>733</v>
      </c>
      <c r="D54" s="333">
        <v>4.0300000000000002E-2</v>
      </c>
      <c r="E54" s="333">
        <v>4.36E-2</v>
      </c>
      <c r="F54" s="333">
        <v>4.6399999999999997E-2</v>
      </c>
      <c r="G54" s="333">
        <v>5.8400000000000001E-2</v>
      </c>
      <c r="H54" s="333">
        <v>6.0600000000000001E-2</v>
      </c>
      <c r="I54" s="333">
        <v>5.91E-2</v>
      </c>
      <c r="J54" s="333">
        <v>6.1499999999999999E-2</v>
      </c>
      <c r="K54" s="333">
        <v>6.4199999999999993E-2</v>
      </c>
      <c r="L54" s="333">
        <v>6.5199999999999994E-2</v>
      </c>
      <c r="M54" s="333">
        <v>6.4799999999999996E-2</v>
      </c>
      <c r="N54" s="333">
        <v>6.4899999999999999E-2</v>
      </c>
    </row>
    <row r="55" spans="1:14" s="293" customFormat="1" ht="15" customHeight="1">
      <c r="A55" s="293" t="s">
        <v>910</v>
      </c>
      <c r="B55" s="152" t="s">
        <v>997</v>
      </c>
      <c r="C55" s="151" t="s">
        <v>732</v>
      </c>
      <c r="D55" s="333">
        <v>-1.5900000000000001E-2</v>
      </c>
      <c r="E55" s="333">
        <v>-1.8100000000000002E-2</v>
      </c>
      <c r="F55" s="333">
        <v>-1.83E-2</v>
      </c>
      <c r="G55" s="333">
        <v>-2.6700000000000002E-2</v>
      </c>
      <c r="H55" s="333">
        <v>-2.75E-2</v>
      </c>
      <c r="I55" s="333">
        <v>-3.2899999999999999E-2</v>
      </c>
      <c r="J55" s="333">
        <v>-3.3599999999999998E-2</v>
      </c>
      <c r="K55" s="333">
        <v>-3.2399999999999998E-2</v>
      </c>
      <c r="L55" s="333">
        <v>-3.2399999999999998E-2</v>
      </c>
      <c r="M55" s="333">
        <v>-3.3500000000000002E-2</v>
      </c>
      <c r="N55" s="333">
        <v>-3.27E-2</v>
      </c>
    </row>
    <row r="56" spans="1:14" s="293" customFormat="1" ht="15" customHeight="1">
      <c r="A56" s="293" t="s">
        <v>910</v>
      </c>
      <c r="B56" s="152" t="s">
        <v>996</v>
      </c>
      <c r="C56" s="151" t="s">
        <v>731</v>
      </c>
      <c r="D56" s="333">
        <v>-6.1999999999999998E-3</v>
      </c>
      <c r="E56" s="333">
        <v>-7.0000000000000001E-3</v>
      </c>
      <c r="F56" s="333">
        <v>-7.1999999999999998E-3</v>
      </c>
      <c r="G56" s="333">
        <v>-8.3999999999999995E-3</v>
      </c>
      <c r="H56" s="333">
        <v>-8.6999999999999994E-3</v>
      </c>
      <c r="I56" s="333">
        <v>-8.8000000000000005E-3</v>
      </c>
      <c r="J56" s="333">
        <v>-0.01</v>
      </c>
      <c r="K56" s="333">
        <v>-1.01E-2</v>
      </c>
      <c r="L56" s="333">
        <v>-1.09E-2</v>
      </c>
      <c r="M56" s="333">
        <v>-8.9999999999999993E-3</v>
      </c>
      <c r="N56" s="333">
        <v>-9.1999999999999998E-3</v>
      </c>
    </row>
    <row r="57" spans="1:14" s="293" customFormat="1" ht="15" customHeight="1" thickBot="1">
      <c r="A57" s="293" t="s">
        <v>910</v>
      </c>
      <c r="B57" s="152" t="s">
        <v>995</v>
      </c>
      <c r="C57" s="151" t="s">
        <v>730</v>
      </c>
      <c r="D57" s="333">
        <v>1.41E-2</v>
      </c>
      <c r="E57" s="333">
        <v>1.18E-2</v>
      </c>
      <c r="F57" s="333">
        <v>1.3299999999999999E-2</v>
      </c>
      <c r="G57" s="333">
        <v>8.3999999999999995E-3</v>
      </c>
      <c r="H57" s="333">
        <v>8.0000000000000002E-3</v>
      </c>
      <c r="I57" s="333">
        <v>7.0000000000000001E-3</v>
      </c>
      <c r="J57" s="333">
        <v>6.8999999999999999E-3</v>
      </c>
      <c r="K57" s="333">
        <v>6.1000000000000004E-3</v>
      </c>
      <c r="L57" s="333">
        <v>4.7999999999999996E-3</v>
      </c>
      <c r="M57" s="333">
        <v>5.0000000000000001E-3</v>
      </c>
      <c r="N57" s="333">
        <v>3.7000000000000002E-3</v>
      </c>
    </row>
    <row r="58" spans="1:14" s="348" customFormat="1" ht="15" customHeight="1" thickTop="1" thickBot="1">
      <c r="A58" s="293"/>
      <c r="B58" s="293"/>
      <c r="C58" s="347" t="s">
        <v>729</v>
      </c>
      <c r="D58" s="352"/>
      <c r="E58" s="352"/>
      <c r="F58" s="352"/>
      <c r="G58" s="352"/>
      <c r="H58" s="352"/>
      <c r="I58" s="352"/>
      <c r="J58" s="352"/>
      <c r="K58" s="352"/>
      <c r="L58" s="352"/>
      <c r="M58" s="352"/>
      <c r="N58" s="352"/>
    </row>
    <row r="59" spans="1:14" s="293" customFormat="1" ht="15" customHeight="1" thickTop="1">
      <c r="A59" s="293" t="s">
        <v>910</v>
      </c>
      <c r="B59" s="152" t="s">
        <v>994</v>
      </c>
      <c r="C59" s="151" t="s">
        <v>728</v>
      </c>
      <c r="D59" s="333">
        <v>3.2199999999999999E-2</v>
      </c>
      <c r="E59" s="333">
        <v>3.0300000000000001E-2</v>
      </c>
      <c r="F59" s="333">
        <v>3.4200000000000001E-2</v>
      </c>
      <c r="G59" s="333">
        <v>3.1699999999999999E-2</v>
      </c>
      <c r="H59" s="333">
        <v>3.2500000000000001E-2</v>
      </c>
      <c r="I59" s="333">
        <v>2.4299999999999999E-2</v>
      </c>
      <c r="J59" s="333">
        <v>2.4899999999999999E-2</v>
      </c>
      <c r="K59" s="333">
        <v>2.7799999999999998E-2</v>
      </c>
      <c r="L59" s="333">
        <v>2.6800000000000001E-2</v>
      </c>
      <c r="M59" s="333">
        <v>2.7400000000000001E-2</v>
      </c>
      <c r="N59" s="333">
        <v>2.6700000000000002E-2</v>
      </c>
    </row>
    <row r="60" spans="1:14" s="293" customFormat="1" ht="15" customHeight="1">
      <c r="A60" s="293" t="s">
        <v>910</v>
      </c>
      <c r="B60" s="152" t="s">
        <v>993</v>
      </c>
      <c r="C60" s="151" t="s">
        <v>727</v>
      </c>
      <c r="D60" s="333">
        <v>-2.0000000000000001E-4</v>
      </c>
      <c r="E60" s="333">
        <v>-1.2999999999999999E-3</v>
      </c>
      <c r="F60" s="333">
        <v>-2.5000000000000001E-3</v>
      </c>
      <c r="G60" s="333">
        <v>-2.9999999999999997E-4</v>
      </c>
      <c r="H60" s="333">
        <v>-2.5000000000000001E-3</v>
      </c>
      <c r="I60" s="333">
        <v>-1.1999999999999999E-3</v>
      </c>
      <c r="J60" s="333">
        <v>-3.8E-3</v>
      </c>
      <c r="K60" s="333">
        <v>-5.0000000000000001E-3</v>
      </c>
      <c r="L60" s="333">
        <v>-4.0000000000000001E-3</v>
      </c>
      <c r="M60" s="333">
        <v>-4.5999999999999999E-3</v>
      </c>
      <c r="N60" s="333">
        <v>-4.1999999999999997E-3</v>
      </c>
    </row>
    <row r="61" spans="1:14" s="340" customFormat="1" ht="15" customHeight="1">
      <c r="A61" s="293" t="s">
        <v>910</v>
      </c>
      <c r="B61" s="152" t="s">
        <v>992</v>
      </c>
      <c r="C61" s="151" t="s">
        <v>726</v>
      </c>
      <c r="D61" s="333">
        <v>-1.84E-2</v>
      </c>
      <c r="E61" s="333">
        <v>-0.02</v>
      </c>
      <c r="F61" s="333">
        <v>-2.3300000000000001E-2</v>
      </c>
      <c r="G61" s="333">
        <v>-2.58E-2</v>
      </c>
      <c r="H61" s="333">
        <v>-2.3599999999999999E-2</v>
      </c>
      <c r="I61" s="333">
        <v>-2.0899999999999998E-2</v>
      </c>
      <c r="J61" s="333">
        <v>-1.8700000000000001E-2</v>
      </c>
      <c r="K61" s="333">
        <v>-2.06E-2</v>
      </c>
      <c r="L61" s="333">
        <v>-2.1399999999999999E-2</v>
      </c>
      <c r="M61" s="333">
        <v>-2.1000000000000001E-2</v>
      </c>
      <c r="N61" s="333">
        <v>-2.12E-2</v>
      </c>
    </row>
    <row r="62" spans="1:14" s="340" customFormat="1" ht="15" customHeight="1">
      <c r="A62" s="293" t="s">
        <v>910</v>
      </c>
      <c r="B62" s="152" t="s">
        <v>991</v>
      </c>
      <c r="C62" s="151" t="s">
        <v>725</v>
      </c>
      <c r="D62" s="333">
        <v>1E-4</v>
      </c>
      <c r="E62" s="333">
        <v>1E-4</v>
      </c>
      <c r="F62" s="333">
        <v>2.0000000000000001E-4</v>
      </c>
      <c r="G62" s="333">
        <v>2.0000000000000001E-4</v>
      </c>
      <c r="H62" s="333">
        <v>1E-4</v>
      </c>
      <c r="I62" s="333">
        <v>1E-4</v>
      </c>
      <c r="J62" s="333">
        <v>2.0000000000000001E-4</v>
      </c>
      <c r="K62" s="333">
        <v>4.0000000000000002E-4</v>
      </c>
      <c r="L62" s="333">
        <v>2.9999999999999997E-4</v>
      </c>
      <c r="M62" s="333">
        <v>2.9999999999999997E-4</v>
      </c>
      <c r="N62" s="333">
        <v>0</v>
      </c>
    </row>
    <row r="63" spans="1:14" s="340" customFormat="1" ht="15" customHeight="1">
      <c r="A63" s="293" t="s">
        <v>910</v>
      </c>
      <c r="B63" s="152" t="s">
        <v>990</v>
      </c>
      <c r="C63" s="151" t="s">
        <v>724</v>
      </c>
      <c r="D63" s="333">
        <v>1E-4</v>
      </c>
      <c r="E63" s="333">
        <v>2.9999999999999997E-4</v>
      </c>
      <c r="F63" s="333">
        <v>5.9999999999999995E-4</v>
      </c>
      <c r="G63" s="333">
        <v>0</v>
      </c>
      <c r="H63" s="333">
        <v>-2.0000000000000001E-4</v>
      </c>
      <c r="I63" s="333">
        <v>1E-4</v>
      </c>
      <c r="J63" s="333">
        <v>1E-4</v>
      </c>
      <c r="K63" s="333">
        <v>2.9999999999999997E-4</v>
      </c>
      <c r="L63" s="333">
        <v>6.9999999999999999E-4</v>
      </c>
      <c r="M63" s="333">
        <v>5.0000000000000001E-4</v>
      </c>
      <c r="N63" s="333">
        <v>1E-4</v>
      </c>
    </row>
    <row r="64" spans="1:14" s="340" customFormat="1" ht="15" customHeight="1" thickBot="1">
      <c r="A64" s="293"/>
      <c r="B64" s="152"/>
      <c r="C64" s="151" t="s">
        <v>723</v>
      </c>
      <c r="D64" s="333">
        <v>1E-4</v>
      </c>
      <c r="E64" s="333">
        <v>1E-4</v>
      </c>
      <c r="F64" s="333">
        <v>0</v>
      </c>
      <c r="G64" s="333">
        <v>0</v>
      </c>
      <c r="H64" s="333">
        <v>0</v>
      </c>
      <c r="I64" s="333">
        <v>0</v>
      </c>
      <c r="J64" s="333">
        <v>0</v>
      </c>
      <c r="K64" s="333">
        <v>0</v>
      </c>
      <c r="L64" s="333">
        <v>0</v>
      </c>
      <c r="M64" s="333">
        <v>0</v>
      </c>
      <c r="N64" s="333">
        <v>0</v>
      </c>
    </row>
    <row r="65" spans="1:14" s="293" customFormat="1" ht="15" customHeight="1" thickTop="1" thickBot="1">
      <c r="A65" s="293" t="s">
        <v>910</v>
      </c>
      <c r="B65" s="152" t="s">
        <v>989</v>
      </c>
      <c r="C65" s="347" t="s">
        <v>988</v>
      </c>
      <c r="D65" s="330">
        <v>1.4E-2</v>
      </c>
      <c r="E65" s="330">
        <v>9.4999999999999998E-3</v>
      </c>
      <c r="F65" s="330">
        <v>9.2999999999999992E-3</v>
      </c>
      <c r="G65" s="330">
        <v>5.7999999999999996E-3</v>
      </c>
      <c r="H65" s="353">
        <v>6.4000000000000003E-3</v>
      </c>
      <c r="I65" s="353">
        <v>2.5000000000000001E-3</v>
      </c>
      <c r="J65" s="353">
        <v>2.8E-3</v>
      </c>
      <c r="K65" s="353">
        <v>3.0000000000000001E-3</v>
      </c>
      <c r="L65" s="353">
        <v>2.5000000000000001E-3</v>
      </c>
      <c r="M65" s="353">
        <v>2.5999999999999999E-3</v>
      </c>
      <c r="N65" s="353">
        <v>1.6000000000000001E-3</v>
      </c>
    </row>
    <row r="66" spans="1:14" ht="3.75" customHeight="1" thickTop="1" thickBot="1">
      <c r="A66" s="354"/>
      <c r="B66" s="354"/>
      <c r="C66" s="313"/>
      <c r="D66" s="313"/>
      <c r="E66" s="313"/>
      <c r="F66" s="313"/>
      <c r="G66" s="313"/>
      <c r="H66" s="313"/>
      <c r="I66" s="313"/>
      <c r="J66" s="313"/>
      <c r="K66" s="313"/>
      <c r="L66" s="313"/>
      <c r="M66" s="313"/>
      <c r="N66" s="313"/>
    </row>
    <row r="67" spans="1:14" ht="15" customHeight="1">
      <c r="A67" s="293"/>
      <c r="B67" s="293"/>
      <c r="C67" s="355" t="s">
        <v>721</v>
      </c>
      <c r="D67" s="293"/>
      <c r="E67" s="293"/>
      <c r="F67" s="293"/>
      <c r="G67" s="293"/>
      <c r="H67" s="293"/>
      <c r="I67" s="293"/>
      <c r="J67" s="293"/>
      <c r="K67" s="293"/>
      <c r="L67" s="293"/>
      <c r="M67" s="293"/>
      <c r="N67" s="293"/>
    </row>
    <row r="68" spans="1:14" ht="15" customHeight="1">
      <c r="A68" s="293"/>
      <c r="B68" s="293"/>
      <c r="C68" s="355" t="s">
        <v>987</v>
      </c>
      <c r="D68" s="293"/>
      <c r="E68" s="293"/>
      <c r="F68" s="293"/>
      <c r="G68" s="293"/>
      <c r="H68" s="293"/>
      <c r="I68" s="293"/>
      <c r="J68" s="293"/>
      <c r="K68" s="293"/>
      <c r="L68" s="293"/>
      <c r="M68" s="293"/>
      <c r="N68" s="293"/>
    </row>
    <row r="69" spans="1:14" ht="15" customHeight="1">
      <c r="A69" s="293"/>
      <c r="B69" s="293"/>
      <c r="C69" s="355" t="s">
        <v>986</v>
      </c>
      <c r="D69" s="293"/>
      <c r="E69" s="293"/>
      <c r="F69" s="293"/>
      <c r="G69" s="293"/>
      <c r="H69" s="293"/>
      <c r="I69" s="293"/>
      <c r="J69" s="293"/>
      <c r="K69" s="293"/>
      <c r="L69" s="293"/>
      <c r="M69" s="293"/>
      <c r="N69" s="293"/>
    </row>
    <row r="70" spans="1:14" ht="15" customHeight="1">
      <c r="A70" s="293"/>
      <c r="B70" s="293"/>
      <c r="C70" s="355" t="s">
        <v>718</v>
      </c>
      <c r="D70" s="293"/>
      <c r="E70" s="293"/>
      <c r="F70" s="293"/>
      <c r="G70" s="293"/>
      <c r="H70" s="293"/>
      <c r="I70" s="293"/>
      <c r="J70" s="293"/>
      <c r="K70" s="293"/>
      <c r="L70" s="293"/>
      <c r="M70" s="293"/>
      <c r="N70" s="293"/>
    </row>
    <row r="71" spans="1:14" ht="15" customHeight="1">
      <c r="A71" s="293"/>
      <c r="B71" s="293"/>
      <c r="C71" s="355" t="s">
        <v>717</v>
      </c>
      <c r="D71" s="293"/>
      <c r="E71" s="293"/>
      <c r="F71" s="293"/>
      <c r="G71" s="293"/>
      <c r="H71" s="293"/>
      <c r="I71" s="293"/>
      <c r="J71" s="293"/>
      <c r="K71" s="293"/>
      <c r="L71" s="293"/>
      <c r="M71" s="293"/>
      <c r="N71" s="293"/>
    </row>
    <row r="72" spans="1:14" ht="30" customHeight="1">
      <c r="A72" s="293"/>
      <c r="B72" s="293"/>
      <c r="C72" s="1085" t="s">
        <v>716</v>
      </c>
      <c r="D72" s="1085"/>
      <c r="E72" s="1085"/>
      <c r="F72" s="1085"/>
      <c r="G72" s="1085"/>
      <c r="H72" s="1085"/>
      <c r="I72" s="1085"/>
      <c r="J72" s="1085"/>
      <c r="K72" s="1085"/>
      <c r="L72" s="1085"/>
      <c r="M72" s="1085"/>
      <c r="N72" s="574"/>
    </row>
    <row r="73" spans="1:14" ht="15" customHeight="1">
      <c r="A73" s="293"/>
      <c r="B73" s="293"/>
      <c r="C73" s="355" t="s">
        <v>715</v>
      </c>
      <c r="D73" s="293"/>
      <c r="E73" s="293"/>
      <c r="F73" s="293"/>
      <c r="G73" s="293"/>
      <c r="H73" s="293"/>
      <c r="I73" s="293"/>
      <c r="J73" s="293"/>
      <c r="K73" s="293"/>
      <c r="L73" s="293"/>
      <c r="M73" s="293"/>
      <c r="N73" s="293"/>
    </row>
    <row r="74" spans="1:14" ht="30" customHeight="1">
      <c r="A74" s="293"/>
      <c r="B74" s="293"/>
      <c r="C74" s="1085" t="s">
        <v>714</v>
      </c>
      <c r="D74" s="1085"/>
      <c r="E74" s="1085"/>
      <c r="F74" s="1085"/>
      <c r="G74" s="1085"/>
      <c r="H74" s="1085"/>
      <c r="I74" s="1085"/>
      <c r="J74" s="1085"/>
      <c r="K74" s="1085"/>
      <c r="L74" s="1085"/>
      <c r="M74" s="1085"/>
      <c r="N74" s="574"/>
    </row>
    <row r="75" spans="1:14" ht="15" customHeight="1">
      <c r="A75" s="293"/>
      <c r="B75" s="293"/>
      <c r="C75" s="355"/>
      <c r="D75" s="293"/>
      <c r="E75" s="293"/>
      <c r="F75" s="293"/>
      <c r="G75" s="293"/>
      <c r="H75" s="293"/>
      <c r="I75" s="293"/>
      <c r="J75" s="293"/>
      <c r="K75" s="293"/>
      <c r="L75" s="293"/>
      <c r="M75" s="293"/>
      <c r="N75" s="293"/>
    </row>
  </sheetData>
  <mergeCells count="5">
    <mergeCell ref="A2:M2"/>
    <mergeCell ref="C3:M3"/>
    <mergeCell ref="A4:M4"/>
    <mergeCell ref="C72:M72"/>
    <mergeCell ref="C74:M74"/>
  </mergeCells>
  <pageMargins left="0.93" right="0.42" top="0.69" bottom="0.59" header="0.5" footer="0.5"/>
  <pageSetup scale="35"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C37"/>
  <sheetViews>
    <sheetView zoomScale="85" zoomScaleNormal="85" workbookViewId="0">
      <selection activeCell="G16" sqref="G16"/>
    </sheetView>
  </sheetViews>
  <sheetFormatPr baseColWidth="10" defaultColWidth="9.140625" defaultRowHeight="12.75"/>
  <cols>
    <col min="1" max="1" width="85.5703125" style="413" customWidth="1"/>
    <col min="2" max="3" width="15.7109375" style="396" customWidth="1"/>
    <col min="4" max="256" width="9.140625" style="396"/>
    <col min="257" max="257" width="85.5703125" style="396" customWidth="1"/>
    <col min="258" max="259" width="15.7109375" style="396" customWidth="1"/>
    <col min="260" max="512" width="9.140625" style="396"/>
    <col min="513" max="513" width="85.5703125" style="396" customWidth="1"/>
    <col min="514" max="515" width="15.7109375" style="396" customWidth="1"/>
    <col min="516" max="768" width="9.140625" style="396"/>
    <col min="769" max="769" width="85.5703125" style="396" customWidth="1"/>
    <col min="770" max="771" width="15.7109375" style="396" customWidth="1"/>
    <col min="772" max="1024" width="9.140625" style="396"/>
    <col min="1025" max="1025" width="85.5703125" style="396" customWidth="1"/>
    <col min="1026" max="1027" width="15.7109375" style="396" customWidth="1"/>
    <col min="1028" max="1280" width="9.140625" style="396"/>
    <col min="1281" max="1281" width="85.5703125" style="396" customWidth="1"/>
    <col min="1282" max="1283" width="15.7109375" style="396" customWidth="1"/>
    <col min="1284" max="1536" width="9.140625" style="396"/>
    <col min="1537" max="1537" width="85.5703125" style="396" customWidth="1"/>
    <col min="1538" max="1539" width="15.7109375" style="396" customWidth="1"/>
    <col min="1540" max="1792" width="9.140625" style="396"/>
    <col min="1793" max="1793" width="85.5703125" style="396" customWidth="1"/>
    <col min="1794" max="1795" width="15.7109375" style="396" customWidth="1"/>
    <col min="1796" max="2048" width="9.140625" style="396"/>
    <col min="2049" max="2049" width="85.5703125" style="396" customWidth="1"/>
    <col min="2050" max="2051" width="15.7109375" style="396" customWidth="1"/>
    <col min="2052" max="2304" width="9.140625" style="396"/>
    <col min="2305" max="2305" width="85.5703125" style="396" customWidth="1"/>
    <col min="2306" max="2307" width="15.7109375" style="396" customWidth="1"/>
    <col min="2308" max="2560" width="9.140625" style="396"/>
    <col min="2561" max="2561" width="85.5703125" style="396" customWidth="1"/>
    <col min="2562" max="2563" width="15.7109375" style="396" customWidth="1"/>
    <col min="2564" max="2816" width="9.140625" style="396"/>
    <col min="2817" max="2817" width="85.5703125" style="396" customWidth="1"/>
    <col min="2818" max="2819" width="15.7109375" style="396" customWidth="1"/>
    <col min="2820" max="3072" width="9.140625" style="396"/>
    <col min="3073" max="3073" width="85.5703125" style="396" customWidth="1"/>
    <col min="3074" max="3075" width="15.7109375" style="396" customWidth="1"/>
    <col min="3076" max="3328" width="9.140625" style="396"/>
    <col min="3329" max="3329" width="85.5703125" style="396" customWidth="1"/>
    <col min="3330" max="3331" width="15.7109375" style="396" customWidth="1"/>
    <col min="3332" max="3584" width="9.140625" style="396"/>
    <col min="3585" max="3585" width="85.5703125" style="396" customWidth="1"/>
    <col min="3586" max="3587" width="15.7109375" style="396" customWidth="1"/>
    <col min="3588" max="3840" width="9.140625" style="396"/>
    <col min="3841" max="3841" width="85.5703125" style="396" customWidth="1"/>
    <col min="3842" max="3843" width="15.7109375" style="396" customWidth="1"/>
    <col min="3844" max="4096" width="9.140625" style="396"/>
    <col min="4097" max="4097" width="85.5703125" style="396" customWidth="1"/>
    <col min="4098" max="4099" width="15.7109375" style="396" customWidth="1"/>
    <col min="4100" max="4352" width="9.140625" style="396"/>
    <col min="4353" max="4353" width="85.5703125" style="396" customWidth="1"/>
    <col min="4354" max="4355" width="15.7109375" style="396" customWidth="1"/>
    <col min="4356" max="4608" width="9.140625" style="396"/>
    <col min="4609" max="4609" width="85.5703125" style="396" customWidth="1"/>
    <col min="4610" max="4611" width="15.7109375" style="396" customWidth="1"/>
    <col min="4612" max="4864" width="9.140625" style="396"/>
    <col min="4865" max="4865" width="85.5703125" style="396" customWidth="1"/>
    <col min="4866" max="4867" width="15.7109375" style="396" customWidth="1"/>
    <col min="4868" max="5120" width="9.140625" style="396"/>
    <col min="5121" max="5121" width="85.5703125" style="396" customWidth="1"/>
    <col min="5122" max="5123" width="15.7109375" style="396" customWidth="1"/>
    <col min="5124" max="5376" width="9.140625" style="396"/>
    <col min="5377" max="5377" width="85.5703125" style="396" customWidth="1"/>
    <col min="5378" max="5379" width="15.7109375" style="396" customWidth="1"/>
    <col min="5380" max="5632" width="9.140625" style="396"/>
    <col min="5633" max="5633" width="85.5703125" style="396" customWidth="1"/>
    <col min="5634" max="5635" width="15.7109375" style="396" customWidth="1"/>
    <col min="5636" max="5888" width="9.140625" style="396"/>
    <col min="5889" max="5889" width="85.5703125" style="396" customWidth="1"/>
    <col min="5890" max="5891" width="15.7109375" style="396" customWidth="1"/>
    <col min="5892" max="6144" width="9.140625" style="396"/>
    <col min="6145" max="6145" width="85.5703125" style="396" customWidth="1"/>
    <col min="6146" max="6147" width="15.7109375" style="396" customWidth="1"/>
    <col min="6148" max="6400" width="9.140625" style="396"/>
    <col min="6401" max="6401" width="85.5703125" style="396" customWidth="1"/>
    <col min="6402" max="6403" width="15.7109375" style="396" customWidth="1"/>
    <col min="6404" max="6656" width="9.140625" style="396"/>
    <col min="6657" max="6657" width="85.5703125" style="396" customWidth="1"/>
    <col min="6658" max="6659" width="15.7109375" style="396" customWidth="1"/>
    <col min="6660" max="6912" width="9.140625" style="396"/>
    <col min="6913" max="6913" width="85.5703125" style="396" customWidth="1"/>
    <col min="6914" max="6915" width="15.7109375" style="396" customWidth="1"/>
    <col min="6916" max="7168" width="9.140625" style="396"/>
    <col min="7169" max="7169" width="85.5703125" style="396" customWidth="1"/>
    <col min="7170" max="7171" width="15.7109375" style="396" customWidth="1"/>
    <col min="7172" max="7424" width="9.140625" style="396"/>
    <col min="7425" max="7425" width="85.5703125" style="396" customWidth="1"/>
    <col min="7426" max="7427" width="15.7109375" style="396" customWidth="1"/>
    <col min="7428" max="7680" width="9.140625" style="396"/>
    <col min="7681" max="7681" width="85.5703125" style="396" customWidth="1"/>
    <col min="7682" max="7683" width="15.7109375" style="396" customWidth="1"/>
    <col min="7684" max="7936" width="9.140625" style="396"/>
    <col min="7937" max="7937" width="85.5703125" style="396" customWidth="1"/>
    <col min="7938" max="7939" width="15.7109375" style="396" customWidth="1"/>
    <col min="7940" max="8192" width="9.140625" style="396"/>
    <col min="8193" max="8193" width="85.5703125" style="396" customWidth="1"/>
    <col min="8194" max="8195" width="15.7109375" style="396" customWidth="1"/>
    <col min="8196" max="8448" width="9.140625" style="396"/>
    <col min="8449" max="8449" width="85.5703125" style="396" customWidth="1"/>
    <col min="8450" max="8451" width="15.7109375" style="396" customWidth="1"/>
    <col min="8452" max="8704" width="9.140625" style="396"/>
    <col min="8705" max="8705" width="85.5703125" style="396" customWidth="1"/>
    <col min="8706" max="8707" width="15.7109375" style="396" customWidth="1"/>
    <col min="8708" max="8960" width="9.140625" style="396"/>
    <col min="8961" max="8961" width="85.5703125" style="396" customWidth="1"/>
    <col min="8962" max="8963" width="15.7109375" style="396" customWidth="1"/>
    <col min="8964" max="9216" width="9.140625" style="396"/>
    <col min="9217" max="9217" width="85.5703125" style="396" customWidth="1"/>
    <col min="9218" max="9219" width="15.7109375" style="396" customWidth="1"/>
    <col min="9220" max="9472" width="9.140625" style="396"/>
    <col min="9473" max="9473" width="85.5703125" style="396" customWidth="1"/>
    <col min="9474" max="9475" width="15.7109375" style="396" customWidth="1"/>
    <col min="9476" max="9728" width="9.140625" style="396"/>
    <col min="9729" max="9729" width="85.5703125" style="396" customWidth="1"/>
    <col min="9730" max="9731" width="15.7109375" style="396" customWidth="1"/>
    <col min="9732" max="9984" width="9.140625" style="396"/>
    <col min="9985" max="9985" width="85.5703125" style="396" customWidth="1"/>
    <col min="9986" max="9987" width="15.7109375" style="396" customWidth="1"/>
    <col min="9988" max="10240" width="9.140625" style="396"/>
    <col min="10241" max="10241" width="85.5703125" style="396" customWidth="1"/>
    <col min="10242" max="10243" width="15.7109375" style="396" customWidth="1"/>
    <col min="10244" max="10496" width="9.140625" style="396"/>
    <col min="10497" max="10497" width="85.5703125" style="396" customWidth="1"/>
    <col min="10498" max="10499" width="15.7109375" style="396" customWidth="1"/>
    <col min="10500" max="10752" width="9.140625" style="396"/>
    <col min="10753" max="10753" width="85.5703125" style="396" customWidth="1"/>
    <col min="10754" max="10755" width="15.7109375" style="396" customWidth="1"/>
    <col min="10756" max="11008" width="9.140625" style="396"/>
    <col min="11009" max="11009" width="85.5703125" style="396" customWidth="1"/>
    <col min="11010" max="11011" width="15.7109375" style="396" customWidth="1"/>
    <col min="11012" max="11264" width="9.140625" style="396"/>
    <col min="11265" max="11265" width="85.5703125" style="396" customWidth="1"/>
    <col min="11266" max="11267" width="15.7109375" style="396" customWidth="1"/>
    <col min="11268" max="11520" width="9.140625" style="396"/>
    <col min="11521" max="11521" width="85.5703125" style="396" customWidth="1"/>
    <col min="11522" max="11523" width="15.7109375" style="396" customWidth="1"/>
    <col min="11524" max="11776" width="9.140625" style="396"/>
    <col min="11777" max="11777" width="85.5703125" style="396" customWidth="1"/>
    <col min="11778" max="11779" width="15.7109375" style="396" customWidth="1"/>
    <col min="11780" max="12032" width="9.140625" style="396"/>
    <col min="12033" max="12033" width="85.5703125" style="396" customWidth="1"/>
    <col min="12034" max="12035" width="15.7109375" style="396" customWidth="1"/>
    <col min="12036" max="12288" width="9.140625" style="396"/>
    <col min="12289" max="12289" width="85.5703125" style="396" customWidth="1"/>
    <col min="12290" max="12291" width="15.7109375" style="396" customWidth="1"/>
    <col min="12292" max="12544" width="9.140625" style="396"/>
    <col min="12545" max="12545" width="85.5703125" style="396" customWidth="1"/>
    <col min="12546" max="12547" width="15.7109375" style="396" customWidth="1"/>
    <col min="12548" max="12800" width="9.140625" style="396"/>
    <col min="12801" max="12801" width="85.5703125" style="396" customWidth="1"/>
    <col min="12802" max="12803" width="15.7109375" style="396" customWidth="1"/>
    <col min="12804" max="13056" width="9.140625" style="396"/>
    <col min="13057" max="13057" width="85.5703125" style="396" customWidth="1"/>
    <col min="13058" max="13059" width="15.7109375" style="396" customWidth="1"/>
    <col min="13060" max="13312" width="9.140625" style="396"/>
    <col min="13313" max="13313" width="85.5703125" style="396" customWidth="1"/>
    <col min="13314" max="13315" width="15.7109375" style="396" customWidth="1"/>
    <col min="13316" max="13568" width="9.140625" style="396"/>
    <col min="13569" max="13569" width="85.5703125" style="396" customWidth="1"/>
    <col min="13570" max="13571" width="15.7109375" style="396" customWidth="1"/>
    <col min="13572" max="13824" width="9.140625" style="396"/>
    <col min="13825" max="13825" width="85.5703125" style="396" customWidth="1"/>
    <col min="13826" max="13827" width="15.7109375" style="396" customWidth="1"/>
    <col min="13828" max="14080" width="9.140625" style="396"/>
    <col min="14081" max="14081" width="85.5703125" style="396" customWidth="1"/>
    <col min="14082" max="14083" width="15.7109375" style="396" customWidth="1"/>
    <col min="14084" max="14336" width="9.140625" style="396"/>
    <col min="14337" max="14337" width="85.5703125" style="396" customWidth="1"/>
    <col min="14338" max="14339" width="15.7109375" style="396" customWidth="1"/>
    <col min="14340" max="14592" width="9.140625" style="396"/>
    <col min="14593" max="14593" width="85.5703125" style="396" customWidth="1"/>
    <col min="14594" max="14595" width="15.7109375" style="396" customWidth="1"/>
    <col min="14596" max="14848" width="9.140625" style="396"/>
    <col min="14849" max="14849" width="85.5703125" style="396" customWidth="1"/>
    <col min="14850" max="14851" width="15.7109375" style="396" customWidth="1"/>
    <col min="14852" max="15104" width="9.140625" style="396"/>
    <col min="15105" max="15105" width="85.5703125" style="396" customWidth="1"/>
    <col min="15106" max="15107" width="15.7109375" style="396" customWidth="1"/>
    <col min="15108" max="15360" width="9.140625" style="396"/>
    <col min="15361" max="15361" width="85.5703125" style="396" customWidth="1"/>
    <col min="15362" max="15363" width="15.7109375" style="396" customWidth="1"/>
    <col min="15364" max="15616" width="9.140625" style="396"/>
    <col min="15617" max="15617" width="85.5703125" style="396" customWidth="1"/>
    <col min="15618" max="15619" width="15.7109375" style="396" customWidth="1"/>
    <col min="15620" max="15872" width="9.140625" style="396"/>
    <col min="15873" max="15873" width="85.5703125" style="396" customWidth="1"/>
    <col min="15874" max="15875" width="15.7109375" style="396" customWidth="1"/>
    <col min="15876" max="16128" width="9.140625" style="396"/>
    <col min="16129" max="16129" width="85.5703125" style="396" customWidth="1"/>
    <col min="16130" max="16131" width="15.7109375" style="396" customWidth="1"/>
    <col min="16132" max="16384" width="9.140625" style="396"/>
  </cols>
  <sheetData>
    <row r="1" spans="1:3" ht="30" customHeight="1">
      <c r="A1" s="1075" t="s">
        <v>404</v>
      </c>
      <c r="B1" s="1087"/>
      <c r="C1" s="1087"/>
    </row>
    <row r="2" spans="1:3" ht="15" customHeight="1">
      <c r="A2" s="1076" t="s">
        <v>1079</v>
      </c>
      <c r="B2" s="1088"/>
      <c r="C2" s="1088"/>
    </row>
    <row r="3" spans="1:3" ht="15" customHeight="1">
      <c r="A3" s="1076" t="s">
        <v>1513</v>
      </c>
      <c r="B3" s="1088"/>
      <c r="C3" s="1088"/>
    </row>
    <row r="4" spans="1:3" s="325" customFormat="1" ht="30" customHeight="1">
      <c r="A4" s="1077" t="s">
        <v>1078</v>
      </c>
      <c r="B4" s="1089"/>
      <c r="C4" s="1089"/>
    </row>
    <row r="5" spans="1:3" ht="3.75" customHeight="1" thickBot="1">
      <c r="A5" s="293"/>
      <c r="B5" s="293"/>
      <c r="C5" s="293"/>
    </row>
    <row r="6" spans="1:3" s="334" customFormat="1" ht="30" customHeight="1" thickTop="1" thickBot="1">
      <c r="A6" s="864"/>
      <c r="B6" s="865" t="s">
        <v>405</v>
      </c>
      <c r="C6" s="865" t="s">
        <v>712</v>
      </c>
    </row>
    <row r="7" spans="1:3" s="401" customFormat="1" ht="15" customHeight="1" thickTop="1" thickBot="1">
      <c r="A7" s="866" t="s">
        <v>1077</v>
      </c>
      <c r="B7" s="867">
        <v>0.13780000000000001</v>
      </c>
      <c r="C7" s="867">
        <v>0.13780000000000001</v>
      </c>
    </row>
    <row r="8" spans="1:3" s="325" customFormat="1" ht="15" customHeight="1" thickTop="1">
      <c r="A8" s="402" t="s">
        <v>1076</v>
      </c>
      <c r="B8" s="868">
        <v>7983898203.9799995</v>
      </c>
      <c r="C8" s="868">
        <v>7983898203.9799995</v>
      </c>
    </row>
    <row r="9" spans="1:3" s="325" customFormat="1" ht="15" customHeight="1">
      <c r="A9" s="402" t="s">
        <v>1075</v>
      </c>
      <c r="B9" s="868">
        <v>0</v>
      </c>
      <c r="C9" s="868">
        <v>0</v>
      </c>
    </row>
    <row r="10" spans="1:3" s="403" customFormat="1" ht="15" customHeight="1">
      <c r="A10" s="402" t="s">
        <v>1074</v>
      </c>
      <c r="B10" s="868">
        <v>5799058173.4799995</v>
      </c>
      <c r="C10" s="868">
        <v>5799058173.4799995</v>
      </c>
    </row>
    <row r="11" spans="1:3" s="403" customFormat="1" ht="15" customHeight="1">
      <c r="A11" s="402" t="s">
        <v>1073</v>
      </c>
      <c r="B11" s="868">
        <v>0</v>
      </c>
      <c r="C11" s="868">
        <v>0</v>
      </c>
    </row>
    <row r="12" spans="1:3" s="403" customFormat="1" ht="15" customHeight="1">
      <c r="A12" s="402" t="s">
        <v>1072</v>
      </c>
      <c r="B12" s="868">
        <v>1544796806.6400001</v>
      </c>
      <c r="C12" s="868">
        <v>1544796806.6400001</v>
      </c>
    </row>
    <row r="13" spans="1:3" s="403" customFormat="1" ht="15" customHeight="1" thickBot="1">
      <c r="A13" s="402" t="s">
        <v>1071</v>
      </c>
      <c r="B13" s="868">
        <v>3665145368.77</v>
      </c>
      <c r="C13" s="868">
        <v>3665145368.77</v>
      </c>
    </row>
    <row r="14" spans="1:3" s="403" customFormat="1" ht="15" customHeight="1" thickTop="1" thickBot="1">
      <c r="A14" s="869" t="s">
        <v>1070</v>
      </c>
      <c r="B14" s="870">
        <v>18992898552.869999</v>
      </c>
      <c r="C14" s="870">
        <v>18992898552.869999</v>
      </c>
    </row>
    <row r="15" spans="1:3" s="405" customFormat="1" ht="15" customHeight="1" thickTop="1">
      <c r="A15" s="402" t="s">
        <v>1069</v>
      </c>
      <c r="B15" s="871">
        <v>5983554608.4460001</v>
      </c>
      <c r="C15" s="871">
        <v>5983554608.4460001</v>
      </c>
    </row>
    <row r="16" spans="1:3" s="407" customFormat="1" ht="15" customHeight="1" thickBot="1">
      <c r="A16" s="406" t="s">
        <v>1068</v>
      </c>
      <c r="B16" s="872">
        <v>0.315</v>
      </c>
      <c r="C16" s="872">
        <v>0.315</v>
      </c>
    </row>
    <row r="17" spans="1:3" s="403" customFormat="1" ht="15" customHeight="1" thickTop="1" thickBot="1">
      <c r="A17" s="869" t="s">
        <v>1067</v>
      </c>
      <c r="B17" s="870">
        <v>598355460.84459996</v>
      </c>
      <c r="C17" s="870">
        <v>598355460.84459996</v>
      </c>
    </row>
    <row r="18" spans="1:3" s="403" customFormat="1" ht="15" customHeight="1" thickTop="1">
      <c r="A18" s="402" t="s">
        <v>1066</v>
      </c>
      <c r="B18" s="868">
        <v>891457464</v>
      </c>
      <c r="C18" s="868">
        <v>891457464</v>
      </c>
    </row>
    <row r="19" spans="1:3" s="403" customFormat="1" ht="15" customHeight="1">
      <c r="A19" s="402" t="s">
        <v>1065</v>
      </c>
      <c r="B19" s="868">
        <v>0</v>
      </c>
      <c r="C19" s="868">
        <v>0</v>
      </c>
    </row>
    <row r="20" spans="1:3" s="403" customFormat="1" ht="15" customHeight="1">
      <c r="A20" s="406" t="s">
        <v>1064</v>
      </c>
      <c r="B20" s="868">
        <v>0</v>
      </c>
      <c r="C20" s="868">
        <v>0</v>
      </c>
    </row>
    <row r="21" spans="1:3" s="403" customFormat="1" ht="15" customHeight="1" thickBot="1">
      <c r="A21" s="402" t="s">
        <v>1063</v>
      </c>
      <c r="B21" s="868">
        <v>5763691</v>
      </c>
      <c r="C21" s="868">
        <v>5763691</v>
      </c>
    </row>
    <row r="22" spans="1:3" s="403" customFormat="1" ht="15" customHeight="1" thickTop="1" thickBot="1">
      <c r="A22" s="869" t="s">
        <v>1062</v>
      </c>
      <c r="B22" s="870">
        <v>885693773</v>
      </c>
      <c r="C22" s="870">
        <v>885693773</v>
      </c>
    </row>
    <row r="23" spans="1:3" s="403" customFormat="1" ht="15" customHeight="1" thickTop="1">
      <c r="A23" s="402" t="s">
        <v>1061</v>
      </c>
      <c r="B23" s="868">
        <v>0</v>
      </c>
      <c r="C23" s="868">
        <v>0</v>
      </c>
    </row>
    <row r="24" spans="1:3" s="403" customFormat="1" ht="15" customHeight="1">
      <c r="A24" s="402" t="s">
        <v>1060</v>
      </c>
      <c r="B24" s="868">
        <v>0</v>
      </c>
      <c r="C24" s="868">
        <v>0</v>
      </c>
    </row>
    <row r="25" spans="1:3" s="408" customFormat="1" ht="15" customHeight="1">
      <c r="A25" s="402" t="s">
        <v>1059</v>
      </c>
      <c r="B25" s="868">
        <v>0</v>
      </c>
      <c r="C25" s="868">
        <v>0</v>
      </c>
    </row>
    <row r="26" spans="1:3" s="403" customFormat="1" ht="15" customHeight="1">
      <c r="A26" s="402" t="s">
        <v>1058</v>
      </c>
      <c r="B26" s="868">
        <v>0</v>
      </c>
      <c r="C26" s="868">
        <v>0</v>
      </c>
    </row>
    <row r="27" spans="1:3" s="316" customFormat="1" ht="15" customHeight="1">
      <c r="A27" s="406" t="s">
        <v>1057</v>
      </c>
      <c r="B27" s="868">
        <v>4817617</v>
      </c>
      <c r="C27" s="868">
        <v>4817617</v>
      </c>
    </row>
    <row r="28" spans="1:3" s="409" customFormat="1" ht="15" customHeight="1" thickBot="1">
      <c r="A28" s="406" t="s">
        <v>1056</v>
      </c>
      <c r="B28" s="868">
        <v>0</v>
      </c>
      <c r="C28" s="868">
        <v>0</v>
      </c>
    </row>
    <row r="29" spans="1:3" s="403" customFormat="1" ht="15" customHeight="1" thickTop="1" thickBot="1">
      <c r="A29" s="873" t="s">
        <v>1055</v>
      </c>
      <c r="B29" s="870">
        <v>4817617</v>
      </c>
      <c r="C29" s="870">
        <v>4817617</v>
      </c>
    </row>
    <row r="30" spans="1:3" s="403" customFormat="1" ht="15" customHeight="1" thickTop="1">
      <c r="A30" s="406" t="s">
        <v>1054</v>
      </c>
      <c r="B30" s="868">
        <v>0</v>
      </c>
      <c r="C30" s="868">
        <v>0</v>
      </c>
    </row>
    <row r="31" spans="1:3" s="403" customFormat="1" ht="15" customHeight="1" thickBot="1">
      <c r="A31" s="406" t="s">
        <v>1053</v>
      </c>
      <c r="B31" s="868">
        <v>65970371</v>
      </c>
      <c r="C31" s="868">
        <v>65970371</v>
      </c>
    </row>
    <row r="32" spans="1:3" s="403" customFormat="1" ht="15" customHeight="1" thickTop="1" thickBot="1">
      <c r="A32" s="869" t="s">
        <v>1052</v>
      </c>
      <c r="B32" s="870">
        <v>824541019</v>
      </c>
      <c r="C32" s="870">
        <v>824541019</v>
      </c>
    </row>
    <row r="33" spans="1:3" s="325" customFormat="1" ht="15" customHeight="1" thickTop="1">
      <c r="A33" s="402" t="s">
        <v>1051</v>
      </c>
      <c r="B33" s="868">
        <v>226185558.15540001</v>
      </c>
      <c r="C33" s="868">
        <v>226185558.15540001</v>
      </c>
    </row>
    <row r="34" spans="1:3" s="411" customFormat="1" ht="15" customHeight="1">
      <c r="A34" s="402" t="s">
        <v>1050</v>
      </c>
      <c r="B34" s="874">
        <v>0.1273</v>
      </c>
      <c r="C34" s="874">
        <v>0.1273</v>
      </c>
    </row>
    <row r="35" spans="1:3" ht="3.75" customHeight="1" thickBot="1">
      <c r="A35" s="658"/>
      <c r="B35" s="658"/>
      <c r="C35" s="658"/>
    </row>
    <row r="36" spans="1:3" ht="30" customHeight="1" thickTop="1">
      <c r="A36" s="1172" t="s">
        <v>1049</v>
      </c>
      <c r="B36" s="1172"/>
      <c r="C36" s="1172"/>
    </row>
    <row r="37" spans="1:3" ht="15" customHeight="1">
      <c r="A37" s="402"/>
      <c r="B37" s="293"/>
      <c r="C37" s="293"/>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D26"/>
  <sheetViews>
    <sheetView zoomScaleNormal="100" workbookViewId="0">
      <selection activeCell="J15" sqref="J15"/>
    </sheetView>
  </sheetViews>
  <sheetFormatPr baseColWidth="10" defaultColWidth="9.140625" defaultRowHeight="12.75"/>
  <cols>
    <col min="1" max="1" width="36.28515625" style="413" bestFit="1" customWidth="1"/>
    <col min="2" max="2" width="13.85546875" style="396" customWidth="1"/>
    <col min="3" max="3" width="15.140625" style="396" customWidth="1"/>
    <col min="4" max="4" width="15.5703125" style="396" customWidth="1"/>
    <col min="5" max="256" width="9.140625" style="396"/>
    <col min="257" max="257" width="36.28515625" style="396" bestFit="1" customWidth="1"/>
    <col min="258" max="258" width="13.85546875" style="396" customWidth="1"/>
    <col min="259" max="259" width="15.140625" style="396" customWidth="1"/>
    <col min="260" max="260" width="15.5703125" style="396" customWidth="1"/>
    <col min="261" max="512" width="9.140625" style="396"/>
    <col min="513" max="513" width="36.28515625" style="396" bestFit="1" customWidth="1"/>
    <col min="514" max="514" width="13.85546875" style="396" customWidth="1"/>
    <col min="515" max="515" width="15.140625" style="396" customWidth="1"/>
    <col min="516" max="516" width="15.5703125" style="396" customWidth="1"/>
    <col min="517" max="768" width="9.140625" style="396"/>
    <col min="769" max="769" width="36.28515625" style="396" bestFit="1" customWidth="1"/>
    <col min="770" max="770" width="13.85546875" style="396" customWidth="1"/>
    <col min="771" max="771" width="15.140625" style="396" customWidth="1"/>
    <col min="772" max="772" width="15.5703125" style="396" customWidth="1"/>
    <col min="773" max="1024" width="9.140625" style="396"/>
    <col min="1025" max="1025" width="36.28515625" style="396" bestFit="1" customWidth="1"/>
    <col min="1026" max="1026" width="13.85546875" style="396" customWidth="1"/>
    <col min="1027" max="1027" width="15.140625" style="396" customWidth="1"/>
    <col min="1028" max="1028" width="15.5703125" style="396" customWidth="1"/>
    <col min="1029" max="1280" width="9.140625" style="396"/>
    <col min="1281" max="1281" width="36.28515625" style="396" bestFit="1" customWidth="1"/>
    <col min="1282" max="1282" width="13.85546875" style="396" customWidth="1"/>
    <col min="1283" max="1283" width="15.140625" style="396" customWidth="1"/>
    <col min="1284" max="1284" width="15.5703125" style="396" customWidth="1"/>
    <col min="1285" max="1536" width="9.140625" style="396"/>
    <col min="1537" max="1537" width="36.28515625" style="396" bestFit="1" customWidth="1"/>
    <col min="1538" max="1538" width="13.85546875" style="396" customWidth="1"/>
    <col min="1539" max="1539" width="15.140625" style="396" customWidth="1"/>
    <col min="1540" max="1540" width="15.5703125" style="396" customWidth="1"/>
    <col min="1541" max="1792" width="9.140625" style="396"/>
    <col min="1793" max="1793" width="36.28515625" style="396" bestFit="1" customWidth="1"/>
    <col min="1794" max="1794" width="13.85546875" style="396" customWidth="1"/>
    <col min="1795" max="1795" width="15.140625" style="396" customWidth="1"/>
    <col min="1796" max="1796" width="15.5703125" style="396" customWidth="1"/>
    <col min="1797" max="2048" width="9.140625" style="396"/>
    <col min="2049" max="2049" width="36.28515625" style="396" bestFit="1" customWidth="1"/>
    <col min="2050" max="2050" width="13.85546875" style="396" customWidth="1"/>
    <col min="2051" max="2051" width="15.140625" style="396" customWidth="1"/>
    <col min="2052" max="2052" width="15.5703125" style="396" customWidth="1"/>
    <col min="2053" max="2304" width="9.140625" style="396"/>
    <col min="2305" max="2305" width="36.28515625" style="396" bestFit="1" customWidth="1"/>
    <col min="2306" max="2306" width="13.85546875" style="396" customWidth="1"/>
    <col min="2307" max="2307" width="15.140625" style="396" customWidth="1"/>
    <col min="2308" max="2308" width="15.5703125" style="396" customWidth="1"/>
    <col min="2309" max="2560" width="9.140625" style="396"/>
    <col min="2561" max="2561" width="36.28515625" style="396" bestFit="1" customWidth="1"/>
    <col min="2562" max="2562" width="13.85546875" style="396" customWidth="1"/>
    <col min="2563" max="2563" width="15.140625" style="396" customWidth="1"/>
    <col min="2564" max="2564" width="15.5703125" style="396" customWidth="1"/>
    <col min="2565" max="2816" width="9.140625" style="396"/>
    <col min="2817" max="2817" width="36.28515625" style="396" bestFit="1" customWidth="1"/>
    <col min="2818" max="2818" width="13.85546875" style="396" customWidth="1"/>
    <col min="2819" max="2819" width="15.140625" style="396" customWidth="1"/>
    <col min="2820" max="2820" width="15.5703125" style="396" customWidth="1"/>
    <col min="2821" max="3072" width="9.140625" style="396"/>
    <col min="3073" max="3073" width="36.28515625" style="396" bestFit="1" customWidth="1"/>
    <col min="3074" max="3074" width="13.85546875" style="396" customWidth="1"/>
    <col min="3075" max="3075" width="15.140625" style="396" customWidth="1"/>
    <col min="3076" max="3076" width="15.5703125" style="396" customWidth="1"/>
    <col min="3077" max="3328" width="9.140625" style="396"/>
    <col min="3329" max="3329" width="36.28515625" style="396" bestFit="1" customWidth="1"/>
    <col min="3330" max="3330" width="13.85546875" style="396" customWidth="1"/>
    <col min="3331" max="3331" width="15.140625" style="396" customWidth="1"/>
    <col min="3332" max="3332" width="15.5703125" style="396" customWidth="1"/>
    <col min="3333" max="3584" width="9.140625" style="396"/>
    <col min="3585" max="3585" width="36.28515625" style="396" bestFit="1" customWidth="1"/>
    <col min="3586" max="3586" width="13.85546875" style="396" customWidth="1"/>
    <col min="3587" max="3587" width="15.140625" style="396" customWidth="1"/>
    <col min="3588" max="3588" width="15.5703125" style="396" customWidth="1"/>
    <col min="3589" max="3840" width="9.140625" style="396"/>
    <col min="3841" max="3841" width="36.28515625" style="396" bestFit="1" customWidth="1"/>
    <col min="3842" max="3842" width="13.85546875" style="396" customWidth="1"/>
    <col min="3843" max="3843" width="15.140625" style="396" customWidth="1"/>
    <col min="3844" max="3844" width="15.5703125" style="396" customWidth="1"/>
    <col min="3845" max="4096" width="9.140625" style="396"/>
    <col min="4097" max="4097" width="36.28515625" style="396" bestFit="1" customWidth="1"/>
    <col min="4098" max="4098" width="13.85546875" style="396" customWidth="1"/>
    <col min="4099" max="4099" width="15.140625" style="396" customWidth="1"/>
    <col min="4100" max="4100" width="15.5703125" style="396" customWidth="1"/>
    <col min="4101" max="4352" width="9.140625" style="396"/>
    <col min="4353" max="4353" width="36.28515625" style="396" bestFit="1" customWidth="1"/>
    <col min="4354" max="4354" width="13.85546875" style="396" customWidth="1"/>
    <col min="4355" max="4355" width="15.140625" style="396" customWidth="1"/>
    <col min="4356" max="4356" width="15.5703125" style="396" customWidth="1"/>
    <col min="4357" max="4608" width="9.140625" style="396"/>
    <col min="4609" max="4609" width="36.28515625" style="396" bestFit="1" customWidth="1"/>
    <col min="4610" max="4610" width="13.85546875" style="396" customWidth="1"/>
    <col min="4611" max="4611" width="15.140625" style="396" customWidth="1"/>
    <col min="4612" max="4612" width="15.5703125" style="396" customWidth="1"/>
    <col min="4613" max="4864" width="9.140625" style="396"/>
    <col min="4865" max="4865" width="36.28515625" style="396" bestFit="1" customWidth="1"/>
    <col min="4866" max="4866" width="13.85546875" style="396" customWidth="1"/>
    <col min="4867" max="4867" width="15.140625" style="396" customWidth="1"/>
    <col min="4868" max="4868" width="15.5703125" style="396" customWidth="1"/>
    <col min="4869" max="5120" width="9.140625" style="396"/>
    <col min="5121" max="5121" width="36.28515625" style="396" bestFit="1" customWidth="1"/>
    <col min="5122" max="5122" width="13.85546875" style="396" customWidth="1"/>
    <col min="5123" max="5123" width="15.140625" style="396" customWidth="1"/>
    <col min="5124" max="5124" width="15.5703125" style="396" customWidth="1"/>
    <col min="5125" max="5376" width="9.140625" style="396"/>
    <col min="5377" max="5377" width="36.28515625" style="396" bestFit="1" customWidth="1"/>
    <col min="5378" max="5378" width="13.85546875" style="396" customWidth="1"/>
    <col min="5379" max="5379" width="15.140625" style="396" customWidth="1"/>
    <col min="5380" max="5380" width="15.5703125" style="396" customWidth="1"/>
    <col min="5381" max="5632" width="9.140625" style="396"/>
    <col min="5633" max="5633" width="36.28515625" style="396" bestFit="1" customWidth="1"/>
    <col min="5634" max="5634" width="13.85546875" style="396" customWidth="1"/>
    <col min="5635" max="5635" width="15.140625" style="396" customWidth="1"/>
    <col min="5636" max="5636" width="15.5703125" style="396" customWidth="1"/>
    <col min="5637" max="5888" width="9.140625" style="396"/>
    <col min="5889" max="5889" width="36.28515625" style="396" bestFit="1" customWidth="1"/>
    <col min="5890" max="5890" width="13.85546875" style="396" customWidth="1"/>
    <col min="5891" max="5891" width="15.140625" style="396" customWidth="1"/>
    <col min="5892" max="5892" width="15.5703125" style="396" customWidth="1"/>
    <col min="5893" max="6144" width="9.140625" style="396"/>
    <col min="6145" max="6145" width="36.28515625" style="396" bestFit="1" customWidth="1"/>
    <col min="6146" max="6146" width="13.85546875" style="396" customWidth="1"/>
    <col min="6147" max="6147" width="15.140625" style="396" customWidth="1"/>
    <col min="6148" max="6148" width="15.5703125" style="396" customWidth="1"/>
    <col min="6149" max="6400" width="9.140625" style="396"/>
    <col min="6401" max="6401" width="36.28515625" style="396" bestFit="1" customWidth="1"/>
    <col min="6402" max="6402" width="13.85546875" style="396" customWidth="1"/>
    <col min="6403" max="6403" width="15.140625" style="396" customWidth="1"/>
    <col min="6404" max="6404" width="15.5703125" style="396" customWidth="1"/>
    <col min="6405" max="6656" width="9.140625" style="396"/>
    <col min="6657" max="6657" width="36.28515625" style="396" bestFit="1" customWidth="1"/>
    <col min="6658" max="6658" width="13.85546875" style="396" customWidth="1"/>
    <col min="6659" max="6659" width="15.140625" style="396" customWidth="1"/>
    <col min="6660" max="6660" width="15.5703125" style="396" customWidth="1"/>
    <col min="6661" max="6912" width="9.140625" style="396"/>
    <col min="6913" max="6913" width="36.28515625" style="396" bestFit="1" customWidth="1"/>
    <col min="6914" max="6914" width="13.85546875" style="396" customWidth="1"/>
    <col min="6915" max="6915" width="15.140625" style="396" customWidth="1"/>
    <col min="6916" max="6916" width="15.5703125" style="396" customWidth="1"/>
    <col min="6917" max="7168" width="9.140625" style="396"/>
    <col min="7169" max="7169" width="36.28515625" style="396" bestFit="1" customWidth="1"/>
    <col min="7170" max="7170" width="13.85546875" style="396" customWidth="1"/>
    <col min="7171" max="7171" width="15.140625" style="396" customWidth="1"/>
    <col min="7172" max="7172" width="15.5703125" style="396" customWidth="1"/>
    <col min="7173" max="7424" width="9.140625" style="396"/>
    <col min="7425" max="7425" width="36.28515625" style="396" bestFit="1" customWidth="1"/>
    <col min="7426" max="7426" width="13.85546875" style="396" customWidth="1"/>
    <col min="7427" max="7427" width="15.140625" style="396" customWidth="1"/>
    <col min="7428" max="7428" width="15.5703125" style="396" customWidth="1"/>
    <col min="7429" max="7680" width="9.140625" style="396"/>
    <col min="7681" max="7681" width="36.28515625" style="396" bestFit="1" customWidth="1"/>
    <col min="7682" max="7682" width="13.85546875" style="396" customWidth="1"/>
    <col min="7683" max="7683" width="15.140625" style="396" customWidth="1"/>
    <col min="7684" max="7684" width="15.5703125" style="396" customWidth="1"/>
    <col min="7685" max="7936" width="9.140625" style="396"/>
    <col min="7937" max="7937" width="36.28515625" style="396" bestFit="1" customWidth="1"/>
    <col min="7938" max="7938" width="13.85546875" style="396" customWidth="1"/>
    <col min="7939" max="7939" width="15.140625" style="396" customWidth="1"/>
    <col min="7940" max="7940" width="15.5703125" style="396" customWidth="1"/>
    <col min="7941" max="8192" width="9.140625" style="396"/>
    <col min="8193" max="8193" width="36.28515625" style="396" bestFit="1" customWidth="1"/>
    <col min="8194" max="8194" width="13.85546875" style="396" customWidth="1"/>
    <col min="8195" max="8195" width="15.140625" style="396" customWidth="1"/>
    <col min="8196" max="8196" width="15.5703125" style="396" customWidth="1"/>
    <col min="8197" max="8448" width="9.140625" style="396"/>
    <col min="8449" max="8449" width="36.28515625" style="396" bestFit="1" customWidth="1"/>
    <col min="8450" max="8450" width="13.85546875" style="396" customWidth="1"/>
    <col min="8451" max="8451" width="15.140625" style="396" customWidth="1"/>
    <col min="8452" max="8452" width="15.5703125" style="396" customWidth="1"/>
    <col min="8453" max="8704" width="9.140625" style="396"/>
    <col min="8705" max="8705" width="36.28515625" style="396" bestFit="1" customWidth="1"/>
    <col min="8706" max="8706" width="13.85546875" style="396" customWidth="1"/>
    <col min="8707" max="8707" width="15.140625" style="396" customWidth="1"/>
    <col min="8708" max="8708" width="15.5703125" style="396" customWidth="1"/>
    <col min="8709" max="8960" width="9.140625" style="396"/>
    <col min="8961" max="8961" width="36.28515625" style="396" bestFit="1" customWidth="1"/>
    <col min="8962" max="8962" width="13.85546875" style="396" customWidth="1"/>
    <col min="8963" max="8963" width="15.140625" style="396" customWidth="1"/>
    <col min="8964" max="8964" width="15.5703125" style="396" customWidth="1"/>
    <col min="8965" max="9216" width="9.140625" style="396"/>
    <col min="9217" max="9217" width="36.28515625" style="396" bestFit="1" customWidth="1"/>
    <col min="9218" max="9218" width="13.85546875" style="396" customWidth="1"/>
    <col min="9219" max="9219" width="15.140625" style="396" customWidth="1"/>
    <col min="9220" max="9220" width="15.5703125" style="396" customWidth="1"/>
    <col min="9221" max="9472" width="9.140625" style="396"/>
    <col min="9473" max="9473" width="36.28515625" style="396" bestFit="1" customWidth="1"/>
    <col min="9474" max="9474" width="13.85546875" style="396" customWidth="1"/>
    <col min="9475" max="9475" width="15.140625" style="396" customWidth="1"/>
    <col min="9476" max="9476" width="15.5703125" style="396" customWidth="1"/>
    <col min="9477" max="9728" width="9.140625" style="396"/>
    <col min="9729" max="9729" width="36.28515625" style="396" bestFit="1" customWidth="1"/>
    <col min="9730" max="9730" width="13.85546875" style="396" customWidth="1"/>
    <col min="9731" max="9731" width="15.140625" style="396" customWidth="1"/>
    <col min="9732" max="9732" width="15.5703125" style="396" customWidth="1"/>
    <col min="9733" max="9984" width="9.140625" style="396"/>
    <col min="9985" max="9985" width="36.28515625" style="396" bestFit="1" customWidth="1"/>
    <col min="9986" max="9986" width="13.85546875" style="396" customWidth="1"/>
    <col min="9987" max="9987" width="15.140625" style="396" customWidth="1"/>
    <col min="9988" max="9988" width="15.5703125" style="396" customWidth="1"/>
    <col min="9989" max="10240" width="9.140625" style="396"/>
    <col min="10241" max="10241" width="36.28515625" style="396" bestFit="1" customWidth="1"/>
    <col min="10242" max="10242" width="13.85546875" style="396" customWidth="1"/>
    <col min="10243" max="10243" width="15.140625" style="396" customWidth="1"/>
    <col min="10244" max="10244" width="15.5703125" style="396" customWidth="1"/>
    <col min="10245" max="10496" width="9.140625" style="396"/>
    <col min="10497" max="10497" width="36.28515625" style="396" bestFit="1" customWidth="1"/>
    <col min="10498" max="10498" width="13.85546875" style="396" customWidth="1"/>
    <col min="10499" max="10499" width="15.140625" style="396" customWidth="1"/>
    <col min="10500" max="10500" width="15.5703125" style="396" customWidth="1"/>
    <col min="10501" max="10752" width="9.140625" style="396"/>
    <col min="10753" max="10753" width="36.28515625" style="396" bestFit="1" customWidth="1"/>
    <col min="10754" max="10754" width="13.85546875" style="396" customWidth="1"/>
    <col min="10755" max="10755" width="15.140625" style="396" customWidth="1"/>
    <col min="10756" max="10756" width="15.5703125" style="396" customWidth="1"/>
    <col min="10757" max="11008" width="9.140625" style="396"/>
    <col min="11009" max="11009" width="36.28515625" style="396" bestFit="1" customWidth="1"/>
    <col min="11010" max="11010" width="13.85546875" style="396" customWidth="1"/>
    <col min="11011" max="11011" width="15.140625" style="396" customWidth="1"/>
    <col min="11012" max="11012" width="15.5703125" style="396" customWidth="1"/>
    <col min="11013" max="11264" width="9.140625" style="396"/>
    <col min="11265" max="11265" width="36.28515625" style="396" bestFit="1" customWidth="1"/>
    <col min="11266" max="11266" width="13.85546875" style="396" customWidth="1"/>
    <col min="11267" max="11267" width="15.140625" style="396" customWidth="1"/>
    <col min="11268" max="11268" width="15.5703125" style="396" customWidth="1"/>
    <col min="11269" max="11520" width="9.140625" style="396"/>
    <col min="11521" max="11521" width="36.28515625" style="396" bestFit="1" customWidth="1"/>
    <col min="11522" max="11522" width="13.85546875" style="396" customWidth="1"/>
    <col min="11523" max="11523" width="15.140625" style="396" customWidth="1"/>
    <col min="11524" max="11524" width="15.5703125" style="396" customWidth="1"/>
    <col min="11525" max="11776" width="9.140625" style="396"/>
    <col min="11777" max="11777" width="36.28515625" style="396" bestFit="1" customWidth="1"/>
    <col min="11778" max="11778" width="13.85546875" style="396" customWidth="1"/>
    <col min="11779" max="11779" width="15.140625" style="396" customWidth="1"/>
    <col min="11780" max="11780" width="15.5703125" style="396" customWidth="1"/>
    <col min="11781" max="12032" width="9.140625" style="396"/>
    <col min="12033" max="12033" width="36.28515625" style="396" bestFit="1" customWidth="1"/>
    <col min="12034" max="12034" width="13.85546875" style="396" customWidth="1"/>
    <col min="12035" max="12035" width="15.140625" style="396" customWidth="1"/>
    <col min="12036" max="12036" width="15.5703125" style="396" customWidth="1"/>
    <col min="12037" max="12288" width="9.140625" style="396"/>
    <col min="12289" max="12289" width="36.28515625" style="396" bestFit="1" customWidth="1"/>
    <col min="12290" max="12290" width="13.85546875" style="396" customWidth="1"/>
    <col min="12291" max="12291" width="15.140625" style="396" customWidth="1"/>
    <col min="12292" max="12292" width="15.5703125" style="396" customWidth="1"/>
    <col min="12293" max="12544" width="9.140625" style="396"/>
    <col min="12545" max="12545" width="36.28515625" style="396" bestFit="1" customWidth="1"/>
    <col min="12546" max="12546" width="13.85546875" style="396" customWidth="1"/>
    <col min="12547" max="12547" width="15.140625" style="396" customWidth="1"/>
    <col min="12548" max="12548" width="15.5703125" style="396" customWidth="1"/>
    <col min="12549" max="12800" width="9.140625" style="396"/>
    <col min="12801" max="12801" width="36.28515625" style="396" bestFit="1" customWidth="1"/>
    <col min="12802" max="12802" width="13.85546875" style="396" customWidth="1"/>
    <col min="12803" max="12803" width="15.140625" style="396" customWidth="1"/>
    <col min="12804" max="12804" width="15.5703125" style="396" customWidth="1"/>
    <col min="12805" max="13056" width="9.140625" style="396"/>
    <col min="13057" max="13057" width="36.28515625" style="396" bestFit="1" customWidth="1"/>
    <col min="13058" max="13058" width="13.85546875" style="396" customWidth="1"/>
    <col min="13059" max="13059" width="15.140625" style="396" customWidth="1"/>
    <col min="13060" max="13060" width="15.5703125" style="396" customWidth="1"/>
    <col min="13061" max="13312" width="9.140625" style="396"/>
    <col min="13313" max="13313" width="36.28515625" style="396" bestFit="1" customWidth="1"/>
    <col min="13314" max="13314" width="13.85546875" style="396" customWidth="1"/>
    <col min="13315" max="13315" width="15.140625" style="396" customWidth="1"/>
    <col min="13316" max="13316" width="15.5703125" style="396" customWidth="1"/>
    <col min="13317" max="13568" width="9.140625" style="396"/>
    <col min="13569" max="13569" width="36.28515625" style="396" bestFit="1" customWidth="1"/>
    <col min="13570" max="13570" width="13.85546875" style="396" customWidth="1"/>
    <col min="13571" max="13571" width="15.140625" style="396" customWidth="1"/>
    <col min="13572" max="13572" width="15.5703125" style="396" customWidth="1"/>
    <col min="13573" max="13824" width="9.140625" style="396"/>
    <col min="13825" max="13825" width="36.28515625" style="396" bestFit="1" customWidth="1"/>
    <col min="13826" max="13826" width="13.85546875" style="396" customWidth="1"/>
    <col min="13827" max="13827" width="15.140625" style="396" customWidth="1"/>
    <col min="13828" max="13828" width="15.5703125" style="396" customWidth="1"/>
    <col min="13829" max="14080" width="9.140625" style="396"/>
    <col min="14081" max="14081" width="36.28515625" style="396" bestFit="1" customWidth="1"/>
    <col min="14082" max="14082" width="13.85546875" style="396" customWidth="1"/>
    <col min="14083" max="14083" width="15.140625" style="396" customWidth="1"/>
    <col min="14084" max="14084" width="15.5703125" style="396" customWidth="1"/>
    <col min="14085" max="14336" width="9.140625" style="396"/>
    <col min="14337" max="14337" width="36.28515625" style="396" bestFit="1" customWidth="1"/>
    <col min="14338" max="14338" width="13.85546875" style="396" customWidth="1"/>
    <col min="14339" max="14339" width="15.140625" style="396" customWidth="1"/>
    <col min="14340" max="14340" width="15.5703125" style="396" customWidth="1"/>
    <col min="14341" max="14592" width="9.140625" style="396"/>
    <col min="14593" max="14593" width="36.28515625" style="396" bestFit="1" customWidth="1"/>
    <col min="14594" max="14594" width="13.85546875" style="396" customWidth="1"/>
    <col min="14595" max="14595" width="15.140625" style="396" customWidth="1"/>
    <col min="14596" max="14596" width="15.5703125" style="396" customWidth="1"/>
    <col min="14597" max="14848" width="9.140625" style="396"/>
    <col min="14849" max="14849" width="36.28515625" style="396" bestFit="1" customWidth="1"/>
    <col min="14850" max="14850" width="13.85546875" style="396" customWidth="1"/>
    <col min="14851" max="14851" width="15.140625" style="396" customWidth="1"/>
    <col min="14852" max="14852" width="15.5703125" style="396" customWidth="1"/>
    <col min="14853" max="15104" width="9.140625" style="396"/>
    <col min="15105" max="15105" width="36.28515625" style="396" bestFit="1" customWidth="1"/>
    <col min="15106" max="15106" width="13.85546875" style="396" customWidth="1"/>
    <col min="15107" max="15107" width="15.140625" style="396" customWidth="1"/>
    <col min="15108" max="15108" width="15.5703125" style="396" customWidth="1"/>
    <col min="15109" max="15360" width="9.140625" style="396"/>
    <col min="15361" max="15361" width="36.28515625" style="396" bestFit="1" customWidth="1"/>
    <col min="15362" max="15362" width="13.85546875" style="396" customWidth="1"/>
    <col min="15363" max="15363" width="15.140625" style="396" customWidth="1"/>
    <col min="15364" max="15364" width="15.5703125" style="396" customWidth="1"/>
    <col min="15365" max="15616" width="9.140625" style="396"/>
    <col min="15617" max="15617" width="36.28515625" style="396" bestFit="1" customWidth="1"/>
    <col min="15618" max="15618" width="13.85546875" style="396" customWidth="1"/>
    <col min="15619" max="15619" width="15.140625" style="396" customWidth="1"/>
    <col min="15620" max="15620" width="15.5703125" style="396" customWidth="1"/>
    <col min="15621" max="15872" width="9.140625" style="396"/>
    <col min="15873" max="15873" width="36.28515625" style="396" bestFit="1" customWidth="1"/>
    <col min="15874" max="15874" width="13.85546875" style="396" customWidth="1"/>
    <col min="15875" max="15875" width="15.140625" style="396" customWidth="1"/>
    <col min="15876" max="15876" width="15.5703125" style="396" customWidth="1"/>
    <col min="15877" max="16128" width="9.140625" style="396"/>
    <col min="16129" max="16129" width="36.28515625" style="396" bestFit="1" customWidth="1"/>
    <col min="16130" max="16130" width="13.85546875" style="396" customWidth="1"/>
    <col min="16131" max="16131" width="15.140625" style="396" customWidth="1"/>
    <col min="16132" max="16132" width="15.5703125" style="396" customWidth="1"/>
    <col min="16133" max="16384" width="9.140625" style="396"/>
  </cols>
  <sheetData>
    <row r="1" spans="1:4" s="414" customFormat="1" ht="30" customHeight="1">
      <c r="A1" s="1108" t="s">
        <v>404</v>
      </c>
      <c r="B1" s="1108"/>
      <c r="C1" s="1108"/>
      <c r="D1" s="1108"/>
    </row>
    <row r="2" spans="1:4" s="414" customFormat="1" ht="15" customHeight="1">
      <c r="A2" s="1109" t="s">
        <v>1098</v>
      </c>
      <c r="B2" s="1109"/>
      <c r="C2" s="1109"/>
      <c r="D2" s="1109"/>
    </row>
    <row r="3" spans="1:4" s="414" customFormat="1" ht="15" customHeight="1">
      <c r="A3" s="1109" t="s">
        <v>1513</v>
      </c>
      <c r="B3" s="1109"/>
      <c r="C3" s="1109"/>
      <c r="D3" s="1109"/>
    </row>
    <row r="4" spans="1:4" s="415" customFormat="1" ht="30" customHeight="1">
      <c r="A4" s="1110" t="s">
        <v>2</v>
      </c>
      <c r="B4" s="1110"/>
      <c r="C4" s="1110"/>
      <c r="D4" s="1110"/>
    </row>
    <row r="5" spans="1:4" ht="3.75" customHeight="1">
      <c r="A5" s="621"/>
      <c r="B5" s="521"/>
      <c r="C5" s="293"/>
      <c r="D5" s="293"/>
    </row>
    <row r="6" spans="1:4" ht="30" customHeight="1">
      <c r="A6" s="622"/>
      <c r="B6" s="623" t="s">
        <v>405</v>
      </c>
      <c r="C6" s="624" t="s">
        <v>712</v>
      </c>
      <c r="D6" s="625" t="s">
        <v>1097</v>
      </c>
    </row>
    <row r="7" spans="1:4" ht="15" customHeight="1">
      <c r="A7" s="626" t="s">
        <v>1096</v>
      </c>
      <c r="B7" s="735">
        <v>6325986.6455399999</v>
      </c>
      <c r="C7" s="735">
        <v>6325986.6455399999</v>
      </c>
      <c r="D7" s="754">
        <v>0.96145349620349585</v>
      </c>
    </row>
    <row r="8" spans="1:4" ht="15" customHeight="1">
      <c r="A8" s="626" t="s">
        <v>1095</v>
      </c>
      <c r="B8" s="875">
        <v>164.67818</v>
      </c>
      <c r="C8" s="875">
        <v>164.67818</v>
      </c>
      <c r="D8" s="875">
        <v>2.5028571949492817E-5</v>
      </c>
    </row>
    <row r="9" spans="1:4" ht="15" customHeight="1">
      <c r="A9" s="626" t="s">
        <v>1094</v>
      </c>
      <c r="B9" s="735">
        <v>73258.54423</v>
      </c>
      <c r="C9" s="735">
        <v>73258.54423</v>
      </c>
      <c r="D9" s="754">
        <v>1.1134181499793458E-2</v>
      </c>
    </row>
    <row r="10" spans="1:4" ht="15" customHeight="1">
      <c r="A10" s="626" t="s">
        <v>1093</v>
      </c>
      <c r="B10" s="875">
        <v>1274.7591</v>
      </c>
      <c r="C10" s="875">
        <v>1274.7591</v>
      </c>
      <c r="D10" s="875">
        <v>1.9374394259531353E-4</v>
      </c>
    </row>
    <row r="11" spans="1:4" ht="15" customHeight="1">
      <c r="A11" s="626" t="s">
        <v>1092</v>
      </c>
      <c r="B11" s="735">
        <v>36971.098279999998</v>
      </c>
      <c r="C11" s="735">
        <v>36971.098279999998</v>
      </c>
      <c r="D11" s="754">
        <v>5.6190431139860192E-3</v>
      </c>
    </row>
    <row r="12" spans="1:4" ht="15" customHeight="1">
      <c r="A12" s="626" t="s">
        <v>1091</v>
      </c>
      <c r="B12" s="875">
        <v>4284.4975700000005</v>
      </c>
      <c r="C12" s="875">
        <v>4284.4975700000005</v>
      </c>
      <c r="D12" s="875">
        <v>6.5117829027605328E-4</v>
      </c>
    </row>
    <row r="13" spans="1:4" ht="15" customHeight="1">
      <c r="A13" s="626" t="s">
        <v>1090</v>
      </c>
      <c r="B13" s="735">
        <v>2092.9318400000002</v>
      </c>
      <c r="C13" s="735">
        <v>2092.9318400000002</v>
      </c>
      <c r="D13" s="754">
        <v>3.1809372160188071E-4</v>
      </c>
    </row>
    <row r="14" spans="1:4" ht="15" customHeight="1">
      <c r="A14" s="626" t="s">
        <v>1089</v>
      </c>
      <c r="B14" s="875">
        <v>1013.14849</v>
      </c>
      <c r="C14" s="875">
        <v>1013.14849</v>
      </c>
      <c r="D14" s="875">
        <v>1.5398311954555854E-4</v>
      </c>
    </row>
    <row r="15" spans="1:4" ht="15" customHeight="1">
      <c r="A15" s="626" t="s">
        <v>1088</v>
      </c>
      <c r="B15" s="735">
        <v>55218.622579999996</v>
      </c>
      <c r="C15" s="735">
        <v>55218.622579999996</v>
      </c>
      <c r="D15" s="754">
        <v>8.3923885252765035E-3</v>
      </c>
    </row>
    <row r="16" spans="1:4" ht="15" customHeight="1">
      <c r="A16" s="626" t="s">
        <v>1087</v>
      </c>
      <c r="B16" s="875">
        <v>23511.182210000003</v>
      </c>
      <c r="C16" s="875">
        <v>23511.182210000003</v>
      </c>
      <c r="D16" s="875">
        <v>3.5733411406454738E-3</v>
      </c>
    </row>
    <row r="17" spans="1:4" ht="15" customHeight="1">
      <c r="A17" s="626" t="s">
        <v>1086</v>
      </c>
      <c r="B17" s="735">
        <v>86079.668989999991</v>
      </c>
      <c r="C17" s="735">
        <v>86079.668989999991</v>
      </c>
      <c r="D17" s="754">
        <v>1.3082796935846271E-2</v>
      </c>
    </row>
    <row r="18" spans="1:4" ht="15" customHeight="1">
      <c r="A18" s="626" t="s">
        <v>1085</v>
      </c>
      <c r="B18" s="875">
        <v>75363.714049999995</v>
      </c>
      <c r="C18" s="875">
        <v>75363.714049999995</v>
      </c>
      <c r="D18" s="875">
        <v>1.145413520772107E-2</v>
      </c>
    </row>
    <row r="19" spans="1:4" ht="15" customHeight="1">
      <c r="A19" s="627" t="s">
        <v>1084</v>
      </c>
      <c r="B19" s="876">
        <v>6579607.5114599997</v>
      </c>
      <c r="C19" s="876">
        <v>6579607.5114599997</v>
      </c>
      <c r="D19" s="877">
        <v>1</v>
      </c>
    </row>
    <row r="20" spans="1:4" ht="15" customHeight="1">
      <c r="A20" s="626" t="s">
        <v>1083</v>
      </c>
      <c r="B20" s="521">
        <v>105611.97959999999</v>
      </c>
      <c r="C20" s="521">
        <v>105611.97959999999</v>
      </c>
      <c r="D20" s="605"/>
    </row>
    <row r="21" spans="1:4" s="436" customFormat="1" ht="15" customHeight="1" thickBot="1">
      <c r="A21" s="878" t="s">
        <v>1082</v>
      </c>
      <c r="B21" s="879">
        <v>1</v>
      </c>
      <c r="C21" s="879">
        <v>1</v>
      </c>
      <c r="D21" s="878"/>
    </row>
    <row r="22" spans="1:4" ht="15" customHeight="1" thickTop="1">
      <c r="A22" s="317" t="s">
        <v>1081</v>
      </c>
      <c r="B22" s="630"/>
      <c r="C22" s="631"/>
      <c r="D22" s="631"/>
    </row>
    <row r="23" spans="1:4" ht="102.75" customHeight="1">
      <c r="A23" s="1120" t="s">
        <v>782</v>
      </c>
      <c r="B23" s="1122"/>
      <c r="C23" s="1122"/>
      <c r="D23" s="1122"/>
    </row>
    <row r="24" spans="1:4" ht="105.75" customHeight="1">
      <c r="A24" s="1120" t="s">
        <v>781</v>
      </c>
      <c r="B24" s="1121"/>
      <c r="C24" s="1121"/>
      <c r="D24" s="1121"/>
    </row>
    <row r="25" spans="1:4" ht="15" customHeight="1">
      <c r="A25" s="317" t="s">
        <v>1080</v>
      </c>
      <c r="B25" s="632"/>
      <c r="C25" s="317"/>
      <c r="D25" s="317"/>
    </row>
    <row r="26" spans="1:4" ht="15" customHeight="1">
      <c r="A26" s="633"/>
      <c r="B26" s="634"/>
      <c r="C26" s="573"/>
      <c r="D26" s="573"/>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17"/>
  <sheetViews>
    <sheetView workbookViewId="0">
      <selection activeCell="C14" sqref="C14"/>
    </sheetView>
  </sheetViews>
  <sheetFormatPr baseColWidth="10" defaultColWidth="9.140625" defaultRowHeight="15"/>
  <cols>
    <col min="1" max="1" width="73.7109375" style="109" customWidth="1"/>
    <col min="2" max="5" width="16.28515625" style="109" customWidth="1"/>
    <col min="6" max="256" width="9.140625" style="109"/>
    <col min="257" max="257" width="73.7109375" style="109" customWidth="1"/>
    <col min="258" max="261" width="16.28515625" style="109" customWidth="1"/>
    <col min="262" max="512" width="9.140625" style="109"/>
    <col min="513" max="513" width="73.7109375" style="109" customWidth="1"/>
    <col min="514" max="517" width="16.28515625" style="109" customWidth="1"/>
    <col min="518" max="768" width="9.140625" style="109"/>
    <col min="769" max="769" width="73.7109375" style="109" customWidth="1"/>
    <col min="770" max="773" width="16.28515625" style="109" customWidth="1"/>
    <col min="774" max="1024" width="9.140625" style="109"/>
    <col min="1025" max="1025" width="73.7109375" style="109" customWidth="1"/>
    <col min="1026" max="1029" width="16.28515625" style="109" customWidth="1"/>
    <col min="1030" max="1280" width="9.140625" style="109"/>
    <col min="1281" max="1281" width="73.7109375" style="109" customWidth="1"/>
    <col min="1282" max="1285" width="16.28515625" style="109" customWidth="1"/>
    <col min="1286" max="1536" width="9.140625" style="109"/>
    <col min="1537" max="1537" width="73.7109375" style="109" customWidth="1"/>
    <col min="1538" max="1541" width="16.28515625" style="109" customWidth="1"/>
    <col min="1542" max="1792" width="9.140625" style="109"/>
    <col min="1793" max="1793" width="73.7109375" style="109" customWidth="1"/>
    <col min="1794" max="1797" width="16.28515625" style="109" customWidth="1"/>
    <col min="1798" max="2048" width="9.140625" style="109"/>
    <col min="2049" max="2049" width="73.7109375" style="109" customWidth="1"/>
    <col min="2050" max="2053" width="16.28515625" style="109" customWidth="1"/>
    <col min="2054" max="2304" width="9.140625" style="109"/>
    <col min="2305" max="2305" width="73.7109375" style="109" customWidth="1"/>
    <col min="2306" max="2309" width="16.28515625" style="109" customWidth="1"/>
    <col min="2310" max="2560" width="9.140625" style="109"/>
    <col min="2561" max="2561" width="73.7109375" style="109" customWidth="1"/>
    <col min="2562" max="2565" width="16.28515625" style="109" customWidth="1"/>
    <col min="2566" max="2816" width="9.140625" style="109"/>
    <col min="2817" max="2817" width="73.7109375" style="109" customWidth="1"/>
    <col min="2818" max="2821" width="16.28515625" style="109" customWidth="1"/>
    <col min="2822" max="3072" width="9.140625" style="109"/>
    <col min="3073" max="3073" width="73.7109375" style="109" customWidth="1"/>
    <col min="3074" max="3077" width="16.28515625" style="109" customWidth="1"/>
    <col min="3078" max="3328" width="9.140625" style="109"/>
    <col min="3329" max="3329" width="73.7109375" style="109" customWidth="1"/>
    <col min="3330" max="3333" width="16.28515625" style="109" customWidth="1"/>
    <col min="3334" max="3584" width="9.140625" style="109"/>
    <col min="3585" max="3585" width="73.7109375" style="109" customWidth="1"/>
    <col min="3586" max="3589" width="16.28515625" style="109" customWidth="1"/>
    <col min="3590" max="3840" width="9.140625" style="109"/>
    <col min="3841" max="3841" width="73.7109375" style="109" customWidth="1"/>
    <col min="3842" max="3845" width="16.28515625" style="109" customWidth="1"/>
    <col min="3846" max="4096" width="9.140625" style="109"/>
    <col min="4097" max="4097" width="73.7109375" style="109" customWidth="1"/>
    <col min="4098" max="4101" width="16.28515625" style="109" customWidth="1"/>
    <col min="4102" max="4352" width="9.140625" style="109"/>
    <col min="4353" max="4353" width="73.7109375" style="109" customWidth="1"/>
    <col min="4354" max="4357" width="16.28515625" style="109" customWidth="1"/>
    <col min="4358" max="4608" width="9.140625" style="109"/>
    <col min="4609" max="4609" width="73.7109375" style="109" customWidth="1"/>
    <col min="4610" max="4613" width="16.28515625" style="109" customWidth="1"/>
    <col min="4614" max="4864" width="9.140625" style="109"/>
    <col min="4865" max="4865" width="73.7109375" style="109" customWidth="1"/>
    <col min="4866" max="4869" width="16.28515625" style="109" customWidth="1"/>
    <col min="4870" max="5120" width="9.140625" style="109"/>
    <col min="5121" max="5121" width="73.7109375" style="109" customWidth="1"/>
    <col min="5122" max="5125" width="16.28515625" style="109" customWidth="1"/>
    <col min="5126" max="5376" width="9.140625" style="109"/>
    <col min="5377" max="5377" width="73.7109375" style="109" customWidth="1"/>
    <col min="5378" max="5381" width="16.28515625" style="109" customWidth="1"/>
    <col min="5382" max="5632" width="9.140625" style="109"/>
    <col min="5633" max="5633" width="73.7109375" style="109" customWidth="1"/>
    <col min="5634" max="5637" width="16.28515625" style="109" customWidth="1"/>
    <col min="5638" max="5888" width="9.140625" style="109"/>
    <col min="5889" max="5889" width="73.7109375" style="109" customWidth="1"/>
    <col min="5890" max="5893" width="16.28515625" style="109" customWidth="1"/>
    <col min="5894" max="6144" width="9.140625" style="109"/>
    <col min="6145" max="6145" width="73.7109375" style="109" customWidth="1"/>
    <col min="6146" max="6149" width="16.28515625" style="109" customWidth="1"/>
    <col min="6150" max="6400" width="9.140625" style="109"/>
    <col min="6401" max="6401" width="73.7109375" style="109" customWidth="1"/>
    <col min="6402" max="6405" width="16.28515625" style="109" customWidth="1"/>
    <col min="6406" max="6656" width="9.140625" style="109"/>
    <col min="6657" max="6657" width="73.7109375" style="109" customWidth="1"/>
    <col min="6658" max="6661" width="16.28515625" style="109" customWidth="1"/>
    <col min="6662" max="6912" width="9.140625" style="109"/>
    <col min="6913" max="6913" width="73.7109375" style="109" customWidth="1"/>
    <col min="6914" max="6917" width="16.28515625" style="109" customWidth="1"/>
    <col min="6918" max="7168" width="9.140625" style="109"/>
    <col min="7169" max="7169" width="73.7109375" style="109" customWidth="1"/>
    <col min="7170" max="7173" width="16.28515625" style="109" customWidth="1"/>
    <col min="7174" max="7424" width="9.140625" style="109"/>
    <col min="7425" max="7425" width="73.7109375" style="109" customWidth="1"/>
    <col min="7426" max="7429" width="16.28515625" style="109" customWidth="1"/>
    <col min="7430" max="7680" width="9.140625" style="109"/>
    <col min="7681" max="7681" width="73.7109375" style="109" customWidth="1"/>
    <col min="7682" max="7685" width="16.28515625" style="109" customWidth="1"/>
    <col min="7686" max="7936" width="9.140625" style="109"/>
    <col min="7937" max="7937" width="73.7109375" style="109" customWidth="1"/>
    <col min="7938" max="7941" width="16.28515625" style="109" customWidth="1"/>
    <col min="7942" max="8192" width="9.140625" style="109"/>
    <col min="8193" max="8193" width="73.7109375" style="109" customWidth="1"/>
    <col min="8194" max="8197" width="16.28515625" style="109" customWidth="1"/>
    <col min="8198" max="8448" width="9.140625" style="109"/>
    <col min="8449" max="8449" width="73.7109375" style="109" customWidth="1"/>
    <col min="8450" max="8453" width="16.28515625" style="109" customWidth="1"/>
    <col min="8454" max="8704" width="9.140625" style="109"/>
    <col min="8705" max="8705" width="73.7109375" style="109" customWidth="1"/>
    <col min="8706" max="8709" width="16.28515625" style="109" customWidth="1"/>
    <col min="8710" max="8960" width="9.140625" style="109"/>
    <col min="8961" max="8961" width="73.7109375" style="109" customWidth="1"/>
    <col min="8962" max="8965" width="16.28515625" style="109" customWidth="1"/>
    <col min="8966" max="9216" width="9.140625" style="109"/>
    <col min="9217" max="9217" width="73.7109375" style="109" customWidth="1"/>
    <col min="9218" max="9221" width="16.28515625" style="109" customWidth="1"/>
    <col min="9222" max="9472" width="9.140625" style="109"/>
    <col min="9473" max="9473" width="73.7109375" style="109" customWidth="1"/>
    <col min="9474" max="9477" width="16.28515625" style="109" customWidth="1"/>
    <col min="9478" max="9728" width="9.140625" style="109"/>
    <col min="9729" max="9729" width="73.7109375" style="109" customWidth="1"/>
    <col min="9730" max="9733" width="16.28515625" style="109" customWidth="1"/>
    <col min="9734" max="9984" width="9.140625" style="109"/>
    <col min="9985" max="9985" width="73.7109375" style="109" customWidth="1"/>
    <col min="9986" max="9989" width="16.28515625" style="109" customWidth="1"/>
    <col min="9990" max="10240" width="9.140625" style="109"/>
    <col min="10241" max="10241" width="73.7109375" style="109" customWidth="1"/>
    <col min="10242" max="10245" width="16.28515625" style="109" customWidth="1"/>
    <col min="10246" max="10496" width="9.140625" style="109"/>
    <col min="10497" max="10497" width="73.7109375" style="109" customWidth="1"/>
    <col min="10498" max="10501" width="16.28515625" style="109" customWidth="1"/>
    <col min="10502" max="10752" width="9.140625" style="109"/>
    <col min="10753" max="10753" width="73.7109375" style="109" customWidth="1"/>
    <col min="10754" max="10757" width="16.28515625" style="109" customWidth="1"/>
    <col min="10758" max="11008" width="9.140625" style="109"/>
    <col min="11009" max="11009" width="73.7109375" style="109" customWidth="1"/>
    <col min="11010" max="11013" width="16.28515625" style="109" customWidth="1"/>
    <col min="11014" max="11264" width="9.140625" style="109"/>
    <col min="11265" max="11265" width="73.7109375" style="109" customWidth="1"/>
    <col min="11266" max="11269" width="16.28515625" style="109" customWidth="1"/>
    <col min="11270" max="11520" width="9.140625" style="109"/>
    <col min="11521" max="11521" width="73.7109375" style="109" customWidth="1"/>
    <col min="11522" max="11525" width="16.28515625" style="109" customWidth="1"/>
    <col min="11526" max="11776" width="9.140625" style="109"/>
    <col min="11777" max="11777" width="73.7109375" style="109" customWidth="1"/>
    <col min="11778" max="11781" width="16.28515625" style="109" customWidth="1"/>
    <col min="11782" max="12032" width="9.140625" style="109"/>
    <col min="12033" max="12033" width="73.7109375" style="109" customWidth="1"/>
    <col min="12034" max="12037" width="16.28515625" style="109" customWidth="1"/>
    <col min="12038" max="12288" width="9.140625" style="109"/>
    <col min="12289" max="12289" width="73.7109375" style="109" customWidth="1"/>
    <col min="12290" max="12293" width="16.28515625" style="109" customWidth="1"/>
    <col min="12294" max="12544" width="9.140625" style="109"/>
    <col min="12545" max="12545" width="73.7109375" style="109" customWidth="1"/>
    <col min="12546" max="12549" width="16.28515625" style="109" customWidth="1"/>
    <col min="12550" max="12800" width="9.140625" style="109"/>
    <col min="12801" max="12801" width="73.7109375" style="109" customWidth="1"/>
    <col min="12802" max="12805" width="16.28515625" style="109" customWidth="1"/>
    <col min="12806" max="13056" width="9.140625" style="109"/>
    <col min="13057" max="13057" width="73.7109375" style="109" customWidth="1"/>
    <col min="13058" max="13061" width="16.28515625" style="109" customWidth="1"/>
    <col min="13062" max="13312" width="9.140625" style="109"/>
    <col min="13313" max="13313" width="73.7109375" style="109" customWidth="1"/>
    <col min="13314" max="13317" width="16.28515625" style="109" customWidth="1"/>
    <col min="13318" max="13568" width="9.140625" style="109"/>
    <col min="13569" max="13569" width="73.7109375" style="109" customWidth="1"/>
    <col min="13570" max="13573" width="16.28515625" style="109" customWidth="1"/>
    <col min="13574" max="13824" width="9.140625" style="109"/>
    <col min="13825" max="13825" width="73.7109375" style="109" customWidth="1"/>
    <col min="13826" max="13829" width="16.28515625" style="109" customWidth="1"/>
    <col min="13830" max="14080" width="9.140625" style="109"/>
    <col min="14081" max="14081" width="73.7109375" style="109" customWidth="1"/>
    <col min="14082" max="14085" width="16.28515625" style="109" customWidth="1"/>
    <col min="14086" max="14336" width="9.140625" style="109"/>
    <col min="14337" max="14337" width="73.7109375" style="109" customWidth="1"/>
    <col min="14338" max="14341" width="16.28515625" style="109" customWidth="1"/>
    <col min="14342" max="14592" width="9.140625" style="109"/>
    <col min="14593" max="14593" width="73.7109375" style="109" customWidth="1"/>
    <col min="14594" max="14597" width="16.28515625" style="109" customWidth="1"/>
    <col min="14598" max="14848" width="9.140625" style="109"/>
    <col min="14849" max="14849" width="73.7109375" style="109" customWidth="1"/>
    <col min="14850" max="14853" width="16.28515625" style="109" customWidth="1"/>
    <col min="14854" max="15104" width="9.140625" style="109"/>
    <col min="15105" max="15105" width="73.7109375" style="109" customWidth="1"/>
    <col min="15106" max="15109" width="16.28515625" style="109" customWidth="1"/>
    <col min="15110" max="15360" width="9.140625" style="109"/>
    <col min="15361" max="15361" width="73.7109375" style="109" customWidth="1"/>
    <col min="15362" max="15365" width="16.28515625" style="109" customWidth="1"/>
    <col min="15366" max="15616" width="9.140625" style="109"/>
    <col min="15617" max="15617" width="73.7109375" style="109" customWidth="1"/>
    <col min="15618" max="15621" width="16.28515625" style="109" customWidth="1"/>
    <col min="15622" max="15872" width="9.140625" style="109"/>
    <col min="15873" max="15873" width="73.7109375" style="109" customWidth="1"/>
    <col min="15874" max="15877" width="16.28515625" style="109" customWidth="1"/>
    <col min="15878" max="16128" width="9.140625" style="109"/>
    <col min="16129" max="16129" width="73.7109375" style="109" customWidth="1"/>
    <col min="16130" max="16133" width="16.28515625" style="109" customWidth="1"/>
    <col min="16134" max="16384" width="9.140625" style="109"/>
  </cols>
  <sheetData>
    <row r="1" spans="1:15" ht="18.75">
      <c r="A1" s="1060" t="s">
        <v>404</v>
      </c>
      <c r="B1" s="1060"/>
      <c r="C1" s="1060"/>
      <c r="D1" s="1060"/>
      <c r="E1" s="662"/>
      <c r="F1" s="662"/>
      <c r="G1" s="662"/>
      <c r="H1" s="662"/>
      <c r="I1" s="662"/>
      <c r="J1" s="662"/>
      <c r="K1" s="662"/>
      <c r="L1" s="662"/>
      <c r="M1" s="662"/>
      <c r="N1" s="662"/>
      <c r="O1" s="662"/>
    </row>
    <row r="2" spans="1:15" ht="39.75" customHeight="1">
      <c r="A2" s="1173" t="s">
        <v>1285</v>
      </c>
      <c r="B2" s="1173"/>
      <c r="C2" s="1173"/>
      <c r="D2" s="1173"/>
      <c r="E2" s="662"/>
      <c r="F2" s="662"/>
      <c r="G2" s="662"/>
      <c r="H2" s="662"/>
      <c r="I2" s="662"/>
      <c r="J2" s="662"/>
      <c r="K2" s="662"/>
      <c r="L2" s="662"/>
      <c r="M2" s="662"/>
      <c r="N2" s="662"/>
      <c r="O2" s="662"/>
    </row>
    <row r="3" spans="1:15" ht="18.75" customHeight="1">
      <c r="A3" s="1061" t="s">
        <v>1513</v>
      </c>
      <c r="B3" s="1061"/>
      <c r="C3" s="1061"/>
      <c r="D3" s="1061"/>
      <c r="E3" s="662"/>
      <c r="F3" s="662"/>
      <c r="G3" s="662"/>
      <c r="H3" s="662"/>
      <c r="I3" s="662"/>
      <c r="J3" s="662"/>
      <c r="K3" s="662"/>
      <c r="L3" s="662"/>
      <c r="M3" s="662"/>
      <c r="N3" s="662"/>
      <c r="O3" s="662"/>
    </row>
    <row r="4" spans="1:15" ht="39.75" customHeight="1">
      <c r="A4" s="1065" t="s">
        <v>2</v>
      </c>
      <c r="B4" s="1065"/>
      <c r="C4" s="1065"/>
      <c r="D4" s="1065"/>
      <c r="E4" s="662"/>
      <c r="F4" s="662"/>
      <c r="G4" s="662"/>
      <c r="H4" s="662"/>
      <c r="I4" s="662"/>
      <c r="J4" s="662"/>
      <c r="K4" s="662"/>
      <c r="L4" s="662"/>
      <c r="M4" s="662"/>
      <c r="N4" s="662"/>
      <c r="O4" s="662"/>
    </row>
    <row r="5" spans="1:15" ht="9.75" customHeight="1" thickBot="1">
      <c r="A5" s="254"/>
      <c r="B5" s="255"/>
      <c r="C5" s="255"/>
      <c r="D5" s="556"/>
    </row>
    <row r="6" spans="1:15" ht="16.5" thickTop="1" thickBot="1">
      <c r="A6" s="258" t="s">
        <v>1225</v>
      </c>
      <c r="B6" s="258" t="s">
        <v>405</v>
      </c>
      <c r="C6" s="557" t="s">
        <v>712</v>
      </c>
      <c r="D6" s="258" t="s">
        <v>1224</v>
      </c>
      <c r="E6" s="282"/>
      <c r="F6" s="282"/>
      <c r="G6" s="282"/>
      <c r="H6" s="282"/>
      <c r="I6" s="282"/>
      <c r="J6" s="282"/>
      <c r="K6" s="282"/>
      <c r="L6" s="282"/>
      <c r="M6" s="282"/>
      <c r="N6" s="282"/>
      <c r="O6" s="282"/>
    </row>
    <row r="7" spans="1:15" ht="15.75" thickTop="1">
      <c r="A7" s="260" t="s">
        <v>1222</v>
      </c>
      <c r="B7" s="271">
        <v>415435</v>
      </c>
      <c r="C7" s="271">
        <v>415435</v>
      </c>
      <c r="D7" s="232">
        <v>7.089133046170186E-2</v>
      </c>
      <c r="E7" s="282"/>
      <c r="F7" s="282"/>
      <c r="G7" s="282"/>
      <c r="H7" s="282"/>
      <c r="I7" s="282"/>
      <c r="J7" s="282"/>
      <c r="K7" s="282"/>
      <c r="L7" s="282"/>
      <c r="M7" s="282"/>
      <c r="N7" s="282"/>
      <c r="O7" s="282"/>
    </row>
    <row r="8" spans="1:15">
      <c r="A8" s="260" t="s">
        <v>1221</v>
      </c>
      <c r="B8" s="271">
        <v>2237943.16457</v>
      </c>
      <c r="C8" s="271">
        <v>2237943.16457</v>
      </c>
      <c r="D8" s="232">
        <v>0.38189071318988216</v>
      </c>
      <c r="E8" s="282"/>
      <c r="F8" s="282"/>
      <c r="G8" s="282"/>
      <c r="H8" s="282"/>
      <c r="I8" s="282"/>
      <c r="J8" s="282"/>
      <c r="K8" s="282"/>
      <c r="L8" s="282"/>
      <c r="M8" s="282"/>
      <c r="N8" s="282"/>
      <c r="O8" s="282"/>
    </row>
    <row r="9" spans="1:15">
      <c r="A9" s="260" t="s">
        <v>1220</v>
      </c>
      <c r="B9" s="271">
        <v>1938922.16714</v>
      </c>
      <c r="C9" s="271">
        <v>1938922.16714</v>
      </c>
      <c r="D9" s="232">
        <v>0.33086468903737254</v>
      </c>
      <c r="E9" s="282"/>
      <c r="F9" s="282"/>
      <c r="G9" s="282"/>
      <c r="H9" s="282"/>
      <c r="I9" s="282"/>
      <c r="J9" s="282"/>
      <c r="K9" s="282"/>
      <c r="L9" s="282"/>
      <c r="M9" s="282"/>
      <c r="N9" s="282"/>
      <c r="O9" s="282"/>
    </row>
    <row r="10" spans="1:15">
      <c r="A10" s="260" t="s">
        <v>1219</v>
      </c>
      <c r="B10" s="271">
        <v>761612.79269999999</v>
      </c>
      <c r="C10" s="271">
        <v>761612.79269999999</v>
      </c>
      <c r="D10" s="232">
        <v>0.12996436066088637</v>
      </c>
      <c r="E10" s="282"/>
      <c r="F10" s="282"/>
      <c r="G10" s="282"/>
      <c r="H10" s="282"/>
      <c r="I10" s="282"/>
      <c r="J10" s="282"/>
      <c r="K10" s="282"/>
      <c r="L10" s="282"/>
      <c r="M10" s="282"/>
      <c r="N10" s="282"/>
      <c r="O10" s="282"/>
    </row>
    <row r="11" spans="1:15">
      <c r="A11" s="260" t="s">
        <v>1218</v>
      </c>
      <c r="B11" s="271">
        <v>437903.86882999999</v>
      </c>
      <c r="C11" s="271">
        <v>437903.86882999999</v>
      </c>
      <c r="D11" s="232">
        <v>7.472549947810192E-2</v>
      </c>
      <c r="E11" s="282"/>
      <c r="F11" s="282"/>
      <c r="G11" s="282"/>
      <c r="H11" s="282"/>
      <c r="I11" s="282"/>
      <c r="J11" s="282"/>
      <c r="K11" s="282"/>
      <c r="L11" s="282"/>
      <c r="M11" s="282"/>
      <c r="N11" s="282"/>
      <c r="O11" s="282"/>
    </row>
    <row r="12" spans="1:15">
      <c r="A12" s="260" t="s">
        <v>1217</v>
      </c>
      <c r="B12" s="271">
        <v>65860.508000000002</v>
      </c>
      <c r="C12" s="271">
        <v>65860.508000000002</v>
      </c>
      <c r="D12" s="232">
        <v>1.1238675212737392E-2</v>
      </c>
      <c r="E12" s="282"/>
      <c r="F12" s="282"/>
      <c r="G12" s="282"/>
      <c r="H12" s="282"/>
      <c r="I12" s="282"/>
      <c r="J12" s="282"/>
      <c r="K12" s="282"/>
      <c r="L12" s="282"/>
      <c r="M12" s="282"/>
      <c r="N12" s="282"/>
      <c r="O12" s="282"/>
    </row>
    <row r="13" spans="1:15">
      <c r="A13" s="260" t="s">
        <v>1216</v>
      </c>
      <c r="B13" s="271">
        <v>2489</v>
      </c>
      <c r="C13" s="271">
        <v>2489</v>
      </c>
      <c r="D13" s="232">
        <v>4.2473195931776549E-4</v>
      </c>
      <c r="E13" s="282"/>
      <c r="F13" s="282"/>
      <c r="G13" s="282"/>
      <c r="H13" s="282"/>
      <c r="I13" s="282"/>
      <c r="J13" s="282"/>
      <c r="K13" s="282"/>
      <c r="L13" s="282"/>
      <c r="M13" s="282"/>
      <c r="N13" s="282"/>
      <c r="O13" s="282"/>
    </row>
    <row r="14" spans="1:15">
      <c r="A14" s="260" t="s">
        <v>1215</v>
      </c>
      <c r="B14" s="271">
        <v>0</v>
      </c>
      <c r="C14" s="271">
        <v>0</v>
      </c>
      <c r="D14" s="232">
        <v>0</v>
      </c>
      <c r="E14" s="282"/>
      <c r="F14" s="282"/>
      <c r="G14" s="282"/>
      <c r="H14" s="282"/>
      <c r="I14" s="282"/>
      <c r="J14" s="282"/>
      <c r="K14" s="282"/>
      <c r="L14" s="282"/>
      <c r="M14" s="282"/>
      <c r="N14" s="282"/>
      <c r="O14" s="282"/>
    </row>
    <row r="15" spans="1:15">
      <c r="A15" s="260" t="s">
        <v>1214</v>
      </c>
      <c r="B15" s="271">
        <v>0</v>
      </c>
      <c r="C15" s="271">
        <v>0</v>
      </c>
      <c r="D15" s="232">
        <v>0</v>
      </c>
      <c r="E15" s="282"/>
      <c r="F15" s="282"/>
      <c r="G15" s="282"/>
      <c r="H15" s="282"/>
      <c r="I15" s="282"/>
      <c r="J15" s="282"/>
      <c r="K15" s="282"/>
      <c r="L15" s="282"/>
      <c r="M15" s="282"/>
      <c r="N15" s="282"/>
      <c r="O15" s="282"/>
    </row>
    <row r="16" spans="1:15">
      <c r="A16" s="260" t="s">
        <v>1213</v>
      </c>
      <c r="B16" s="271">
        <v>0</v>
      </c>
      <c r="C16" s="271">
        <v>0</v>
      </c>
      <c r="D16" s="232">
        <v>0</v>
      </c>
      <c r="E16" s="282"/>
      <c r="F16" s="282"/>
      <c r="G16" s="282"/>
      <c r="H16" s="282"/>
      <c r="I16" s="282"/>
      <c r="J16" s="282"/>
      <c r="K16" s="282"/>
      <c r="L16" s="282"/>
      <c r="M16" s="282"/>
      <c r="N16" s="282"/>
      <c r="O16" s="282"/>
    </row>
    <row r="17" spans="1:15">
      <c r="A17" s="260" t="s">
        <v>1212</v>
      </c>
      <c r="B17" s="271">
        <v>0</v>
      </c>
      <c r="C17" s="271">
        <v>0</v>
      </c>
      <c r="D17" s="232">
        <v>0</v>
      </c>
      <c r="E17" s="282"/>
      <c r="F17" s="282"/>
      <c r="G17" s="282"/>
      <c r="H17" s="282"/>
      <c r="I17" s="282"/>
      <c r="J17" s="282"/>
      <c r="K17" s="282"/>
      <c r="L17" s="282"/>
      <c r="M17" s="282"/>
      <c r="N17" s="282"/>
      <c r="O17" s="282"/>
    </row>
    <row r="18" spans="1:15">
      <c r="A18" s="260" t="s">
        <v>1211</v>
      </c>
      <c r="B18" s="271">
        <v>0</v>
      </c>
      <c r="C18" s="271">
        <v>0</v>
      </c>
      <c r="D18" s="232">
        <v>0</v>
      </c>
      <c r="E18" s="282"/>
      <c r="F18" s="282"/>
      <c r="G18" s="282"/>
      <c r="H18" s="282"/>
      <c r="I18" s="282"/>
      <c r="J18" s="282"/>
      <c r="K18" s="282"/>
      <c r="L18" s="282"/>
      <c r="M18" s="282"/>
      <c r="N18" s="282"/>
      <c r="O18" s="282"/>
    </row>
    <row r="19" spans="1:15">
      <c r="A19" s="260" t="s">
        <v>1210</v>
      </c>
      <c r="B19" s="271">
        <v>0</v>
      </c>
      <c r="C19" s="271">
        <v>0</v>
      </c>
      <c r="D19" s="232">
        <v>0</v>
      </c>
      <c r="E19" s="282"/>
      <c r="F19" s="282"/>
      <c r="G19" s="282"/>
      <c r="H19" s="282"/>
      <c r="I19" s="282"/>
      <c r="J19" s="282"/>
      <c r="K19" s="282"/>
      <c r="L19" s="282"/>
      <c r="M19" s="282"/>
      <c r="N19" s="282"/>
      <c r="O19" s="282"/>
    </row>
    <row r="20" spans="1:15" ht="15.75" thickBot="1">
      <c r="A20" s="260" t="s">
        <v>1209</v>
      </c>
      <c r="B20" s="271">
        <v>0</v>
      </c>
      <c r="C20" s="271">
        <v>0</v>
      </c>
      <c r="D20" s="232">
        <v>0</v>
      </c>
      <c r="E20" s="282"/>
      <c r="F20" s="282"/>
      <c r="G20" s="282"/>
      <c r="H20" s="282"/>
      <c r="I20" s="282"/>
      <c r="J20" s="282"/>
      <c r="K20" s="282"/>
      <c r="L20" s="282"/>
      <c r="M20" s="282"/>
      <c r="N20" s="282"/>
      <c r="O20" s="282"/>
    </row>
    <row r="21" spans="1:15" ht="16.5" thickTop="1" thickBot="1">
      <c r="A21" s="257"/>
      <c r="B21" s="258">
        <v>5860166.5012400001</v>
      </c>
      <c r="C21" s="258">
        <v>5860166.5012400001</v>
      </c>
      <c r="D21" s="259">
        <v>1</v>
      </c>
      <c r="E21" s="282"/>
      <c r="F21" s="282"/>
      <c r="G21" s="282"/>
      <c r="H21" s="282"/>
      <c r="I21" s="282"/>
      <c r="J21" s="282"/>
      <c r="K21" s="282"/>
      <c r="L21" s="282"/>
      <c r="M21" s="282"/>
      <c r="N21" s="282"/>
      <c r="O21" s="282"/>
    </row>
    <row r="22" spans="1:15" ht="16.5" thickTop="1" thickBot="1">
      <c r="A22" s="264" t="s">
        <v>1208</v>
      </c>
      <c r="B22" s="232">
        <v>1</v>
      </c>
      <c r="C22" s="232">
        <v>1</v>
      </c>
      <c r="D22" s="558"/>
      <c r="E22" s="282"/>
      <c r="F22" s="282"/>
      <c r="G22" s="282"/>
      <c r="H22" s="282"/>
      <c r="I22" s="282"/>
      <c r="J22" s="282"/>
      <c r="K22" s="282"/>
      <c r="L22" s="282"/>
      <c r="M22" s="282"/>
      <c r="N22" s="282"/>
      <c r="O22" s="282"/>
    </row>
    <row r="23" spans="1:15" ht="16.5" thickTop="1" thickBot="1">
      <c r="A23" s="265" t="s">
        <v>1223</v>
      </c>
      <c r="B23" s="258" t="s">
        <v>405</v>
      </c>
      <c r="C23" s="557" t="s">
        <v>712</v>
      </c>
      <c r="D23" s="258" t="s">
        <v>1097</v>
      </c>
      <c r="E23" s="282"/>
      <c r="F23" s="282"/>
      <c r="G23" s="282"/>
      <c r="H23" s="282"/>
      <c r="I23" s="282"/>
      <c r="J23" s="282"/>
      <c r="K23" s="282"/>
      <c r="L23" s="282"/>
      <c r="M23" s="282"/>
      <c r="N23" s="282"/>
      <c r="O23" s="282"/>
    </row>
    <row r="24" spans="1:15" ht="15.75" thickTop="1">
      <c r="A24" s="260" t="s">
        <v>1222</v>
      </c>
      <c r="B24" s="271">
        <v>21</v>
      </c>
      <c r="C24" s="271">
        <v>21</v>
      </c>
      <c r="D24" s="232">
        <v>1.3565891472868217E-2</v>
      </c>
      <c r="E24" s="282"/>
      <c r="F24" s="282"/>
      <c r="G24" s="282"/>
      <c r="H24" s="282"/>
      <c r="I24" s="282"/>
      <c r="J24" s="282"/>
      <c r="K24" s="282"/>
      <c r="L24" s="282"/>
      <c r="M24" s="282"/>
      <c r="N24" s="282"/>
      <c r="O24" s="282"/>
    </row>
    <row r="25" spans="1:15">
      <c r="A25" s="260" t="s">
        <v>1221</v>
      </c>
      <c r="B25" s="271">
        <v>233</v>
      </c>
      <c r="C25" s="271">
        <v>233</v>
      </c>
      <c r="D25" s="232">
        <v>0.15051679586563307</v>
      </c>
      <c r="E25" s="282"/>
      <c r="F25" s="282"/>
      <c r="G25" s="282"/>
      <c r="H25" s="282"/>
      <c r="I25" s="282"/>
      <c r="J25" s="282"/>
      <c r="K25" s="282"/>
      <c r="L25" s="282"/>
      <c r="M25" s="282"/>
      <c r="N25" s="282"/>
      <c r="O25" s="282"/>
    </row>
    <row r="26" spans="1:15">
      <c r="A26" s="260" t="s">
        <v>1220</v>
      </c>
      <c r="B26" s="271">
        <v>382</v>
      </c>
      <c r="C26" s="271">
        <v>382</v>
      </c>
      <c r="D26" s="232">
        <v>0.24677002583979329</v>
      </c>
      <c r="E26" s="282"/>
      <c r="F26" s="282"/>
      <c r="G26" s="282"/>
      <c r="H26" s="282"/>
      <c r="I26" s="282"/>
      <c r="J26" s="282"/>
      <c r="K26" s="282"/>
      <c r="L26" s="282"/>
      <c r="M26" s="282"/>
      <c r="N26" s="282"/>
      <c r="O26" s="282"/>
    </row>
    <row r="27" spans="1:15">
      <c r="A27" s="260" t="s">
        <v>1219</v>
      </c>
      <c r="B27" s="271">
        <v>356</v>
      </c>
      <c r="C27" s="271">
        <v>356</v>
      </c>
      <c r="D27" s="232">
        <v>0.22997416020671835</v>
      </c>
      <c r="E27" s="282"/>
      <c r="F27" s="282"/>
      <c r="G27" s="282"/>
      <c r="H27" s="282"/>
      <c r="I27" s="282"/>
      <c r="J27" s="282"/>
      <c r="K27" s="282"/>
      <c r="L27" s="282"/>
      <c r="M27" s="282"/>
      <c r="N27" s="282"/>
      <c r="O27" s="282"/>
    </row>
    <row r="28" spans="1:15">
      <c r="A28" s="260" t="s">
        <v>1218</v>
      </c>
      <c r="B28" s="271">
        <v>427</v>
      </c>
      <c r="C28" s="271">
        <v>427</v>
      </c>
      <c r="D28" s="232">
        <v>0.27583979328165376</v>
      </c>
      <c r="E28" s="282"/>
      <c r="F28" s="282"/>
      <c r="G28" s="282"/>
      <c r="H28" s="282"/>
      <c r="I28" s="282"/>
      <c r="J28" s="282"/>
      <c r="K28" s="282"/>
      <c r="L28" s="282"/>
      <c r="M28" s="282"/>
      <c r="N28" s="282"/>
      <c r="O28" s="282"/>
    </row>
    <row r="29" spans="1:15">
      <c r="A29" s="260" t="s">
        <v>1217</v>
      </c>
      <c r="B29" s="271">
        <v>121</v>
      </c>
      <c r="C29" s="271">
        <v>121</v>
      </c>
      <c r="D29" s="232">
        <v>7.8165374677002589E-2</v>
      </c>
      <c r="E29" s="282"/>
      <c r="F29" s="282"/>
      <c r="G29" s="282"/>
      <c r="H29" s="282"/>
      <c r="I29" s="282"/>
      <c r="J29" s="282"/>
      <c r="K29" s="282"/>
      <c r="L29" s="282"/>
      <c r="M29" s="282"/>
      <c r="N29" s="282"/>
      <c r="O29" s="282"/>
    </row>
    <row r="30" spans="1:15">
      <c r="A30" s="260" t="s">
        <v>1216</v>
      </c>
      <c r="B30" s="271">
        <v>8</v>
      </c>
      <c r="C30" s="271">
        <v>8</v>
      </c>
      <c r="D30" s="232">
        <v>5.1679586563307496E-3</v>
      </c>
      <c r="E30" s="282"/>
      <c r="F30" s="282"/>
      <c r="G30" s="282"/>
      <c r="H30" s="282"/>
      <c r="I30" s="282"/>
      <c r="J30" s="282"/>
      <c r="K30" s="282"/>
      <c r="L30" s="282"/>
      <c r="M30" s="282"/>
      <c r="N30" s="282"/>
      <c r="O30" s="282"/>
    </row>
    <row r="31" spans="1:15">
      <c r="A31" s="260" t="s">
        <v>1215</v>
      </c>
      <c r="B31" s="271">
        <v>0</v>
      </c>
      <c r="C31" s="271">
        <v>0</v>
      </c>
      <c r="D31" s="232">
        <v>0</v>
      </c>
      <c r="E31" s="282"/>
      <c r="F31" s="282"/>
      <c r="G31" s="282"/>
      <c r="H31" s="282"/>
      <c r="I31" s="282"/>
      <c r="J31" s="282"/>
      <c r="K31" s="282"/>
      <c r="L31" s="282"/>
      <c r="M31" s="282"/>
      <c r="N31" s="282"/>
      <c r="O31" s="282"/>
    </row>
    <row r="32" spans="1:15">
      <c r="A32" s="260" t="s">
        <v>1214</v>
      </c>
      <c r="B32" s="271">
        <v>0</v>
      </c>
      <c r="C32" s="271">
        <v>0</v>
      </c>
      <c r="D32" s="232">
        <v>0</v>
      </c>
      <c r="E32" s="282"/>
      <c r="F32" s="282"/>
      <c r="G32" s="282"/>
      <c r="H32" s="282"/>
      <c r="I32" s="282"/>
      <c r="J32" s="282"/>
      <c r="K32" s="282"/>
      <c r="L32" s="282"/>
      <c r="M32" s="282"/>
      <c r="N32" s="282"/>
      <c r="O32" s="282"/>
    </row>
    <row r="33" spans="1:15">
      <c r="A33" s="260" t="s">
        <v>1213</v>
      </c>
      <c r="B33" s="271">
        <v>0</v>
      </c>
      <c r="C33" s="271">
        <v>0</v>
      </c>
      <c r="D33" s="232">
        <v>0</v>
      </c>
      <c r="E33" s="282"/>
      <c r="F33" s="282"/>
      <c r="G33" s="282"/>
      <c r="H33" s="282"/>
      <c r="I33" s="282"/>
      <c r="J33" s="282"/>
      <c r="K33" s="282"/>
      <c r="L33" s="282"/>
      <c r="M33" s="282"/>
      <c r="N33" s="282"/>
      <c r="O33" s="282"/>
    </row>
    <row r="34" spans="1:15">
      <c r="A34" s="260" t="s">
        <v>1212</v>
      </c>
      <c r="B34" s="271">
        <v>0</v>
      </c>
      <c r="C34" s="271">
        <v>0</v>
      </c>
      <c r="D34" s="232">
        <v>0</v>
      </c>
      <c r="E34" s="282"/>
      <c r="F34" s="282"/>
      <c r="G34" s="282"/>
      <c r="H34" s="282"/>
      <c r="I34" s="282"/>
      <c r="J34" s="282"/>
      <c r="K34" s="282"/>
      <c r="L34" s="282"/>
      <c r="M34" s="282"/>
      <c r="N34" s="282"/>
      <c r="O34" s="282"/>
    </row>
    <row r="35" spans="1:15">
      <c r="A35" s="260" t="s">
        <v>1211</v>
      </c>
      <c r="B35" s="271">
        <v>0</v>
      </c>
      <c r="C35" s="271">
        <v>0</v>
      </c>
      <c r="D35" s="232">
        <v>0</v>
      </c>
      <c r="E35" s="282"/>
      <c r="F35" s="282"/>
      <c r="G35" s="282"/>
      <c r="H35" s="282"/>
      <c r="I35" s="282"/>
      <c r="J35" s="282"/>
      <c r="K35" s="282"/>
      <c r="L35" s="282"/>
      <c r="M35" s="282"/>
      <c r="N35" s="282"/>
      <c r="O35" s="282"/>
    </row>
    <row r="36" spans="1:15">
      <c r="A36" s="260" t="s">
        <v>1210</v>
      </c>
      <c r="B36" s="271">
        <v>0</v>
      </c>
      <c r="C36" s="271">
        <v>0</v>
      </c>
      <c r="D36" s="232">
        <v>0</v>
      </c>
      <c r="E36" s="282"/>
      <c r="F36" s="282"/>
      <c r="G36" s="282"/>
      <c r="H36" s="282"/>
      <c r="I36" s="282"/>
      <c r="J36" s="282"/>
      <c r="K36" s="282"/>
      <c r="L36" s="282"/>
      <c r="M36" s="282"/>
      <c r="N36" s="282"/>
      <c r="O36" s="282"/>
    </row>
    <row r="37" spans="1:15" ht="15.75" thickBot="1">
      <c r="A37" s="260" t="s">
        <v>1209</v>
      </c>
      <c r="B37" s="271">
        <v>0</v>
      </c>
      <c r="C37" s="271">
        <v>0</v>
      </c>
      <c r="D37" s="232">
        <v>0</v>
      </c>
      <c r="E37" s="282"/>
      <c r="F37" s="282"/>
      <c r="G37" s="282"/>
      <c r="H37" s="282"/>
      <c r="I37" s="282"/>
      <c r="J37" s="282"/>
      <c r="K37" s="282"/>
      <c r="L37" s="282"/>
      <c r="M37" s="282"/>
      <c r="N37" s="282"/>
      <c r="O37" s="282"/>
    </row>
    <row r="38" spans="1:15" ht="16.5" thickTop="1" thickBot="1">
      <c r="A38" s="257" t="s">
        <v>7</v>
      </c>
      <c r="B38" s="258">
        <v>1548</v>
      </c>
      <c r="C38" s="258">
        <v>1548</v>
      </c>
      <c r="D38" s="259">
        <v>1</v>
      </c>
      <c r="E38" s="282"/>
      <c r="F38" s="282"/>
      <c r="G38" s="282"/>
      <c r="H38" s="282"/>
      <c r="I38" s="282"/>
      <c r="J38" s="282"/>
      <c r="K38" s="282"/>
      <c r="L38" s="282"/>
      <c r="M38" s="282"/>
      <c r="N38" s="282"/>
      <c r="O38" s="282"/>
    </row>
    <row r="39" spans="1:15" ht="15.75" thickTop="1">
      <c r="A39" s="264" t="s">
        <v>1208</v>
      </c>
      <c r="B39" s="232">
        <v>1</v>
      </c>
      <c r="C39" s="232">
        <v>1</v>
      </c>
      <c r="D39" s="559"/>
      <c r="E39" s="282"/>
      <c r="F39" s="282"/>
      <c r="G39" s="282"/>
      <c r="H39" s="282"/>
      <c r="I39" s="282"/>
      <c r="J39" s="282"/>
      <c r="K39" s="282"/>
      <c r="L39" s="282"/>
      <c r="M39" s="282"/>
      <c r="N39" s="282"/>
      <c r="O39" s="282"/>
    </row>
    <row r="40" spans="1:15" ht="16.5" thickBot="1">
      <c r="A40" s="669"/>
      <c r="B40" s="675"/>
      <c r="C40" s="671"/>
      <c r="D40" s="671"/>
    </row>
    <row r="41" spans="1:15" ht="15.75" thickTop="1">
      <c r="A41" s="1174" t="s">
        <v>1522</v>
      </c>
      <c r="B41" s="1175"/>
      <c r="C41" s="1175"/>
      <c r="D41" s="1175"/>
      <c r="E41" s="672"/>
      <c r="F41" s="672"/>
      <c r="G41" s="672"/>
      <c r="H41" s="672"/>
      <c r="I41" s="672"/>
      <c r="J41" s="672"/>
      <c r="K41" s="672"/>
      <c r="L41" s="672"/>
      <c r="M41" s="672"/>
      <c r="N41" s="672"/>
      <c r="O41" s="672"/>
    </row>
    <row r="42" spans="1:15">
      <c r="A42" s="278"/>
      <c r="B42" s="279"/>
      <c r="C42" s="281"/>
      <c r="D42" s="561"/>
    </row>
    <row r="43" spans="1:15">
      <c r="A43" s="278"/>
      <c r="B43" s="279"/>
      <c r="C43" s="281"/>
      <c r="D43" s="561"/>
    </row>
    <row r="44" spans="1:15" ht="18.75">
      <c r="A44" s="1125" t="s">
        <v>404</v>
      </c>
      <c r="B44" s="1125"/>
      <c r="C44" s="1125"/>
      <c r="D44" s="1125"/>
      <c r="E44" s="662"/>
      <c r="F44" s="662"/>
      <c r="G44" s="662"/>
      <c r="H44" s="662"/>
      <c r="I44" s="662"/>
      <c r="J44" s="662"/>
      <c r="K44" s="662"/>
      <c r="L44" s="662"/>
      <c r="M44" s="662"/>
      <c r="N44" s="662"/>
      <c r="O44" s="662"/>
    </row>
    <row r="45" spans="1:15" ht="18.75">
      <c r="A45" s="1125" t="s">
        <v>1230</v>
      </c>
      <c r="B45" s="1125"/>
      <c r="C45" s="1125"/>
      <c r="D45" s="1125"/>
      <c r="E45" s="662"/>
      <c r="F45" s="662"/>
      <c r="G45" s="662"/>
      <c r="H45" s="662"/>
      <c r="I45" s="662"/>
      <c r="J45" s="662"/>
      <c r="K45" s="662"/>
      <c r="L45" s="662"/>
      <c r="M45" s="662"/>
      <c r="N45" s="662"/>
      <c r="O45" s="662"/>
    </row>
    <row r="46" spans="1:15" ht="18.75">
      <c r="A46" s="1125" t="s">
        <v>1513</v>
      </c>
      <c r="B46" s="1125"/>
      <c r="C46" s="1125"/>
      <c r="D46" s="1125"/>
      <c r="E46" s="662"/>
      <c r="F46" s="662"/>
      <c r="G46" s="662"/>
      <c r="H46" s="662"/>
      <c r="I46" s="662"/>
      <c r="J46" s="662"/>
      <c r="K46" s="662"/>
      <c r="L46" s="662"/>
      <c r="M46" s="662"/>
      <c r="N46" s="662"/>
      <c r="O46" s="662"/>
    </row>
    <row r="47" spans="1:15" ht="18.75">
      <c r="A47" s="1126" t="s">
        <v>2</v>
      </c>
      <c r="B47" s="1126"/>
      <c r="C47" s="1126"/>
      <c r="D47" s="1126"/>
      <c r="E47" s="664"/>
      <c r="F47" s="664"/>
      <c r="G47" s="664"/>
      <c r="H47" s="664"/>
      <c r="I47" s="664"/>
      <c r="J47" s="664"/>
      <c r="K47" s="664"/>
      <c r="L47" s="664"/>
      <c r="M47" s="664"/>
      <c r="N47" s="664"/>
      <c r="O47" s="664"/>
    </row>
    <row r="48" spans="1:15" ht="17.25" thickBot="1">
      <c r="A48" s="254"/>
      <c r="B48" s="255"/>
      <c r="C48" s="255"/>
      <c r="D48" s="556"/>
    </row>
    <row r="49" spans="1:15" ht="16.5" thickTop="1" thickBot="1">
      <c r="A49" s="258" t="s">
        <v>1225</v>
      </c>
      <c r="B49" s="258" t="s">
        <v>405</v>
      </c>
      <c r="C49" s="557" t="s">
        <v>712</v>
      </c>
      <c r="D49" s="258" t="s">
        <v>1224</v>
      </c>
      <c r="E49" s="282"/>
      <c r="F49" s="282"/>
      <c r="G49" s="282"/>
      <c r="H49" s="282"/>
      <c r="I49" s="282"/>
      <c r="J49" s="282"/>
      <c r="K49" s="282"/>
      <c r="L49" s="282"/>
      <c r="M49" s="282"/>
      <c r="N49" s="282"/>
      <c r="O49" s="282"/>
    </row>
    <row r="50" spans="1:15" ht="15.75" thickTop="1">
      <c r="A50" s="260" t="s">
        <v>1222</v>
      </c>
      <c r="B50" s="271">
        <v>0</v>
      </c>
      <c r="C50" s="271">
        <v>0</v>
      </c>
      <c r="D50" s="232">
        <v>0</v>
      </c>
      <c r="E50" s="282"/>
      <c r="F50" s="282"/>
      <c r="G50" s="282"/>
      <c r="H50" s="282"/>
      <c r="I50" s="282"/>
      <c r="J50" s="282"/>
      <c r="K50" s="282"/>
      <c r="L50" s="282"/>
      <c r="M50" s="282"/>
      <c r="N50" s="282"/>
      <c r="O50" s="282"/>
    </row>
    <row r="51" spans="1:15">
      <c r="A51" s="260" t="s">
        <v>1221</v>
      </c>
      <c r="B51" s="271">
        <v>0</v>
      </c>
      <c r="C51" s="271">
        <v>0</v>
      </c>
      <c r="D51" s="232">
        <v>0</v>
      </c>
      <c r="E51" s="282"/>
      <c r="F51" s="282"/>
      <c r="G51" s="282"/>
      <c r="H51" s="282"/>
      <c r="I51" s="282"/>
      <c r="J51" s="282"/>
      <c r="K51" s="282"/>
      <c r="L51" s="282"/>
      <c r="M51" s="282"/>
      <c r="N51" s="282"/>
      <c r="O51" s="282"/>
    </row>
    <row r="52" spans="1:15">
      <c r="A52" s="260" t="s">
        <v>1220</v>
      </c>
      <c r="B52" s="271">
        <v>0</v>
      </c>
      <c r="C52" s="271">
        <v>0</v>
      </c>
      <c r="D52" s="232">
        <v>0</v>
      </c>
      <c r="E52" s="282"/>
      <c r="F52" s="282"/>
      <c r="G52" s="282"/>
      <c r="H52" s="282"/>
      <c r="I52" s="282"/>
      <c r="J52" s="282"/>
      <c r="K52" s="282"/>
      <c r="L52" s="282"/>
      <c r="M52" s="282"/>
      <c r="N52" s="282"/>
      <c r="O52" s="282"/>
    </row>
    <row r="53" spans="1:15">
      <c r="A53" s="260" t="s">
        <v>1219</v>
      </c>
      <c r="B53" s="271">
        <v>0</v>
      </c>
      <c r="C53" s="271">
        <v>0</v>
      </c>
      <c r="D53" s="232">
        <v>0</v>
      </c>
      <c r="E53" s="282"/>
      <c r="F53" s="282"/>
      <c r="G53" s="282"/>
      <c r="H53" s="282"/>
      <c r="I53" s="282"/>
      <c r="J53" s="282"/>
      <c r="K53" s="282"/>
      <c r="L53" s="282"/>
      <c r="M53" s="282"/>
      <c r="N53" s="282"/>
      <c r="O53" s="282"/>
    </row>
    <row r="54" spans="1:15">
      <c r="A54" s="260" t="s">
        <v>1218</v>
      </c>
      <c r="B54" s="271">
        <v>0</v>
      </c>
      <c r="C54" s="271">
        <v>0</v>
      </c>
      <c r="D54" s="232">
        <v>0</v>
      </c>
      <c r="E54" s="282"/>
      <c r="F54" s="282"/>
      <c r="G54" s="282"/>
      <c r="H54" s="282"/>
      <c r="I54" s="282"/>
      <c r="J54" s="282"/>
      <c r="K54" s="282"/>
      <c r="L54" s="282"/>
      <c r="M54" s="282"/>
      <c r="N54" s="282"/>
      <c r="O54" s="282"/>
    </row>
    <row r="55" spans="1:15">
      <c r="A55" s="260" t="s">
        <v>1217</v>
      </c>
      <c r="B55" s="271">
        <v>0</v>
      </c>
      <c r="C55" s="271">
        <v>0</v>
      </c>
      <c r="D55" s="232">
        <v>0</v>
      </c>
      <c r="E55" s="282"/>
      <c r="F55" s="282"/>
      <c r="G55" s="282"/>
      <c r="H55" s="282"/>
      <c r="I55" s="282"/>
      <c r="J55" s="282"/>
      <c r="K55" s="282"/>
      <c r="L55" s="282"/>
      <c r="M55" s="282"/>
      <c r="N55" s="282"/>
      <c r="O55" s="282"/>
    </row>
    <row r="56" spans="1:15">
      <c r="A56" s="260" t="s">
        <v>1216</v>
      </c>
      <c r="B56" s="271">
        <v>0</v>
      </c>
      <c r="C56" s="271">
        <v>0</v>
      </c>
      <c r="D56" s="232">
        <v>0</v>
      </c>
      <c r="E56" s="282"/>
      <c r="F56" s="282"/>
      <c r="G56" s="282"/>
      <c r="H56" s="282"/>
      <c r="I56" s="282"/>
      <c r="J56" s="282"/>
      <c r="K56" s="282"/>
      <c r="L56" s="282"/>
      <c r="M56" s="282"/>
      <c r="N56" s="282"/>
      <c r="O56" s="282"/>
    </row>
    <row r="57" spans="1:15">
      <c r="A57" s="260" t="s">
        <v>1215</v>
      </c>
      <c r="B57" s="271">
        <v>0</v>
      </c>
      <c r="C57" s="271">
        <v>0</v>
      </c>
      <c r="D57" s="232">
        <v>0</v>
      </c>
      <c r="E57" s="282"/>
      <c r="F57" s="282"/>
      <c r="G57" s="282"/>
      <c r="H57" s="282"/>
      <c r="I57" s="282"/>
      <c r="J57" s="282"/>
      <c r="K57" s="282"/>
      <c r="L57" s="282"/>
      <c r="M57" s="282"/>
      <c r="N57" s="282"/>
      <c r="O57" s="282"/>
    </row>
    <row r="58" spans="1:15">
      <c r="A58" s="260" t="s">
        <v>1214</v>
      </c>
      <c r="B58" s="271">
        <v>0</v>
      </c>
      <c r="C58" s="271">
        <v>0</v>
      </c>
      <c r="D58" s="232">
        <v>0</v>
      </c>
      <c r="E58" s="282"/>
      <c r="F58" s="282"/>
      <c r="G58" s="282"/>
      <c r="H58" s="282"/>
      <c r="I58" s="282"/>
      <c r="J58" s="282"/>
      <c r="K58" s="282"/>
      <c r="L58" s="282"/>
      <c r="M58" s="282"/>
      <c r="N58" s="282"/>
      <c r="O58" s="282"/>
    </row>
    <row r="59" spans="1:15">
      <c r="A59" s="260" t="s">
        <v>1213</v>
      </c>
      <c r="B59" s="271">
        <v>0</v>
      </c>
      <c r="C59" s="271">
        <v>0</v>
      </c>
      <c r="D59" s="232">
        <v>0</v>
      </c>
      <c r="E59" s="282"/>
      <c r="F59" s="282"/>
      <c r="G59" s="282"/>
      <c r="H59" s="282"/>
      <c r="I59" s="282"/>
      <c r="J59" s="282"/>
      <c r="K59" s="282"/>
      <c r="L59" s="282"/>
      <c r="M59" s="282"/>
      <c r="N59" s="282"/>
      <c r="O59" s="282"/>
    </row>
    <row r="60" spans="1:15">
      <c r="A60" s="260" t="s">
        <v>1212</v>
      </c>
      <c r="B60" s="271">
        <v>0</v>
      </c>
      <c r="C60" s="271">
        <v>0</v>
      </c>
      <c r="D60" s="232">
        <v>0</v>
      </c>
      <c r="E60" s="282"/>
      <c r="F60" s="282"/>
      <c r="G60" s="282"/>
      <c r="H60" s="282"/>
      <c r="I60" s="282"/>
      <c r="J60" s="282"/>
      <c r="K60" s="282"/>
      <c r="L60" s="282"/>
      <c r="M60" s="282"/>
      <c r="N60" s="282"/>
      <c r="O60" s="282"/>
    </row>
    <row r="61" spans="1:15">
      <c r="A61" s="260" t="s">
        <v>1211</v>
      </c>
      <c r="B61" s="271">
        <v>0</v>
      </c>
      <c r="C61" s="271">
        <v>0</v>
      </c>
      <c r="D61" s="232">
        <v>0</v>
      </c>
      <c r="E61" s="282"/>
      <c r="F61" s="282"/>
      <c r="G61" s="282"/>
      <c r="H61" s="282"/>
      <c r="I61" s="282"/>
      <c r="J61" s="282"/>
      <c r="K61" s="282"/>
      <c r="L61" s="282"/>
      <c r="M61" s="282"/>
      <c r="N61" s="282"/>
      <c r="O61" s="282"/>
    </row>
    <row r="62" spans="1:15">
      <c r="A62" s="260" t="s">
        <v>1210</v>
      </c>
      <c r="B62" s="271">
        <v>0</v>
      </c>
      <c r="C62" s="271">
        <v>0</v>
      </c>
      <c r="D62" s="232">
        <v>0</v>
      </c>
      <c r="E62" s="282"/>
      <c r="F62" s="282"/>
      <c r="G62" s="282"/>
      <c r="H62" s="282"/>
      <c r="I62" s="282"/>
      <c r="J62" s="282"/>
      <c r="K62" s="282"/>
      <c r="L62" s="282"/>
      <c r="M62" s="282"/>
      <c r="N62" s="282"/>
      <c r="O62" s="282"/>
    </row>
    <row r="63" spans="1:15" ht="15.75" thickBot="1">
      <c r="A63" s="260" t="s">
        <v>1209</v>
      </c>
      <c r="B63" s="271">
        <v>0</v>
      </c>
      <c r="C63" s="271">
        <v>0</v>
      </c>
      <c r="D63" s="232">
        <v>0</v>
      </c>
      <c r="E63" s="282"/>
      <c r="F63" s="282"/>
      <c r="G63" s="282"/>
      <c r="H63" s="282"/>
      <c r="I63" s="282"/>
      <c r="J63" s="282"/>
      <c r="K63" s="282"/>
      <c r="L63" s="282"/>
      <c r="M63" s="282"/>
      <c r="N63" s="282"/>
      <c r="O63" s="282"/>
    </row>
    <row r="64" spans="1:15" ht="16.5" thickTop="1" thickBot="1">
      <c r="A64" s="257" t="s">
        <v>7</v>
      </c>
      <c r="B64" s="272">
        <v>0</v>
      </c>
      <c r="C64" s="272">
        <v>0</v>
      </c>
      <c r="D64" s="263">
        <v>0</v>
      </c>
      <c r="E64" s="282"/>
      <c r="F64" s="282"/>
      <c r="G64" s="282"/>
      <c r="H64" s="282"/>
      <c r="I64" s="282"/>
      <c r="J64" s="282"/>
      <c r="K64" s="282"/>
      <c r="L64" s="282"/>
      <c r="M64" s="282"/>
      <c r="N64" s="282"/>
      <c r="O64" s="282"/>
    </row>
    <row r="65" spans="1:15" ht="16.5" thickTop="1" thickBot="1">
      <c r="A65" s="264" t="s">
        <v>1208</v>
      </c>
      <c r="B65" s="232">
        <v>0</v>
      </c>
      <c r="C65" s="232">
        <v>0</v>
      </c>
      <c r="D65" s="558"/>
      <c r="E65" s="282"/>
      <c r="F65" s="282"/>
      <c r="G65" s="282"/>
      <c r="H65" s="282"/>
      <c r="I65" s="282"/>
      <c r="J65" s="282"/>
      <c r="K65" s="282"/>
      <c r="L65" s="282"/>
      <c r="M65" s="282"/>
      <c r="N65" s="282"/>
      <c r="O65" s="282"/>
    </row>
    <row r="66" spans="1:15" ht="16.5" thickTop="1" thickBot="1">
      <c r="A66" s="258" t="s">
        <v>1223</v>
      </c>
      <c r="B66" s="258" t="s">
        <v>405</v>
      </c>
      <c r="C66" s="557" t="s">
        <v>712</v>
      </c>
      <c r="D66" s="258" t="s">
        <v>1097</v>
      </c>
      <c r="E66" s="282"/>
      <c r="F66" s="282"/>
      <c r="G66" s="282"/>
      <c r="H66" s="282"/>
      <c r="I66" s="282"/>
      <c r="J66" s="282"/>
      <c r="K66" s="282"/>
      <c r="L66" s="282"/>
      <c r="M66" s="282"/>
      <c r="N66" s="282"/>
      <c r="O66" s="282"/>
    </row>
    <row r="67" spans="1:15" ht="15.75" thickTop="1">
      <c r="A67" s="260" t="s">
        <v>1222</v>
      </c>
      <c r="B67" s="271">
        <v>0</v>
      </c>
      <c r="C67" s="271">
        <v>0</v>
      </c>
      <c r="D67" s="232">
        <v>0</v>
      </c>
      <c r="E67" s="282"/>
      <c r="F67" s="282"/>
      <c r="G67" s="282"/>
      <c r="H67" s="282"/>
      <c r="I67" s="282"/>
      <c r="J67" s="282"/>
      <c r="K67" s="282"/>
      <c r="L67" s="282"/>
      <c r="M67" s="282"/>
      <c r="N67" s="282"/>
      <c r="O67" s="282"/>
    </row>
    <row r="68" spans="1:15">
      <c r="A68" s="260" t="s">
        <v>1221</v>
      </c>
      <c r="B68" s="271">
        <v>0</v>
      </c>
      <c r="C68" s="271">
        <v>0</v>
      </c>
      <c r="D68" s="232">
        <v>0</v>
      </c>
      <c r="E68" s="282"/>
      <c r="F68" s="282"/>
      <c r="G68" s="282"/>
      <c r="H68" s="282"/>
      <c r="I68" s="282"/>
      <c r="J68" s="282"/>
      <c r="K68" s="282"/>
      <c r="L68" s="282"/>
      <c r="M68" s="282"/>
      <c r="N68" s="282"/>
      <c r="O68" s="282"/>
    </row>
    <row r="69" spans="1:15">
      <c r="A69" s="260" t="s">
        <v>1220</v>
      </c>
      <c r="B69" s="271">
        <v>0</v>
      </c>
      <c r="C69" s="271">
        <v>0</v>
      </c>
      <c r="D69" s="232">
        <v>0</v>
      </c>
      <c r="E69" s="282"/>
      <c r="F69" s="282"/>
      <c r="G69" s="282"/>
      <c r="H69" s="282"/>
      <c r="I69" s="282"/>
      <c r="J69" s="282"/>
      <c r="K69" s="282"/>
      <c r="L69" s="282"/>
      <c r="M69" s="282"/>
      <c r="N69" s="282"/>
      <c r="O69" s="282"/>
    </row>
    <row r="70" spans="1:15">
      <c r="A70" s="260" t="s">
        <v>1219</v>
      </c>
      <c r="B70" s="271">
        <v>0</v>
      </c>
      <c r="C70" s="271">
        <v>0</v>
      </c>
      <c r="D70" s="232">
        <v>0</v>
      </c>
      <c r="E70" s="282"/>
      <c r="F70" s="282"/>
      <c r="G70" s="282"/>
      <c r="H70" s="282"/>
      <c r="I70" s="282"/>
      <c r="J70" s="282"/>
      <c r="K70" s="282"/>
      <c r="L70" s="282"/>
      <c r="M70" s="282"/>
      <c r="N70" s="282"/>
      <c r="O70" s="282"/>
    </row>
    <row r="71" spans="1:15">
      <c r="A71" s="260" t="s">
        <v>1218</v>
      </c>
      <c r="B71" s="271">
        <v>0</v>
      </c>
      <c r="C71" s="271">
        <v>0</v>
      </c>
      <c r="D71" s="232">
        <v>0</v>
      </c>
      <c r="E71" s="282"/>
      <c r="F71" s="282"/>
      <c r="G71" s="282"/>
      <c r="H71" s="282"/>
      <c r="I71" s="282"/>
      <c r="J71" s="282"/>
      <c r="K71" s="282"/>
      <c r="L71" s="282"/>
      <c r="M71" s="282"/>
      <c r="N71" s="282"/>
      <c r="O71" s="282"/>
    </row>
    <row r="72" spans="1:15">
      <c r="A72" s="260" t="s">
        <v>1217</v>
      </c>
      <c r="B72" s="271">
        <v>0</v>
      </c>
      <c r="C72" s="271">
        <v>0</v>
      </c>
      <c r="D72" s="232">
        <v>0</v>
      </c>
      <c r="E72" s="282"/>
      <c r="F72" s="282"/>
      <c r="G72" s="282"/>
      <c r="H72" s="282"/>
      <c r="I72" s="282"/>
      <c r="J72" s="282"/>
      <c r="K72" s="282"/>
      <c r="L72" s="282"/>
      <c r="M72" s="282"/>
      <c r="N72" s="282"/>
      <c r="O72" s="282"/>
    </row>
    <row r="73" spans="1:15">
      <c r="A73" s="260" t="s">
        <v>1216</v>
      </c>
      <c r="B73" s="271">
        <v>0</v>
      </c>
      <c r="C73" s="271">
        <v>0</v>
      </c>
      <c r="D73" s="232">
        <v>0</v>
      </c>
      <c r="E73" s="282"/>
      <c r="F73" s="282"/>
      <c r="G73" s="282"/>
      <c r="H73" s="282"/>
      <c r="I73" s="282"/>
      <c r="J73" s="282"/>
      <c r="K73" s="282"/>
      <c r="L73" s="282"/>
      <c r="M73" s="282"/>
      <c r="N73" s="282"/>
      <c r="O73" s="282"/>
    </row>
    <row r="74" spans="1:15">
      <c r="A74" s="260" t="s">
        <v>1215</v>
      </c>
      <c r="B74" s="271">
        <v>0</v>
      </c>
      <c r="C74" s="271">
        <v>0</v>
      </c>
      <c r="D74" s="232">
        <v>0</v>
      </c>
      <c r="E74" s="282"/>
      <c r="F74" s="282"/>
      <c r="G74" s="282"/>
      <c r="H74" s="282"/>
      <c r="I74" s="282"/>
      <c r="J74" s="282"/>
      <c r="K74" s="282"/>
      <c r="L74" s="282"/>
      <c r="M74" s="282"/>
      <c r="N74" s="282"/>
      <c r="O74" s="282"/>
    </row>
    <row r="75" spans="1:15">
      <c r="A75" s="260" t="s">
        <v>1214</v>
      </c>
      <c r="B75" s="271">
        <v>0</v>
      </c>
      <c r="C75" s="271">
        <v>0</v>
      </c>
      <c r="D75" s="232">
        <v>0</v>
      </c>
      <c r="E75" s="282"/>
      <c r="F75" s="282"/>
      <c r="G75" s="282"/>
      <c r="H75" s="282"/>
      <c r="I75" s="282"/>
      <c r="J75" s="282"/>
      <c r="K75" s="282"/>
      <c r="L75" s="282"/>
      <c r="M75" s="282"/>
      <c r="N75" s="282"/>
      <c r="O75" s="282"/>
    </row>
    <row r="76" spans="1:15">
      <c r="A76" s="260" t="s">
        <v>1213</v>
      </c>
      <c r="B76" s="271">
        <v>0</v>
      </c>
      <c r="C76" s="271">
        <v>0</v>
      </c>
      <c r="D76" s="232">
        <v>0</v>
      </c>
      <c r="E76" s="282"/>
      <c r="F76" s="282"/>
      <c r="G76" s="282"/>
      <c r="H76" s="282"/>
      <c r="I76" s="282"/>
      <c r="J76" s="282"/>
      <c r="K76" s="282"/>
      <c r="L76" s="282"/>
      <c r="M76" s="282"/>
      <c r="N76" s="282"/>
      <c r="O76" s="282"/>
    </row>
    <row r="77" spans="1:15">
      <c r="A77" s="260" t="s">
        <v>1212</v>
      </c>
      <c r="B77" s="271">
        <v>0</v>
      </c>
      <c r="C77" s="271">
        <v>0</v>
      </c>
      <c r="D77" s="232">
        <v>0</v>
      </c>
      <c r="E77" s="282"/>
      <c r="F77" s="282"/>
      <c r="G77" s="282"/>
      <c r="H77" s="282"/>
      <c r="I77" s="282"/>
      <c r="J77" s="282"/>
      <c r="K77" s="282"/>
      <c r="L77" s="282"/>
      <c r="M77" s="282"/>
      <c r="N77" s="282"/>
      <c r="O77" s="282"/>
    </row>
    <row r="78" spans="1:15">
      <c r="A78" s="260" t="s">
        <v>1211</v>
      </c>
      <c r="B78" s="271">
        <v>0</v>
      </c>
      <c r="C78" s="271">
        <v>0</v>
      </c>
      <c r="D78" s="232">
        <v>0</v>
      </c>
      <c r="E78" s="282"/>
      <c r="F78" s="282"/>
      <c r="G78" s="282"/>
      <c r="H78" s="282"/>
      <c r="I78" s="282"/>
      <c r="J78" s="282"/>
      <c r="K78" s="282"/>
      <c r="L78" s="282"/>
      <c r="M78" s="282"/>
      <c r="N78" s="282"/>
      <c r="O78" s="282"/>
    </row>
    <row r="79" spans="1:15">
      <c r="A79" s="260" t="s">
        <v>1210</v>
      </c>
      <c r="B79" s="271">
        <v>0</v>
      </c>
      <c r="C79" s="271">
        <v>0</v>
      </c>
      <c r="D79" s="232">
        <v>0</v>
      </c>
      <c r="E79" s="282"/>
      <c r="F79" s="282"/>
      <c r="G79" s="282"/>
      <c r="H79" s="282"/>
      <c r="I79" s="282"/>
      <c r="J79" s="282"/>
      <c r="K79" s="282"/>
      <c r="L79" s="282"/>
      <c r="M79" s="282"/>
      <c r="N79" s="282"/>
      <c r="O79" s="282"/>
    </row>
    <row r="80" spans="1:15" ht="15.75" thickBot="1">
      <c r="A80" s="260" t="s">
        <v>1209</v>
      </c>
      <c r="B80" s="271">
        <v>0</v>
      </c>
      <c r="C80" s="271">
        <v>0</v>
      </c>
      <c r="D80" s="232">
        <v>0</v>
      </c>
      <c r="E80" s="282"/>
      <c r="F80" s="282"/>
      <c r="G80" s="282"/>
      <c r="H80" s="282"/>
      <c r="I80" s="282"/>
      <c r="J80" s="282"/>
      <c r="K80" s="282"/>
      <c r="L80" s="282"/>
      <c r="M80" s="282"/>
      <c r="N80" s="282"/>
      <c r="O80" s="282"/>
    </row>
    <row r="81" spans="1:15" ht="16.5" thickTop="1" thickBot="1">
      <c r="A81" s="257" t="s">
        <v>7</v>
      </c>
      <c r="B81" s="272">
        <v>0</v>
      </c>
      <c r="C81" s="272">
        <v>0</v>
      </c>
      <c r="D81" s="263">
        <v>0</v>
      </c>
      <c r="E81" s="282"/>
      <c r="F81" s="282"/>
      <c r="G81" s="282"/>
      <c r="H81" s="282"/>
      <c r="I81" s="282"/>
      <c r="J81" s="282"/>
      <c r="K81" s="282"/>
      <c r="L81" s="282"/>
      <c r="M81" s="282"/>
      <c r="N81" s="282"/>
      <c r="O81" s="282"/>
    </row>
    <row r="82" spans="1:15" ht="15.75" thickTop="1">
      <c r="A82" s="264" t="s">
        <v>1208</v>
      </c>
      <c r="B82" s="232">
        <v>0</v>
      </c>
      <c r="C82" s="232">
        <v>0</v>
      </c>
      <c r="D82" s="559"/>
      <c r="E82" s="282"/>
      <c r="F82" s="282"/>
      <c r="G82" s="282"/>
      <c r="H82" s="282"/>
      <c r="I82" s="282"/>
      <c r="J82" s="282"/>
      <c r="K82" s="282"/>
      <c r="L82" s="282"/>
      <c r="M82" s="282"/>
      <c r="N82" s="282"/>
      <c r="O82" s="282"/>
    </row>
    <row r="83" spans="1:15" ht="16.5" thickBot="1">
      <c r="A83" s="669"/>
      <c r="B83" s="675"/>
      <c r="C83" s="671"/>
      <c r="D83" s="671"/>
    </row>
    <row r="84" spans="1:15" ht="20.25" customHeight="1" thickTop="1">
      <c r="A84" s="1176" t="s">
        <v>1428</v>
      </c>
      <c r="B84" s="1177"/>
      <c r="C84" s="281"/>
      <c r="D84" s="561"/>
    </row>
    <row r="85" spans="1:15">
      <c r="A85" s="278"/>
      <c r="B85" s="279"/>
      <c r="C85" s="281"/>
      <c r="D85" s="561"/>
    </row>
    <row r="86" spans="1:15">
      <c r="A86" s="278"/>
      <c r="B86" s="279"/>
      <c r="C86" s="281"/>
      <c r="D86" s="561"/>
    </row>
    <row r="87" spans="1:15" ht="18.75">
      <c r="A87" s="1125" t="s">
        <v>404</v>
      </c>
      <c r="B87" s="1125"/>
      <c r="C87" s="1125"/>
      <c r="D87" s="1125"/>
      <c r="E87" s="662"/>
      <c r="F87" s="662"/>
      <c r="G87" s="662"/>
      <c r="H87" s="662"/>
      <c r="I87" s="662"/>
      <c r="J87" s="662"/>
      <c r="K87" s="662"/>
      <c r="L87" s="662"/>
      <c r="M87" s="662"/>
      <c r="N87" s="662"/>
      <c r="O87" s="662"/>
    </row>
    <row r="88" spans="1:15" ht="18.75">
      <c r="A88" s="1125" t="s">
        <v>1229</v>
      </c>
      <c r="B88" s="1125"/>
      <c r="C88" s="1125"/>
      <c r="D88" s="1125"/>
      <c r="E88" s="662"/>
      <c r="F88" s="662"/>
      <c r="G88" s="662"/>
      <c r="H88" s="662"/>
      <c r="I88" s="662"/>
      <c r="J88" s="662"/>
      <c r="K88" s="662"/>
      <c r="L88" s="662"/>
      <c r="M88" s="662"/>
      <c r="N88" s="662"/>
      <c r="O88" s="662"/>
    </row>
    <row r="89" spans="1:15" ht="18.75">
      <c r="A89" s="1125" t="s">
        <v>1513</v>
      </c>
      <c r="B89" s="1125"/>
      <c r="C89" s="1125"/>
      <c r="D89" s="1125"/>
      <c r="E89" s="662"/>
      <c r="F89" s="662"/>
      <c r="G89" s="662"/>
      <c r="H89" s="662"/>
      <c r="I89" s="662"/>
      <c r="J89" s="662"/>
      <c r="K89" s="662"/>
      <c r="L89" s="662"/>
      <c r="M89" s="662"/>
      <c r="N89" s="662"/>
      <c r="O89" s="662"/>
    </row>
    <row r="90" spans="1:15" ht="18.75">
      <c r="A90" s="1126" t="s">
        <v>2</v>
      </c>
      <c r="B90" s="1126"/>
      <c r="C90" s="1126"/>
      <c r="D90" s="1126"/>
      <c r="E90" s="664"/>
      <c r="F90" s="664"/>
      <c r="G90" s="664"/>
      <c r="H90" s="664"/>
      <c r="I90" s="664"/>
      <c r="J90" s="664"/>
      <c r="K90" s="664"/>
      <c r="L90" s="664"/>
      <c r="M90" s="664"/>
      <c r="N90" s="664"/>
      <c r="O90" s="664"/>
    </row>
    <row r="91" spans="1:15" ht="17.25" thickBot="1">
      <c r="A91" s="254"/>
      <c r="B91" s="255"/>
      <c r="C91" s="255"/>
      <c r="D91" s="556"/>
    </row>
    <row r="92" spans="1:15" ht="16.5" thickTop="1" thickBot="1">
      <c r="A92" s="257" t="s">
        <v>1225</v>
      </c>
      <c r="B92" s="258" t="s">
        <v>405</v>
      </c>
      <c r="C92" s="557" t="s">
        <v>712</v>
      </c>
      <c r="D92" s="259" t="s">
        <v>1224</v>
      </c>
      <c r="E92" s="282"/>
      <c r="F92" s="282"/>
      <c r="G92" s="282"/>
      <c r="H92" s="282"/>
      <c r="I92" s="282"/>
      <c r="J92" s="282"/>
      <c r="K92" s="282"/>
      <c r="L92" s="282"/>
      <c r="M92" s="282"/>
      <c r="N92" s="282"/>
      <c r="O92" s="282"/>
    </row>
    <row r="93" spans="1:15" ht="15.75" thickTop="1">
      <c r="A93" s="880" t="s">
        <v>1222</v>
      </c>
      <c r="B93" s="881">
        <v>0</v>
      </c>
      <c r="C93" s="882">
        <v>0</v>
      </c>
      <c r="D93" s="883">
        <v>0</v>
      </c>
      <c r="E93" s="282"/>
      <c r="F93" s="282"/>
      <c r="G93" s="282"/>
      <c r="H93" s="282"/>
      <c r="I93" s="282"/>
      <c r="J93" s="282"/>
      <c r="K93" s="282"/>
      <c r="L93" s="282"/>
      <c r="M93" s="282"/>
      <c r="N93" s="282"/>
      <c r="O93" s="282"/>
    </row>
    <row r="94" spans="1:15">
      <c r="A94" s="260" t="s">
        <v>1221</v>
      </c>
      <c r="B94" s="271">
        <v>0</v>
      </c>
      <c r="C94" s="882">
        <v>0</v>
      </c>
      <c r="D94" s="883">
        <v>0</v>
      </c>
      <c r="E94" s="282"/>
      <c r="F94" s="282"/>
      <c r="G94" s="282"/>
      <c r="H94" s="282"/>
      <c r="I94" s="282"/>
      <c r="J94" s="282"/>
      <c r="K94" s="282"/>
      <c r="L94" s="282"/>
      <c r="M94" s="282"/>
      <c r="N94" s="282"/>
      <c r="O94" s="282"/>
    </row>
    <row r="95" spans="1:15">
      <c r="A95" s="260" t="s">
        <v>1220</v>
      </c>
      <c r="B95" s="271">
        <v>0</v>
      </c>
      <c r="C95" s="882">
        <v>0</v>
      </c>
      <c r="D95" s="883">
        <v>0</v>
      </c>
      <c r="E95" s="282"/>
      <c r="F95" s="282"/>
      <c r="G95" s="282"/>
      <c r="H95" s="282"/>
      <c r="I95" s="282"/>
      <c r="J95" s="282"/>
      <c r="K95" s="282"/>
      <c r="L95" s="282"/>
      <c r="M95" s="282"/>
      <c r="N95" s="282"/>
      <c r="O95" s="282"/>
    </row>
    <row r="96" spans="1:15">
      <c r="A96" s="260" t="s">
        <v>1219</v>
      </c>
      <c r="B96" s="271">
        <v>0</v>
      </c>
      <c r="C96" s="882">
        <v>0</v>
      </c>
      <c r="D96" s="883">
        <v>0</v>
      </c>
      <c r="E96" s="282"/>
      <c r="F96" s="282"/>
      <c r="G96" s="282"/>
      <c r="H96" s="282"/>
      <c r="I96" s="282"/>
      <c r="J96" s="282"/>
      <c r="K96" s="282"/>
      <c r="L96" s="282"/>
      <c r="M96" s="282"/>
      <c r="N96" s="282"/>
      <c r="O96" s="282"/>
    </row>
    <row r="97" spans="1:15">
      <c r="A97" s="260" t="s">
        <v>1218</v>
      </c>
      <c r="B97" s="271">
        <v>0</v>
      </c>
      <c r="C97" s="882">
        <v>0</v>
      </c>
      <c r="D97" s="883">
        <v>0</v>
      </c>
      <c r="E97" s="282"/>
      <c r="F97" s="282"/>
      <c r="G97" s="282"/>
      <c r="H97" s="282"/>
      <c r="I97" s="282"/>
      <c r="J97" s="282"/>
      <c r="K97" s="282"/>
      <c r="L97" s="282"/>
      <c r="M97" s="282"/>
      <c r="N97" s="282"/>
      <c r="O97" s="282"/>
    </row>
    <row r="98" spans="1:15">
      <c r="A98" s="260" t="s">
        <v>1217</v>
      </c>
      <c r="B98" s="271">
        <v>0</v>
      </c>
      <c r="C98" s="882">
        <v>0</v>
      </c>
      <c r="D98" s="883">
        <v>0</v>
      </c>
      <c r="E98" s="282"/>
      <c r="F98" s="282"/>
      <c r="G98" s="282"/>
      <c r="H98" s="282"/>
      <c r="I98" s="282"/>
      <c r="J98" s="282"/>
      <c r="K98" s="282"/>
      <c r="L98" s="282"/>
      <c r="M98" s="282"/>
      <c r="N98" s="282"/>
      <c r="O98" s="282"/>
    </row>
    <row r="99" spans="1:15">
      <c r="A99" s="260" t="s">
        <v>1216</v>
      </c>
      <c r="B99" s="271">
        <v>0</v>
      </c>
      <c r="C99" s="882">
        <v>0</v>
      </c>
      <c r="D99" s="883">
        <v>0</v>
      </c>
      <c r="E99" s="282"/>
      <c r="F99" s="282"/>
      <c r="G99" s="282"/>
      <c r="H99" s="282"/>
      <c r="I99" s="282"/>
      <c r="J99" s="282"/>
      <c r="K99" s="282"/>
      <c r="L99" s="282"/>
      <c r="M99" s="282"/>
      <c r="N99" s="282"/>
      <c r="O99" s="282"/>
    </row>
    <row r="100" spans="1:15">
      <c r="A100" s="260" t="s">
        <v>1215</v>
      </c>
      <c r="B100" s="271">
        <v>0</v>
      </c>
      <c r="C100" s="882">
        <v>0</v>
      </c>
      <c r="D100" s="883">
        <v>0</v>
      </c>
      <c r="E100" s="282"/>
      <c r="F100" s="282"/>
      <c r="G100" s="282"/>
      <c r="H100" s="282"/>
      <c r="I100" s="282"/>
      <c r="J100" s="282"/>
      <c r="K100" s="282"/>
      <c r="L100" s="282"/>
      <c r="M100" s="282"/>
      <c r="N100" s="282"/>
      <c r="O100" s="282"/>
    </row>
    <row r="101" spans="1:15">
      <c r="A101" s="260" t="s">
        <v>1214</v>
      </c>
      <c r="B101" s="271">
        <v>0</v>
      </c>
      <c r="C101" s="882">
        <v>0</v>
      </c>
      <c r="D101" s="883">
        <v>0</v>
      </c>
      <c r="E101" s="282"/>
      <c r="F101" s="282"/>
      <c r="G101" s="282"/>
      <c r="H101" s="282"/>
      <c r="I101" s="282"/>
      <c r="J101" s="282"/>
      <c r="K101" s="282"/>
      <c r="L101" s="282"/>
      <c r="M101" s="282"/>
      <c r="N101" s="282"/>
      <c r="O101" s="282"/>
    </row>
    <row r="102" spans="1:15">
      <c r="A102" s="260" t="s">
        <v>1213</v>
      </c>
      <c r="B102" s="271">
        <v>0</v>
      </c>
      <c r="C102" s="882">
        <v>0</v>
      </c>
      <c r="D102" s="883">
        <v>0</v>
      </c>
      <c r="E102" s="282"/>
      <c r="F102" s="282"/>
      <c r="G102" s="282"/>
      <c r="H102" s="282"/>
      <c r="I102" s="282"/>
      <c r="J102" s="282"/>
      <c r="K102" s="282"/>
      <c r="L102" s="282"/>
      <c r="M102" s="282"/>
      <c r="N102" s="282"/>
      <c r="O102" s="282"/>
    </row>
    <row r="103" spans="1:15">
      <c r="A103" s="260" t="s">
        <v>1212</v>
      </c>
      <c r="B103" s="271">
        <v>0</v>
      </c>
      <c r="C103" s="882">
        <v>0</v>
      </c>
      <c r="D103" s="883">
        <v>0</v>
      </c>
      <c r="E103" s="282"/>
      <c r="F103" s="282"/>
      <c r="G103" s="282"/>
      <c r="H103" s="282"/>
      <c r="I103" s="282"/>
      <c r="J103" s="282"/>
      <c r="K103" s="282"/>
      <c r="L103" s="282"/>
      <c r="M103" s="282"/>
      <c r="N103" s="282"/>
      <c r="O103" s="282"/>
    </row>
    <row r="104" spans="1:15">
      <c r="A104" s="260" t="s">
        <v>1211</v>
      </c>
      <c r="B104" s="271">
        <v>0</v>
      </c>
      <c r="C104" s="882">
        <v>0</v>
      </c>
      <c r="D104" s="883">
        <v>0</v>
      </c>
      <c r="E104" s="282"/>
      <c r="F104" s="282"/>
      <c r="G104" s="282"/>
      <c r="H104" s="282"/>
      <c r="I104" s="282"/>
      <c r="J104" s="282"/>
      <c r="K104" s="282"/>
      <c r="L104" s="282"/>
      <c r="M104" s="282"/>
      <c r="N104" s="282"/>
      <c r="O104" s="282"/>
    </row>
    <row r="105" spans="1:15">
      <c r="A105" s="260" t="s">
        <v>1210</v>
      </c>
      <c r="B105" s="271">
        <v>0</v>
      </c>
      <c r="C105" s="882">
        <v>0</v>
      </c>
      <c r="D105" s="883">
        <v>0</v>
      </c>
      <c r="E105" s="282"/>
      <c r="F105" s="282"/>
      <c r="G105" s="282"/>
      <c r="H105" s="282"/>
      <c r="I105" s="282"/>
      <c r="J105" s="282"/>
      <c r="K105" s="282"/>
      <c r="L105" s="282"/>
      <c r="M105" s="282"/>
      <c r="N105" s="282"/>
      <c r="O105" s="282"/>
    </row>
    <row r="106" spans="1:15" ht="15.75" thickBot="1">
      <c r="A106" s="260" t="s">
        <v>1209</v>
      </c>
      <c r="B106" s="271">
        <v>0</v>
      </c>
      <c r="C106" s="882">
        <v>0</v>
      </c>
      <c r="D106" s="883">
        <v>0</v>
      </c>
      <c r="E106" s="282"/>
      <c r="F106" s="282"/>
      <c r="G106" s="282"/>
      <c r="H106" s="282"/>
      <c r="I106" s="282"/>
      <c r="J106" s="282"/>
      <c r="K106" s="282"/>
      <c r="L106" s="282"/>
      <c r="M106" s="282"/>
      <c r="N106" s="282"/>
      <c r="O106" s="282"/>
    </row>
    <row r="107" spans="1:15" ht="16.5" thickTop="1" thickBot="1">
      <c r="A107" s="257" t="s">
        <v>7</v>
      </c>
      <c r="B107" s="884">
        <v>0</v>
      </c>
      <c r="C107" s="884">
        <v>0</v>
      </c>
      <c r="D107" s="885">
        <v>0</v>
      </c>
      <c r="E107" s="282"/>
      <c r="F107" s="282"/>
      <c r="G107" s="282"/>
      <c r="H107" s="282"/>
      <c r="I107" s="282"/>
      <c r="J107" s="282"/>
      <c r="K107" s="282"/>
      <c r="L107" s="282"/>
      <c r="M107" s="282"/>
      <c r="N107" s="282"/>
      <c r="O107" s="282"/>
    </row>
    <row r="108" spans="1:15" ht="16.5" thickTop="1" thickBot="1">
      <c r="A108" s="886" t="s">
        <v>1208</v>
      </c>
      <c r="B108" s="887">
        <v>0</v>
      </c>
      <c r="C108" s="887">
        <v>0</v>
      </c>
      <c r="D108" s="888"/>
      <c r="E108" s="282"/>
      <c r="F108" s="282"/>
      <c r="G108" s="282"/>
      <c r="H108" s="282"/>
      <c r="I108" s="282"/>
      <c r="J108" s="282"/>
      <c r="K108" s="282"/>
      <c r="L108" s="282"/>
      <c r="M108" s="282"/>
      <c r="N108" s="282"/>
      <c r="O108" s="282"/>
    </row>
    <row r="109" spans="1:15" ht="16.5" thickTop="1" thickBot="1">
      <c r="A109" s="257" t="s">
        <v>1223</v>
      </c>
      <c r="B109" s="258" t="s">
        <v>405</v>
      </c>
      <c r="C109" s="557" t="s">
        <v>712</v>
      </c>
      <c r="D109" s="259" t="s">
        <v>1097</v>
      </c>
      <c r="E109" s="282"/>
      <c r="F109" s="282"/>
      <c r="G109" s="282"/>
      <c r="H109" s="282"/>
      <c r="I109" s="282"/>
      <c r="J109" s="282"/>
      <c r="K109" s="282"/>
      <c r="L109" s="282"/>
      <c r="M109" s="282"/>
      <c r="N109" s="282"/>
      <c r="O109" s="282"/>
    </row>
    <row r="110" spans="1:15" ht="15.75" thickTop="1">
      <c r="A110" s="880" t="s">
        <v>1222</v>
      </c>
      <c r="B110" s="881">
        <v>0</v>
      </c>
      <c r="C110" s="882">
        <v>0</v>
      </c>
      <c r="D110" s="883">
        <v>0</v>
      </c>
      <c r="E110" s="282"/>
      <c r="F110" s="282"/>
      <c r="G110" s="282"/>
      <c r="H110" s="282"/>
      <c r="I110" s="282"/>
      <c r="J110" s="282"/>
      <c r="K110" s="282"/>
      <c r="L110" s="282"/>
      <c r="M110" s="282"/>
      <c r="N110" s="282"/>
      <c r="O110" s="282"/>
    </row>
    <row r="111" spans="1:15">
      <c r="A111" s="260" t="s">
        <v>1221</v>
      </c>
      <c r="B111" s="271">
        <v>0</v>
      </c>
      <c r="C111" s="882">
        <v>0</v>
      </c>
      <c r="D111" s="883">
        <v>0</v>
      </c>
      <c r="E111" s="282"/>
      <c r="F111" s="282"/>
      <c r="G111" s="282"/>
      <c r="H111" s="282"/>
      <c r="I111" s="282"/>
      <c r="J111" s="282"/>
      <c r="K111" s="282"/>
      <c r="L111" s="282"/>
      <c r="M111" s="282"/>
      <c r="N111" s="282"/>
      <c r="O111" s="282"/>
    </row>
    <row r="112" spans="1:15">
      <c r="A112" s="260" t="s">
        <v>1220</v>
      </c>
      <c r="B112" s="271">
        <v>0</v>
      </c>
      <c r="C112" s="882">
        <v>0</v>
      </c>
      <c r="D112" s="883">
        <v>0</v>
      </c>
      <c r="E112" s="282"/>
      <c r="F112" s="282"/>
      <c r="G112" s="282"/>
      <c r="H112" s="282"/>
      <c r="I112" s="282"/>
      <c r="J112" s="282"/>
      <c r="K112" s="282"/>
      <c r="L112" s="282"/>
      <c r="M112" s="282"/>
      <c r="N112" s="282"/>
      <c r="O112" s="282"/>
    </row>
    <row r="113" spans="1:15">
      <c r="A113" s="260" t="s">
        <v>1219</v>
      </c>
      <c r="B113" s="271">
        <v>0</v>
      </c>
      <c r="C113" s="882">
        <v>0</v>
      </c>
      <c r="D113" s="883">
        <v>0</v>
      </c>
      <c r="E113" s="282"/>
      <c r="F113" s="282"/>
      <c r="G113" s="282"/>
      <c r="H113" s="282"/>
      <c r="I113" s="282"/>
      <c r="J113" s="282"/>
      <c r="K113" s="282"/>
      <c r="L113" s="282"/>
      <c r="M113" s="282"/>
      <c r="N113" s="282"/>
      <c r="O113" s="282"/>
    </row>
    <row r="114" spans="1:15">
      <c r="A114" s="260" t="s">
        <v>1218</v>
      </c>
      <c r="B114" s="271">
        <v>0</v>
      </c>
      <c r="C114" s="882">
        <v>0</v>
      </c>
      <c r="D114" s="883">
        <v>0</v>
      </c>
      <c r="E114" s="282"/>
      <c r="F114" s="282"/>
      <c r="G114" s="282"/>
      <c r="H114" s="282"/>
      <c r="I114" s="282"/>
      <c r="J114" s="282"/>
      <c r="K114" s="282"/>
      <c r="L114" s="282"/>
      <c r="M114" s="282"/>
      <c r="N114" s="282"/>
      <c r="O114" s="282"/>
    </row>
    <row r="115" spans="1:15">
      <c r="A115" s="260" t="s">
        <v>1217</v>
      </c>
      <c r="B115" s="271">
        <v>0</v>
      </c>
      <c r="C115" s="882">
        <v>0</v>
      </c>
      <c r="D115" s="883">
        <v>0</v>
      </c>
      <c r="E115" s="282"/>
      <c r="F115" s="282"/>
      <c r="G115" s="282"/>
      <c r="H115" s="282"/>
      <c r="I115" s="282"/>
      <c r="J115" s="282"/>
      <c r="K115" s="282"/>
      <c r="L115" s="282"/>
      <c r="M115" s="282"/>
      <c r="N115" s="282"/>
      <c r="O115" s="282"/>
    </row>
    <row r="116" spans="1:15">
      <c r="A116" s="260" t="s">
        <v>1216</v>
      </c>
      <c r="B116" s="271">
        <v>0</v>
      </c>
      <c r="C116" s="882">
        <v>0</v>
      </c>
      <c r="D116" s="883">
        <v>0</v>
      </c>
      <c r="E116" s="282"/>
      <c r="F116" s="282"/>
      <c r="G116" s="282"/>
      <c r="H116" s="282"/>
      <c r="I116" s="282"/>
      <c r="J116" s="282"/>
      <c r="K116" s="282"/>
      <c r="L116" s="282"/>
      <c r="M116" s="282"/>
      <c r="N116" s="282"/>
      <c r="O116" s="282"/>
    </row>
    <row r="117" spans="1:15">
      <c r="A117" s="260" t="s">
        <v>1215</v>
      </c>
      <c r="B117" s="271">
        <v>0</v>
      </c>
      <c r="C117" s="882">
        <v>0</v>
      </c>
      <c r="D117" s="883">
        <v>0</v>
      </c>
      <c r="E117" s="282"/>
      <c r="F117" s="282"/>
      <c r="G117" s="282"/>
      <c r="H117" s="282"/>
      <c r="I117" s="282"/>
      <c r="J117" s="282"/>
      <c r="K117" s="282"/>
      <c r="L117" s="282"/>
      <c r="M117" s="282"/>
      <c r="N117" s="282"/>
      <c r="O117" s="282"/>
    </row>
    <row r="118" spans="1:15">
      <c r="A118" s="260" t="s">
        <v>1214</v>
      </c>
      <c r="B118" s="271">
        <v>0</v>
      </c>
      <c r="C118" s="882">
        <v>0</v>
      </c>
      <c r="D118" s="883">
        <v>0</v>
      </c>
      <c r="E118" s="282"/>
      <c r="F118" s="282"/>
      <c r="G118" s="282"/>
      <c r="H118" s="282"/>
      <c r="I118" s="282"/>
      <c r="J118" s="282"/>
      <c r="K118" s="282"/>
      <c r="L118" s="282"/>
      <c r="M118" s="282"/>
      <c r="N118" s="282"/>
      <c r="O118" s="282"/>
    </row>
    <row r="119" spans="1:15">
      <c r="A119" s="260" t="s">
        <v>1213</v>
      </c>
      <c r="B119" s="271">
        <v>0</v>
      </c>
      <c r="C119" s="882">
        <v>0</v>
      </c>
      <c r="D119" s="883">
        <v>0</v>
      </c>
      <c r="E119" s="282"/>
      <c r="F119" s="282"/>
      <c r="G119" s="282"/>
      <c r="H119" s="282"/>
      <c r="I119" s="282"/>
      <c r="J119" s="282"/>
      <c r="K119" s="282"/>
      <c r="L119" s="282"/>
      <c r="M119" s="282"/>
      <c r="N119" s="282"/>
      <c r="O119" s="282"/>
    </row>
    <row r="120" spans="1:15">
      <c r="A120" s="260" t="s">
        <v>1212</v>
      </c>
      <c r="B120" s="271">
        <v>0</v>
      </c>
      <c r="C120" s="882">
        <v>0</v>
      </c>
      <c r="D120" s="883">
        <v>0</v>
      </c>
      <c r="E120" s="282"/>
      <c r="F120" s="282"/>
      <c r="G120" s="282"/>
      <c r="H120" s="282"/>
      <c r="I120" s="282"/>
      <c r="J120" s="282"/>
      <c r="K120" s="282"/>
      <c r="L120" s="282"/>
      <c r="M120" s="282"/>
      <c r="N120" s="282"/>
      <c r="O120" s="282"/>
    </row>
    <row r="121" spans="1:15">
      <c r="A121" s="260" t="s">
        <v>1211</v>
      </c>
      <c r="B121" s="271">
        <v>0</v>
      </c>
      <c r="C121" s="882">
        <v>0</v>
      </c>
      <c r="D121" s="883">
        <v>0</v>
      </c>
      <c r="E121" s="282"/>
      <c r="F121" s="282"/>
      <c r="G121" s="282"/>
      <c r="H121" s="282"/>
      <c r="I121" s="282"/>
      <c r="J121" s="282"/>
      <c r="K121" s="282"/>
      <c r="L121" s="282"/>
      <c r="M121" s="282"/>
      <c r="N121" s="282"/>
      <c r="O121" s="282"/>
    </row>
    <row r="122" spans="1:15">
      <c r="A122" s="260" t="s">
        <v>1210</v>
      </c>
      <c r="B122" s="271">
        <v>0</v>
      </c>
      <c r="C122" s="882">
        <v>0</v>
      </c>
      <c r="D122" s="883">
        <v>0</v>
      </c>
      <c r="E122" s="282"/>
      <c r="F122" s="282"/>
      <c r="G122" s="282"/>
      <c r="H122" s="282"/>
      <c r="I122" s="282"/>
      <c r="J122" s="282"/>
      <c r="K122" s="282"/>
      <c r="L122" s="282"/>
      <c r="M122" s="282"/>
      <c r="N122" s="282"/>
      <c r="O122" s="282"/>
    </row>
    <row r="123" spans="1:15" ht="15.75" thickBot="1">
      <c r="A123" s="260" t="s">
        <v>1209</v>
      </c>
      <c r="B123" s="271">
        <v>0</v>
      </c>
      <c r="C123" s="882">
        <v>0</v>
      </c>
      <c r="D123" s="883">
        <v>0</v>
      </c>
      <c r="E123" s="282"/>
      <c r="F123" s="282"/>
      <c r="G123" s="282"/>
      <c r="H123" s="282"/>
      <c r="I123" s="282"/>
      <c r="J123" s="282"/>
      <c r="K123" s="282"/>
      <c r="L123" s="282"/>
      <c r="M123" s="282"/>
      <c r="N123" s="282"/>
      <c r="O123" s="282"/>
    </row>
    <row r="124" spans="1:15" ht="16.5" thickTop="1" thickBot="1">
      <c r="A124" s="257" t="s">
        <v>7</v>
      </c>
      <c r="B124" s="884">
        <v>0</v>
      </c>
      <c r="C124" s="884">
        <v>0</v>
      </c>
      <c r="D124" s="885">
        <v>0</v>
      </c>
      <c r="E124" s="282"/>
      <c r="F124" s="282"/>
      <c r="G124" s="282"/>
      <c r="H124" s="282"/>
      <c r="I124" s="282"/>
      <c r="J124" s="282"/>
      <c r="K124" s="282"/>
      <c r="L124" s="282"/>
      <c r="M124" s="282"/>
      <c r="N124" s="282"/>
      <c r="O124" s="282"/>
    </row>
    <row r="125" spans="1:15" ht="15.75" thickTop="1">
      <c r="A125" s="264" t="s">
        <v>1208</v>
      </c>
      <c r="B125" s="232">
        <v>0</v>
      </c>
      <c r="C125" s="232">
        <v>0</v>
      </c>
      <c r="D125" s="559"/>
      <c r="E125" s="282"/>
      <c r="F125" s="282"/>
      <c r="G125" s="282"/>
      <c r="H125" s="282"/>
      <c r="I125" s="282"/>
      <c r="J125" s="282"/>
      <c r="K125" s="282"/>
      <c r="L125" s="282"/>
      <c r="M125" s="282"/>
      <c r="N125" s="282"/>
      <c r="O125" s="282"/>
    </row>
    <row r="126" spans="1:15" ht="16.5" thickBot="1">
      <c r="A126" s="669"/>
      <c r="B126" s="675"/>
      <c r="C126" s="671"/>
      <c r="D126" s="671"/>
    </row>
    <row r="127" spans="1:15" ht="15.75" thickTop="1">
      <c r="A127" s="566" t="s">
        <v>1429</v>
      </c>
      <c r="B127" s="279"/>
      <c r="C127" s="281"/>
      <c r="D127" s="561"/>
    </row>
    <row r="128" spans="1:15">
      <c r="A128" s="278"/>
      <c r="B128" s="279"/>
      <c r="C128" s="281"/>
      <c r="D128" s="561"/>
    </row>
    <row r="129" spans="1:15">
      <c r="A129" s="278"/>
      <c r="B129" s="279"/>
      <c r="C129" s="281"/>
      <c r="D129" s="561"/>
    </row>
    <row r="130" spans="1:15" ht="18.75">
      <c r="A130" s="663"/>
      <c r="B130" s="889"/>
      <c r="C130" s="889"/>
      <c r="D130" s="889"/>
      <c r="E130" s="662"/>
      <c r="F130" s="662"/>
      <c r="G130" s="662"/>
      <c r="H130" s="662"/>
      <c r="I130" s="662"/>
      <c r="J130" s="662"/>
      <c r="K130" s="662"/>
      <c r="L130" s="662"/>
      <c r="M130" s="662"/>
      <c r="N130" s="662"/>
      <c r="O130" s="662"/>
    </row>
    <row r="131" spans="1:15" ht="18.75">
      <c r="A131" s="1125" t="s">
        <v>404</v>
      </c>
      <c r="B131" s="1125"/>
      <c r="C131" s="1125"/>
      <c r="D131" s="1125"/>
      <c r="E131" s="662"/>
      <c r="F131" s="662"/>
      <c r="G131" s="662"/>
      <c r="H131" s="662"/>
      <c r="I131" s="662"/>
      <c r="J131" s="662"/>
      <c r="K131" s="662"/>
      <c r="L131" s="662"/>
      <c r="M131" s="662"/>
      <c r="N131" s="662"/>
      <c r="O131" s="662"/>
    </row>
    <row r="132" spans="1:15" ht="18.75">
      <c r="A132" s="1125" t="s">
        <v>1228</v>
      </c>
      <c r="B132" s="1125"/>
      <c r="C132" s="1125"/>
      <c r="D132" s="1125"/>
      <c r="E132" s="662"/>
      <c r="F132" s="662"/>
      <c r="G132" s="662"/>
      <c r="H132" s="662"/>
      <c r="I132" s="662"/>
      <c r="J132" s="662"/>
      <c r="K132" s="662"/>
      <c r="L132" s="662"/>
      <c r="M132" s="662"/>
      <c r="N132" s="662"/>
      <c r="O132" s="662"/>
    </row>
    <row r="133" spans="1:15" ht="18.75">
      <c r="A133" s="1125" t="s">
        <v>1513</v>
      </c>
      <c r="B133" s="1125"/>
      <c r="C133" s="1125"/>
      <c r="D133" s="1125"/>
      <c r="E133" s="662"/>
      <c r="F133" s="662"/>
      <c r="G133" s="662"/>
      <c r="H133" s="662"/>
      <c r="I133" s="662"/>
      <c r="J133" s="662"/>
      <c r="K133" s="662"/>
      <c r="L133" s="662"/>
      <c r="M133" s="662"/>
      <c r="N133" s="662"/>
      <c r="O133" s="662"/>
    </row>
    <row r="134" spans="1:15" ht="18.75">
      <c r="A134" s="1126" t="s">
        <v>2</v>
      </c>
      <c r="B134" s="1126"/>
      <c r="C134" s="1126"/>
      <c r="D134" s="1126"/>
      <c r="E134" s="664"/>
      <c r="F134" s="664"/>
      <c r="G134" s="664"/>
      <c r="H134" s="664"/>
      <c r="I134" s="664"/>
      <c r="J134" s="664"/>
      <c r="K134" s="664"/>
      <c r="L134" s="664"/>
      <c r="M134" s="664"/>
      <c r="N134" s="664"/>
      <c r="O134" s="664"/>
    </row>
    <row r="135" spans="1:15" ht="17.25" thickBot="1">
      <c r="A135" s="254"/>
      <c r="B135" s="255"/>
      <c r="C135" s="255"/>
      <c r="D135" s="556"/>
    </row>
    <row r="136" spans="1:15" ht="16.5" thickTop="1" thickBot="1">
      <c r="A136" s="258" t="s">
        <v>1225</v>
      </c>
      <c r="B136" s="258" t="s">
        <v>405</v>
      </c>
      <c r="C136" s="557" t="s">
        <v>712</v>
      </c>
      <c r="D136" s="259" t="s">
        <v>1224</v>
      </c>
      <c r="E136" s="282"/>
      <c r="F136" s="282"/>
      <c r="G136" s="282"/>
      <c r="H136" s="282"/>
      <c r="I136" s="282"/>
      <c r="J136" s="282"/>
      <c r="K136" s="282"/>
      <c r="L136" s="282"/>
      <c r="M136" s="282"/>
      <c r="N136" s="282"/>
      <c r="O136" s="282"/>
    </row>
    <row r="137" spans="1:15" ht="15.75" thickTop="1">
      <c r="A137" s="260" t="s">
        <v>1222</v>
      </c>
      <c r="B137" s="271">
        <v>415435</v>
      </c>
      <c r="C137" s="271">
        <v>415435</v>
      </c>
      <c r="D137" s="232">
        <v>7.0915533027623018E-2</v>
      </c>
      <c r="E137" s="282"/>
      <c r="F137" s="282"/>
      <c r="G137" s="282"/>
      <c r="H137" s="282"/>
      <c r="I137" s="282"/>
      <c r="J137" s="282"/>
      <c r="K137" s="282"/>
      <c r="L137" s="282"/>
      <c r="M137" s="282"/>
      <c r="N137" s="282"/>
      <c r="O137" s="282"/>
    </row>
    <row r="138" spans="1:15">
      <c r="A138" s="260" t="s">
        <v>1221</v>
      </c>
      <c r="B138" s="271">
        <v>2237943.16457</v>
      </c>
      <c r="C138" s="271">
        <v>2237943.16457</v>
      </c>
      <c r="D138" s="232">
        <v>0.38202109211069601</v>
      </c>
      <c r="E138" s="282"/>
      <c r="F138" s="282"/>
      <c r="G138" s="282"/>
      <c r="H138" s="282"/>
      <c r="I138" s="282"/>
      <c r="J138" s="282"/>
      <c r="K138" s="282"/>
      <c r="L138" s="282"/>
      <c r="M138" s="282"/>
      <c r="N138" s="282"/>
      <c r="O138" s="282"/>
    </row>
    <row r="139" spans="1:15">
      <c r="A139" s="260" t="s">
        <v>1220</v>
      </c>
      <c r="B139" s="271">
        <v>1938922.16714</v>
      </c>
      <c r="C139" s="271">
        <v>1938922.16714</v>
      </c>
      <c r="D139" s="232">
        <v>0.33097764748229463</v>
      </c>
      <c r="E139" s="282"/>
      <c r="F139" s="282"/>
      <c r="G139" s="282"/>
      <c r="H139" s="282"/>
      <c r="I139" s="282"/>
      <c r="J139" s="282"/>
      <c r="K139" s="282"/>
      <c r="L139" s="282"/>
      <c r="M139" s="282"/>
      <c r="N139" s="282"/>
      <c r="O139" s="282"/>
    </row>
    <row r="140" spans="1:15">
      <c r="A140" s="260" t="s">
        <v>1219</v>
      </c>
      <c r="B140" s="271">
        <v>759612.79269999999</v>
      </c>
      <c r="C140" s="271">
        <v>759612.79269999999</v>
      </c>
      <c r="D140" s="232">
        <v>0.12966732723271224</v>
      </c>
      <c r="E140" s="282"/>
      <c r="F140" s="282"/>
      <c r="G140" s="282"/>
      <c r="H140" s="282"/>
      <c r="I140" s="282"/>
      <c r="J140" s="282"/>
      <c r="K140" s="282"/>
      <c r="L140" s="282"/>
      <c r="M140" s="282"/>
      <c r="N140" s="282"/>
      <c r="O140" s="282"/>
    </row>
    <row r="141" spans="1:15">
      <c r="A141" s="260" t="s">
        <v>1218</v>
      </c>
      <c r="B141" s="271">
        <v>437903.86882999999</v>
      </c>
      <c r="C141" s="271">
        <v>437903.86882999999</v>
      </c>
      <c r="D141" s="232">
        <v>7.4751011043695789E-2</v>
      </c>
      <c r="E141" s="282"/>
      <c r="F141" s="282"/>
      <c r="G141" s="282"/>
      <c r="H141" s="282"/>
      <c r="I141" s="282"/>
      <c r="J141" s="282"/>
      <c r="K141" s="282"/>
      <c r="L141" s="282"/>
      <c r="M141" s="282"/>
      <c r="N141" s="282"/>
      <c r="O141" s="282"/>
    </row>
    <row r="142" spans="1:15">
      <c r="A142" s="260" t="s">
        <v>1217</v>
      </c>
      <c r="B142" s="271">
        <v>65860.508000000002</v>
      </c>
      <c r="C142" s="271">
        <v>65860.508000000002</v>
      </c>
      <c r="D142" s="232">
        <v>1.1242512138577708E-2</v>
      </c>
      <c r="E142" s="282"/>
      <c r="F142" s="282"/>
      <c r="G142" s="282"/>
      <c r="H142" s="282"/>
      <c r="I142" s="282"/>
      <c r="J142" s="282"/>
      <c r="K142" s="282"/>
      <c r="L142" s="282"/>
      <c r="M142" s="282"/>
      <c r="N142" s="282"/>
      <c r="O142" s="282"/>
    </row>
    <row r="143" spans="1:15">
      <c r="A143" s="260" t="s">
        <v>1216</v>
      </c>
      <c r="B143" s="271">
        <v>2489</v>
      </c>
      <c r="C143" s="271">
        <v>2489</v>
      </c>
      <c r="D143" s="232">
        <v>4.2487696440057695E-4</v>
      </c>
      <c r="E143" s="282"/>
      <c r="F143" s="282"/>
      <c r="G143" s="282"/>
      <c r="H143" s="282"/>
      <c r="I143" s="282"/>
      <c r="J143" s="282"/>
      <c r="K143" s="282"/>
      <c r="L143" s="282"/>
      <c r="M143" s="282"/>
      <c r="N143" s="282"/>
      <c r="O143" s="282"/>
    </row>
    <row r="144" spans="1:15">
      <c r="A144" s="260" t="s">
        <v>1215</v>
      </c>
      <c r="B144" s="271">
        <v>0</v>
      </c>
      <c r="C144" s="271">
        <v>0</v>
      </c>
      <c r="D144" s="232">
        <v>0</v>
      </c>
      <c r="E144" s="282"/>
      <c r="F144" s="282"/>
      <c r="G144" s="282"/>
      <c r="H144" s="282"/>
      <c r="I144" s="282"/>
      <c r="J144" s="282"/>
      <c r="K144" s="282"/>
      <c r="L144" s="282"/>
      <c r="M144" s="282"/>
      <c r="N144" s="282"/>
      <c r="O144" s="282"/>
    </row>
    <row r="145" spans="1:15">
      <c r="A145" s="260" t="s">
        <v>1214</v>
      </c>
      <c r="B145" s="271">
        <v>0</v>
      </c>
      <c r="C145" s="271">
        <v>0</v>
      </c>
      <c r="D145" s="232">
        <v>0</v>
      </c>
      <c r="E145" s="282"/>
      <c r="F145" s="282"/>
      <c r="G145" s="282"/>
      <c r="H145" s="282"/>
      <c r="I145" s="282"/>
      <c r="J145" s="282"/>
      <c r="K145" s="282"/>
      <c r="L145" s="282"/>
      <c r="M145" s="282"/>
      <c r="N145" s="282"/>
      <c r="O145" s="282"/>
    </row>
    <row r="146" spans="1:15">
      <c r="A146" s="260" t="s">
        <v>1213</v>
      </c>
      <c r="B146" s="271">
        <v>0</v>
      </c>
      <c r="C146" s="271">
        <v>0</v>
      </c>
      <c r="D146" s="232">
        <v>0</v>
      </c>
      <c r="E146" s="282"/>
      <c r="F146" s="282"/>
      <c r="G146" s="282"/>
      <c r="H146" s="282"/>
      <c r="I146" s="282"/>
      <c r="J146" s="282"/>
      <c r="K146" s="282"/>
      <c r="L146" s="282"/>
      <c r="M146" s="282"/>
      <c r="N146" s="282"/>
      <c r="O146" s="282"/>
    </row>
    <row r="147" spans="1:15">
      <c r="A147" s="260" t="s">
        <v>1212</v>
      </c>
      <c r="B147" s="271">
        <v>0</v>
      </c>
      <c r="C147" s="271">
        <v>0</v>
      </c>
      <c r="D147" s="232">
        <v>0</v>
      </c>
      <c r="E147" s="282"/>
      <c r="F147" s="282"/>
      <c r="G147" s="282"/>
      <c r="H147" s="282"/>
      <c r="I147" s="282"/>
      <c r="J147" s="282"/>
      <c r="K147" s="282"/>
      <c r="L147" s="282"/>
      <c r="M147" s="282"/>
      <c r="N147" s="282"/>
      <c r="O147" s="282"/>
    </row>
    <row r="148" spans="1:15">
      <c r="A148" s="260" t="s">
        <v>1211</v>
      </c>
      <c r="B148" s="271">
        <v>0</v>
      </c>
      <c r="C148" s="271">
        <v>0</v>
      </c>
      <c r="D148" s="232">
        <v>0</v>
      </c>
      <c r="E148" s="282"/>
      <c r="F148" s="282"/>
      <c r="G148" s="282"/>
      <c r="H148" s="282"/>
      <c r="I148" s="282"/>
      <c r="J148" s="282"/>
      <c r="K148" s="282"/>
      <c r="L148" s="282"/>
      <c r="M148" s="282"/>
      <c r="N148" s="282"/>
      <c r="O148" s="282"/>
    </row>
    <row r="149" spans="1:15">
      <c r="A149" s="260" t="s">
        <v>1210</v>
      </c>
      <c r="B149" s="271">
        <v>0</v>
      </c>
      <c r="C149" s="271">
        <v>0</v>
      </c>
      <c r="D149" s="232">
        <v>0</v>
      </c>
      <c r="E149" s="282"/>
      <c r="F149" s="282"/>
      <c r="G149" s="282"/>
      <c r="H149" s="282"/>
      <c r="I149" s="282"/>
      <c r="J149" s="282"/>
      <c r="K149" s="282"/>
      <c r="L149" s="282"/>
      <c r="M149" s="282"/>
      <c r="N149" s="282"/>
      <c r="O149" s="282"/>
    </row>
    <row r="150" spans="1:15" ht="15.75" thickBot="1">
      <c r="A150" s="260" t="s">
        <v>1209</v>
      </c>
      <c r="B150" s="271">
        <v>0</v>
      </c>
      <c r="C150" s="271">
        <v>0</v>
      </c>
      <c r="D150" s="232">
        <v>0</v>
      </c>
      <c r="E150" s="282"/>
      <c r="F150" s="282"/>
      <c r="G150" s="282"/>
      <c r="H150" s="282"/>
      <c r="I150" s="282"/>
      <c r="J150" s="282"/>
      <c r="K150" s="282"/>
      <c r="L150" s="282"/>
      <c r="M150" s="282"/>
      <c r="N150" s="282"/>
      <c r="O150" s="282"/>
    </row>
    <row r="151" spans="1:15" ht="16.5" thickTop="1" thickBot="1">
      <c r="A151" s="257" t="s">
        <v>7</v>
      </c>
      <c r="B151" s="272">
        <v>5858166.5012400001</v>
      </c>
      <c r="C151" s="272">
        <v>5858166.5012400001</v>
      </c>
      <c r="D151" s="568">
        <v>1</v>
      </c>
      <c r="E151" s="282"/>
      <c r="F151" s="282"/>
      <c r="G151" s="282"/>
      <c r="H151" s="282"/>
      <c r="I151" s="282"/>
      <c r="J151" s="282"/>
      <c r="K151" s="282"/>
      <c r="L151" s="282"/>
      <c r="M151" s="282"/>
      <c r="N151" s="282"/>
      <c r="O151" s="282"/>
    </row>
    <row r="152" spans="1:15" ht="16.5" thickTop="1" thickBot="1">
      <c r="A152" s="264" t="s">
        <v>1208</v>
      </c>
      <c r="B152" s="232">
        <v>1</v>
      </c>
      <c r="C152" s="232">
        <v>1</v>
      </c>
      <c r="D152" s="559"/>
      <c r="E152" s="282"/>
      <c r="F152" s="282"/>
      <c r="G152" s="282"/>
      <c r="H152" s="282"/>
      <c r="I152" s="282"/>
      <c r="J152" s="282"/>
      <c r="K152" s="282"/>
      <c r="L152" s="282"/>
      <c r="M152" s="282"/>
      <c r="N152" s="282"/>
      <c r="O152" s="282"/>
    </row>
    <row r="153" spans="1:15" ht="16.5" thickTop="1" thickBot="1">
      <c r="A153" s="258" t="s">
        <v>1223</v>
      </c>
      <c r="B153" s="258" t="s">
        <v>405</v>
      </c>
      <c r="C153" s="557" t="s">
        <v>712</v>
      </c>
      <c r="D153" s="259" t="s">
        <v>1097</v>
      </c>
      <c r="E153" s="282"/>
      <c r="F153" s="282"/>
      <c r="G153" s="282"/>
      <c r="H153" s="282"/>
      <c r="I153" s="282"/>
      <c r="J153" s="282"/>
      <c r="K153" s="282"/>
      <c r="L153" s="282"/>
      <c r="M153" s="282"/>
      <c r="N153" s="282"/>
      <c r="O153" s="282"/>
    </row>
    <row r="154" spans="1:15" ht="15.75" thickTop="1">
      <c r="A154" s="260" t="s">
        <v>1222</v>
      </c>
      <c r="B154" s="271">
        <v>21</v>
      </c>
      <c r="C154" s="271">
        <v>21</v>
      </c>
      <c r="D154" s="232">
        <v>1.3574660633484163E-2</v>
      </c>
      <c r="E154" s="282"/>
      <c r="F154" s="282"/>
      <c r="G154" s="282"/>
      <c r="H154" s="282"/>
      <c r="I154" s="282"/>
      <c r="J154" s="282"/>
      <c r="K154" s="282"/>
      <c r="L154" s="282"/>
      <c r="M154" s="282"/>
      <c r="N154" s="282"/>
      <c r="O154" s="282"/>
    </row>
    <row r="155" spans="1:15">
      <c r="A155" s="260" t="s">
        <v>1221</v>
      </c>
      <c r="B155" s="271">
        <v>233</v>
      </c>
      <c r="C155" s="271">
        <v>233</v>
      </c>
      <c r="D155" s="232">
        <v>0.15061409179056237</v>
      </c>
      <c r="E155" s="282"/>
      <c r="F155" s="282"/>
      <c r="G155" s="282"/>
      <c r="H155" s="282"/>
      <c r="I155" s="282"/>
      <c r="J155" s="282"/>
      <c r="K155" s="282"/>
      <c r="L155" s="282"/>
      <c r="M155" s="282"/>
      <c r="N155" s="282"/>
      <c r="O155" s="282"/>
    </row>
    <row r="156" spans="1:15">
      <c r="A156" s="260" t="s">
        <v>1220</v>
      </c>
      <c r="B156" s="271">
        <v>382</v>
      </c>
      <c r="C156" s="271">
        <v>382</v>
      </c>
      <c r="D156" s="232">
        <v>0.24692954104718812</v>
      </c>
      <c r="E156" s="282"/>
      <c r="F156" s="282"/>
      <c r="G156" s="282"/>
      <c r="H156" s="282"/>
      <c r="I156" s="282"/>
      <c r="J156" s="282"/>
      <c r="K156" s="282"/>
      <c r="L156" s="282"/>
      <c r="M156" s="282"/>
      <c r="N156" s="282"/>
      <c r="O156" s="282"/>
    </row>
    <row r="157" spans="1:15">
      <c r="A157" s="260" t="s">
        <v>1219</v>
      </c>
      <c r="B157" s="271">
        <v>355</v>
      </c>
      <c r="C157" s="271">
        <v>355</v>
      </c>
      <c r="D157" s="232">
        <v>0.22947640594699417</v>
      </c>
      <c r="E157" s="282"/>
      <c r="F157" s="282"/>
      <c r="G157" s="282"/>
      <c r="H157" s="282"/>
      <c r="I157" s="282"/>
      <c r="J157" s="282"/>
      <c r="K157" s="282"/>
      <c r="L157" s="282"/>
      <c r="M157" s="282"/>
      <c r="N157" s="282"/>
      <c r="O157" s="282"/>
    </row>
    <row r="158" spans="1:15">
      <c r="A158" s="260" t="s">
        <v>1218</v>
      </c>
      <c r="B158" s="271">
        <v>427</v>
      </c>
      <c r="C158" s="271">
        <v>427</v>
      </c>
      <c r="D158" s="232">
        <v>0.27601809954751133</v>
      </c>
      <c r="E158" s="282"/>
      <c r="F158" s="282"/>
      <c r="G158" s="282"/>
      <c r="H158" s="282"/>
      <c r="I158" s="282"/>
      <c r="J158" s="282"/>
      <c r="K158" s="282"/>
      <c r="L158" s="282"/>
      <c r="M158" s="282"/>
      <c r="N158" s="282"/>
      <c r="O158" s="282"/>
    </row>
    <row r="159" spans="1:15">
      <c r="A159" s="260" t="s">
        <v>1217</v>
      </c>
      <c r="B159" s="271">
        <v>121</v>
      </c>
      <c r="C159" s="271">
        <v>121</v>
      </c>
      <c r="D159" s="232">
        <v>7.821590174531351E-2</v>
      </c>
      <c r="E159" s="282"/>
      <c r="F159" s="282"/>
      <c r="G159" s="282"/>
      <c r="H159" s="282"/>
      <c r="I159" s="282"/>
      <c r="J159" s="282"/>
      <c r="K159" s="282"/>
      <c r="L159" s="282"/>
      <c r="M159" s="282"/>
      <c r="N159" s="282"/>
      <c r="O159" s="282"/>
    </row>
    <row r="160" spans="1:15">
      <c r="A160" s="260" t="s">
        <v>1216</v>
      </c>
      <c r="B160" s="271">
        <v>8</v>
      </c>
      <c r="C160" s="271">
        <v>8</v>
      </c>
      <c r="D160" s="232">
        <v>5.1712992889463476E-3</v>
      </c>
      <c r="E160" s="282"/>
      <c r="F160" s="282"/>
      <c r="G160" s="282"/>
      <c r="H160" s="282"/>
      <c r="I160" s="282"/>
      <c r="J160" s="282"/>
      <c r="K160" s="282"/>
      <c r="L160" s="282"/>
      <c r="M160" s="282"/>
      <c r="N160" s="282"/>
      <c r="O160" s="282"/>
    </row>
    <row r="161" spans="1:15">
      <c r="A161" s="260" t="s">
        <v>1215</v>
      </c>
      <c r="B161" s="271">
        <v>0</v>
      </c>
      <c r="C161" s="271">
        <v>0</v>
      </c>
      <c r="D161" s="232">
        <v>0</v>
      </c>
      <c r="E161" s="282"/>
      <c r="F161" s="282"/>
      <c r="G161" s="282"/>
      <c r="H161" s="282"/>
      <c r="I161" s="282"/>
      <c r="J161" s="282"/>
      <c r="K161" s="282"/>
      <c r="L161" s="282"/>
      <c r="M161" s="282"/>
      <c r="N161" s="282"/>
      <c r="O161" s="282"/>
    </row>
    <row r="162" spans="1:15">
      <c r="A162" s="260" t="s">
        <v>1214</v>
      </c>
      <c r="B162" s="271">
        <v>0</v>
      </c>
      <c r="C162" s="271">
        <v>0</v>
      </c>
      <c r="D162" s="232">
        <v>0</v>
      </c>
      <c r="E162" s="282"/>
      <c r="F162" s="282"/>
      <c r="G162" s="282"/>
      <c r="H162" s="282"/>
      <c r="I162" s="282"/>
      <c r="J162" s="282"/>
      <c r="K162" s="282"/>
      <c r="L162" s="282"/>
      <c r="M162" s="282"/>
      <c r="N162" s="282"/>
      <c r="O162" s="282"/>
    </row>
    <row r="163" spans="1:15">
      <c r="A163" s="260" t="s">
        <v>1213</v>
      </c>
      <c r="B163" s="271">
        <v>0</v>
      </c>
      <c r="C163" s="271">
        <v>0</v>
      </c>
      <c r="D163" s="232">
        <v>0</v>
      </c>
      <c r="E163" s="282"/>
      <c r="F163" s="282"/>
      <c r="G163" s="282"/>
      <c r="H163" s="282"/>
      <c r="I163" s="282"/>
      <c r="J163" s="282"/>
      <c r="K163" s="282"/>
      <c r="L163" s="282"/>
      <c r="M163" s="282"/>
      <c r="N163" s="282"/>
      <c r="O163" s="282"/>
    </row>
    <row r="164" spans="1:15">
      <c r="A164" s="260" t="s">
        <v>1212</v>
      </c>
      <c r="B164" s="271">
        <v>0</v>
      </c>
      <c r="C164" s="271">
        <v>0</v>
      </c>
      <c r="D164" s="232">
        <v>0</v>
      </c>
      <c r="E164" s="282"/>
      <c r="F164" s="282"/>
      <c r="G164" s="282"/>
      <c r="H164" s="282"/>
      <c r="I164" s="282"/>
      <c r="J164" s="282"/>
      <c r="K164" s="282"/>
      <c r="L164" s="282"/>
      <c r="M164" s="282"/>
      <c r="N164" s="282"/>
      <c r="O164" s="282"/>
    </row>
    <row r="165" spans="1:15">
      <c r="A165" s="260" t="s">
        <v>1211</v>
      </c>
      <c r="B165" s="271">
        <v>0</v>
      </c>
      <c r="C165" s="271">
        <v>0</v>
      </c>
      <c r="D165" s="232">
        <v>0</v>
      </c>
      <c r="E165" s="282"/>
      <c r="F165" s="282"/>
      <c r="G165" s="282"/>
      <c r="H165" s="282"/>
      <c r="I165" s="282"/>
      <c r="J165" s="282"/>
      <c r="K165" s="282"/>
      <c r="L165" s="282"/>
      <c r="M165" s="282"/>
      <c r="N165" s="282"/>
      <c r="O165" s="282"/>
    </row>
    <row r="166" spans="1:15">
      <c r="A166" s="260" t="s">
        <v>1210</v>
      </c>
      <c r="B166" s="271">
        <v>0</v>
      </c>
      <c r="C166" s="271">
        <v>0</v>
      </c>
      <c r="D166" s="232">
        <v>0</v>
      </c>
      <c r="E166" s="282"/>
      <c r="F166" s="282"/>
      <c r="G166" s="282"/>
      <c r="H166" s="282"/>
      <c r="I166" s="282"/>
      <c r="J166" s="282"/>
      <c r="K166" s="282"/>
      <c r="L166" s="282"/>
      <c r="M166" s="282"/>
      <c r="N166" s="282"/>
      <c r="O166" s="282"/>
    </row>
    <row r="167" spans="1:15" ht="15.75" thickBot="1">
      <c r="A167" s="260" t="s">
        <v>1209</v>
      </c>
      <c r="B167" s="271">
        <v>0</v>
      </c>
      <c r="C167" s="271">
        <v>0</v>
      </c>
      <c r="D167" s="232">
        <v>0</v>
      </c>
      <c r="E167" s="282"/>
      <c r="F167" s="282"/>
      <c r="G167" s="282"/>
      <c r="H167" s="282"/>
      <c r="I167" s="282"/>
      <c r="J167" s="282"/>
      <c r="K167" s="282"/>
      <c r="L167" s="282"/>
      <c r="M167" s="282"/>
      <c r="N167" s="282"/>
      <c r="O167" s="282"/>
    </row>
    <row r="168" spans="1:15" ht="16.5" thickTop="1" thickBot="1">
      <c r="A168" s="257" t="s">
        <v>7</v>
      </c>
      <c r="B168" s="272">
        <v>1547</v>
      </c>
      <c r="C168" s="272">
        <v>1547</v>
      </c>
      <c r="D168" s="263">
        <v>1</v>
      </c>
      <c r="E168" s="282"/>
      <c r="F168" s="282"/>
      <c r="G168" s="282"/>
      <c r="H168" s="282"/>
      <c r="I168" s="282"/>
      <c r="J168" s="282"/>
      <c r="K168" s="282"/>
      <c r="L168" s="282"/>
      <c r="M168" s="282"/>
      <c r="N168" s="282"/>
      <c r="O168" s="282"/>
    </row>
    <row r="169" spans="1:15" ht="15.75" thickTop="1">
      <c r="A169" s="264" t="s">
        <v>1208</v>
      </c>
      <c r="B169" s="232">
        <v>1</v>
      </c>
      <c r="C169" s="232">
        <v>1</v>
      </c>
      <c r="D169" s="559"/>
      <c r="E169" s="282"/>
      <c r="F169" s="282"/>
      <c r="G169" s="282"/>
      <c r="H169" s="282"/>
      <c r="I169" s="282"/>
      <c r="J169" s="282"/>
      <c r="K169" s="282"/>
      <c r="L169" s="282"/>
      <c r="M169" s="282"/>
      <c r="N169" s="282"/>
      <c r="O169" s="282"/>
    </row>
    <row r="170" spans="1:15" ht="16.5" thickBot="1">
      <c r="A170" s="669"/>
      <c r="B170" s="675"/>
      <c r="C170" s="671"/>
      <c r="D170" s="671"/>
    </row>
    <row r="171" spans="1:15" ht="15.75" thickTop="1">
      <c r="A171" s="569" t="s">
        <v>1227</v>
      </c>
      <c r="B171" s="279"/>
      <c r="C171" s="281"/>
      <c r="D171" s="570"/>
    </row>
    <row r="172" spans="1:15">
      <c r="A172" s="278"/>
      <c r="B172" s="279"/>
      <c r="C172" s="281"/>
      <c r="D172" s="570"/>
    </row>
    <row r="173" spans="1:15">
      <c r="A173" s="278"/>
      <c r="B173" s="279"/>
      <c r="C173" s="281"/>
      <c r="D173" s="570"/>
    </row>
    <row r="174" spans="1:15" ht="18.75">
      <c r="A174" s="663"/>
      <c r="B174" s="889"/>
      <c r="C174" s="889"/>
      <c r="D174" s="889"/>
      <c r="E174" s="662"/>
      <c r="F174" s="662"/>
      <c r="G174" s="662"/>
      <c r="H174" s="662"/>
      <c r="I174" s="662"/>
      <c r="J174" s="662"/>
      <c r="K174" s="662"/>
      <c r="L174" s="662"/>
      <c r="M174" s="662"/>
      <c r="N174" s="662"/>
      <c r="O174" s="662"/>
    </row>
    <row r="175" spans="1:15" ht="18.75">
      <c r="A175" s="1125" t="s">
        <v>404</v>
      </c>
      <c r="B175" s="1125"/>
      <c r="C175" s="1125"/>
      <c r="D175" s="1125"/>
      <c r="E175" s="662"/>
      <c r="F175" s="662"/>
      <c r="G175" s="662"/>
      <c r="H175" s="662"/>
      <c r="I175" s="662"/>
      <c r="J175" s="662"/>
      <c r="K175" s="662"/>
      <c r="L175" s="662"/>
      <c r="M175" s="662"/>
      <c r="N175" s="662"/>
      <c r="O175" s="662"/>
    </row>
    <row r="176" spans="1:15" ht="18.75">
      <c r="A176" s="1125" t="s">
        <v>1226</v>
      </c>
      <c r="B176" s="1125"/>
      <c r="C176" s="1125"/>
      <c r="D176" s="1125"/>
      <c r="E176" s="662"/>
      <c r="F176" s="662"/>
      <c r="G176" s="662"/>
      <c r="H176" s="662"/>
      <c r="I176" s="662"/>
      <c r="J176" s="662"/>
      <c r="K176" s="662"/>
      <c r="L176" s="662"/>
      <c r="M176" s="662"/>
      <c r="N176" s="662"/>
      <c r="O176" s="662"/>
    </row>
    <row r="177" spans="1:15" ht="18.75">
      <c r="A177" s="1125" t="s">
        <v>1513</v>
      </c>
      <c r="B177" s="1125"/>
      <c r="C177" s="1125"/>
      <c r="D177" s="1125"/>
      <c r="E177" s="662"/>
      <c r="F177" s="662"/>
      <c r="G177" s="662"/>
      <c r="H177" s="662"/>
      <c r="I177" s="662"/>
      <c r="J177" s="662"/>
      <c r="K177" s="662"/>
      <c r="L177" s="662"/>
      <c r="M177" s="662"/>
      <c r="N177" s="662"/>
      <c r="O177" s="662"/>
    </row>
    <row r="178" spans="1:15" ht="18.75">
      <c r="A178" s="1126" t="s">
        <v>2</v>
      </c>
      <c r="B178" s="1126"/>
      <c r="C178" s="1126"/>
      <c r="D178" s="1126"/>
      <c r="E178" s="664"/>
      <c r="F178" s="664"/>
      <c r="G178" s="664"/>
      <c r="H178" s="664"/>
      <c r="I178" s="664"/>
      <c r="J178" s="664"/>
      <c r="K178" s="664"/>
      <c r="L178" s="664"/>
      <c r="M178" s="664"/>
      <c r="N178" s="664"/>
      <c r="O178" s="664"/>
    </row>
    <row r="179" spans="1:15" ht="17.25" thickBot="1">
      <c r="A179" s="254"/>
      <c r="B179" s="255"/>
      <c r="C179" s="255"/>
      <c r="D179" s="556"/>
    </row>
    <row r="180" spans="1:15" ht="16.5" thickTop="1" thickBot="1">
      <c r="A180" s="258" t="s">
        <v>1225</v>
      </c>
      <c r="B180" s="258" t="s">
        <v>405</v>
      </c>
      <c r="C180" s="557" t="s">
        <v>712</v>
      </c>
      <c r="D180" s="258" t="s">
        <v>1224</v>
      </c>
      <c r="E180" s="282"/>
      <c r="F180" s="282"/>
      <c r="G180" s="282"/>
      <c r="H180" s="282"/>
      <c r="I180" s="282"/>
      <c r="J180" s="282"/>
      <c r="K180" s="282"/>
      <c r="L180" s="282"/>
      <c r="M180" s="282"/>
      <c r="N180" s="282"/>
      <c r="O180" s="282"/>
    </row>
    <row r="181" spans="1:15" ht="15.75" thickTop="1">
      <c r="A181" s="260" t="s">
        <v>1222</v>
      </c>
      <c r="B181" s="271">
        <v>0</v>
      </c>
      <c r="C181" s="271">
        <v>0</v>
      </c>
      <c r="D181" s="232">
        <v>0</v>
      </c>
      <c r="E181" s="282"/>
      <c r="F181" s="282"/>
      <c r="G181" s="282"/>
      <c r="H181" s="282"/>
      <c r="I181" s="282"/>
      <c r="J181" s="282"/>
      <c r="K181" s="282"/>
      <c r="L181" s="282"/>
      <c r="M181" s="282"/>
      <c r="N181" s="282"/>
      <c r="O181" s="282"/>
    </row>
    <row r="182" spans="1:15">
      <c r="A182" s="260" t="s">
        <v>1221</v>
      </c>
      <c r="B182" s="271">
        <v>0</v>
      </c>
      <c r="C182" s="271">
        <v>0</v>
      </c>
      <c r="D182" s="232">
        <v>0</v>
      </c>
      <c r="E182" s="282"/>
      <c r="F182" s="282"/>
      <c r="G182" s="282"/>
      <c r="H182" s="282"/>
      <c r="I182" s="282"/>
      <c r="J182" s="282"/>
      <c r="K182" s="282"/>
      <c r="L182" s="282"/>
      <c r="M182" s="282"/>
      <c r="N182" s="282"/>
      <c r="O182" s="282"/>
    </row>
    <row r="183" spans="1:15">
      <c r="A183" s="260" t="s">
        <v>1220</v>
      </c>
      <c r="B183" s="271">
        <v>0</v>
      </c>
      <c r="C183" s="271">
        <v>0</v>
      </c>
      <c r="D183" s="232">
        <v>0</v>
      </c>
      <c r="E183" s="282"/>
      <c r="F183" s="282"/>
      <c r="G183" s="282"/>
      <c r="H183" s="282"/>
      <c r="I183" s="282"/>
      <c r="J183" s="282"/>
      <c r="K183" s="282"/>
      <c r="L183" s="282"/>
      <c r="M183" s="282"/>
      <c r="N183" s="282"/>
      <c r="O183" s="282"/>
    </row>
    <row r="184" spans="1:15">
      <c r="A184" s="260" t="s">
        <v>1219</v>
      </c>
      <c r="B184" s="271">
        <v>2000</v>
      </c>
      <c r="C184" s="271">
        <v>2000</v>
      </c>
      <c r="D184" s="232">
        <v>1</v>
      </c>
      <c r="E184" s="282"/>
      <c r="F184" s="282"/>
      <c r="G184" s="282"/>
      <c r="H184" s="282"/>
      <c r="I184" s="282"/>
      <c r="J184" s="282"/>
      <c r="K184" s="282"/>
      <c r="L184" s="282"/>
      <c r="M184" s="282"/>
      <c r="N184" s="282"/>
      <c r="O184" s="282"/>
    </row>
    <row r="185" spans="1:15">
      <c r="A185" s="260" t="s">
        <v>1218</v>
      </c>
      <c r="B185" s="271">
        <v>0</v>
      </c>
      <c r="C185" s="271">
        <v>0</v>
      </c>
      <c r="D185" s="232">
        <v>0</v>
      </c>
      <c r="E185" s="282"/>
      <c r="F185" s="282"/>
      <c r="G185" s="282"/>
      <c r="H185" s="282"/>
      <c r="I185" s="282"/>
      <c r="J185" s="282"/>
      <c r="K185" s="282"/>
      <c r="L185" s="282"/>
      <c r="M185" s="282"/>
      <c r="N185" s="282"/>
      <c r="O185" s="282"/>
    </row>
    <row r="186" spans="1:15">
      <c r="A186" s="260" t="s">
        <v>1217</v>
      </c>
      <c r="B186" s="271">
        <v>0</v>
      </c>
      <c r="C186" s="271">
        <v>0</v>
      </c>
      <c r="D186" s="232">
        <v>0</v>
      </c>
      <c r="E186" s="282"/>
      <c r="F186" s="282"/>
      <c r="G186" s="282"/>
      <c r="H186" s="282"/>
      <c r="I186" s="282"/>
      <c r="J186" s="282"/>
      <c r="K186" s="282"/>
      <c r="L186" s="282"/>
      <c r="M186" s="282"/>
      <c r="N186" s="282"/>
      <c r="O186" s="282"/>
    </row>
    <row r="187" spans="1:15">
      <c r="A187" s="260" t="s">
        <v>1216</v>
      </c>
      <c r="B187" s="271">
        <v>0</v>
      </c>
      <c r="C187" s="271">
        <v>0</v>
      </c>
      <c r="D187" s="232">
        <v>0</v>
      </c>
      <c r="E187" s="282"/>
      <c r="F187" s="282"/>
      <c r="G187" s="282"/>
      <c r="H187" s="282"/>
      <c r="I187" s="282"/>
      <c r="J187" s="282"/>
      <c r="K187" s="282"/>
      <c r="L187" s="282"/>
      <c r="M187" s="282"/>
      <c r="N187" s="282"/>
      <c r="O187" s="282"/>
    </row>
    <row r="188" spans="1:15">
      <c r="A188" s="260" t="s">
        <v>1215</v>
      </c>
      <c r="B188" s="271">
        <v>0</v>
      </c>
      <c r="C188" s="271">
        <v>0</v>
      </c>
      <c r="D188" s="232">
        <v>0</v>
      </c>
      <c r="E188" s="282"/>
      <c r="F188" s="282"/>
      <c r="G188" s="282"/>
      <c r="H188" s="282"/>
      <c r="I188" s="282"/>
      <c r="J188" s="282"/>
      <c r="K188" s="282"/>
      <c r="L188" s="282"/>
      <c r="M188" s="282"/>
      <c r="N188" s="282"/>
      <c r="O188" s="282"/>
    </row>
    <row r="189" spans="1:15">
      <c r="A189" s="260" t="s">
        <v>1214</v>
      </c>
      <c r="B189" s="271">
        <v>0</v>
      </c>
      <c r="C189" s="271">
        <v>0</v>
      </c>
      <c r="D189" s="232">
        <v>0</v>
      </c>
      <c r="E189" s="282"/>
      <c r="F189" s="282"/>
      <c r="G189" s="282"/>
      <c r="H189" s="282"/>
      <c r="I189" s="282"/>
      <c r="J189" s="282"/>
      <c r="K189" s="282"/>
      <c r="L189" s="282"/>
      <c r="M189" s="282"/>
      <c r="N189" s="282"/>
      <c r="O189" s="282"/>
    </row>
    <row r="190" spans="1:15">
      <c r="A190" s="260" t="s">
        <v>1213</v>
      </c>
      <c r="B190" s="271">
        <v>0</v>
      </c>
      <c r="C190" s="271">
        <v>0</v>
      </c>
      <c r="D190" s="232">
        <v>0</v>
      </c>
      <c r="E190" s="282"/>
      <c r="F190" s="282"/>
      <c r="G190" s="282"/>
      <c r="H190" s="282"/>
      <c r="I190" s="282"/>
      <c r="J190" s="282"/>
      <c r="K190" s="282"/>
      <c r="L190" s="282"/>
      <c r="M190" s="282"/>
      <c r="N190" s="282"/>
      <c r="O190" s="282"/>
    </row>
    <row r="191" spans="1:15">
      <c r="A191" s="260" t="s">
        <v>1212</v>
      </c>
      <c r="B191" s="271">
        <v>0</v>
      </c>
      <c r="C191" s="271">
        <v>0</v>
      </c>
      <c r="D191" s="232">
        <v>0</v>
      </c>
      <c r="E191" s="282"/>
      <c r="F191" s="282"/>
      <c r="G191" s="282"/>
      <c r="H191" s="282"/>
      <c r="I191" s="282"/>
      <c r="J191" s="282"/>
      <c r="K191" s="282"/>
      <c r="L191" s="282"/>
      <c r="M191" s="282"/>
      <c r="N191" s="282"/>
      <c r="O191" s="282"/>
    </row>
    <row r="192" spans="1:15">
      <c r="A192" s="260" t="s">
        <v>1211</v>
      </c>
      <c r="B192" s="271">
        <v>0</v>
      </c>
      <c r="C192" s="271">
        <v>0</v>
      </c>
      <c r="D192" s="232">
        <v>0</v>
      </c>
      <c r="E192" s="282"/>
      <c r="F192" s="282"/>
      <c r="G192" s="282"/>
      <c r="H192" s="282"/>
      <c r="I192" s="282"/>
      <c r="J192" s="282"/>
      <c r="K192" s="282"/>
      <c r="L192" s="282"/>
      <c r="M192" s="282"/>
      <c r="N192" s="282"/>
      <c r="O192" s="282"/>
    </row>
    <row r="193" spans="1:15">
      <c r="A193" s="260" t="s">
        <v>1210</v>
      </c>
      <c r="B193" s="271">
        <v>0</v>
      </c>
      <c r="C193" s="271">
        <v>0</v>
      </c>
      <c r="D193" s="232">
        <v>0</v>
      </c>
      <c r="E193" s="282"/>
      <c r="F193" s="282"/>
      <c r="G193" s="282"/>
      <c r="H193" s="282"/>
      <c r="I193" s="282"/>
      <c r="J193" s="282"/>
      <c r="K193" s="282"/>
      <c r="L193" s="282"/>
      <c r="M193" s="282"/>
      <c r="N193" s="282"/>
      <c r="O193" s="282"/>
    </row>
    <row r="194" spans="1:15" ht="15.75" thickBot="1">
      <c r="A194" s="260" t="s">
        <v>1209</v>
      </c>
      <c r="B194" s="271">
        <v>0</v>
      </c>
      <c r="C194" s="271">
        <v>0</v>
      </c>
      <c r="D194" s="232">
        <v>0</v>
      </c>
      <c r="E194" s="282"/>
      <c r="F194" s="282"/>
      <c r="G194" s="282"/>
      <c r="H194" s="282"/>
      <c r="I194" s="282"/>
      <c r="J194" s="282"/>
      <c r="K194" s="282"/>
      <c r="L194" s="282"/>
      <c r="M194" s="282"/>
      <c r="N194" s="282"/>
      <c r="O194" s="282"/>
    </row>
    <row r="195" spans="1:15" ht="16.5" thickTop="1" thickBot="1">
      <c r="A195" s="257" t="s">
        <v>7</v>
      </c>
      <c r="B195" s="272">
        <v>2000</v>
      </c>
      <c r="C195" s="272">
        <v>2000</v>
      </c>
      <c r="D195" s="263">
        <v>1</v>
      </c>
      <c r="E195" s="282"/>
      <c r="F195" s="282"/>
      <c r="G195" s="282"/>
      <c r="H195" s="282"/>
      <c r="I195" s="282"/>
      <c r="J195" s="282"/>
      <c r="K195" s="282"/>
      <c r="L195" s="282"/>
      <c r="M195" s="282"/>
      <c r="N195" s="282"/>
      <c r="O195" s="282"/>
    </row>
    <row r="196" spans="1:15" ht="16.5" thickTop="1" thickBot="1">
      <c r="A196" s="264" t="s">
        <v>1208</v>
      </c>
      <c r="B196" s="232">
        <v>1</v>
      </c>
      <c r="C196" s="232">
        <v>1</v>
      </c>
      <c r="D196" s="558"/>
      <c r="E196" s="282"/>
      <c r="F196" s="282"/>
      <c r="G196" s="282"/>
      <c r="H196" s="282"/>
      <c r="I196" s="282"/>
      <c r="J196" s="282"/>
      <c r="K196" s="282"/>
      <c r="L196" s="282"/>
      <c r="M196" s="282"/>
      <c r="N196" s="282"/>
      <c r="O196" s="282"/>
    </row>
    <row r="197" spans="1:15" ht="16.5" thickTop="1" thickBot="1">
      <c r="A197" s="258" t="s">
        <v>1223</v>
      </c>
      <c r="B197" s="258" t="s">
        <v>405</v>
      </c>
      <c r="C197" s="557" t="s">
        <v>712</v>
      </c>
      <c r="D197" s="258" t="s">
        <v>1097</v>
      </c>
      <c r="E197" s="282"/>
      <c r="F197" s="282"/>
      <c r="G197" s="282"/>
      <c r="H197" s="282"/>
      <c r="I197" s="282"/>
      <c r="J197" s="282"/>
      <c r="K197" s="282"/>
      <c r="L197" s="282"/>
      <c r="M197" s="282"/>
      <c r="N197" s="282"/>
      <c r="O197" s="282"/>
    </row>
    <row r="198" spans="1:15" ht="15.75" thickTop="1">
      <c r="A198" s="260" t="s">
        <v>1222</v>
      </c>
      <c r="B198" s="271">
        <v>0</v>
      </c>
      <c r="C198" s="271">
        <v>0</v>
      </c>
      <c r="D198" s="232">
        <v>0</v>
      </c>
      <c r="E198" s="282"/>
      <c r="F198" s="282"/>
      <c r="G198" s="282"/>
      <c r="H198" s="282"/>
      <c r="I198" s="282"/>
      <c r="J198" s="282"/>
      <c r="K198" s="282"/>
      <c r="L198" s="282"/>
      <c r="M198" s="282"/>
      <c r="N198" s="282"/>
      <c r="O198" s="282"/>
    </row>
    <row r="199" spans="1:15">
      <c r="A199" s="260" t="s">
        <v>1221</v>
      </c>
      <c r="B199" s="271">
        <v>0</v>
      </c>
      <c r="C199" s="271">
        <v>0</v>
      </c>
      <c r="D199" s="232">
        <v>0</v>
      </c>
      <c r="E199" s="282"/>
      <c r="F199" s="282"/>
      <c r="G199" s="282"/>
      <c r="H199" s="282"/>
      <c r="I199" s="282"/>
      <c r="J199" s="282"/>
      <c r="K199" s="282"/>
      <c r="L199" s="282"/>
      <c r="M199" s="282"/>
      <c r="N199" s="282"/>
      <c r="O199" s="282"/>
    </row>
    <row r="200" spans="1:15">
      <c r="A200" s="260" t="s">
        <v>1220</v>
      </c>
      <c r="B200" s="271">
        <v>0</v>
      </c>
      <c r="C200" s="271">
        <v>0</v>
      </c>
      <c r="D200" s="232">
        <v>0</v>
      </c>
      <c r="E200" s="282"/>
      <c r="F200" s="282"/>
      <c r="G200" s="282"/>
      <c r="H200" s="282"/>
      <c r="I200" s="282"/>
      <c r="J200" s="282"/>
      <c r="K200" s="282"/>
      <c r="L200" s="282"/>
      <c r="M200" s="282"/>
      <c r="N200" s="282"/>
      <c r="O200" s="282"/>
    </row>
    <row r="201" spans="1:15">
      <c r="A201" s="260" t="s">
        <v>1219</v>
      </c>
      <c r="B201" s="271">
        <v>1</v>
      </c>
      <c r="C201" s="271">
        <v>1</v>
      </c>
      <c r="D201" s="232">
        <v>5.0000000000000001E-4</v>
      </c>
      <c r="E201" s="282"/>
      <c r="F201" s="282"/>
      <c r="G201" s="282"/>
      <c r="H201" s="282"/>
      <c r="I201" s="282"/>
      <c r="J201" s="282"/>
      <c r="K201" s="282"/>
      <c r="L201" s="282"/>
      <c r="M201" s="282"/>
      <c r="N201" s="282"/>
      <c r="O201" s="282"/>
    </row>
    <row r="202" spans="1:15">
      <c r="A202" s="260" t="s">
        <v>1218</v>
      </c>
      <c r="B202" s="271">
        <v>0</v>
      </c>
      <c r="C202" s="271">
        <v>0</v>
      </c>
      <c r="D202" s="232">
        <v>0</v>
      </c>
      <c r="E202" s="282"/>
      <c r="F202" s="282"/>
      <c r="G202" s="282"/>
      <c r="H202" s="282"/>
      <c r="I202" s="282"/>
      <c r="J202" s="282"/>
      <c r="K202" s="282"/>
      <c r="L202" s="282"/>
      <c r="M202" s="282"/>
      <c r="N202" s="282"/>
      <c r="O202" s="282"/>
    </row>
    <row r="203" spans="1:15">
      <c r="A203" s="260" t="s">
        <v>1217</v>
      </c>
      <c r="B203" s="271">
        <v>0</v>
      </c>
      <c r="C203" s="271">
        <v>0</v>
      </c>
      <c r="D203" s="232">
        <v>0</v>
      </c>
      <c r="E203" s="282"/>
      <c r="F203" s="282"/>
      <c r="G203" s="282"/>
      <c r="H203" s="282"/>
      <c r="I203" s="282"/>
      <c r="J203" s="282"/>
      <c r="K203" s="282"/>
      <c r="L203" s="282"/>
      <c r="M203" s="282"/>
      <c r="N203" s="282"/>
      <c r="O203" s="282"/>
    </row>
    <row r="204" spans="1:15">
      <c r="A204" s="260" t="s">
        <v>1216</v>
      </c>
      <c r="B204" s="271">
        <v>0</v>
      </c>
      <c r="C204" s="271">
        <v>0</v>
      </c>
      <c r="D204" s="232">
        <v>0</v>
      </c>
      <c r="E204" s="282"/>
      <c r="F204" s="282"/>
      <c r="G204" s="282"/>
      <c r="H204" s="282"/>
      <c r="I204" s="282"/>
      <c r="J204" s="282"/>
      <c r="K204" s="282"/>
      <c r="L204" s="282"/>
      <c r="M204" s="282"/>
      <c r="N204" s="282"/>
      <c r="O204" s="282"/>
    </row>
    <row r="205" spans="1:15">
      <c r="A205" s="260" t="s">
        <v>1215</v>
      </c>
      <c r="B205" s="271">
        <v>0</v>
      </c>
      <c r="C205" s="271">
        <v>0</v>
      </c>
      <c r="D205" s="232">
        <v>0</v>
      </c>
      <c r="E205" s="282"/>
      <c r="F205" s="282"/>
      <c r="G205" s="282"/>
      <c r="H205" s="282"/>
      <c r="I205" s="282"/>
      <c r="J205" s="282"/>
      <c r="K205" s="282"/>
      <c r="L205" s="282"/>
      <c r="M205" s="282"/>
      <c r="N205" s="282"/>
      <c r="O205" s="282"/>
    </row>
    <row r="206" spans="1:15">
      <c r="A206" s="260" t="s">
        <v>1214</v>
      </c>
      <c r="B206" s="271">
        <v>0</v>
      </c>
      <c r="C206" s="271">
        <v>0</v>
      </c>
      <c r="D206" s="232">
        <v>0</v>
      </c>
      <c r="E206" s="282"/>
      <c r="F206" s="282"/>
      <c r="G206" s="282"/>
      <c r="H206" s="282"/>
      <c r="I206" s="282"/>
      <c r="J206" s="282"/>
      <c r="K206" s="282"/>
      <c r="L206" s="282"/>
      <c r="M206" s="282"/>
      <c r="N206" s="282"/>
      <c r="O206" s="282"/>
    </row>
    <row r="207" spans="1:15">
      <c r="A207" s="260" t="s">
        <v>1213</v>
      </c>
      <c r="B207" s="271">
        <v>0</v>
      </c>
      <c r="C207" s="271">
        <v>0</v>
      </c>
      <c r="D207" s="232">
        <v>0</v>
      </c>
      <c r="E207" s="282"/>
      <c r="F207" s="282"/>
      <c r="G207" s="282"/>
      <c r="H207" s="282"/>
      <c r="I207" s="282"/>
      <c r="J207" s="282"/>
      <c r="K207" s="282"/>
      <c r="L207" s="282"/>
      <c r="M207" s="282"/>
      <c r="N207" s="282"/>
      <c r="O207" s="282"/>
    </row>
    <row r="208" spans="1:15">
      <c r="A208" s="260" t="s">
        <v>1212</v>
      </c>
      <c r="B208" s="271">
        <v>0</v>
      </c>
      <c r="C208" s="271">
        <v>0</v>
      </c>
      <c r="D208" s="232">
        <v>0</v>
      </c>
      <c r="E208" s="282"/>
      <c r="F208" s="282"/>
      <c r="G208" s="282"/>
      <c r="H208" s="282"/>
      <c r="I208" s="282"/>
      <c r="J208" s="282"/>
      <c r="K208" s="282"/>
      <c r="L208" s="282"/>
      <c r="M208" s="282"/>
      <c r="N208" s="282"/>
      <c r="O208" s="282"/>
    </row>
    <row r="209" spans="1:15">
      <c r="A209" s="260" t="s">
        <v>1211</v>
      </c>
      <c r="B209" s="271">
        <v>0</v>
      </c>
      <c r="C209" s="271">
        <v>0</v>
      </c>
      <c r="D209" s="232">
        <v>0</v>
      </c>
      <c r="E209" s="282"/>
      <c r="F209" s="282"/>
      <c r="G209" s="282"/>
      <c r="H209" s="282"/>
      <c r="I209" s="282"/>
      <c r="J209" s="282"/>
      <c r="K209" s="282"/>
      <c r="L209" s="282"/>
      <c r="M209" s="282"/>
      <c r="N209" s="282"/>
      <c r="O209" s="282"/>
    </row>
    <row r="210" spans="1:15">
      <c r="A210" s="260" t="s">
        <v>1210</v>
      </c>
      <c r="B210" s="271">
        <v>0</v>
      </c>
      <c r="C210" s="271">
        <v>0</v>
      </c>
      <c r="D210" s="232">
        <v>0</v>
      </c>
      <c r="E210" s="282"/>
      <c r="F210" s="282"/>
      <c r="G210" s="282"/>
      <c r="H210" s="282"/>
      <c r="I210" s="282"/>
      <c r="J210" s="282"/>
      <c r="K210" s="282"/>
      <c r="L210" s="282"/>
      <c r="M210" s="282"/>
      <c r="N210" s="282"/>
      <c r="O210" s="282"/>
    </row>
    <row r="211" spans="1:15" ht="15.75" thickBot="1">
      <c r="A211" s="260" t="s">
        <v>1209</v>
      </c>
      <c r="B211" s="271">
        <v>0</v>
      </c>
      <c r="C211" s="271">
        <v>0</v>
      </c>
      <c r="D211" s="232">
        <v>0</v>
      </c>
      <c r="E211" s="282"/>
      <c r="F211" s="282"/>
      <c r="G211" s="282"/>
      <c r="H211" s="282"/>
      <c r="I211" s="282"/>
      <c r="J211" s="282"/>
      <c r="K211" s="282"/>
      <c r="L211" s="282"/>
      <c r="M211" s="282"/>
      <c r="N211" s="282"/>
      <c r="O211" s="282"/>
    </row>
    <row r="212" spans="1:15" ht="16.5" thickTop="1" thickBot="1">
      <c r="A212" s="257" t="s">
        <v>7</v>
      </c>
      <c r="B212" s="272">
        <v>0</v>
      </c>
      <c r="C212" s="272">
        <v>0</v>
      </c>
      <c r="D212" s="263">
        <v>0</v>
      </c>
      <c r="E212" s="282"/>
      <c r="F212" s="282"/>
      <c r="G212" s="282"/>
      <c r="H212" s="282"/>
      <c r="I212" s="282"/>
      <c r="J212" s="282"/>
      <c r="K212" s="282"/>
      <c r="L212" s="282"/>
      <c r="M212" s="282"/>
      <c r="N212" s="282"/>
      <c r="O212" s="282"/>
    </row>
    <row r="213" spans="1:15" ht="15.75" thickTop="1">
      <c r="A213" s="264" t="s">
        <v>1208</v>
      </c>
      <c r="B213" s="232">
        <v>0</v>
      </c>
      <c r="C213" s="232">
        <v>0</v>
      </c>
      <c r="D213" s="559"/>
      <c r="E213" s="282"/>
      <c r="F213" s="282"/>
      <c r="G213" s="282"/>
      <c r="H213" s="282"/>
      <c r="I213" s="282"/>
      <c r="J213" s="282"/>
      <c r="K213" s="282"/>
      <c r="L213" s="282"/>
      <c r="M213" s="282"/>
      <c r="N213" s="282"/>
      <c r="O213" s="282"/>
    </row>
    <row r="214" spans="1:15" ht="16.5" thickBot="1">
      <c r="A214" s="669"/>
      <c r="B214" s="675"/>
      <c r="C214" s="671"/>
      <c r="D214" s="671"/>
    </row>
    <row r="215" spans="1:15" ht="15.75" thickTop="1">
      <c r="A215" s="569" t="s">
        <v>1430</v>
      </c>
      <c r="B215" s="279"/>
      <c r="C215" s="281"/>
      <c r="D215" s="561"/>
    </row>
    <row r="216" spans="1:15">
      <c r="A216" s="278"/>
      <c r="B216" s="279"/>
      <c r="C216" s="281"/>
      <c r="D216" s="561"/>
    </row>
    <row r="217" spans="1:15">
      <c r="A217" s="278"/>
      <c r="B217" s="279"/>
      <c r="C217" s="281"/>
      <c r="D217" s="561"/>
    </row>
  </sheetData>
  <mergeCells count="22">
    <mergeCell ref="A175:D175"/>
    <mergeCell ref="A176:D176"/>
    <mergeCell ref="A177:D177"/>
    <mergeCell ref="A178:D178"/>
    <mergeCell ref="A89:D89"/>
    <mergeCell ref="A90:D90"/>
    <mergeCell ref="A131:D131"/>
    <mergeCell ref="A132:D132"/>
    <mergeCell ref="A133:D133"/>
    <mergeCell ref="A134:D134"/>
    <mergeCell ref="A88:D88"/>
    <mergeCell ref="A1:D1"/>
    <mergeCell ref="A2:D2"/>
    <mergeCell ref="A3:D3"/>
    <mergeCell ref="A4:D4"/>
    <mergeCell ref="A41:D41"/>
    <mergeCell ref="A44:D44"/>
    <mergeCell ref="A45:D45"/>
    <mergeCell ref="A46:D46"/>
    <mergeCell ref="A47:D47"/>
    <mergeCell ref="A84:B84"/>
    <mergeCell ref="A87:D87"/>
  </mergeCells>
  <pageMargins left="0.7" right="0.7" top="0.75" bottom="0.75" header="0.3" footer="0.3"/>
  <pageSetup paperSize="9" orientation="portrait" horizontalDpi="1200" verticalDpi="1200"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U107"/>
  <sheetViews>
    <sheetView topLeftCell="B1" zoomScale="85" zoomScaleNormal="85" workbookViewId="0">
      <selection activeCell="I101" sqref="I101"/>
    </sheetView>
  </sheetViews>
  <sheetFormatPr baseColWidth="10" defaultColWidth="9.140625" defaultRowHeight="12.75"/>
  <cols>
    <col min="1" max="1" width="25" style="396" hidden="1" customWidth="1"/>
    <col min="2" max="2" width="38.5703125" style="413" customWidth="1"/>
    <col min="3" max="3" width="11.85546875" style="413" customWidth="1"/>
    <col min="4" max="4" width="15.42578125" style="413" customWidth="1"/>
    <col min="5" max="5" width="16.5703125" style="413" customWidth="1"/>
    <col min="6" max="6" width="11.85546875" style="396" bestFit="1" customWidth="1"/>
    <col min="7" max="7" width="15.42578125" style="396" bestFit="1" customWidth="1"/>
    <col min="8" max="8" width="16.5703125" style="396" bestFit="1" customWidth="1"/>
    <col min="9" max="9" width="11.85546875" style="396" bestFit="1" customWidth="1"/>
    <col min="10" max="10" width="15.42578125" style="396" bestFit="1" customWidth="1"/>
    <col min="11" max="11" width="16.5703125" style="396" bestFit="1" customWidth="1"/>
    <col min="12" max="14" width="16.5703125" style="396" customWidth="1"/>
    <col min="15" max="15" width="11.85546875" style="454" bestFit="1" customWidth="1"/>
    <col min="16" max="16" width="15.42578125" style="454" bestFit="1" customWidth="1"/>
    <col min="17" max="17" width="16.5703125" style="454" bestFit="1" customWidth="1"/>
    <col min="18" max="18" width="9.140625" style="396"/>
    <col min="19" max="19" width="12.85546875" style="396" customWidth="1"/>
    <col min="20" max="20" width="9.140625" style="396"/>
    <col min="21" max="21" width="15.85546875" style="396" bestFit="1" customWidth="1"/>
    <col min="22" max="256" width="9.140625" style="396"/>
    <col min="257" max="257" width="0" style="396" hidden="1" customWidth="1"/>
    <col min="258" max="258" width="38.5703125" style="396" customWidth="1"/>
    <col min="259" max="259" width="11.85546875" style="396" customWidth="1"/>
    <col min="260" max="260" width="15.42578125" style="396" customWidth="1"/>
    <col min="261" max="261" width="16.5703125" style="396" customWidth="1"/>
    <col min="262" max="262" width="11.85546875" style="396" bestFit="1" customWidth="1"/>
    <col min="263" max="263" width="15.42578125" style="396" bestFit="1" customWidth="1"/>
    <col min="264" max="264" width="16.5703125" style="396" bestFit="1" customWidth="1"/>
    <col min="265" max="265" width="11.85546875" style="396" bestFit="1" customWidth="1"/>
    <col min="266" max="266" width="15.42578125" style="396" bestFit="1" customWidth="1"/>
    <col min="267" max="267" width="16.5703125" style="396" bestFit="1" customWidth="1"/>
    <col min="268" max="270" width="16.5703125" style="396" customWidth="1"/>
    <col min="271" max="271" width="11.85546875" style="396" bestFit="1" customWidth="1"/>
    <col min="272" max="272" width="15.42578125" style="396" bestFit="1" customWidth="1"/>
    <col min="273" max="273" width="16.5703125" style="396" bestFit="1" customWidth="1"/>
    <col min="274" max="274" width="9.140625" style="396"/>
    <col min="275" max="275" width="12.85546875" style="396" customWidth="1"/>
    <col min="276" max="276" width="9.140625" style="396"/>
    <col min="277" max="277" width="15.85546875" style="396" bestFit="1" customWidth="1"/>
    <col min="278" max="512" width="9.140625" style="396"/>
    <col min="513" max="513" width="0" style="396" hidden="1" customWidth="1"/>
    <col min="514" max="514" width="38.5703125" style="396" customWidth="1"/>
    <col min="515" max="515" width="11.85546875" style="396" customWidth="1"/>
    <col min="516" max="516" width="15.42578125" style="396" customWidth="1"/>
    <col min="517" max="517" width="16.5703125" style="396" customWidth="1"/>
    <col min="518" max="518" width="11.85546875" style="396" bestFit="1" customWidth="1"/>
    <col min="519" max="519" width="15.42578125" style="396" bestFit="1" customWidth="1"/>
    <col min="520" max="520" width="16.5703125" style="396" bestFit="1" customWidth="1"/>
    <col min="521" max="521" width="11.85546875" style="396" bestFit="1" customWidth="1"/>
    <col min="522" max="522" width="15.42578125" style="396" bestFit="1" customWidth="1"/>
    <col min="523" max="523" width="16.5703125" style="396" bestFit="1" customWidth="1"/>
    <col min="524" max="526" width="16.5703125" style="396" customWidth="1"/>
    <col min="527" max="527" width="11.85546875" style="396" bestFit="1" customWidth="1"/>
    <col min="528" max="528" width="15.42578125" style="396" bestFit="1" customWidth="1"/>
    <col min="529" max="529" width="16.5703125" style="396" bestFit="1" customWidth="1"/>
    <col min="530" max="530" width="9.140625" style="396"/>
    <col min="531" max="531" width="12.85546875" style="396" customWidth="1"/>
    <col min="532" max="532" width="9.140625" style="396"/>
    <col min="533" max="533" width="15.85546875" style="396" bestFit="1" customWidth="1"/>
    <col min="534" max="768" width="9.140625" style="396"/>
    <col min="769" max="769" width="0" style="396" hidden="1" customWidth="1"/>
    <col min="770" max="770" width="38.5703125" style="396" customWidth="1"/>
    <col min="771" max="771" width="11.85546875" style="396" customWidth="1"/>
    <col min="772" max="772" width="15.42578125" style="396" customWidth="1"/>
    <col min="773" max="773" width="16.5703125" style="396" customWidth="1"/>
    <col min="774" max="774" width="11.85546875" style="396" bestFit="1" customWidth="1"/>
    <col min="775" max="775" width="15.42578125" style="396" bestFit="1" customWidth="1"/>
    <col min="776" max="776" width="16.5703125" style="396" bestFit="1" customWidth="1"/>
    <col min="777" max="777" width="11.85546875" style="396" bestFit="1" customWidth="1"/>
    <col min="778" max="778" width="15.42578125" style="396" bestFit="1" customWidth="1"/>
    <col min="779" max="779" width="16.5703125" style="396" bestFit="1" customWidth="1"/>
    <col min="780" max="782" width="16.5703125" style="396" customWidth="1"/>
    <col min="783" max="783" width="11.85546875" style="396" bestFit="1" customWidth="1"/>
    <col min="784" max="784" width="15.42578125" style="396" bestFit="1" customWidth="1"/>
    <col min="785" max="785" width="16.5703125" style="396" bestFit="1" customWidth="1"/>
    <col min="786" max="786" width="9.140625" style="396"/>
    <col min="787" max="787" width="12.85546875" style="396" customWidth="1"/>
    <col min="788" max="788" width="9.140625" style="396"/>
    <col min="789" max="789" width="15.85546875" style="396" bestFit="1" customWidth="1"/>
    <col min="790" max="1024" width="9.140625" style="396"/>
    <col min="1025" max="1025" width="0" style="396" hidden="1" customWidth="1"/>
    <col min="1026" max="1026" width="38.5703125" style="396" customWidth="1"/>
    <col min="1027" max="1027" width="11.85546875" style="396" customWidth="1"/>
    <col min="1028" max="1028" width="15.42578125" style="396" customWidth="1"/>
    <col min="1029" max="1029" width="16.5703125" style="396" customWidth="1"/>
    <col min="1030" max="1030" width="11.85546875" style="396" bestFit="1" customWidth="1"/>
    <col min="1031" max="1031" width="15.42578125" style="396" bestFit="1" customWidth="1"/>
    <col min="1032" max="1032" width="16.5703125" style="396" bestFit="1" customWidth="1"/>
    <col min="1033" max="1033" width="11.85546875" style="396" bestFit="1" customWidth="1"/>
    <col min="1034" max="1034" width="15.42578125" style="396" bestFit="1" customWidth="1"/>
    <col min="1035" max="1035" width="16.5703125" style="396" bestFit="1" customWidth="1"/>
    <col min="1036" max="1038" width="16.5703125" style="396" customWidth="1"/>
    <col min="1039" max="1039" width="11.85546875" style="396" bestFit="1" customWidth="1"/>
    <col min="1040" max="1040" width="15.42578125" style="396" bestFit="1" customWidth="1"/>
    <col min="1041" max="1041" width="16.5703125" style="396" bestFit="1" customWidth="1"/>
    <col min="1042" max="1042" width="9.140625" style="396"/>
    <col min="1043" max="1043" width="12.85546875" style="396" customWidth="1"/>
    <col min="1044" max="1044" width="9.140625" style="396"/>
    <col min="1045" max="1045" width="15.85546875" style="396" bestFit="1" customWidth="1"/>
    <col min="1046" max="1280" width="9.140625" style="396"/>
    <col min="1281" max="1281" width="0" style="396" hidden="1" customWidth="1"/>
    <col min="1282" max="1282" width="38.5703125" style="396" customWidth="1"/>
    <col min="1283" max="1283" width="11.85546875" style="396" customWidth="1"/>
    <col min="1284" max="1284" width="15.42578125" style="396" customWidth="1"/>
    <col min="1285" max="1285" width="16.5703125" style="396" customWidth="1"/>
    <col min="1286" max="1286" width="11.85546875" style="396" bestFit="1" customWidth="1"/>
    <col min="1287" max="1287" width="15.42578125" style="396" bestFit="1" customWidth="1"/>
    <col min="1288" max="1288" width="16.5703125" style="396" bestFit="1" customWidth="1"/>
    <col min="1289" max="1289" width="11.85546875" style="396" bestFit="1" customWidth="1"/>
    <col min="1290" max="1290" width="15.42578125" style="396" bestFit="1" customWidth="1"/>
    <col min="1291" max="1291" width="16.5703125" style="396" bestFit="1" customWidth="1"/>
    <col min="1292" max="1294" width="16.5703125" style="396" customWidth="1"/>
    <col min="1295" max="1295" width="11.85546875" style="396" bestFit="1" customWidth="1"/>
    <col min="1296" max="1296" width="15.42578125" style="396" bestFit="1" customWidth="1"/>
    <col min="1297" max="1297" width="16.5703125" style="396" bestFit="1" customWidth="1"/>
    <col min="1298" max="1298" width="9.140625" style="396"/>
    <col min="1299" max="1299" width="12.85546875" style="396" customWidth="1"/>
    <col min="1300" max="1300" width="9.140625" style="396"/>
    <col min="1301" max="1301" width="15.85546875" style="396" bestFit="1" customWidth="1"/>
    <col min="1302" max="1536" width="9.140625" style="396"/>
    <col min="1537" max="1537" width="0" style="396" hidden="1" customWidth="1"/>
    <col min="1538" max="1538" width="38.5703125" style="396" customWidth="1"/>
    <col min="1539" max="1539" width="11.85546875" style="396" customWidth="1"/>
    <col min="1540" max="1540" width="15.42578125" style="396" customWidth="1"/>
    <col min="1541" max="1541" width="16.5703125" style="396" customWidth="1"/>
    <col min="1542" max="1542" width="11.85546875" style="396" bestFit="1" customWidth="1"/>
    <col min="1543" max="1543" width="15.42578125" style="396" bestFit="1" customWidth="1"/>
    <col min="1544" max="1544" width="16.5703125" style="396" bestFit="1" customWidth="1"/>
    <col min="1545" max="1545" width="11.85546875" style="396" bestFit="1" customWidth="1"/>
    <col min="1546" max="1546" width="15.42578125" style="396" bestFit="1" customWidth="1"/>
    <col min="1547" max="1547" width="16.5703125" style="396" bestFit="1" customWidth="1"/>
    <col min="1548" max="1550" width="16.5703125" style="396" customWidth="1"/>
    <col min="1551" max="1551" width="11.85546875" style="396" bestFit="1" customWidth="1"/>
    <col min="1552" max="1552" width="15.42578125" style="396" bestFit="1" customWidth="1"/>
    <col min="1553" max="1553" width="16.5703125" style="396" bestFit="1" customWidth="1"/>
    <col min="1554" max="1554" width="9.140625" style="396"/>
    <col min="1555" max="1555" width="12.85546875" style="396" customWidth="1"/>
    <col min="1556" max="1556" width="9.140625" style="396"/>
    <col min="1557" max="1557" width="15.85546875" style="396" bestFit="1" customWidth="1"/>
    <col min="1558" max="1792" width="9.140625" style="396"/>
    <col min="1793" max="1793" width="0" style="396" hidden="1" customWidth="1"/>
    <col min="1794" max="1794" width="38.5703125" style="396" customWidth="1"/>
    <col min="1795" max="1795" width="11.85546875" style="396" customWidth="1"/>
    <col min="1796" max="1796" width="15.42578125" style="396" customWidth="1"/>
    <col min="1797" max="1797" width="16.5703125" style="396" customWidth="1"/>
    <col min="1798" max="1798" width="11.85546875" style="396" bestFit="1" customWidth="1"/>
    <col min="1799" max="1799" width="15.42578125" style="396" bestFit="1" customWidth="1"/>
    <col min="1800" max="1800" width="16.5703125" style="396" bestFit="1" customWidth="1"/>
    <col min="1801" max="1801" width="11.85546875" style="396" bestFit="1" customWidth="1"/>
    <col min="1802" max="1802" width="15.42578125" style="396" bestFit="1" customWidth="1"/>
    <col min="1803" max="1803" width="16.5703125" style="396" bestFit="1" customWidth="1"/>
    <col min="1804" max="1806" width="16.5703125" style="396" customWidth="1"/>
    <col min="1807" max="1807" width="11.85546875" style="396" bestFit="1" customWidth="1"/>
    <col min="1808" max="1808" width="15.42578125" style="396" bestFit="1" customWidth="1"/>
    <col min="1809" max="1809" width="16.5703125" style="396" bestFit="1" customWidth="1"/>
    <col min="1810" max="1810" width="9.140625" style="396"/>
    <col min="1811" max="1811" width="12.85546875" style="396" customWidth="1"/>
    <col min="1812" max="1812" width="9.140625" style="396"/>
    <col min="1813" max="1813" width="15.85546875" style="396" bestFit="1" customWidth="1"/>
    <col min="1814" max="2048" width="9.140625" style="396"/>
    <col min="2049" max="2049" width="0" style="396" hidden="1" customWidth="1"/>
    <col min="2050" max="2050" width="38.5703125" style="396" customWidth="1"/>
    <col min="2051" max="2051" width="11.85546875" style="396" customWidth="1"/>
    <col min="2052" max="2052" width="15.42578125" style="396" customWidth="1"/>
    <col min="2053" max="2053" width="16.5703125" style="396" customWidth="1"/>
    <col min="2054" max="2054" width="11.85546875" style="396" bestFit="1" customWidth="1"/>
    <col min="2055" max="2055" width="15.42578125" style="396" bestFit="1" customWidth="1"/>
    <col min="2056" max="2056" width="16.5703125" style="396" bestFit="1" customWidth="1"/>
    <col min="2057" max="2057" width="11.85546875" style="396" bestFit="1" customWidth="1"/>
    <col min="2058" max="2058" width="15.42578125" style="396" bestFit="1" customWidth="1"/>
    <col min="2059" max="2059" width="16.5703125" style="396" bestFit="1" customWidth="1"/>
    <col min="2060" max="2062" width="16.5703125" style="396" customWidth="1"/>
    <col min="2063" max="2063" width="11.85546875" style="396" bestFit="1" customWidth="1"/>
    <col min="2064" max="2064" width="15.42578125" style="396" bestFit="1" customWidth="1"/>
    <col min="2065" max="2065" width="16.5703125" style="396" bestFit="1" customWidth="1"/>
    <col min="2066" max="2066" width="9.140625" style="396"/>
    <col min="2067" max="2067" width="12.85546875" style="396" customWidth="1"/>
    <col min="2068" max="2068" width="9.140625" style="396"/>
    <col min="2069" max="2069" width="15.85546875" style="396" bestFit="1" customWidth="1"/>
    <col min="2070" max="2304" width="9.140625" style="396"/>
    <col min="2305" max="2305" width="0" style="396" hidden="1" customWidth="1"/>
    <col min="2306" max="2306" width="38.5703125" style="396" customWidth="1"/>
    <col min="2307" max="2307" width="11.85546875" style="396" customWidth="1"/>
    <col min="2308" max="2308" width="15.42578125" style="396" customWidth="1"/>
    <col min="2309" max="2309" width="16.5703125" style="396" customWidth="1"/>
    <col min="2310" max="2310" width="11.85546875" style="396" bestFit="1" customWidth="1"/>
    <col min="2311" max="2311" width="15.42578125" style="396" bestFit="1" customWidth="1"/>
    <col min="2312" max="2312" width="16.5703125" style="396" bestFit="1" customWidth="1"/>
    <col min="2313" max="2313" width="11.85546875" style="396" bestFit="1" customWidth="1"/>
    <col min="2314" max="2314" width="15.42578125" style="396" bestFit="1" customWidth="1"/>
    <col min="2315" max="2315" width="16.5703125" style="396" bestFit="1" customWidth="1"/>
    <col min="2316" max="2318" width="16.5703125" style="396" customWidth="1"/>
    <col min="2319" max="2319" width="11.85546875" style="396" bestFit="1" customWidth="1"/>
    <col min="2320" max="2320" width="15.42578125" style="396" bestFit="1" customWidth="1"/>
    <col min="2321" max="2321" width="16.5703125" style="396" bestFit="1" customWidth="1"/>
    <col min="2322" max="2322" width="9.140625" style="396"/>
    <col min="2323" max="2323" width="12.85546875" style="396" customWidth="1"/>
    <col min="2324" max="2324" width="9.140625" style="396"/>
    <col min="2325" max="2325" width="15.85546875" style="396" bestFit="1" customWidth="1"/>
    <col min="2326" max="2560" width="9.140625" style="396"/>
    <col min="2561" max="2561" width="0" style="396" hidden="1" customWidth="1"/>
    <col min="2562" max="2562" width="38.5703125" style="396" customWidth="1"/>
    <col min="2563" max="2563" width="11.85546875" style="396" customWidth="1"/>
    <col min="2564" max="2564" width="15.42578125" style="396" customWidth="1"/>
    <col min="2565" max="2565" width="16.5703125" style="396" customWidth="1"/>
    <col min="2566" max="2566" width="11.85546875" style="396" bestFit="1" customWidth="1"/>
    <col min="2567" max="2567" width="15.42578125" style="396" bestFit="1" customWidth="1"/>
    <col min="2568" max="2568" width="16.5703125" style="396" bestFit="1" customWidth="1"/>
    <col min="2569" max="2569" width="11.85546875" style="396" bestFit="1" customWidth="1"/>
    <col min="2570" max="2570" width="15.42578125" style="396" bestFit="1" customWidth="1"/>
    <col min="2571" max="2571" width="16.5703125" style="396" bestFit="1" customWidth="1"/>
    <col min="2572" max="2574" width="16.5703125" style="396" customWidth="1"/>
    <col min="2575" max="2575" width="11.85546875" style="396" bestFit="1" customWidth="1"/>
    <col min="2576" max="2576" width="15.42578125" style="396" bestFit="1" customWidth="1"/>
    <col min="2577" max="2577" width="16.5703125" style="396" bestFit="1" customWidth="1"/>
    <col min="2578" max="2578" width="9.140625" style="396"/>
    <col min="2579" max="2579" width="12.85546875" style="396" customWidth="1"/>
    <col min="2580" max="2580" width="9.140625" style="396"/>
    <col min="2581" max="2581" width="15.85546875" style="396" bestFit="1" customWidth="1"/>
    <col min="2582" max="2816" width="9.140625" style="396"/>
    <col min="2817" max="2817" width="0" style="396" hidden="1" customWidth="1"/>
    <col min="2818" max="2818" width="38.5703125" style="396" customWidth="1"/>
    <col min="2819" max="2819" width="11.85546875" style="396" customWidth="1"/>
    <col min="2820" max="2820" width="15.42578125" style="396" customWidth="1"/>
    <col min="2821" max="2821" width="16.5703125" style="396" customWidth="1"/>
    <col min="2822" max="2822" width="11.85546875" style="396" bestFit="1" customWidth="1"/>
    <col min="2823" max="2823" width="15.42578125" style="396" bestFit="1" customWidth="1"/>
    <col min="2824" max="2824" width="16.5703125" style="396" bestFit="1" customWidth="1"/>
    <col min="2825" max="2825" width="11.85546875" style="396" bestFit="1" customWidth="1"/>
    <col min="2826" max="2826" width="15.42578125" style="396" bestFit="1" customWidth="1"/>
    <col min="2827" max="2827" width="16.5703125" style="396" bestFit="1" customWidth="1"/>
    <col min="2828" max="2830" width="16.5703125" style="396" customWidth="1"/>
    <col min="2831" max="2831" width="11.85546875" style="396" bestFit="1" customWidth="1"/>
    <col min="2832" max="2832" width="15.42578125" style="396" bestFit="1" customWidth="1"/>
    <col min="2833" max="2833" width="16.5703125" style="396" bestFit="1" customWidth="1"/>
    <col min="2834" max="2834" width="9.140625" style="396"/>
    <col min="2835" max="2835" width="12.85546875" style="396" customWidth="1"/>
    <col min="2836" max="2836" width="9.140625" style="396"/>
    <col min="2837" max="2837" width="15.85546875" style="396" bestFit="1" customWidth="1"/>
    <col min="2838" max="3072" width="9.140625" style="396"/>
    <col min="3073" max="3073" width="0" style="396" hidden="1" customWidth="1"/>
    <col min="3074" max="3074" width="38.5703125" style="396" customWidth="1"/>
    <col min="3075" max="3075" width="11.85546875" style="396" customWidth="1"/>
    <col min="3076" max="3076" width="15.42578125" style="396" customWidth="1"/>
    <col min="3077" max="3077" width="16.5703125" style="396" customWidth="1"/>
    <col min="3078" max="3078" width="11.85546875" style="396" bestFit="1" customWidth="1"/>
    <col min="3079" max="3079" width="15.42578125" style="396" bestFit="1" customWidth="1"/>
    <col min="3080" max="3080" width="16.5703125" style="396" bestFit="1" customWidth="1"/>
    <col min="3081" max="3081" width="11.85546875" style="396" bestFit="1" customWidth="1"/>
    <col min="3082" max="3082" width="15.42578125" style="396" bestFit="1" customWidth="1"/>
    <col min="3083" max="3083" width="16.5703125" style="396" bestFit="1" customWidth="1"/>
    <col min="3084" max="3086" width="16.5703125" style="396" customWidth="1"/>
    <col min="3087" max="3087" width="11.85546875" style="396" bestFit="1" customWidth="1"/>
    <col min="3088" max="3088" width="15.42578125" style="396" bestFit="1" customWidth="1"/>
    <col min="3089" max="3089" width="16.5703125" style="396" bestFit="1" customWidth="1"/>
    <col min="3090" max="3090" width="9.140625" style="396"/>
    <col min="3091" max="3091" width="12.85546875" style="396" customWidth="1"/>
    <col min="3092" max="3092" width="9.140625" style="396"/>
    <col min="3093" max="3093" width="15.85546875" style="396" bestFit="1" customWidth="1"/>
    <col min="3094" max="3328" width="9.140625" style="396"/>
    <col min="3329" max="3329" width="0" style="396" hidden="1" customWidth="1"/>
    <col min="3330" max="3330" width="38.5703125" style="396" customWidth="1"/>
    <col min="3331" max="3331" width="11.85546875" style="396" customWidth="1"/>
    <col min="3332" max="3332" width="15.42578125" style="396" customWidth="1"/>
    <col min="3333" max="3333" width="16.5703125" style="396" customWidth="1"/>
    <col min="3334" max="3334" width="11.85546875" style="396" bestFit="1" customWidth="1"/>
    <col min="3335" max="3335" width="15.42578125" style="396" bestFit="1" customWidth="1"/>
    <col min="3336" max="3336" width="16.5703125" style="396" bestFit="1" customWidth="1"/>
    <col min="3337" max="3337" width="11.85546875" style="396" bestFit="1" customWidth="1"/>
    <col min="3338" max="3338" width="15.42578125" style="396" bestFit="1" customWidth="1"/>
    <col min="3339" max="3339" width="16.5703125" style="396" bestFit="1" customWidth="1"/>
    <col min="3340" max="3342" width="16.5703125" style="396" customWidth="1"/>
    <col min="3343" max="3343" width="11.85546875" style="396" bestFit="1" customWidth="1"/>
    <col min="3344" max="3344" width="15.42578125" style="396" bestFit="1" customWidth="1"/>
    <col min="3345" max="3345" width="16.5703125" style="396" bestFit="1" customWidth="1"/>
    <col min="3346" max="3346" width="9.140625" style="396"/>
    <col min="3347" max="3347" width="12.85546875" style="396" customWidth="1"/>
    <col min="3348" max="3348" width="9.140625" style="396"/>
    <col min="3349" max="3349" width="15.85546875" style="396" bestFit="1" customWidth="1"/>
    <col min="3350" max="3584" width="9.140625" style="396"/>
    <col min="3585" max="3585" width="0" style="396" hidden="1" customWidth="1"/>
    <col min="3586" max="3586" width="38.5703125" style="396" customWidth="1"/>
    <col min="3587" max="3587" width="11.85546875" style="396" customWidth="1"/>
    <col min="3588" max="3588" width="15.42578125" style="396" customWidth="1"/>
    <col min="3589" max="3589" width="16.5703125" style="396" customWidth="1"/>
    <col min="3590" max="3590" width="11.85546875" style="396" bestFit="1" customWidth="1"/>
    <col min="3591" max="3591" width="15.42578125" style="396" bestFit="1" customWidth="1"/>
    <col min="3592" max="3592" width="16.5703125" style="396" bestFit="1" customWidth="1"/>
    <col min="3593" max="3593" width="11.85546875" style="396" bestFit="1" customWidth="1"/>
    <col min="3594" max="3594" width="15.42578125" style="396" bestFit="1" customWidth="1"/>
    <col min="3595" max="3595" width="16.5703125" style="396" bestFit="1" customWidth="1"/>
    <col min="3596" max="3598" width="16.5703125" style="396" customWidth="1"/>
    <col min="3599" max="3599" width="11.85546875" style="396" bestFit="1" customWidth="1"/>
    <col min="3600" max="3600" width="15.42578125" style="396" bestFit="1" customWidth="1"/>
    <col min="3601" max="3601" width="16.5703125" style="396" bestFit="1" customWidth="1"/>
    <col min="3602" max="3602" width="9.140625" style="396"/>
    <col min="3603" max="3603" width="12.85546875" style="396" customWidth="1"/>
    <col min="3604" max="3604" width="9.140625" style="396"/>
    <col min="3605" max="3605" width="15.85546875" style="396" bestFit="1" customWidth="1"/>
    <col min="3606" max="3840" width="9.140625" style="396"/>
    <col min="3841" max="3841" width="0" style="396" hidden="1" customWidth="1"/>
    <col min="3842" max="3842" width="38.5703125" style="396" customWidth="1"/>
    <col min="3843" max="3843" width="11.85546875" style="396" customWidth="1"/>
    <col min="3844" max="3844" width="15.42578125" style="396" customWidth="1"/>
    <col min="3845" max="3845" width="16.5703125" style="396" customWidth="1"/>
    <col min="3846" max="3846" width="11.85546875" style="396" bestFit="1" customWidth="1"/>
    <col min="3847" max="3847" width="15.42578125" style="396" bestFit="1" customWidth="1"/>
    <col min="3848" max="3848" width="16.5703125" style="396" bestFit="1" customWidth="1"/>
    <col min="3849" max="3849" width="11.85546875" style="396" bestFit="1" customWidth="1"/>
    <col min="3850" max="3850" width="15.42578125" style="396" bestFit="1" customWidth="1"/>
    <col min="3851" max="3851" width="16.5703125" style="396" bestFit="1" customWidth="1"/>
    <col min="3852" max="3854" width="16.5703125" style="396" customWidth="1"/>
    <col min="3855" max="3855" width="11.85546875" style="396" bestFit="1" customWidth="1"/>
    <col min="3856" max="3856" width="15.42578125" style="396" bestFit="1" customWidth="1"/>
    <col min="3857" max="3857" width="16.5703125" style="396" bestFit="1" customWidth="1"/>
    <col min="3858" max="3858" width="9.140625" style="396"/>
    <col min="3859" max="3859" width="12.85546875" style="396" customWidth="1"/>
    <col min="3860" max="3860" width="9.140625" style="396"/>
    <col min="3861" max="3861" width="15.85546875" style="396" bestFit="1" customWidth="1"/>
    <col min="3862" max="4096" width="9.140625" style="396"/>
    <col min="4097" max="4097" width="0" style="396" hidden="1" customWidth="1"/>
    <col min="4098" max="4098" width="38.5703125" style="396" customWidth="1"/>
    <col min="4099" max="4099" width="11.85546875" style="396" customWidth="1"/>
    <col min="4100" max="4100" width="15.42578125" style="396" customWidth="1"/>
    <col min="4101" max="4101" width="16.5703125" style="396" customWidth="1"/>
    <col min="4102" max="4102" width="11.85546875" style="396" bestFit="1" customWidth="1"/>
    <col min="4103" max="4103" width="15.42578125" style="396" bestFit="1" customWidth="1"/>
    <col min="4104" max="4104" width="16.5703125" style="396" bestFit="1" customWidth="1"/>
    <col min="4105" max="4105" width="11.85546875" style="396" bestFit="1" customWidth="1"/>
    <col min="4106" max="4106" width="15.42578125" style="396" bestFit="1" customWidth="1"/>
    <col min="4107" max="4107" width="16.5703125" style="396" bestFit="1" customWidth="1"/>
    <col min="4108" max="4110" width="16.5703125" style="396" customWidth="1"/>
    <col min="4111" max="4111" width="11.85546875" style="396" bestFit="1" customWidth="1"/>
    <col min="4112" max="4112" width="15.42578125" style="396" bestFit="1" customWidth="1"/>
    <col min="4113" max="4113" width="16.5703125" style="396" bestFit="1" customWidth="1"/>
    <col min="4114" max="4114" width="9.140625" style="396"/>
    <col min="4115" max="4115" width="12.85546875" style="396" customWidth="1"/>
    <col min="4116" max="4116" width="9.140625" style="396"/>
    <col min="4117" max="4117" width="15.85546875" style="396" bestFit="1" customWidth="1"/>
    <col min="4118" max="4352" width="9.140625" style="396"/>
    <col min="4353" max="4353" width="0" style="396" hidden="1" customWidth="1"/>
    <col min="4354" max="4354" width="38.5703125" style="396" customWidth="1"/>
    <col min="4355" max="4355" width="11.85546875" style="396" customWidth="1"/>
    <col min="4356" max="4356" width="15.42578125" style="396" customWidth="1"/>
    <col min="4357" max="4357" width="16.5703125" style="396" customWidth="1"/>
    <col min="4358" max="4358" width="11.85546875" style="396" bestFit="1" customWidth="1"/>
    <col min="4359" max="4359" width="15.42578125" style="396" bestFit="1" customWidth="1"/>
    <col min="4360" max="4360" width="16.5703125" style="396" bestFit="1" customWidth="1"/>
    <col min="4361" max="4361" width="11.85546875" style="396" bestFit="1" customWidth="1"/>
    <col min="4362" max="4362" width="15.42578125" style="396" bestFit="1" customWidth="1"/>
    <col min="4363" max="4363" width="16.5703125" style="396" bestFit="1" customWidth="1"/>
    <col min="4364" max="4366" width="16.5703125" style="396" customWidth="1"/>
    <col min="4367" max="4367" width="11.85546875" style="396" bestFit="1" customWidth="1"/>
    <col min="4368" max="4368" width="15.42578125" style="396" bestFit="1" customWidth="1"/>
    <col min="4369" max="4369" width="16.5703125" style="396" bestFit="1" customWidth="1"/>
    <col min="4370" max="4370" width="9.140625" style="396"/>
    <col min="4371" max="4371" width="12.85546875" style="396" customWidth="1"/>
    <col min="4372" max="4372" width="9.140625" style="396"/>
    <col min="4373" max="4373" width="15.85546875" style="396" bestFit="1" customWidth="1"/>
    <col min="4374" max="4608" width="9.140625" style="396"/>
    <col min="4609" max="4609" width="0" style="396" hidden="1" customWidth="1"/>
    <col min="4610" max="4610" width="38.5703125" style="396" customWidth="1"/>
    <col min="4611" max="4611" width="11.85546875" style="396" customWidth="1"/>
    <col min="4612" max="4612" width="15.42578125" style="396" customWidth="1"/>
    <col min="4613" max="4613" width="16.5703125" style="396" customWidth="1"/>
    <col min="4614" max="4614" width="11.85546875" style="396" bestFit="1" customWidth="1"/>
    <col min="4615" max="4615" width="15.42578125" style="396" bestFit="1" customWidth="1"/>
    <col min="4616" max="4616" width="16.5703125" style="396" bestFit="1" customWidth="1"/>
    <col min="4617" max="4617" width="11.85546875" style="396" bestFit="1" customWidth="1"/>
    <col min="4618" max="4618" width="15.42578125" style="396" bestFit="1" customWidth="1"/>
    <col min="4619" max="4619" width="16.5703125" style="396" bestFit="1" customWidth="1"/>
    <col min="4620" max="4622" width="16.5703125" style="396" customWidth="1"/>
    <col min="4623" max="4623" width="11.85546875" style="396" bestFit="1" customWidth="1"/>
    <col min="4624" max="4624" width="15.42578125" style="396" bestFit="1" customWidth="1"/>
    <col min="4625" max="4625" width="16.5703125" style="396" bestFit="1" customWidth="1"/>
    <col min="4626" max="4626" width="9.140625" style="396"/>
    <col min="4627" max="4627" width="12.85546875" style="396" customWidth="1"/>
    <col min="4628" max="4628" width="9.140625" style="396"/>
    <col min="4629" max="4629" width="15.85546875" style="396" bestFit="1" customWidth="1"/>
    <col min="4630" max="4864" width="9.140625" style="396"/>
    <col min="4865" max="4865" width="0" style="396" hidden="1" customWidth="1"/>
    <col min="4866" max="4866" width="38.5703125" style="396" customWidth="1"/>
    <col min="4867" max="4867" width="11.85546875" style="396" customWidth="1"/>
    <col min="4868" max="4868" width="15.42578125" style="396" customWidth="1"/>
    <col min="4869" max="4869" width="16.5703125" style="396" customWidth="1"/>
    <col min="4870" max="4870" width="11.85546875" style="396" bestFit="1" customWidth="1"/>
    <col min="4871" max="4871" width="15.42578125" style="396" bestFit="1" customWidth="1"/>
    <col min="4872" max="4872" width="16.5703125" style="396" bestFit="1" customWidth="1"/>
    <col min="4873" max="4873" width="11.85546875" style="396" bestFit="1" customWidth="1"/>
    <col min="4874" max="4874" width="15.42578125" style="396" bestFit="1" customWidth="1"/>
    <col min="4875" max="4875" width="16.5703125" style="396" bestFit="1" customWidth="1"/>
    <col min="4876" max="4878" width="16.5703125" style="396" customWidth="1"/>
    <col min="4879" max="4879" width="11.85546875" style="396" bestFit="1" customWidth="1"/>
    <col min="4880" max="4880" width="15.42578125" style="396" bestFit="1" customWidth="1"/>
    <col min="4881" max="4881" width="16.5703125" style="396" bestFit="1" customWidth="1"/>
    <col min="4882" max="4882" width="9.140625" style="396"/>
    <col min="4883" max="4883" width="12.85546875" style="396" customWidth="1"/>
    <col min="4884" max="4884" width="9.140625" style="396"/>
    <col min="4885" max="4885" width="15.85546875" style="396" bestFit="1" customWidth="1"/>
    <col min="4886" max="5120" width="9.140625" style="396"/>
    <col min="5121" max="5121" width="0" style="396" hidden="1" customWidth="1"/>
    <col min="5122" max="5122" width="38.5703125" style="396" customWidth="1"/>
    <col min="5123" max="5123" width="11.85546875" style="396" customWidth="1"/>
    <col min="5124" max="5124" width="15.42578125" style="396" customWidth="1"/>
    <col min="5125" max="5125" width="16.5703125" style="396" customWidth="1"/>
    <col min="5126" max="5126" width="11.85546875" style="396" bestFit="1" customWidth="1"/>
    <col min="5127" max="5127" width="15.42578125" style="396" bestFit="1" customWidth="1"/>
    <col min="5128" max="5128" width="16.5703125" style="396" bestFit="1" customWidth="1"/>
    <col min="5129" max="5129" width="11.85546875" style="396" bestFit="1" customWidth="1"/>
    <col min="5130" max="5130" width="15.42578125" style="396" bestFit="1" customWidth="1"/>
    <col min="5131" max="5131" width="16.5703125" style="396" bestFit="1" customWidth="1"/>
    <col min="5132" max="5134" width="16.5703125" style="396" customWidth="1"/>
    <col min="5135" max="5135" width="11.85546875" style="396" bestFit="1" customWidth="1"/>
    <col min="5136" max="5136" width="15.42578125" style="396" bestFit="1" customWidth="1"/>
    <col min="5137" max="5137" width="16.5703125" style="396" bestFit="1" customWidth="1"/>
    <col min="5138" max="5138" width="9.140625" style="396"/>
    <col min="5139" max="5139" width="12.85546875" style="396" customWidth="1"/>
    <col min="5140" max="5140" width="9.140625" style="396"/>
    <col min="5141" max="5141" width="15.85546875" style="396" bestFit="1" customWidth="1"/>
    <col min="5142" max="5376" width="9.140625" style="396"/>
    <col min="5377" max="5377" width="0" style="396" hidden="1" customWidth="1"/>
    <col min="5378" max="5378" width="38.5703125" style="396" customWidth="1"/>
    <col min="5379" max="5379" width="11.85546875" style="396" customWidth="1"/>
    <col min="5380" max="5380" width="15.42578125" style="396" customWidth="1"/>
    <col min="5381" max="5381" width="16.5703125" style="396" customWidth="1"/>
    <col min="5382" max="5382" width="11.85546875" style="396" bestFit="1" customWidth="1"/>
    <col min="5383" max="5383" width="15.42578125" style="396" bestFit="1" customWidth="1"/>
    <col min="5384" max="5384" width="16.5703125" style="396" bestFit="1" customWidth="1"/>
    <col min="5385" max="5385" width="11.85546875" style="396" bestFit="1" customWidth="1"/>
    <col min="5386" max="5386" width="15.42578125" style="396" bestFit="1" customWidth="1"/>
    <col min="5387" max="5387" width="16.5703125" style="396" bestFit="1" customWidth="1"/>
    <col min="5388" max="5390" width="16.5703125" style="396" customWidth="1"/>
    <col min="5391" max="5391" width="11.85546875" style="396" bestFit="1" customWidth="1"/>
    <col min="5392" max="5392" width="15.42578125" style="396" bestFit="1" customWidth="1"/>
    <col min="5393" max="5393" width="16.5703125" style="396" bestFit="1" customWidth="1"/>
    <col min="5394" max="5394" width="9.140625" style="396"/>
    <col min="5395" max="5395" width="12.85546875" style="396" customWidth="1"/>
    <col min="5396" max="5396" width="9.140625" style="396"/>
    <col min="5397" max="5397" width="15.85546875" style="396" bestFit="1" customWidth="1"/>
    <col min="5398" max="5632" width="9.140625" style="396"/>
    <col min="5633" max="5633" width="0" style="396" hidden="1" customWidth="1"/>
    <col min="5634" max="5634" width="38.5703125" style="396" customWidth="1"/>
    <col min="5635" max="5635" width="11.85546875" style="396" customWidth="1"/>
    <col min="5636" max="5636" width="15.42578125" style="396" customWidth="1"/>
    <col min="5637" max="5637" width="16.5703125" style="396" customWidth="1"/>
    <col min="5638" max="5638" width="11.85546875" style="396" bestFit="1" customWidth="1"/>
    <col min="5639" max="5639" width="15.42578125" style="396" bestFit="1" customWidth="1"/>
    <col min="5640" max="5640" width="16.5703125" style="396" bestFit="1" customWidth="1"/>
    <col min="5641" max="5641" width="11.85546875" style="396" bestFit="1" customWidth="1"/>
    <col min="5642" max="5642" width="15.42578125" style="396" bestFit="1" customWidth="1"/>
    <col min="5643" max="5643" width="16.5703125" style="396" bestFit="1" customWidth="1"/>
    <col min="5644" max="5646" width="16.5703125" style="396" customWidth="1"/>
    <col min="5647" max="5647" width="11.85546875" style="396" bestFit="1" customWidth="1"/>
    <col min="5648" max="5648" width="15.42578125" style="396" bestFit="1" customWidth="1"/>
    <col min="5649" max="5649" width="16.5703125" style="396" bestFit="1" customWidth="1"/>
    <col min="5650" max="5650" width="9.140625" style="396"/>
    <col min="5651" max="5651" width="12.85546875" style="396" customWidth="1"/>
    <col min="5652" max="5652" width="9.140625" style="396"/>
    <col min="5653" max="5653" width="15.85546875" style="396" bestFit="1" customWidth="1"/>
    <col min="5654" max="5888" width="9.140625" style="396"/>
    <col min="5889" max="5889" width="0" style="396" hidden="1" customWidth="1"/>
    <col min="5890" max="5890" width="38.5703125" style="396" customWidth="1"/>
    <col min="5891" max="5891" width="11.85546875" style="396" customWidth="1"/>
    <col min="5892" max="5892" width="15.42578125" style="396" customWidth="1"/>
    <col min="5893" max="5893" width="16.5703125" style="396" customWidth="1"/>
    <col min="5894" max="5894" width="11.85546875" style="396" bestFit="1" customWidth="1"/>
    <col min="5895" max="5895" width="15.42578125" style="396" bestFit="1" customWidth="1"/>
    <col min="5896" max="5896" width="16.5703125" style="396" bestFit="1" customWidth="1"/>
    <col min="5897" max="5897" width="11.85546875" style="396" bestFit="1" customWidth="1"/>
    <col min="5898" max="5898" width="15.42578125" style="396" bestFit="1" customWidth="1"/>
    <col min="5899" max="5899" width="16.5703125" style="396" bestFit="1" customWidth="1"/>
    <col min="5900" max="5902" width="16.5703125" style="396" customWidth="1"/>
    <col min="5903" max="5903" width="11.85546875" style="396" bestFit="1" customWidth="1"/>
    <col min="5904" max="5904" width="15.42578125" style="396" bestFit="1" customWidth="1"/>
    <col min="5905" max="5905" width="16.5703125" style="396" bestFit="1" customWidth="1"/>
    <col min="5906" max="5906" width="9.140625" style="396"/>
    <col min="5907" max="5907" width="12.85546875" style="396" customWidth="1"/>
    <col min="5908" max="5908" width="9.140625" style="396"/>
    <col min="5909" max="5909" width="15.85546875" style="396" bestFit="1" customWidth="1"/>
    <col min="5910" max="6144" width="9.140625" style="396"/>
    <col min="6145" max="6145" width="0" style="396" hidden="1" customWidth="1"/>
    <col min="6146" max="6146" width="38.5703125" style="396" customWidth="1"/>
    <col min="6147" max="6147" width="11.85546875" style="396" customWidth="1"/>
    <col min="6148" max="6148" width="15.42578125" style="396" customWidth="1"/>
    <col min="6149" max="6149" width="16.5703125" style="396" customWidth="1"/>
    <col min="6150" max="6150" width="11.85546875" style="396" bestFit="1" customWidth="1"/>
    <col min="6151" max="6151" width="15.42578125" style="396" bestFit="1" customWidth="1"/>
    <col min="6152" max="6152" width="16.5703125" style="396" bestFit="1" customWidth="1"/>
    <col min="6153" max="6153" width="11.85546875" style="396" bestFit="1" customWidth="1"/>
    <col min="6154" max="6154" width="15.42578125" style="396" bestFit="1" customWidth="1"/>
    <col min="6155" max="6155" width="16.5703125" style="396" bestFit="1" customWidth="1"/>
    <col min="6156" max="6158" width="16.5703125" style="396" customWidth="1"/>
    <col min="6159" max="6159" width="11.85546875" style="396" bestFit="1" customWidth="1"/>
    <col min="6160" max="6160" width="15.42578125" style="396" bestFit="1" customWidth="1"/>
    <col min="6161" max="6161" width="16.5703125" style="396" bestFit="1" customWidth="1"/>
    <col min="6162" max="6162" width="9.140625" style="396"/>
    <col min="6163" max="6163" width="12.85546875" style="396" customWidth="1"/>
    <col min="6164" max="6164" width="9.140625" style="396"/>
    <col min="6165" max="6165" width="15.85546875" style="396" bestFit="1" customWidth="1"/>
    <col min="6166" max="6400" width="9.140625" style="396"/>
    <col min="6401" max="6401" width="0" style="396" hidden="1" customWidth="1"/>
    <col min="6402" max="6402" width="38.5703125" style="396" customWidth="1"/>
    <col min="6403" max="6403" width="11.85546875" style="396" customWidth="1"/>
    <col min="6404" max="6404" width="15.42578125" style="396" customWidth="1"/>
    <col min="6405" max="6405" width="16.5703125" style="396" customWidth="1"/>
    <col min="6406" max="6406" width="11.85546875" style="396" bestFit="1" customWidth="1"/>
    <col min="6407" max="6407" width="15.42578125" style="396" bestFit="1" customWidth="1"/>
    <col min="6408" max="6408" width="16.5703125" style="396" bestFit="1" customWidth="1"/>
    <col min="6409" max="6409" width="11.85546875" style="396" bestFit="1" customWidth="1"/>
    <col min="6410" max="6410" width="15.42578125" style="396" bestFit="1" customWidth="1"/>
    <col min="6411" max="6411" width="16.5703125" style="396" bestFit="1" customWidth="1"/>
    <col min="6412" max="6414" width="16.5703125" style="396" customWidth="1"/>
    <col min="6415" max="6415" width="11.85546875" style="396" bestFit="1" customWidth="1"/>
    <col min="6416" max="6416" width="15.42578125" style="396" bestFit="1" customWidth="1"/>
    <col min="6417" max="6417" width="16.5703125" style="396" bestFit="1" customWidth="1"/>
    <col min="6418" max="6418" width="9.140625" style="396"/>
    <col min="6419" max="6419" width="12.85546875" style="396" customWidth="1"/>
    <col min="6420" max="6420" width="9.140625" style="396"/>
    <col min="6421" max="6421" width="15.85546875" style="396" bestFit="1" customWidth="1"/>
    <col min="6422" max="6656" width="9.140625" style="396"/>
    <col min="6657" max="6657" width="0" style="396" hidden="1" customWidth="1"/>
    <col min="6658" max="6658" width="38.5703125" style="396" customWidth="1"/>
    <col min="6659" max="6659" width="11.85546875" style="396" customWidth="1"/>
    <col min="6660" max="6660" width="15.42578125" style="396" customWidth="1"/>
    <col min="6661" max="6661" width="16.5703125" style="396" customWidth="1"/>
    <col min="6662" max="6662" width="11.85546875" style="396" bestFit="1" customWidth="1"/>
    <col min="6663" max="6663" width="15.42578125" style="396" bestFit="1" customWidth="1"/>
    <col min="6664" max="6664" width="16.5703125" style="396" bestFit="1" customWidth="1"/>
    <col min="6665" max="6665" width="11.85546875" style="396" bestFit="1" customWidth="1"/>
    <col min="6666" max="6666" width="15.42578125" style="396" bestFit="1" customWidth="1"/>
    <col min="6667" max="6667" width="16.5703125" style="396" bestFit="1" customWidth="1"/>
    <col min="6668" max="6670" width="16.5703125" style="396" customWidth="1"/>
    <col min="6671" max="6671" width="11.85546875" style="396" bestFit="1" customWidth="1"/>
    <col min="6672" max="6672" width="15.42578125" style="396" bestFit="1" customWidth="1"/>
    <col min="6673" max="6673" width="16.5703125" style="396" bestFit="1" customWidth="1"/>
    <col min="6674" max="6674" width="9.140625" style="396"/>
    <col min="6675" max="6675" width="12.85546875" style="396" customWidth="1"/>
    <col min="6676" max="6676" width="9.140625" style="396"/>
    <col min="6677" max="6677" width="15.85546875" style="396" bestFit="1" customWidth="1"/>
    <col min="6678" max="6912" width="9.140625" style="396"/>
    <col min="6913" max="6913" width="0" style="396" hidden="1" customWidth="1"/>
    <col min="6914" max="6914" width="38.5703125" style="396" customWidth="1"/>
    <col min="6915" max="6915" width="11.85546875" style="396" customWidth="1"/>
    <col min="6916" max="6916" width="15.42578125" style="396" customWidth="1"/>
    <col min="6917" max="6917" width="16.5703125" style="396" customWidth="1"/>
    <col min="6918" max="6918" width="11.85546875" style="396" bestFit="1" customWidth="1"/>
    <col min="6919" max="6919" width="15.42578125" style="396" bestFit="1" customWidth="1"/>
    <col min="6920" max="6920" width="16.5703125" style="396" bestFit="1" customWidth="1"/>
    <col min="6921" max="6921" width="11.85546875" style="396" bestFit="1" customWidth="1"/>
    <col min="6922" max="6922" width="15.42578125" style="396" bestFit="1" customWidth="1"/>
    <col min="6923" max="6923" width="16.5703125" style="396" bestFit="1" customWidth="1"/>
    <col min="6924" max="6926" width="16.5703125" style="396" customWidth="1"/>
    <col min="6927" max="6927" width="11.85546875" style="396" bestFit="1" customWidth="1"/>
    <col min="6928" max="6928" width="15.42578125" style="396" bestFit="1" customWidth="1"/>
    <col min="6929" max="6929" width="16.5703125" style="396" bestFit="1" customWidth="1"/>
    <col min="6930" max="6930" width="9.140625" style="396"/>
    <col min="6931" max="6931" width="12.85546875" style="396" customWidth="1"/>
    <col min="6932" max="6932" width="9.140625" style="396"/>
    <col min="6933" max="6933" width="15.85546875" style="396" bestFit="1" customWidth="1"/>
    <col min="6934" max="7168" width="9.140625" style="396"/>
    <col min="7169" max="7169" width="0" style="396" hidden="1" customWidth="1"/>
    <col min="7170" max="7170" width="38.5703125" style="396" customWidth="1"/>
    <col min="7171" max="7171" width="11.85546875" style="396" customWidth="1"/>
    <col min="7172" max="7172" width="15.42578125" style="396" customWidth="1"/>
    <col min="7173" max="7173" width="16.5703125" style="396" customWidth="1"/>
    <col min="7174" max="7174" width="11.85546875" style="396" bestFit="1" customWidth="1"/>
    <col min="7175" max="7175" width="15.42578125" style="396" bestFit="1" customWidth="1"/>
    <col min="7176" max="7176" width="16.5703125" style="396" bestFit="1" customWidth="1"/>
    <col min="7177" max="7177" width="11.85546875" style="396" bestFit="1" customWidth="1"/>
    <col min="7178" max="7178" width="15.42578125" style="396" bestFit="1" customWidth="1"/>
    <col min="7179" max="7179" width="16.5703125" style="396" bestFit="1" customWidth="1"/>
    <col min="7180" max="7182" width="16.5703125" style="396" customWidth="1"/>
    <col min="7183" max="7183" width="11.85546875" style="396" bestFit="1" customWidth="1"/>
    <col min="7184" max="7184" width="15.42578125" style="396" bestFit="1" customWidth="1"/>
    <col min="7185" max="7185" width="16.5703125" style="396" bestFit="1" customWidth="1"/>
    <col min="7186" max="7186" width="9.140625" style="396"/>
    <col min="7187" max="7187" width="12.85546875" style="396" customWidth="1"/>
    <col min="7188" max="7188" width="9.140625" style="396"/>
    <col min="7189" max="7189" width="15.85546875" style="396" bestFit="1" customWidth="1"/>
    <col min="7190" max="7424" width="9.140625" style="396"/>
    <col min="7425" max="7425" width="0" style="396" hidden="1" customWidth="1"/>
    <col min="7426" max="7426" width="38.5703125" style="396" customWidth="1"/>
    <col min="7427" max="7427" width="11.85546875" style="396" customWidth="1"/>
    <col min="7428" max="7428" width="15.42578125" style="396" customWidth="1"/>
    <col min="7429" max="7429" width="16.5703125" style="396" customWidth="1"/>
    <col min="7430" max="7430" width="11.85546875" style="396" bestFit="1" customWidth="1"/>
    <col min="7431" max="7431" width="15.42578125" style="396" bestFit="1" customWidth="1"/>
    <col min="7432" max="7432" width="16.5703125" style="396" bestFit="1" customWidth="1"/>
    <col min="7433" max="7433" width="11.85546875" style="396" bestFit="1" customWidth="1"/>
    <col min="7434" max="7434" width="15.42578125" style="396" bestFit="1" customWidth="1"/>
    <col min="7435" max="7435" width="16.5703125" style="396" bestFit="1" customWidth="1"/>
    <col min="7436" max="7438" width="16.5703125" style="396" customWidth="1"/>
    <col min="7439" max="7439" width="11.85546875" style="396" bestFit="1" customWidth="1"/>
    <col min="7440" max="7440" width="15.42578125" style="396" bestFit="1" customWidth="1"/>
    <col min="7441" max="7441" width="16.5703125" style="396" bestFit="1" customWidth="1"/>
    <col min="7442" max="7442" width="9.140625" style="396"/>
    <col min="7443" max="7443" width="12.85546875" style="396" customWidth="1"/>
    <col min="7444" max="7444" width="9.140625" style="396"/>
    <col min="7445" max="7445" width="15.85546875" style="396" bestFit="1" customWidth="1"/>
    <col min="7446" max="7680" width="9.140625" style="396"/>
    <col min="7681" max="7681" width="0" style="396" hidden="1" customWidth="1"/>
    <col min="7682" max="7682" width="38.5703125" style="396" customWidth="1"/>
    <col min="7683" max="7683" width="11.85546875" style="396" customWidth="1"/>
    <col min="7684" max="7684" width="15.42578125" style="396" customWidth="1"/>
    <col min="7685" max="7685" width="16.5703125" style="396" customWidth="1"/>
    <col min="7686" max="7686" width="11.85546875" style="396" bestFit="1" customWidth="1"/>
    <col min="7687" max="7687" width="15.42578125" style="396" bestFit="1" customWidth="1"/>
    <col min="7688" max="7688" width="16.5703125" style="396" bestFit="1" customWidth="1"/>
    <col min="7689" max="7689" width="11.85546875" style="396" bestFit="1" customWidth="1"/>
    <col min="7690" max="7690" width="15.42578125" style="396" bestFit="1" customWidth="1"/>
    <col min="7691" max="7691" width="16.5703125" style="396" bestFit="1" customWidth="1"/>
    <col min="7692" max="7694" width="16.5703125" style="396" customWidth="1"/>
    <col min="7695" max="7695" width="11.85546875" style="396" bestFit="1" customWidth="1"/>
    <col min="7696" max="7696" width="15.42578125" style="396" bestFit="1" customWidth="1"/>
    <col min="7697" max="7697" width="16.5703125" style="396" bestFit="1" customWidth="1"/>
    <col min="7698" max="7698" width="9.140625" style="396"/>
    <col min="7699" max="7699" width="12.85546875" style="396" customWidth="1"/>
    <col min="7700" max="7700" width="9.140625" style="396"/>
    <col min="7701" max="7701" width="15.85546875" style="396" bestFit="1" customWidth="1"/>
    <col min="7702" max="7936" width="9.140625" style="396"/>
    <col min="7937" max="7937" width="0" style="396" hidden="1" customWidth="1"/>
    <col min="7938" max="7938" width="38.5703125" style="396" customWidth="1"/>
    <col min="7939" max="7939" width="11.85546875" style="396" customWidth="1"/>
    <col min="7940" max="7940" width="15.42578125" style="396" customWidth="1"/>
    <col min="7941" max="7941" width="16.5703125" style="396" customWidth="1"/>
    <col min="7942" max="7942" width="11.85546875" style="396" bestFit="1" customWidth="1"/>
    <col min="7943" max="7943" width="15.42578125" style="396" bestFit="1" customWidth="1"/>
    <col min="7944" max="7944" width="16.5703125" style="396" bestFit="1" customWidth="1"/>
    <col min="7945" max="7945" width="11.85546875" style="396" bestFit="1" customWidth="1"/>
    <col min="7946" max="7946" width="15.42578125" style="396" bestFit="1" customWidth="1"/>
    <col min="7947" max="7947" width="16.5703125" style="396" bestFit="1" customWidth="1"/>
    <col min="7948" max="7950" width="16.5703125" style="396" customWidth="1"/>
    <col min="7951" max="7951" width="11.85546875" style="396" bestFit="1" customWidth="1"/>
    <col min="7952" max="7952" width="15.42578125" style="396" bestFit="1" customWidth="1"/>
    <col min="7953" max="7953" width="16.5703125" style="396" bestFit="1" customWidth="1"/>
    <col min="7954" max="7954" width="9.140625" style="396"/>
    <col min="7955" max="7955" width="12.85546875" style="396" customWidth="1"/>
    <col min="7956" max="7956" width="9.140625" style="396"/>
    <col min="7957" max="7957" width="15.85546875" style="396" bestFit="1" customWidth="1"/>
    <col min="7958" max="8192" width="9.140625" style="396"/>
    <col min="8193" max="8193" width="0" style="396" hidden="1" customWidth="1"/>
    <col min="8194" max="8194" width="38.5703125" style="396" customWidth="1"/>
    <col min="8195" max="8195" width="11.85546875" style="396" customWidth="1"/>
    <col min="8196" max="8196" width="15.42578125" style="396" customWidth="1"/>
    <col min="8197" max="8197" width="16.5703125" style="396" customWidth="1"/>
    <col min="8198" max="8198" width="11.85546875" style="396" bestFit="1" customWidth="1"/>
    <col min="8199" max="8199" width="15.42578125" style="396" bestFit="1" customWidth="1"/>
    <col min="8200" max="8200" width="16.5703125" style="396" bestFit="1" customWidth="1"/>
    <col min="8201" max="8201" width="11.85546875" style="396" bestFit="1" customWidth="1"/>
    <col min="8202" max="8202" width="15.42578125" style="396" bestFit="1" customWidth="1"/>
    <col min="8203" max="8203" width="16.5703125" style="396" bestFit="1" customWidth="1"/>
    <col min="8204" max="8206" width="16.5703125" style="396" customWidth="1"/>
    <col min="8207" max="8207" width="11.85546875" style="396" bestFit="1" customWidth="1"/>
    <col min="8208" max="8208" width="15.42578125" style="396" bestFit="1" customWidth="1"/>
    <col min="8209" max="8209" width="16.5703125" style="396" bestFit="1" customWidth="1"/>
    <col min="8210" max="8210" width="9.140625" style="396"/>
    <col min="8211" max="8211" width="12.85546875" style="396" customWidth="1"/>
    <col min="8212" max="8212" width="9.140625" style="396"/>
    <col min="8213" max="8213" width="15.85546875" style="396" bestFit="1" customWidth="1"/>
    <col min="8214" max="8448" width="9.140625" style="396"/>
    <col min="8449" max="8449" width="0" style="396" hidden="1" customWidth="1"/>
    <col min="8450" max="8450" width="38.5703125" style="396" customWidth="1"/>
    <col min="8451" max="8451" width="11.85546875" style="396" customWidth="1"/>
    <col min="8452" max="8452" width="15.42578125" style="396" customWidth="1"/>
    <col min="8453" max="8453" width="16.5703125" style="396" customWidth="1"/>
    <col min="8454" max="8454" width="11.85546875" style="396" bestFit="1" customWidth="1"/>
    <col min="8455" max="8455" width="15.42578125" style="396" bestFit="1" customWidth="1"/>
    <col min="8456" max="8456" width="16.5703125" style="396" bestFit="1" customWidth="1"/>
    <col min="8457" max="8457" width="11.85546875" style="396" bestFit="1" customWidth="1"/>
    <col min="8458" max="8458" width="15.42578125" style="396" bestFit="1" customWidth="1"/>
    <col min="8459" max="8459" width="16.5703125" style="396" bestFit="1" customWidth="1"/>
    <col min="8460" max="8462" width="16.5703125" style="396" customWidth="1"/>
    <col min="8463" max="8463" width="11.85546875" style="396" bestFit="1" customWidth="1"/>
    <col min="8464" max="8464" width="15.42578125" style="396" bestFit="1" customWidth="1"/>
    <col min="8465" max="8465" width="16.5703125" style="396" bestFit="1" customWidth="1"/>
    <col min="8466" max="8466" width="9.140625" style="396"/>
    <col min="8467" max="8467" width="12.85546875" style="396" customWidth="1"/>
    <col min="8468" max="8468" width="9.140625" style="396"/>
    <col min="8469" max="8469" width="15.85546875" style="396" bestFit="1" customWidth="1"/>
    <col min="8470" max="8704" width="9.140625" style="396"/>
    <col min="8705" max="8705" width="0" style="396" hidden="1" customWidth="1"/>
    <col min="8706" max="8706" width="38.5703125" style="396" customWidth="1"/>
    <col min="8707" max="8707" width="11.85546875" style="396" customWidth="1"/>
    <col min="8708" max="8708" width="15.42578125" style="396" customWidth="1"/>
    <col min="8709" max="8709" width="16.5703125" style="396" customWidth="1"/>
    <col min="8710" max="8710" width="11.85546875" style="396" bestFit="1" customWidth="1"/>
    <col min="8711" max="8711" width="15.42578125" style="396" bestFit="1" customWidth="1"/>
    <col min="8712" max="8712" width="16.5703125" style="396" bestFit="1" customWidth="1"/>
    <col min="8713" max="8713" width="11.85546875" style="396" bestFit="1" customWidth="1"/>
    <col min="8714" max="8714" width="15.42578125" style="396" bestFit="1" customWidth="1"/>
    <col min="8715" max="8715" width="16.5703125" style="396" bestFit="1" customWidth="1"/>
    <col min="8716" max="8718" width="16.5703125" style="396" customWidth="1"/>
    <col min="8719" max="8719" width="11.85546875" style="396" bestFit="1" customWidth="1"/>
    <col min="8720" max="8720" width="15.42578125" style="396" bestFit="1" customWidth="1"/>
    <col min="8721" max="8721" width="16.5703125" style="396" bestFit="1" customWidth="1"/>
    <col min="8722" max="8722" width="9.140625" style="396"/>
    <col min="8723" max="8723" width="12.85546875" style="396" customWidth="1"/>
    <col min="8724" max="8724" width="9.140625" style="396"/>
    <col min="8725" max="8725" width="15.85546875" style="396" bestFit="1" customWidth="1"/>
    <col min="8726" max="8960" width="9.140625" style="396"/>
    <col min="8961" max="8961" width="0" style="396" hidden="1" customWidth="1"/>
    <col min="8962" max="8962" width="38.5703125" style="396" customWidth="1"/>
    <col min="8963" max="8963" width="11.85546875" style="396" customWidth="1"/>
    <col min="8964" max="8964" width="15.42578125" style="396" customWidth="1"/>
    <col min="8965" max="8965" width="16.5703125" style="396" customWidth="1"/>
    <col min="8966" max="8966" width="11.85546875" style="396" bestFit="1" customWidth="1"/>
    <col min="8967" max="8967" width="15.42578125" style="396" bestFit="1" customWidth="1"/>
    <col min="8968" max="8968" width="16.5703125" style="396" bestFit="1" customWidth="1"/>
    <col min="8969" max="8969" width="11.85546875" style="396" bestFit="1" customWidth="1"/>
    <col min="8970" max="8970" width="15.42578125" style="396" bestFit="1" customWidth="1"/>
    <col min="8971" max="8971" width="16.5703125" style="396" bestFit="1" customWidth="1"/>
    <col min="8972" max="8974" width="16.5703125" style="396" customWidth="1"/>
    <col min="8975" max="8975" width="11.85546875" style="396" bestFit="1" customWidth="1"/>
    <col min="8976" max="8976" width="15.42578125" style="396" bestFit="1" customWidth="1"/>
    <col min="8977" max="8977" width="16.5703125" style="396" bestFit="1" customWidth="1"/>
    <col min="8978" max="8978" width="9.140625" style="396"/>
    <col min="8979" max="8979" width="12.85546875" style="396" customWidth="1"/>
    <col min="8980" max="8980" width="9.140625" style="396"/>
    <col min="8981" max="8981" width="15.85546875" style="396" bestFit="1" customWidth="1"/>
    <col min="8982" max="9216" width="9.140625" style="396"/>
    <col min="9217" max="9217" width="0" style="396" hidden="1" customWidth="1"/>
    <col min="9218" max="9218" width="38.5703125" style="396" customWidth="1"/>
    <col min="9219" max="9219" width="11.85546875" style="396" customWidth="1"/>
    <col min="9220" max="9220" width="15.42578125" style="396" customWidth="1"/>
    <col min="9221" max="9221" width="16.5703125" style="396" customWidth="1"/>
    <col min="9222" max="9222" width="11.85546875" style="396" bestFit="1" customWidth="1"/>
    <col min="9223" max="9223" width="15.42578125" style="396" bestFit="1" customWidth="1"/>
    <col min="9224" max="9224" width="16.5703125" style="396" bestFit="1" customWidth="1"/>
    <col min="9225" max="9225" width="11.85546875" style="396" bestFit="1" customWidth="1"/>
    <col min="9226" max="9226" width="15.42578125" style="396" bestFit="1" customWidth="1"/>
    <col min="9227" max="9227" width="16.5703125" style="396" bestFit="1" customWidth="1"/>
    <col min="9228" max="9230" width="16.5703125" style="396" customWidth="1"/>
    <col min="9231" max="9231" width="11.85546875" style="396" bestFit="1" customWidth="1"/>
    <col min="9232" max="9232" width="15.42578125" style="396" bestFit="1" customWidth="1"/>
    <col min="9233" max="9233" width="16.5703125" style="396" bestFit="1" customWidth="1"/>
    <col min="9234" max="9234" width="9.140625" style="396"/>
    <col min="9235" max="9235" width="12.85546875" style="396" customWidth="1"/>
    <col min="9236" max="9236" width="9.140625" style="396"/>
    <col min="9237" max="9237" width="15.85546875" style="396" bestFit="1" customWidth="1"/>
    <col min="9238" max="9472" width="9.140625" style="396"/>
    <col min="9473" max="9473" width="0" style="396" hidden="1" customWidth="1"/>
    <col min="9474" max="9474" width="38.5703125" style="396" customWidth="1"/>
    <col min="9475" max="9475" width="11.85546875" style="396" customWidth="1"/>
    <col min="9476" max="9476" width="15.42578125" style="396" customWidth="1"/>
    <col min="9477" max="9477" width="16.5703125" style="396" customWidth="1"/>
    <col min="9478" max="9478" width="11.85546875" style="396" bestFit="1" customWidth="1"/>
    <col min="9479" max="9479" width="15.42578125" style="396" bestFit="1" customWidth="1"/>
    <col min="9480" max="9480" width="16.5703125" style="396" bestFit="1" customWidth="1"/>
    <col min="9481" max="9481" width="11.85546875" style="396" bestFit="1" customWidth="1"/>
    <col min="9482" max="9482" width="15.42578125" style="396" bestFit="1" customWidth="1"/>
    <col min="9483" max="9483" width="16.5703125" style="396" bestFit="1" customWidth="1"/>
    <col min="9484" max="9486" width="16.5703125" style="396" customWidth="1"/>
    <col min="9487" max="9487" width="11.85546875" style="396" bestFit="1" customWidth="1"/>
    <col min="9488" max="9488" width="15.42578125" style="396" bestFit="1" customWidth="1"/>
    <col min="9489" max="9489" width="16.5703125" style="396" bestFit="1" customWidth="1"/>
    <col min="9490" max="9490" width="9.140625" style="396"/>
    <col min="9491" max="9491" width="12.85546875" style="396" customWidth="1"/>
    <col min="9492" max="9492" width="9.140625" style="396"/>
    <col min="9493" max="9493" width="15.85546875" style="396" bestFit="1" customWidth="1"/>
    <col min="9494" max="9728" width="9.140625" style="396"/>
    <col min="9729" max="9729" width="0" style="396" hidden="1" customWidth="1"/>
    <col min="9730" max="9730" width="38.5703125" style="396" customWidth="1"/>
    <col min="9731" max="9731" width="11.85546875" style="396" customWidth="1"/>
    <col min="9732" max="9732" width="15.42578125" style="396" customWidth="1"/>
    <col min="9733" max="9733" width="16.5703125" style="396" customWidth="1"/>
    <col min="9734" max="9734" width="11.85546875" style="396" bestFit="1" customWidth="1"/>
    <col min="9735" max="9735" width="15.42578125" style="396" bestFit="1" customWidth="1"/>
    <col min="9736" max="9736" width="16.5703125" style="396" bestFit="1" customWidth="1"/>
    <col min="9737" max="9737" width="11.85546875" style="396" bestFit="1" customWidth="1"/>
    <col min="9738" max="9738" width="15.42578125" style="396" bestFit="1" customWidth="1"/>
    <col min="9739" max="9739" width="16.5703125" style="396" bestFit="1" customWidth="1"/>
    <col min="9740" max="9742" width="16.5703125" style="396" customWidth="1"/>
    <col min="9743" max="9743" width="11.85546875" style="396" bestFit="1" customWidth="1"/>
    <col min="9744" max="9744" width="15.42578125" style="396" bestFit="1" customWidth="1"/>
    <col min="9745" max="9745" width="16.5703125" style="396" bestFit="1" customWidth="1"/>
    <col min="9746" max="9746" width="9.140625" style="396"/>
    <col min="9747" max="9747" width="12.85546875" style="396" customWidth="1"/>
    <col min="9748" max="9748" width="9.140625" style="396"/>
    <col min="9749" max="9749" width="15.85546875" style="396" bestFit="1" customWidth="1"/>
    <col min="9750" max="9984" width="9.140625" style="396"/>
    <col min="9985" max="9985" width="0" style="396" hidden="1" customWidth="1"/>
    <col min="9986" max="9986" width="38.5703125" style="396" customWidth="1"/>
    <col min="9987" max="9987" width="11.85546875" style="396" customWidth="1"/>
    <col min="9988" max="9988" width="15.42578125" style="396" customWidth="1"/>
    <col min="9989" max="9989" width="16.5703125" style="396" customWidth="1"/>
    <col min="9990" max="9990" width="11.85546875" style="396" bestFit="1" customWidth="1"/>
    <col min="9991" max="9991" width="15.42578125" style="396" bestFit="1" customWidth="1"/>
    <col min="9992" max="9992" width="16.5703125" style="396" bestFit="1" customWidth="1"/>
    <col min="9993" max="9993" width="11.85546875" style="396" bestFit="1" customWidth="1"/>
    <col min="9994" max="9994" width="15.42578125" style="396" bestFit="1" customWidth="1"/>
    <col min="9995" max="9995" width="16.5703125" style="396" bestFit="1" customWidth="1"/>
    <col min="9996" max="9998" width="16.5703125" style="396" customWidth="1"/>
    <col min="9999" max="9999" width="11.85546875" style="396" bestFit="1" customWidth="1"/>
    <col min="10000" max="10000" width="15.42578125" style="396" bestFit="1" customWidth="1"/>
    <col min="10001" max="10001" width="16.5703125" style="396" bestFit="1" customWidth="1"/>
    <col min="10002" max="10002" width="9.140625" style="396"/>
    <col min="10003" max="10003" width="12.85546875" style="396" customWidth="1"/>
    <col min="10004" max="10004" width="9.140625" style="396"/>
    <col min="10005" max="10005" width="15.85546875" style="396" bestFit="1" customWidth="1"/>
    <col min="10006" max="10240" width="9.140625" style="396"/>
    <col min="10241" max="10241" width="0" style="396" hidden="1" customWidth="1"/>
    <col min="10242" max="10242" width="38.5703125" style="396" customWidth="1"/>
    <col min="10243" max="10243" width="11.85546875" style="396" customWidth="1"/>
    <col min="10244" max="10244" width="15.42578125" style="396" customWidth="1"/>
    <col min="10245" max="10245" width="16.5703125" style="396" customWidth="1"/>
    <col min="10246" max="10246" width="11.85546875" style="396" bestFit="1" customWidth="1"/>
    <col min="10247" max="10247" width="15.42578125" style="396" bestFit="1" customWidth="1"/>
    <col min="10248" max="10248" width="16.5703125" style="396" bestFit="1" customWidth="1"/>
    <col min="10249" max="10249" width="11.85546875" style="396" bestFit="1" customWidth="1"/>
    <col min="10250" max="10250" width="15.42578125" style="396" bestFit="1" customWidth="1"/>
    <col min="10251" max="10251" width="16.5703125" style="396" bestFit="1" customWidth="1"/>
    <col min="10252" max="10254" width="16.5703125" style="396" customWidth="1"/>
    <col min="10255" max="10255" width="11.85546875" style="396" bestFit="1" customWidth="1"/>
    <col min="10256" max="10256" width="15.42578125" style="396" bestFit="1" customWidth="1"/>
    <col min="10257" max="10257" width="16.5703125" style="396" bestFit="1" customWidth="1"/>
    <col min="10258" max="10258" width="9.140625" style="396"/>
    <col min="10259" max="10259" width="12.85546875" style="396" customWidth="1"/>
    <col min="10260" max="10260" width="9.140625" style="396"/>
    <col min="10261" max="10261" width="15.85546875" style="396" bestFit="1" customWidth="1"/>
    <col min="10262" max="10496" width="9.140625" style="396"/>
    <col min="10497" max="10497" width="0" style="396" hidden="1" customWidth="1"/>
    <col min="10498" max="10498" width="38.5703125" style="396" customWidth="1"/>
    <col min="10499" max="10499" width="11.85546875" style="396" customWidth="1"/>
    <col min="10500" max="10500" width="15.42578125" style="396" customWidth="1"/>
    <col min="10501" max="10501" width="16.5703125" style="396" customWidth="1"/>
    <col min="10502" max="10502" width="11.85546875" style="396" bestFit="1" customWidth="1"/>
    <col min="10503" max="10503" width="15.42578125" style="396" bestFit="1" customWidth="1"/>
    <col min="10504" max="10504" width="16.5703125" style="396" bestFit="1" customWidth="1"/>
    <col min="10505" max="10505" width="11.85546875" style="396" bestFit="1" customWidth="1"/>
    <col min="10506" max="10506" width="15.42578125" style="396" bestFit="1" customWidth="1"/>
    <col min="10507" max="10507" width="16.5703125" style="396" bestFit="1" customWidth="1"/>
    <col min="10508" max="10510" width="16.5703125" style="396" customWidth="1"/>
    <col min="10511" max="10511" width="11.85546875" style="396" bestFit="1" customWidth="1"/>
    <col min="10512" max="10512" width="15.42578125" style="396" bestFit="1" customWidth="1"/>
    <col min="10513" max="10513" width="16.5703125" style="396" bestFit="1" customWidth="1"/>
    <col min="10514" max="10514" width="9.140625" style="396"/>
    <col min="10515" max="10515" width="12.85546875" style="396" customWidth="1"/>
    <col min="10516" max="10516" width="9.140625" style="396"/>
    <col min="10517" max="10517" width="15.85546875" style="396" bestFit="1" customWidth="1"/>
    <col min="10518" max="10752" width="9.140625" style="396"/>
    <col min="10753" max="10753" width="0" style="396" hidden="1" customWidth="1"/>
    <col min="10754" max="10754" width="38.5703125" style="396" customWidth="1"/>
    <col min="10755" max="10755" width="11.85546875" style="396" customWidth="1"/>
    <col min="10756" max="10756" width="15.42578125" style="396" customWidth="1"/>
    <col min="10757" max="10757" width="16.5703125" style="396" customWidth="1"/>
    <col min="10758" max="10758" width="11.85546875" style="396" bestFit="1" customWidth="1"/>
    <col min="10759" max="10759" width="15.42578125" style="396" bestFit="1" customWidth="1"/>
    <col min="10760" max="10760" width="16.5703125" style="396" bestFit="1" customWidth="1"/>
    <col min="10761" max="10761" width="11.85546875" style="396" bestFit="1" customWidth="1"/>
    <col min="10762" max="10762" width="15.42578125" style="396" bestFit="1" customWidth="1"/>
    <col min="10763" max="10763" width="16.5703125" style="396" bestFit="1" customWidth="1"/>
    <col min="10764" max="10766" width="16.5703125" style="396" customWidth="1"/>
    <col min="10767" max="10767" width="11.85546875" style="396" bestFit="1" customWidth="1"/>
    <col min="10768" max="10768" width="15.42578125" style="396" bestFit="1" customWidth="1"/>
    <col min="10769" max="10769" width="16.5703125" style="396" bestFit="1" customWidth="1"/>
    <col min="10770" max="10770" width="9.140625" style="396"/>
    <col min="10771" max="10771" width="12.85546875" style="396" customWidth="1"/>
    <col min="10772" max="10772" width="9.140625" style="396"/>
    <col min="10773" max="10773" width="15.85546875" style="396" bestFit="1" customWidth="1"/>
    <col min="10774" max="11008" width="9.140625" style="396"/>
    <col min="11009" max="11009" width="0" style="396" hidden="1" customWidth="1"/>
    <col min="11010" max="11010" width="38.5703125" style="396" customWidth="1"/>
    <col min="11011" max="11011" width="11.85546875" style="396" customWidth="1"/>
    <col min="11012" max="11012" width="15.42578125" style="396" customWidth="1"/>
    <col min="11013" max="11013" width="16.5703125" style="396" customWidth="1"/>
    <col min="11014" max="11014" width="11.85546875" style="396" bestFit="1" customWidth="1"/>
    <col min="11015" max="11015" width="15.42578125" style="396" bestFit="1" customWidth="1"/>
    <col min="11016" max="11016" width="16.5703125" style="396" bestFit="1" customWidth="1"/>
    <col min="11017" max="11017" width="11.85546875" style="396" bestFit="1" customWidth="1"/>
    <col min="11018" max="11018" width="15.42578125" style="396" bestFit="1" customWidth="1"/>
    <col min="11019" max="11019" width="16.5703125" style="396" bestFit="1" customWidth="1"/>
    <col min="11020" max="11022" width="16.5703125" style="396" customWidth="1"/>
    <col min="11023" max="11023" width="11.85546875" style="396" bestFit="1" customWidth="1"/>
    <col min="11024" max="11024" width="15.42578125" style="396" bestFit="1" customWidth="1"/>
    <col min="11025" max="11025" width="16.5703125" style="396" bestFit="1" customWidth="1"/>
    <col min="11026" max="11026" width="9.140625" style="396"/>
    <col min="11027" max="11027" width="12.85546875" style="396" customWidth="1"/>
    <col min="11028" max="11028" width="9.140625" style="396"/>
    <col min="11029" max="11029" width="15.85546875" style="396" bestFit="1" customWidth="1"/>
    <col min="11030" max="11264" width="9.140625" style="396"/>
    <col min="11265" max="11265" width="0" style="396" hidden="1" customWidth="1"/>
    <col min="11266" max="11266" width="38.5703125" style="396" customWidth="1"/>
    <col min="11267" max="11267" width="11.85546875" style="396" customWidth="1"/>
    <col min="11268" max="11268" width="15.42578125" style="396" customWidth="1"/>
    <col min="11269" max="11269" width="16.5703125" style="396" customWidth="1"/>
    <col min="11270" max="11270" width="11.85546875" style="396" bestFit="1" customWidth="1"/>
    <col min="11271" max="11271" width="15.42578125" style="396" bestFit="1" customWidth="1"/>
    <col min="11272" max="11272" width="16.5703125" style="396" bestFit="1" customWidth="1"/>
    <col min="11273" max="11273" width="11.85546875" style="396" bestFit="1" customWidth="1"/>
    <col min="11274" max="11274" width="15.42578125" style="396" bestFit="1" customWidth="1"/>
    <col min="11275" max="11275" width="16.5703125" style="396" bestFit="1" customWidth="1"/>
    <col min="11276" max="11278" width="16.5703125" style="396" customWidth="1"/>
    <col min="11279" max="11279" width="11.85546875" style="396" bestFit="1" customWidth="1"/>
    <col min="11280" max="11280" width="15.42578125" style="396" bestFit="1" customWidth="1"/>
    <col min="11281" max="11281" width="16.5703125" style="396" bestFit="1" customWidth="1"/>
    <col min="11282" max="11282" width="9.140625" style="396"/>
    <col min="11283" max="11283" width="12.85546875" style="396" customWidth="1"/>
    <col min="11284" max="11284" width="9.140625" style="396"/>
    <col min="11285" max="11285" width="15.85546875" style="396" bestFit="1" customWidth="1"/>
    <col min="11286" max="11520" width="9.140625" style="396"/>
    <col min="11521" max="11521" width="0" style="396" hidden="1" customWidth="1"/>
    <col min="11522" max="11522" width="38.5703125" style="396" customWidth="1"/>
    <col min="11523" max="11523" width="11.85546875" style="396" customWidth="1"/>
    <col min="11524" max="11524" width="15.42578125" style="396" customWidth="1"/>
    <col min="11525" max="11525" width="16.5703125" style="396" customWidth="1"/>
    <col min="11526" max="11526" width="11.85546875" style="396" bestFit="1" customWidth="1"/>
    <col min="11527" max="11527" width="15.42578125" style="396" bestFit="1" customWidth="1"/>
    <col min="11528" max="11528" width="16.5703125" style="396" bestFit="1" customWidth="1"/>
    <col min="11529" max="11529" width="11.85546875" style="396" bestFit="1" customWidth="1"/>
    <col min="11530" max="11530" width="15.42578125" style="396" bestFit="1" customWidth="1"/>
    <col min="11531" max="11531" width="16.5703125" style="396" bestFit="1" customWidth="1"/>
    <col min="11532" max="11534" width="16.5703125" style="396" customWidth="1"/>
    <col min="11535" max="11535" width="11.85546875" style="396" bestFit="1" customWidth="1"/>
    <col min="11536" max="11536" width="15.42578125" style="396" bestFit="1" customWidth="1"/>
    <col min="11537" max="11537" width="16.5703125" style="396" bestFit="1" customWidth="1"/>
    <col min="11538" max="11538" width="9.140625" style="396"/>
    <col min="11539" max="11539" width="12.85546875" style="396" customWidth="1"/>
    <col min="11540" max="11540" width="9.140625" style="396"/>
    <col min="11541" max="11541" width="15.85546875" style="396" bestFit="1" customWidth="1"/>
    <col min="11542" max="11776" width="9.140625" style="396"/>
    <col min="11777" max="11777" width="0" style="396" hidden="1" customWidth="1"/>
    <col min="11778" max="11778" width="38.5703125" style="396" customWidth="1"/>
    <col min="11779" max="11779" width="11.85546875" style="396" customWidth="1"/>
    <col min="11780" max="11780" width="15.42578125" style="396" customWidth="1"/>
    <col min="11781" max="11781" width="16.5703125" style="396" customWidth="1"/>
    <col min="11782" max="11782" width="11.85546875" style="396" bestFit="1" customWidth="1"/>
    <col min="11783" max="11783" width="15.42578125" style="396" bestFit="1" customWidth="1"/>
    <col min="11784" max="11784" width="16.5703125" style="396" bestFit="1" customWidth="1"/>
    <col min="11785" max="11785" width="11.85546875" style="396" bestFit="1" customWidth="1"/>
    <col min="11786" max="11786" width="15.42578125" style="396" bestFit="1" customWidth="1"/>
    <col min="11787" max="11787" width="16.5703125" style="396" bestFit="1" customWidth="1"/>
    <col min="11788" max="11790" width="16.5703125" style="396" customWidth="1"/>
    <col min="11791" max="11791" width="11.85546875" style="396" bestFit="1" customWidth="1"/>
    <col min="11792" max="11792" width="15.42578125" style="396" bestFit="1" customWidth="1"/>
    <col min="11793" max="11793" width="16.5703125" style="396" bestFit="1" customWidth="1"/>
    <col min="11794" max="11794" width="9.140625" style="396"/>
    <col min="11795" max="11795" width="12.85546875" style="396" customWidth="1"/>
    <col min="11796" max="11796" width="9.140625" style="396"/>
    <col min="11797" max="11797" width="15.85546875" style="396" bestFit="1" customWidth="1"/>
    <col min="11798" max="12032" width="9.140625" style="396"/>
    <col min="12033" max="12033" width="0" style="396" hidden="1" customWidth="1"/>
    <col min="12034" max="12034" width="38.5703125" style="396" customWidth="1"/>
    <col min="12035" max="12035" width="11.85546875" style="396" customWidth="1"/>
    <col min="12036" max="12036" width="15.42578125" style="396" customWidth="1"/>
    <col min="12037" max="12037" width="16.5703125" style="396" customWidth="1"/>
    <col min="12038" max="12038" width="11.85546875" style="396" bestFit="1" customWidth="1"/>
    <col min="12039" max="12039" width="15.42578125" style="396" bestFit="1" customWidth="1"/>
    <col min="12040" max="12040" width="16.5703125" style="396" bestFit="1" customWidth="1"/>
    <col min="12041" max="12041" width="11.85546875" style="396" bestFit="1" customWidth="1"/>
    <col min="12042" max="12042" width="15.42578125" style="396" bestFit="1" customWidth="1"/>
    <col min="12043" max="12043" width="16.5703125" style="396" bestFit="1" customWidth="1"/>
    <col min="12044" max="12046" width="16.5703125" style="396" customWidth="1"/>
    <col min="12047" max="12047" width="11.85546875" style="396" bestFit="1" customWidth="1"/>
    <col min="12048" max="12048" width="15.42578125" style="396" bestFit="1" customWidth="1"/>
    <col min="12049" max="12049" width="16.5703125" style="396" bestFit="1" customWidth="1"/>
    <col min="12050" max="12050" width="9.140625" style="396"/>
    <col min="12051" max="12051" width="12.85546875" style="396" customWidth="1"/>
    <col min="12052" max="12052" width="9.140625" style="396"/>
    <col min="12053" max="12053" width="15.85546875" style="396" bestFit="1" customWidth="1"/>
    <col min="12054" max="12288" width="9.140625" style="396"/>
    <col min="12289" max="12289" width="0" style="396" hidden="1" customWidth="1"/>
    <col min="12290" max="12290" width="38.5703125" style="396" customWidth="1"/>
    <col min="12291" max="12291" width="11.85546875" style="396" customWidth="1"/>
    <col min="12292" max="12292" width="15.42578125" style="396" customWidth="1"/>
    <col min="12293" max="12293" width="16.5703125" style="396" customWidth="1"/>
    <col min="12294" max="12294" width="11.85546875" style="396" bestFit="1" customWidth="1"/>
    <col min="12295" max="12295" width="15.42578125" style="396" bestFit="1" customWidth="1"/>
    <col min="12296" max="12296" width="16.5703125" style="396" bestFit="1" customWidth="1"/>
    <col min="12297" max="12297" width="11.85546875" style="396" bestFit="1" customWidth="1"/>
    <col min="12298" max="12298" width="15.42578125" style="396" bestFit="1" customWidth="1"/>
    <col min="12299" max="12299" width="16.5703125" style="396" bestFit="1" customWidth="1"/>
    <col min="12300" max="12302" width="16.5703125" style="396" customWidth="1"/>
    <col min="12303" max="12303" width="11.85546875" style="396" bestFit="1" customWidth="1"/>
    <col min="12304" max="12304" width="15.42578125" style="396" bestFit="1" customWidth="1"/>
    <col min="12305" max="12305" width="16.5703125" style="396" bestFit="1" customWidth="1"/>
    <col min="12306" max="12306" width="9.140625" style="396"/>
    <col min="12307" max="12307" width="12.85546875" style="396" customWidth="1"/>
    <col min="12308" max="12308" width="9.140625" style="396"/>
    <col min="12309" max="12309" width="15.85546875" style="396" bestFit="1" customWidth="1"/>
    <col min="12310" max="12544" width="9.140625" style="396"/>
    <col min="12545" max="12545" width="0" style="396" hidden="1" customWidth="1"/>
    <col min="12546" max="12546" width="38.5703125" style="396" customWidth="1"/>
    <col min="12547" max="12547" width="11.85546875" style="396" customWidth="1"/>
    <col min="12548" max="12548" width="15.42578125" style="396" customWidth="1"/>
    <col min="12549" max="12549" width="16.5703125" style="396" customWidth="1"/>
    <col min="12550" max="12550" width="11.85546875" style="396" bestFit="1" customWidth="1"/>
    <col min="12551" max="12551" width="15.42578125" style="396" bestFit="1" customWidth="1"/>
    <col min="12552" max="12552" width="16.5703125" style="396" bestFit="1" customWidth="1"/>
    <col min="12553" max="12553" width="11.85546875" style="396" bestFit="1" customWidth="1"/>
    <col min="12554" max="12554" width="15.42578125" style="396" bestFit="1" customWidth="1"/>
    <col min="12555" max="12555" width="16.5703125" style="396" bestFit="1" customWidth="1"/>
    <col min="12556" max="12558" width="16.5703125" style="396" customWidth="1"/>
    <col min="12559" max="12559" width="11.85546875" style="396" bestFit="1" customWidth="1"/>
    <col min="12560" max="12560" width="15.42578125" style="396" bestFit="1" customWidth="1"/>
    <col min="12561" max="12561" width="16.5703125" style="396" bestFit="1" customWidth="1"/>
    <col min="12562" max="12562" width="9.140625" style="396"/>
    <col min="12563" max="12563" width="12.85546875" style="396" customWidth="1"/>
    <col min="12564" max="12564" width="9.140625" style="396"/>
    <col min="12565" max="12565" width="15.85546875" style="396" bestFit="1" customWidth="1"/>
    <col min="12566" max="12800" width="9.140625" style="396"/>
    <col min="12801" max="12801" width="0" style="396" hidden="1" customWidth="1"/>
    <col min="12802" max="12802" width="38.5703125" style="396" customWidth="1"/>
    <col min="12803" max="12803" width="11.85546875" style="396" customWidth="1"/>
    <col min="12804" max="12804" width="15.42578125" style="396" customWidth="1"/>
    <col min="12805" max="12805" width="16.5703125" style="396" customWidth="1"/>
    <col min="12806" max="12806" width="11.85546875" style="396" bestFit="1" customWidth="1"/>
    <col min="12807" max="12807" width="15.42578125" style="396" bestFit="1" customWidth="1"/>
    <col min="12808" max="12808" width="16.5703125" style="396" bestFit="1" customWidth="1"/>
    <col min="12809" max="12809" width="11.85546875" style="396" bestFit="1" customWidth="1"/>
    <col min="12810" max="12810" width="15.42578125" style="396" bestFit="1" customWidth="1"/>
    <col min="12811" max="12811" width="16.5703125" style="396" bestFit="1" customWidth="1"/>
    <col min="12812" max="12814" width="16.5703125" style="396" customWidth="1"/>
    <col min="12815" max="12815" width="11.85546875" style="396" bestFit="1" customWidth="1"/>
    <col min="12816" max="12816" width="15.42578125" style="396" bestFit="1" customWidth="1"/>
    <col min="12817" max="12817" width="16.5703125" style="396" bestFit="1" customWidth="1"/>
    <col min="12818" max="12818" width="9.140625" style="396"/>
    <col min="12819" max="12819" width="12.85546875" style="396" customWidth="1"/>
    <col min="12820" max="12820" width="9.140625" style="396"/>
    <col min="12821" max="12821" width="15.85546875" style="396" bestFit="1" customWidth="1"/>
    <col min="12822" max="13056" width="9.140625" style="396"/>
    <col min="13057" max="13057" width="0" style="396" hidden="1" customWidth="1"/>
    <col min="13058" max="13058" width="38.5703125" style="396" customWidth="1"/>
    <col min="13059" max="13059" width="11.85546875" style="396" customWidth="1"/>
    <col min="13060" max="13060" width="15.42578125" style="396" customWidth="1"/>
    <col min="13061" max="13061" width="16.5703125" style="396" customWidth="1"/>
    <col min="13062" max="13062" width="11.85546875" style="396" bestFit="1" customWidth="1"/>
    <col min="13063" max="13063" width="15.42578125" style="396" bestFit="1" customWidth="1"/>
    <col min="13064" max="13064" width="16.5703125" style="396" bestFit="1" customWidth="1"/>
    <col min="13065" max="13065" width="11.85546875" style="396" bestFit="1" customWidth="1"/>
    <col min="13066" max="13066" width="15.42578125" style="396" bestFit="1" customWidth="1"/>
    <col min="13067" max="13067" width="16.5703125" style="396" bestFit="1" customWidth="1"/>
    <col min="13068" max="13070" width="16.5703125" style="396" customWidth="1"/>
    <col min="13071" max="13071" width="11.85546875" style="396" bestFit="1" customWidth="1"/>
    <col min="13072" max="13072" width="15.42578125" style="396" bestFit="1" customWidth="1"/>
    <col min="13073" max="13073" width="16.5703125" style="396" bestFit="1" customWidth="1"/>
    <col min="13074" max="13074" width="9.140625" style="396"/>
    <col min="13075" max="13075" width="12.85546875" style="396" customWidth="1"/>
    <col min="13076" max="13076" width="9.140625" style="396"/>
    <col min="13077" max="13077" width="15.85546875" style="396" bestFit="1" customWidth="1"/>
    <col min="13078" max="13312" width="9.140625" style="396"/>
    <col min="13313" max="13313" width="0" style="396" hidden="1" customWidth="1"/>
    <col min="13314" max="13314" width="38.5703125" style="396" customWidth="1"/>
    <col min="13315" max="13315" width="11.85546875" style="396" customWidth="1"/>
    <col min="13316" max="13316" width="15.42578125" style="396" customWidth="1"/>
    <col min="13317" max="13317" width="16.5703125" style="396" customWidth="1"/>
    <col min="13318" max="13318" width="11.85546875" style="396" bestFit="1" customWidth="1"/>
    <col min="13319" max="13319" width="15.42578125" style="396" bestFit="1" customWidth="1"/>
    <col min="13320" max="13320" width="16.5703125" style="396" bestFit="1" customWidth="1"/>
    <col min="13321" max="13321" width="11.85546875" style="396" bestFit="1" customWidth="1"/>
    <col min="13322" max="13322" width="15.42578125" style="396" bestFit="1" customWidth="1"/>
    <col min="13323" max="13323" width="16.5703125" style="396" bestFit="1" customWidth="1"/>
    <col min="13324" max="13326" width="16.5703125" style="396" customWidth="1"/>
    <col min="13327" max="13327" width="11.85546875" style="396" bestFit="1" customWidth="1"/>
    <col min="13328" max="13328" width="15.42578125" style="396" bestFit="1" customWidth="1"/>
    <col min="13329" max="13329" width="16.5703125" style="396" bestFit="1" customWidth="1"/>
    <col min="13330" max="13330" width="9.140625" style="396"/>
    <col min="13331" max="13331" width="12.85546875" style="396" customWidth="1"/>
    <col min="13332" max="13332" width="9.140625" style="396"/>
    <col min="13333" max="13333" width="15.85546875" style="396" bestFit="1" customWidth="1"/>
    <col min="13334" max="13568" width="9.140625" style="396"/>
    <col min="13569" max="13569" width="0" style="396" hidden="1" customWidth="1"/>
    <col min="13570" max="13570" width="38.5703125" style="396" customWidth="1"/>
    <col min="13571" max="13571" width="11.85546875" style="396" customWidth="1"/>
    <col min="13572" max="13572" width="15.42578125" style="396" customWidth="1"/>
    <col min="13573" max="13573" width="16.5703125" style="396" customWidth="1"/>
    <col min="13574" max="13574" width="11.85546875" style="396" bestFit="1" customWidth="1"/>
    <col min="13575" max="13575" width="15.42578125" style="396" bestFit="1" customWidth="1"/>
    <col min="13576" max="13576" width="16.5703125" style="396" bestFit="1" customWidth="1"/>
    <col min="13577" max="13577" width="11.85546875" style="396" bestFit="1" customWidth="1"/>
    <col min="13578" max="13578" width="15.42578125" style="396" bestFit="1" customWidth="1"/>
    <col min="13579" max="13579" width="16.5703125" style="396" bestFit="1" customWidth="1"/>
    <col min="13580" max="13582" width="16.5703125" style="396" customWidth="1"/>
    <col min="13583" max="13583" width="11.85546875" style="396" bestFit="1" customWidth="1"/>
    <col min="13584" max="13584" width="15.42578125" style="396" bestFit="1" customWidth="1"/>
    <col min="13585" max="13585" width="16.5703125" style="396" bestFit="1" customWidth="1"/>
    <col min="13586" max="13586" width="9.140625" style="396"/>
    <col min="13587" max="13587" width="12.85546875" style="396" customWidth="1"/>
    <col min="13588" max="13588" width="9.140625" style="396"/>
    <col min="13589" max="13589" width="15.85546875" style="396" bestFit="1" customWidth="1"/>
    <col min="13590" max="13824" width="9.140625" style="396"/>
    <col min="13825" max="13825" width="0" style="396" hidden="1" customWidth="1"/>
    <col min="13826" max="13826" width="38.5703125" style="396" customWidth="1"/>
    <col min="13827" max="13827" width="11.85546875" style="396" customWidth="1"/>
    <col min="13828" max="13828" width="15.42578125" style="396" customWidth="1"/>
    <col min="13829" max="13829" width="16.5703125" style="396" customWidth="1"/>
    <col min="13830" max="13830" width="11.85546875" style="396" bestFit="1" customWidth="1"/>
    <col min="13831" max="13831" width="15.42578125" style="396" bestFit="1" customWidth="1"/>
    <col min="13832" max="13832" width="16.5703125" style="396" bestFit="1" customWidth="1"/>
    <col min="13833" max="13833" width="11.85546875" style="396" bestFit="1" customWidth="1"/>
    <col min="13834" max="13834" width="15.42578125" style="396" bestFit="1" customWidth="1"/>
    <col min="13835" max="13835" width="16.5703125" style="396" bestFit="1" customWidth="1"/>
    <col min="13836" max="13838" width="16.5703125" style="396" customWidth="1"/>
    <col min="13839" max="13839" width="11.85546875" style="396" bestFit="1" customWidth="1"/>
    <col min="13840" max="13840" width="15.42578125" style="396" bestFit="1" customWidth="1"/>
    <col min="13841" max="13841" width="16.5703125" style="396" bestFit="1" customWidth="1"/>
    <col min="13842" max="13842" width="9.140625" style="396"/>
    <col min="13843" max="13843" width="12.85546875" style="396" customWidth="1"/>
    <col min="13844" max="13844" width="9.140625" style="396"/>
    <col min="13845" max="13845" width="15.85546875" style="396" bestFit="1" customWidth="1"/>
    <col min="13846" max="14080" width="9.140625" style="396"/>
    <col min="14081" max="14081" width="0" style="396" hidden="1" customWidth="1"/>
    <col min="14082" max="14082" width="38.5703125" style="396" customWidth="1"/>
    <col min="14083" max="14083" width="11.85546875" style="396" customWidth="1"/>
    <col min="14084" max="14084" width="15.42578125" style="396" customWidth="1"/>
    <col min="14085" max="14085" width="16.5703125" style="396" customWidth="1"/>
    <col min="14086" max="14086" width="11.85546875" style="396" bestFit="1" customWidth="1"/>
    <col min="14087" max="14087" width="15.42578125" style="396" bestFit="1" customWidth="1"/>
    <col min="14088" max="14088" width="16.5703125" style="396" bestFit="1" customWidth="1"/>
    <col min="14089" max="14089" width="11.85546875" style="396" bestFit="1" customWidth="1"/>
    <col min="14090" max="14090" width="15.42578125" style="396" bestFit="1" customWidth="1"/>
    <col min="14091" max="14091" width="16.5703125" style="396" bestFit="1" customWidth="1"/>
    <col min="14092" max="14094" width="16.5703125" style="396" customWidth="1"/>
    <col min="14095" max="14095" width="11.85546875" style="396" bestFit="1" customWidth="1"/>
    <col min="14096" max="14096" width="15.42578125" style="396" bestFit="1" customWidth="1"/>
    <col min="14097" max="14097" width="16.5703125" style="396" bestFit="1" customWidth="1"/>
    <col min="14098" max="14098" width="9.140625" style="396"/>
    <col min="14099" max="14099" width="12.85546875" style="396" customWidth="1"/>
    <col min="14100" max="14100" width="9.140625" style="396"/>
    <col min="14101" max="14101" width="15.85546875" style="396" bestFit="1" customWidth="1"/>
    <col min="14102" max="14336" width="9.140625" style="396"/>
    <col min="14337" max="14337" width="0" style="396" hidden="1" customWidth="1"/>
    <col min="14338" max="14338" width="38.5703125" style="396" customWidth="1"/>
    <col min="14339" max="14339" width="11.85546875" style="396" customWidth="1"/>
    <col min="14340" max="14340" width="15.42578125" style="396" customWidth="1"/>
    <col min="14341" max="14341" width="16.5703125" style="396" customWidth="1"/>
    <col min="14342" max="14342" width="11.85546875" style="396" bestFit="1" customWidth="1"/>
    <col min="14343" max="14343" width="15.42578125" style="396" bestFit="1" customWidth="1"/>
    <col min="14344" max="14344" width="16.5703125" style="396" bestFit="1" customWidth="1"/>
    <col min="14345" max="14345" width="11.85546875" style="396" bestFit="1" customWidth="1"/>
    <col min="14346" max="14346" width="15.42578125" style="396" bestFit="1" customWidth="1"/>
    <col min="14347" max="14347" width="16.5703125" style="396" bestFit="1" customWidth="1"/>
    <col min="14348" max="14350" width="16.5703125" style="396" customWidth="1"/>
    <col min="14351" max="14351" width="11.85546875" style="396" bestFit="1" customWidth="1"/>
    <col min="14352" max="14352" width="15.42578125" style="396" bestFit="1" customWidth="1"/>
    <col min="14353" max="14353" width="16.5703125" style="396" bestFit="1" customWidth="1"/>
    <col min="14354" max="14354" width="9.140625" style="396"/>
    <col min="14355" max="14355" width="12.85546875" style="396" customWidth="1"/>
    <col min="14356" max="14356" width="9.140625" style="396"/>
    <col min="14357" max="14357" width="15.85546875" style="396" bestFit="1" customWidth="1"/>
    <col min="14358" max="14592" width="9.140625" style="396"/>
    <col min="14593" max="14593" width="0" style="396" hidden="1" customWidth="1"/>
    <col min="14594" max="14594" width="38.5703125" style="396" customWidth="1"/>
    <col min="14595" max="14595" width="11.85546875" style="396" customWidth="1"/>
    <col min="14596" max="14596" width="15.42578125" style="396" customWidth="1"/>
    <col min="14597" max="14597" width="16.5703125" style="396" customWidth="1"/>
    <col min="14598" max="14598" width="11.85546875" style="396" bestFit="1" customWidth="1"/>
    <col min="14599" max="14599" width="15.42578125" style="396" bestFit="1" customWidth="1"/>
    <col min="14600" max="14600" width="16.5703125" style="396" bestFit="1" customWidth="1"/>
    <col min="14601" max="14601" width="11.85546875" style="396" bestFit="1" customWidth="1"/>
    <col min="14602" max="14602" width="15.42578125" style="396" bestFit="1" customWidth="1"/>
    <col min="14603" max="14603" width="16.5703125" style="396" bestFit="1" customWidth="1"/>
    <col min="14604" max="14606" width="16.5703125" style="396" customWidth="1"/>
    <col min="14607" max="14607" width="11.85546875" style="396" bestFit="1" customWidth="1"/>
    <col min="14608" max="14608" width="15.42578125" style="396" bestFit="1" customWidth="1"/>
    <col min="14609" max="14609" width="16.5703125" style="396" bestFit="1" customWidth="1"/>
    <col min="14610" max="14610" width="9.140625" style="396"/>
    <col min="14611" max="14611" width="12.85546875" style="396" customWidth="1"/>
    <col min="14612" max="14612" width="9.140625" style="396"/>
    <col min="14613" max="14613" width="15.85546875" style="396" bestFit="1" customWidth="1"/>
    <col min="14614" max="14848" width="9.140625" style="396"/>
    <col min="14849" max="14849" width="0" style="396" hidden="1" customWidth="1"/>
    <col min="14850" max="14850" width="38.5703125" style="396" customWidth="1"/>
    <col min="14851" max="14851" width="11.85546875" style="396" customWidth="1"/>
    <col min="14852" max="14852" width="15.42578125" style="396" customWidth="1"/>
    <col min="14853" max="14853" width="16.5703125" style="396" customWidth="1"/>
    <col min="14854" max="14854" width="11.85546875" style="396" bestFit="1" customWidth="1"/>
    <col min="14855" max="14855" width="15.42578125" style="396" bestFit="1" customWidth="1"/>
    <col min="14856" max="14856" width="16.5703125" style="396" bestFit="1" customWidth="1"/>
    <col min="14857" max="14857" width="11.85546875" style="396" bestFit="1" customWidth="1"/>
    <col min="14858" max="14858" width="15.42578125" style="396" bestFit="1" customWidth="1"/>
    <col min="14859" max="14859" width="16.5703125" style="396" bestFit="1" customWidth="1"/>
    <col min="14860" max="14862" width="16.5703125" style="396" customWidth="1"/>
    <col min="14863" max="14863" width="11.85546875" style="396" bestFit="1" customWidth="1"/>
    <col min="14864" max="14864" width="15.42578125" style="396" bestFit="1" customWidth="1"/>
    <col min="14865" max="14865" width="16.5703125" style="396" bestFit="1" customWidth="1"/>
    <col min="14866" max="14866" width="9.140625" style="396"/>
    <col min="14867" max="14867" width="12.85546875" style="396" customWidth="1"/>
    <col min="14868" max="14868" width="9.140625" style="396"/>
    <col min="14869" max="14869" width="15.85546875" style="396" bestFit="1" customWidth="1"/>
    <col min="14870" max="15104" width="9.140625" style="396"/>
    <col min="15105" max="15105" width="0" style="396" hidden="1" customWidth="1"/>
    <col min="15106" max="15106" width="38.5703125" style="396" customWidth="1"/>
    <col min="15107" max="15107" width="11.85546875" style="396" customWidth="1"/>
    <col min="15108" max="15108" width="15.42578125" style="396" customWidth="1"/>
    <col min="15109" max="15109" width="16.5703125" style="396" customWidth="1"/>
    <col min="15110" max="15110" width="11.85546875" style="396" bestFit="1" customWidth="1"/>
    <col min="15111" max="15111" width="15.42578125" style="396" bestFit="1" customWidth="1"/>
    <col min="15112" max="15112" width="16.5703125" style="396" bestFit="1" customWidth="1"/>
    <col min="15113" max="15113" width="11.85546875" style="396" bestFit="1" customWidth="1"/>
    <col min="15114" max="15114" width="15.42578125" style="396" bestFit="1" customWidth="1"/>
    <col min="15115" max="15115" width="16.5703125" style="396" bestFit="1" customWidth="1"/>
    <col min="15116" max="15118" width="16.5703125" style="396" customWidth="1"/>
    <col min="15119" max="15119" width="11.85546875" style="396" bestFit="1" customWidth="1"/>
    <col min="15120" max="15120" width="15.42578125" style="396" bestFit="1" customWidth="1"/>
    <col min="15121" max="15121" width="16.5703125" style="396" bestFit="1" customWidth="1"/>
    <col min="15122" max="15122" width="9.140625" style="396"/>
    <col min="15123" max="15123" width="12.85546875" style="396" customWidth="1"/>
    <col min="15124" max="15124" width="9.140625" style="396"/>
    <col min="15125" max="15125" width="15.85546875" style="396" bestFit="1" customWidth="1"/>
    <col min="15126" max="15360" width="9.140625" style="396"/>
    <col min="15361" max="15361" width="0" style="396" hidden="1" customWidth="1"/>
    <col min="15362" max="15362" width="38.5703125" style="396" customWidth="1"/>
    <col min="15363" max="15363" width="11.85546875" style="396" customWidth="1"/>
    <col min="15364" max="15364" width="15.42578125" style="396" customWidth="1"/>
    <col min="15365" max="15365" width="16.5703125" style="396" customWidth="1"/>
    <col min="15366" max="15366" width="11.85546875" style="396" bestFit="1" customWidth="1"/>
    <col min="15367" max="15367" width="15.42578125" style="396" bestFit="1" customWidth="1"/>
    <col min="15368" max="15368" width="16.5703125" style="396" bestFit="1" customWidth="1"/>
    <col min="15369" max="15369" width="11.85546875" style="396" bestFit="1" customWidth="1"/>
    <col min="15370" max="15370" width="15.42578125" style="396" bestFit="1" customWidth="1"/>
    <col min="15371" max="15371" width="16.5703125" style="396" bestFit="1" customWidth="1"/>
    <col min="15372" max="15374" width="16.5703125" style="396" customWidth="1"/>
    <col min="15375" max="15375" width="11.85546875" style="396" bestFit="1" customWidth="1"/>
    <col min="15376" max="15376" width="15.42578125" style="396" bestFit="1" customWidth="1"/>
    <col min="15377" max="15377" width="16.5703125" style="396" bestFit="1" customWidth="1"/>
    <col min="15378" max="15378" width="9.140625" style="396"/>
    <col min="15379" max="15379" width="12.85546875" style="396" customWidth="1"/>
    <col min="15380" max="15380" width="9.140625" style="396"/>
    <col min="15381" max="15381" width="15.85546875" style="396" bestFit="1" customWidth="1"/>
    <col min="15382" max="15616" width="9.140625" style="396"/>
    <col min="15617" max="15617" width="0" style="396" hidden="1" customWidth="1"/>
    <col min="15618" max="15618" width="38.5703125" style="396" customWidth="1"/>
    <col min="15619" max="15619" width="11.85546875" style="396" customWidth="1"/>
    <col min="15620" max="15620" width="15.42578125" style="396" customWidth="1"/>
    <col min="15621" max="15621" width="16.5703125" style="396" customWidth="1"/>
    <col min="15622" max="15622" width="11.85546875" style="396" bestFit="1" customWidth="1"/>
    <col min="15623" max="15623" width="15.42578125" style="396" bestFit="1" customWidth="1"/>
    <col min="15624" max="15624" width="16.5703125" style="396" bestFit="1" customWidth="1"/>
    <col min="15625" max="15625" width="11.85546875" style="396" bestFit="1" customWidth="1"/>
    <col min="15626" max="15626" width="15.42578125" style="396" bestFit="1" customWidth="1"/>
    <col min="15627" max="15627" width="16.5703125" style="396" bestFit="1" customWidth="1"/>
    <col min="15628" max="15630" width="16.5703125" style="396" customWidth="1"/>
    <col min="15631" max="15631" width="11.85546875" style="396" bestFit="1" customWidth="1"/>
    <col min="15632" max="15632" width="15.42578125" style="396" bestFit="1" customWidth="1"/>
    <col min="15633" max="15633" width="16.5703125" style="396" bestFit="1" customWidth="1"/>
    <col min="15634" max="15634" width="9.140625" style="396"/>
    <col min="15635" max="15635" width="12.85546875" style="396" customWidth="1"/>
    <col min="15636" max="15636" width="9.140625" style="396"/>
    <col min="15637" max="15637" width="15.85546875" style="396" bestFit="1" customWidth="1"/>
    <col min="15638" max="15872" width="9.140625" style="396"/>
    <col min="15873" max="15873" width="0" style="396" hidden="1" customWidth="1"/>
    <col min="15874" max="15874" width="38.5703125" style="396" customWidth="1"/>
    <col min="15875" max="15875" width="11.85546875" style="396" customWidth="1"/>
    <col min="15876" max="15876" width="15.42578125" style="396" customWidth="1"/>
    <col min="15877" max="15877" width="16.5703125" style="396" customWidth="1"/>
    <col min="15878" max="15878" width="11.85546875" style="396" bestFit="1" customWidth="1"/>
    <col min="15879" max="15879" width="15.42578125" style="396" bestFit="1" customWidth="1"/>
    <col min="15880" max="15880" width="16.5703125" style="396" bestFit="1" customWidth="1"/>
    <col min="15881" max="15881" width="11.85546875" style="396" bestFit="1" customWidth="1"/>
    <col min="15882" max="15882" width="15.42578125" style="396" bestFit="1" customWidth="1"/>
    <col min="15883" max="15883" width="16.5703125" style="396" bestFit="1" customWidth="1"/>
    <col min="15884" max="15886" width="16.5703125" style="396" customWidth="1"/>
    <col min="15887" max="15887" width="11.85546875" style="396" bestFit="1" customWidth="1"/>
    <col min="15888" max="15888" width="15.42578125" style="396" bestFit="1" customWidth="1"/>
    <col min="15889" max="15889" width="16.5703125" style="396" bestFit="1" customWidth="1"/>
    <col min="15890" max="15890" width="9.140625" style="396"/>
    <col min="15891" max="15891" width="12.85546875" style="396" customWidth="1"/>
    <col min="15892" max="15892" width="9.140625" style="396"/>
    <col min="15893" max="15893" width="15.85546875" style="396" bestFit="1" customWidth="1"/>
    <col min="15894" max="16128" width="9.140625" style="396"/>
    <col min="16129" max="16129" width="0" style="396" hidden="1" customWidth="1"/>
    <col min="16130" max="16130" width="38.5703125" style="396" customWidth="1"/>
    <col min="16131" max="16131" width="11.85546875" style="396" customWidth="1"/>
    <col min="16132" max="16132" width="15.42578125" style="396" customWidth="1"/>
    <col min="16133" max="16133" width="16.5703125" style="396" customWidth="1"/>
    <col min="16134" max="16134" width="11.85546875" style="396" bestFit="1" customWidth="1"/>
    <col min="16135" max="16135" width="15.42578125" style="396" bestFit="1" customWidth="1"/>
    <col min="16136" max="16136" width="16.5703125" style="396" bestFit="1" customWidth="1"/>
    <col min="16137" max="16137" width="11.85546875" style="396" bestFit="1" customWidth="1"/>
    <col min="16138" max="16138" width="15.42578125" style="396" bestFit="1" customWidth="1"/>
    <col min="16139" max="16139" width="16.5703125" style="396" bestFit="1" customWidth="1"/>
    <col min="16140" max="16142" width="16.5703125" style="396" customWidth="1"/>
    <col min="16143" max="16143" width="11.85546875" style="396" bestFit="1" customWidth="1"/>
    <col min="16144" max="16144" width="15.42578125" style="396" bestFit="1" customWidth="1"/>
    <col min="16145" max="16145" width="16.5703125" style="396" bestFit="1" customWidth="1"/>
    <col min="16146" max="16146" width="9.140625" style="396"/>
    <col min="16147" max="16147" width="12.85546875" style="396" customWidth="1"/>
    <col min="16148" max="16148" width="9.140625" style="396"/>
    <col min="16149" max="16149" width="15.85546875" style="396" bestFit="1" customWidth="1"/>
    <col min="16150" max="16384" width="9.140625" style="396"/>
  </cols>
  <sheetData>
    <row r="1" spans="1:21" s="414" customFormat="1" ht="30" customHeight="1">
      <c r="A1" s="293"/>
      <c r="B1" s="1108" t="s">
        <v>1327</v>
      </c>
      <c r="C1" s="1108"/>
      <c r="D1" s="1108"/>
      <c r="E1" s="1108"/>
      <c r="F1" s="1108"/>
      <c r="G1" s="1108"/>
      <c r="H1" s="1108"/>
      <c r="I1" s="1108"/>
      <c r="J1" s="1108"/>
      <c r="K1" s="1108"/>
      <c r="L1" s="1108"/>
      <c r="M1" s="1108"/>
      <c r="N1" s="1108"/>
      <c r="O1" s="1108"/>
      <c r="P1" s="1108"/>
      <c r="Q1" s="1108"/>
    </row>
    <row r="2" spans="1:21" s="414" customFormat="1" ht="15" customHeight="1">
      <c r="A2" s="293"/>
      <c r="B2" s="1109" t="s">
        <v>1326</v>
      </c>
      <c r="C2" s="1109"/>
      <c r="D2" s="1109"/>
      <c r="E2" s="1109"/>
      <c r="F2" s="1109"/>
      <c r="G2" s="1109"/>
      <c r="H2" s="1109"/>
      <c r="I2" s="1109"/>
      <c r="J2" s="1109"/>
      <c r="K2" s="1109"/>
      <c r="L2" s="1109"/>
      <c r="M2" s="1109"/>
      <c r="N2" s="1109"/>
      <c r="O2" s="1109"/>
      <c r="P2" s="1109"/>
      <c r="Q2" s="1109"/>
    </row>
    <row r="3" spans="1:21" s="890" customFormat="1" ht="30" customHeight="1">
      <c r="A3" s="293"/>
      <c r="B3" s="1110" t="s">
        <v>2</v>
      </c>
      <c r="C3" s="1110"/>
      <c r="D3" s="1110"/>
      <c r="E3" s="1110"/>
      <c r="F3" s="1110"/>
      <c r="G3" s="1110"/>
      <c r="H3" s="1110"/>
      <c r="I3" s="1110"/>
      <c r="J3" s="1110"/>
      <c r="K3" s="1110"/>
      <c r="L3" s="1110"/>
      <c r="M3" s="1110"/>
      <c r="N3" s="1110"/>
      <c r="O3" s="1110"/>
      <c r="P3" s="1110"/>
      <c r="Q3" s="1110"/>
    </row>
    <row r="4" spans="1:21" s="443" customFormat="1" ht="15" customHeight="1">
      <c r="A4" s="293"/>
      <c r="B4" s="293"/>
      <c r="C4" s="293"/>
      <c r="D4" s="293"/>
      <c r="E4" s="293"/>
      <c r="F4" s="293"/>
      <c r="G4" s="293"/>
      <c r="H4" s="293"/>
      <c r="I4" s="293"/>
      <c r="J4" s="293"/>
      <c r="K4" s="293"/>
      <c r="L4" s="293"/>
      <c r="M4" s="293"/>
      <c r="N4" s="293"/>
      <c r="O4" s="504"/>
      <c r="P4" s="504"/>
      <c r="Q4" s="504"/>
    </row>
    <row r="5" spans="1:21" s="443" customFormat="1" ht="15" customHeight="1">
      <c r="A5" s="293"/>
      <c r="B5" s="507"/>
      <c r="C5" s="1178" t="str">
        <f>"DIC-20"</f>
        <v>DIC-20</v>
      </c>
      <c r="D5" s="1178"/>
      <c r="E5" s="1178"/>
      <c r="F5" s="1178" t="str">
        <f>"DIC-21"</f>
        <v>DIC-21</v>
      </c>
      <c r="G5" s="1178"/>
      <c r="H5" s="1178"/>
      <c r="I5" s="1178" t="str">
        <f>"DIC-22"</f>
        <v>DIC-22</v>
      </c>
      <c r="J5" s="1178"/>
      <c r="K5" s="1178"/>
      <c r="L5" s="1178" t="str">
        <f>UPPER("dic-23")</f>
        <v>DIC-23</v>
      </c>
      <c r="M5" s="1178"/>
      <c r="N5" s="1178"/>
      <c r="O5" s="1178" t="str">
        <f>UPPER("SEP-24")</f>
        <v>SEP-24</v>
      </c>
      <c r="P5" s="1178"/>
      <c r="Q5" s="1178"/>
    </row>
    <row r="6" spans="1:21" s="443" customFormat="1" ht="15" customHeight="1" thickBot="1">
      <c r="A6" s="293"/>
      <c r="B6" s="891"/>
      <c r="C6" s="892" t="s">
        <v>1325</v>
      </c>
      <c r="D6" s="893" t="s">
        <v>1324</v>
      </c>
      <c r="E6" s="892" t="s">
        <v>1323</v>
      </c>
      <c r="F6" s="892" t="s">
        <v>1325</v>
      </c>
      <c r="G6" s="893" t="s">
        <v>1324</v>
      </c>
      <c r="H6" s="892" t="s">
        <v>1323</v>
      </c>
      <c r="I6" s="892" t="s">
        <v>1325</v>
      </c>
      <c r="J6" s="893" t="s">
        <v>1324</v>
      </c>
      <c r="K6" s="892" t="s">
        <v>1323</v>
      </c>
      <c r="L6" s="892" t="s">
        <v>1325</v>
      </c>
      <c r="M6" s="893" t="s">
        <v>1324</v>
      </c>
      <c r="N6" s="892" t="s">
        <v>1323</v>
      </c>
      <c r="O6" s="892" t="s">
        <v>1325</v>
      </c>
      <c r="P6" s="893" t="s">
        <v>1324</v>
      </c>
      <c r="Q6" s="892" t="s">
        <v>1323</v>
      </c>
    </row>
    <row r="7" spans="1:21" s="332" customFormat="1" ht="15" customHeight="1" thickTop="1" thickBot="1">
      <c r="A7" s="293"/>
      <c r="B7" s="894" t="s">
        <v>1322</v>
      </c>
      <c r="C7" s="894"/>
      <c r="D7" s="894"/>
      <c r="E7" s="894"/>
      <c r="F7" s="323"/>
      <c r="G7" s="323"/>
      <c r="H7" s="323"/>
      <c r="I7" s="323"/>
      <c r="J7" s="323"/>
      <c r="K7" s="323"/>
      <c r="L7" s="323"/>
      <c r="M7" s="323"/>
      <c r="N7" s="323"/>
      <c r="O7" s="323"/>
      <c r="P7" s="323"/>
      <c r="Q7" s="323"/>
      <c r="S7" s="443"/>
      <c r="T7" s="443"/>
      <c r="U7" s="443"/>
    </row>
    <row r="8" spans="1:21" s="332" customFormat="1" ht="15" customHeight="1" thickTop="1">
      <c r="A8" s="293" t="s">
        <v>1319</v>
      </c>
      <c r="B8" s="293" t="s">
        <v>342</v>
      </c>
      <c r="C8" s="521">
        <v>22844367</v>
      </c>
      <c r="D8" s="895">
        <v>0.11923491855993945</v>
      </c>
      <c r="E8" s="521">
        <v>3</v>
      </c>
      <c r="F8" s="521">
        <v>23533738.546309996</v>
      </c>
      <c r="G8" s="895">
        <v>0.1150730887827143</v>
      </c>
      <c r="H8" s="521">
        <v>3</v>
      </c>
      <c r="I8" s="521">
        <v>23374378.329400003</v>
      </c>
      <c r="J8" s="895">
        <v>0.10725447736420544</v>
      </c>
      <c r="K8" s="521">
        <v>3</v>
      </c>
      <c r="L8" s="554">
        <v>24361720.393380001</v>
      </c>
      <c r="M8" s="895">
        <v>0.11540592330267457</v>
      </c>
      <c r="N8" s="554">
        <v>3</v>
      </c>
      <c r="O8" s="554">
        <v>25358071.227770001</v>
      </c>
      <c r="P8" s="895">
        <f>O8/$O$91</f>
        <v>0.11756674948190131</v>
      </c>
      <c r="Q8" s="396">
        <v>3</v>
      </c>
      <c r="S8" s="443"/>
      <c r="T8" s="443"/>
      <c r="U8" s="443"/>
    </row>
    <row r="9" spans="1:21" s="332" customFormat="1" ht="15" customHeight="1">
      <c r="A9" s="293" t="s">
        <v>1319</v>
      </c>
      <c r="B9" s="293" t="s">
        <v>403</v>
      </c>
      <c r="C9" s="521">
        <v>26238688</v>
      </c>
      <c r="D9" s="895">
        <v>0.1369513905462848</v>
      </c>
      <c r="E9" s="521">
        <v>2</v>
      </c>
      <c r="F9" s="521">
        <v>29705597.856970005</v>
      </c>
      <c r="G9" s="895">
        <v>0.14525167315903134</v>
      </c>
      <c r="H9" s="521">
        <v>1</v>
      </c>
      <c r="I9" s="521">
        <v>33921879.979089998</v>
      </c>
      <c r="J9" s="895">
        <v>0.15565220418257827</v>
      </c>
      <c r="K9" s="521">
        <v>1</v>
      </c>
      <c r="L9" s="554">
        <v>37032786.246859998</v>
      </c>
      <c r="M9" s="895">
        <v>0.17543107876941319</v>
      </c>
      <c r="N9" s="554">
        <v>1</v>
      </c>
      <c r="O9" s="554">
        <v>36572772.816690005</v>
      </c>
      <c r="P9" s="895">
        <f t="shared" ref="P9:P21" si="0">O9/$O$91</f>
        <v>0.16956108297738245</v>
      </c>
      <c r="Q9" s="396">
        <v>1</v>
      </c>
      <c r="S9" s="443"/>
      <c r="T9" s="443"/>
      <c r="U9" s="443"/>
    </row>
    <row r="10" spans="1:21" s="332" customFormat="1" ht="15" customHeight="1">
      <c r="A10" s="293" t="s">
        <v>1319</v>
      </c>
      <c r="B10" s="293" t="s">
        <v>340</v>
      </c>
      <c r="C10" s="521">
        <v>28656871</v>
      </c>
      <c r="D10" s="895">
        <v>0.14957296386753419</v>
      </c>
      <c r="E10" s="521">
        <v>1</v>
      </c>
      <c r="F10" s="521">
        <v>29450236.437630009</v>
      </c>
      <c r="G10" s="895">
        <v>0.14400303061031064</v>
      </c>
      <c r="H10" s="521">
        <v>2</v>
      </c>
      <c r="I10" s="521">
        <v>29834779.571079992</v>
      </c>
      <c r="J10" s="895">
        <v>0.13689834420741134</v>
      </c>
      <c r="K10" s="521">
        <v>2</v>
      </c>
      <c r="L10" s="554">
        <v>30862099.07003</v>
      </c>
      <c r="M10" s="895">
        <v>0.14619940549039659</v>
      </c>
      <c r="N10" s="554">
        <v>2</v>
      </c>
      <c r="O10" s="554">
        <v>30914466.142110001</v>
      </c>
      <c r="P10" s="895">
        <f t="shared" si="0"/>
        <v>0.14332767124322757</v>
      </c>
      <c r="Q10" s="396">
        <v>2</v>
      </c>
      <c r="S10" s="443"/>
      <c r="T10" s="443"/>
      <c r="U10" s="443"/>
    </row>
    <row r="11" spans="1:21" s="332" customFormat="1" ht="15" customHeight="1">
      <c r="A11" s="293" t="s">
        <v>1319</v>
      </c>
      <c r="B11" s="293" t="s">
        <v>339</v>
      </c>
      <c r="C11" s="521">
        <v>18160773</v>
      </c>
      <c r="D11" s="895">
        <v>9.4789156978634909E-2</v>
      </c>
      <c r="E11" s="521">
        <v>4</v>
      </c>
      <c r="F11" s="521">
        <v>18788879.70411</v>
      </c>
      <c r="G11" s="895">
        <v>9.1872118748331941E-2</v>
      </c>
      <c r="H11" s="521">
        <v>4</v>
      </c>
      <c r="I11" s="521">
        <v>19210351.320550002</v>
      </c>
      <c r="J11" s="895">
        <v>8.814763592137223E-2</v>
      </c>
      <c r="K11" s="521">
        <v>5</v>
      </c>
      <c r="L11" s="554">
        <v>20254125.813849997</v>
      </c>
      <c r="M11" s="895">
        <v>9.594749683076842E-2</v>
      </c>
      <c r="N11" s="554">
        <v>4</v>
      </c>
      <c r="O11" s="554">
        <v>19148781.928759996</v>
      </c>
      <c r="P11" s="895">
        <f t="shared" si="0"/>
        <v>8.8778836043204148E-2</v>
      </c>
      <c r="Q11" s="396">
        <v>4</v>
      </c>
      <c r="S11" s="443"/>
      <c r="T11" s="443"/>
      <c r="U11" s="443"/>
    </row>
    <row r="12" spans="1:21" s="332" customFormat="1" ht="15" customHeight="1">
      <c r="A12" s="293" t="s">
        <v>1319</v>
      </c>
      <c r="B12" s="293" t="s">
        <v>334</v>
      </c>
      <c r="C12" s="521">
        <v>17080761</v>
      </c>
      <c r="D12" s="895">
        <v>8.9152093677044755E-2</v>
      </c>
      <c r="E12" s="521">
        <v>5</v>
      </c>
      <c r="F12" s="521">
        <v>16632418.634089999</v>
      </c>
      <c r="G12" s="895">
        <v>8.1327655713758634E-2</v>
      </c>
      <c r="H12" s="521">
        <v>6</v>
      </c>
      <c r="I12" s="521">
        <v>16755710.978510002</v>
      </c>
      <c r="J12" s="895">
        <v>7.6884398743788968E-2</v>
      </c>
      <c r="K12" s="521">
        <v>6</v>
      </c>
      <c r="L12" s="554">
        <v>17436258.56755</v>
      </c>
      <c r="M12" s="895">
        <v>8.2598744523768586E-2</v>
      </c>
      <c r="N12" s="554">
        <v>5</v>
      </c>
      <c r="O12" s="554">
        <v>18170221.358499993</v>
      </c>
      <c r="P12" s="895">
        <f t="shared" si="0"/>
        <v>8.424196948173493E-2</v>
      </c>
      <c r="Q12" s="396">
        <v>5</v>
      </c>
      <c r="S12" s="443"/>
      <c r="T12" s="443"/>
      <c r="U12" s="443"/>
    </row>
    <row r="13" spans="1:21" s="332" customFormat="1" ht="15" customHeight="1">
      <c r="A13" s="293" t="s">
        <v>1319</v>
      </c>
      <c r="B13" s="293" t="s">
        <v>337</v>
      </c>
      <c r="C13" s="521">
        <v>9627691</v>
      </c>
      <c r="D13" s="895">
        <v>5.0251204259906257E-2</v>
      </c>
      <c r="E13" s="521">
        <v>8</v>
      </c>
      <c r="F13" s="521">
        <v>10186040.968289997</v>
      </c>
      <c r="G13" s="895">
        <v>4.9806756983462243E-2</v>
      </c>
      <c r="H13" s="521">
        <v>9</v>
      </c>
      <c r="I13" s="521">
        <v>11485124.891730001</v>
      </c>
      <c r="J13" s="895">
        <v>5.2700056889887249E-2</v>
      </c>
      <c r="K13" s="521">
        <v>8</v>
      </c>
      <c r="L13" s="554">
        <v>13156868.512360001</v>
      </c>
      <c r="M13" s="895">
        <v>6.232649147608614E-2</v>
      </c>
      <c r="N13" s="554">
        <v>8</v>
      </c>
      <c r="O13" s="554">
        <v>13974506.189589998</v>
      </c>
      <c r="P13" s="895">
        <f t="shared" si="0"/>
        <v>6.4789520211048279E-2</v>
      </c>
      <c r="Q13" s="396">
        <v>8</v>
      </c>
      <c r="S13" s="443"/>
      <c r="T13" s="443"/>
      <c r="U13" s="443"/>
    </row>
    <row r="14" spans="1:21" s="332" customFormat="1" ht="15" customHeight="1">
      <c r="A14" s="293" t="s">
        <v>1319</v>
      </c>
      <c r="B14" s="293" t="s">
        <v>335</v>
      </c>
      <c r="C14" s="521">
        <v>8068322</v>
      </c>
      <c r="D14" s="895">
        <v>4.2112163431158665E-2</v>
      </c>
      <c r="E14" s="521">
        <v>10</v>
      </c>
      <c r="F14" s="521">
        <v>8041442.4690700006</v>
      </c>
      <c r="G14" s="895">
        <v>3.9320298445716925E-2</v>
      </c>
      <c r="H14" s="521">
        <v>10</v>
      </c>
      <c r="I14" s="521">
        <v>8459639.3927499987</v>
      </c>
      <c r="J14" s="895">
        <v>3.8817468810189132E-2</v>
      </c>
      <c r="K14" s="521">
        <v>10</v>
      </c>
      <c r="L14" s="554">
        <v>9376850.0180799998</v>
      </c>
      <c r="M14" s="895">
        <v>4.4419852807328117E-2</v>
      </c>
      <c r="N14" s="554">
        <v>9</v>
      </c>
      <c r="O14" s="554">
        <v>9523479.9746100008</v>
      </c>
      <c r="P14" s="895">
        <f t="shared" si="0"/>
        <v>4.4153381158766457E-2</v>
      </c>
      <c r="Q14" s="396">
        <v>9</v>
      </c>
      <c r="S14" s="443"/>
      <c r="T14" s="443"/>
      <c r="U14" s="443"/>
    </row>
    <row r="15" spans="1:21" s="332" customFormat="1" ht="15" customHeight="1">
      <c r="A15" s="293" t="s">
        <v>1319</v>
      </c>
      <c r="B15" s="293" t="s">
        <v>344</v>
      </c>
      <c r="C15" s="521">
        <v>9181639</v>
      </c>
      <c r="D15" s="895">
        <v>4.79230603505785E-2</v>
      </c>
      <c r="E15" s="521">
        <v>9</v>
      </c>
      <c r="F15" s="521">
        <v>10477933.529379999</v>
      </c>
      <c r="G15" s="895">
        <v>5.1234026115870884E-2</v>
      </c>
      <c r="H15" s="521">
        <v>8</v>
      </c>
      <c r="I15" s="521">
        <v>11364671.477059999</v>
      </c>
      <c r="J15" s="895">
        <v>5.2147350509631762E-2</v>
      </c>
      <c r="K15" s="521">
        <v>9</v>
      </c>
      <c r="L15" s="554">
        <v>13523286.014899999</v>
      </c>
      <c r="M15" s="895">
        <v>6.4062278173908166E-2</v>
      </c>
      <c r="N15" s="554">
        <v>7</v>
      </c>
      <c r="O15" s="554">
        <v>15162549.863410002</v>
      </c>
      <c r="P15" s="895">
        <f t="shared" si="0"/>
        <v>7.0297606047663275E-2</v>
      </c>
      <c r="Q15" s="396">
        <v>7</v>
      </c>
      <c r="S15" s="443"/>
      <c r="T15" s="443"/>
      <c r="U15" s="443"/>
    </row>
    <row r="16" spans="1:21" s="332" customFormat="1" ht="15" customHeight="1">
      <c r="A16" s="293" t="s">
        <v>1319</v>
      </c>
      <c r="B16" s="293" t="s">
        <v>341</v>
      </c>
      <c r="C16" s="521">
        <v>61880</v>
      </c>
      <c r="D16" s="895">
        <v>3.2297926051043802E-4</v>
      </c>
      <c r="E16" s="521">
        <v>46</v>
      </c>
      <c r="F16" s="521">
        <v>64629.939869999995</v>
      </c>
      <c r="G16" s="895">
        <v>3.1602147674272162E-4</v>
      </c>
      <c r="H16" s="521">
        <v>46</v>
      </c>
      <c r="I16" s="521">
        <v>67998.854350000009</v>
      </c>
      <c r="J16" s="895">
        <v>3.1201606656210856E-4</v>
      </c>
      <c r="K16" s="521">
        <v>49</v>
      </c>
      <c r="L16" s="554">
        <v>66350.278219999993</v>
      </c>
      <c r="M16" s="895">
        <v>3.1431339805743742E-4</v>
      </c>
      <c r="N16" s="554">
        <v>52</v>
      </c>
      <c r="O16" s="554">
        <v>79706.57862</v>
      </c>
      <c r="P16" s="895">
        <f t="shared" si="0"/>
        <v>3.6954085649916707E-4</v>
      </c>
      <c r="Q16" s="396">
        <v>48</v>
      </c>
      <c r="S16" s="443"/>
      <c r="T16" s="443"/>
      <c r="U16" s="443"/>
    </row>
    <row r="17" spans="1:21" s="332" customFormat="1" ht="15" customHeight="1">
      <c r="A17" s="293" t="s">
        <v>1319</v>
      </c>
      <c r="B17" s="293" t="s">
        <v>338</v>
      </c>
      <c r="C17" s="521">
        <v>10483735</v>
      </c>
      <c r="D17" s="895">
        <v>5.4719278889583008E-2</v>
      </c>
      <c r="E17" s="521">
        <v>7</v>
      </c>
      <c r="F17" s="521">
        <v>12114577.549849998</v>
      </c>
      <c r="G17" s="895">
        <v>5.923673602541786E-2</v>
      </c>
      <c r="H17" s="521">
        <v>7</v>
      </c>
      <c r="I17" s="521">
        <v>13612317.602320001</v>
      </c>
      <c r="J17" s="895">
        <v>6.2460784606881224E-2</v>
      </c>
      <c r="K17" s="521">
        <v>7</v>
      </c>
      <c r="L17" s="554">
        <v>14878611.20238</v>
      </c>
      <c r="M17" s="895">
        <v>7.0482701366968173E-2</v>
      </c>
      <c r="N17" s="554">
        <v>6</v>
      </c>
      <c r="O17" s="554">
        <v>16184934.038489999</v>
      </c>
      <c r="P17" s="895">
        <f t="shared" si="0"/>
        <v>7.503765047400196E-2</v>
      </c>
      <c r="Q17" s="396">
        <v>6</v>
      </c>
      <c r="S17" s="443"/>
      <c r="T17" s="443"/>
      <c r="U17" s="443"/>
    </row>
    <row r="18" spans="1:21" s="332" customFormat="1" ht="15" customHeight="1">
      <c r="A18" s="293"/>
      <c r="B18" s="293" t="s">
        <v>336</v>
      </c>
      <c r="C18" s="521">
        <v>2972417</v>
      </c>
      <c r="D18" s="895">
        <v>1.5514367236403597E-2</v>
      </c>
      <c r="E18" s="521">
        <v>14</v>
      </c>
      <c r="F18" s="521">
        <v>3092769.27147</v>
      </c>
      <c r="G18" s="895">
        <v>1.5122735907853489E-2</v>
      </c>
      <c r="H18" s="521">
        <v>14</v>
      </c>
      <c r="I18" s="521">
        <v>3235302.3067799998</v>
      </c>
      <c r="J18" s="895">
        <v>1.4845342756878543E-2</v>
      </c>
      <c r="K18" s="521">
        <v>14</v>
      </c>
      <c r="L18" s="554">
        <v>3616391.19833</v>
      </c>
      <c r="M18" s="895">
        <v>1.7131506253571072E-2</v>
      </c>
      <c r="N18" s="554">
        <v>12</v>
      </c>
      <c r="O18" s="554">
        <v>3756965.6980500002</v>
      </c>
      <c r="P18" s="895">
        <f t="shared" si="0"/>
        <v>1.7418290258252565E-2</v>
      </c>
      <c r="Q18" s="396">
        <v>12</v>
      </c>
      <c r="S18" s="443"/>
      <c r="T18" s="443"/>
      <c r="U18" s="443"/>
    </row>
    <row r="19" spans="1:21" s="332" customFormat="1" ht="15" customHeight="1">
      <c r="A19" s="293" t="s">
        <v>1319</v>
      </c>
      <c r="B19" s="293" t="s">
        <v>452</v>
      </c>
      <c r="C19" s="521">
        <v>15751115</v>
      </c>
      <c r="D19" s="895">
        <v>8.2212079426549248E-2</v>
      </c>
      <c r="E19" s="521">
        <v>6</v>
      </c>
      <c r="F19" s="521">
        <v>17935451.161219999</v>
      </c>
      <c r="G19" s="895">
        <v>8.7699103131096662E-2</v>
      </c>
      <c r="H19" s="521">
        <v>5</v>
      </c>
      <c r="I19" s="521">
        <v>20112102.529790003</v>
      </c>
      <c r="J19" s="895">
        <v>9.2285365417173512E-2</v>
      </c>
      <c r="K19" s="521">
        <v>4</v>
      </c>
      <c r="L19" s="521" t="s">
        <v>1321</v>
      </c>
      <c r="M19" s="895" t="s">
        <v>1321</v>
      </c>
      <c r="N19" s="521" t="s">
        <v>1321</v>
      </c>
      <c r="O19" s="521" t="s">
        <v>1321</v>
      </c>
      <c r="P19" s="896">
        <v>0</v>
      </c>
      <c r="Q19" s="396"/>
      <c r="S19" s="443"/>
      <c r="T19" s="443"/>
      <c r="U19" s="443"/>
    </row>
    <row r="20" spans="1:21" s="332" customFormat="1" ht="15" customHeight="1">
      <c r="A20" s="293" t="s">
        <v>1319</v>
      </c>
      <c r="B20" s="293" t="s">
        <v>343</v>
      </c>
      <c r="C20" s="521">
        <v>6399976</v>
      </c>
      <c r="D20" s="895">
        <v>3.3404323137759387E-2</v>
      </c>
      <c r="E20" s="521">
        <v>11</v>
      </c>
      <c r="F20" s="521">
        <v>7141485.3032399993</v>
      </c>
      <c r="G20" s="895">
        <v>3.4919771489899547E-2</v>
      </c>
      <c r="H20" s="521">
        <v>11</v>
      </c>
      <c r="I20" s="521">
        <v>7152620.1047200002</v>
      </c>
      <c r="J20" s="895">
        <v>3.2820146927781159E-2</v>
      </c>
      <c r="K20" s="521">
        <v>11</v>
      </c>
      <c r="L20" s="554">
        <v>7645623.8504900001</v>
      </c>
      <c r="M20" s="895">
        <v>3.6218717949431697E-2</v>
      </c>
      <c r="N20" s="554">
        <v>10</v>
      </c>
      <c r="O20" s="554">
        <v>7854915.3647299996</v>
      </c>
      <c r="P20" s="895">
        <f t="shared" si="0"/>
        <v>3.6417472708864231E-2</v>
      </c>
      <c r="Q20" s="396">
        <v>10</v>
      </c>
      <c r="S20" s="443"/>
      <c r="T20" s="443"/>
      <c r="U20" s="443"/>
    </row>
    <row r="21" spans="1:21" s="332" customFormat="1" ht="15" customHeight="1">
      <c r="A21" s="293" t="s">
        <v>1319</v>
      </c>
      <c r="B21" s="513" t="s">
        <v>345</v>
      </c>
      <c r="C21" s="521">
        <v>175528236</v>
      </c>
      <c r="D21" s="895">
        <v>0.91615998484133232</v>
      </c>
      <c r="E21" s="897"/>
      <c r="F21" s="521">
        <v>187165201.37150002</v>
      </c>
      <c r="G21" s="895">
        <v>0.91518301659020695</v>
      </c>
      <c r="H21" s="897"/>
      <c r="I21" s="554">
        <f>SUM(I8:I20)</f>
        <v>198586877.33813</v>
      </c>
      <c r="J21" s="898">
        <f>I21/$I$91</f>
        <v>0.91122559240434076</v>
      </c>
      <c r="K21" s="897"/>
      <c r="L21" s="554">
        <v>192210971.16643003</v>
      </c>
      <c r="M21" s="898">
        <f>SUM(M8:M20)</f>
        <v>0.9105385103423721</v>
      </c>
      <c r="N21" s="897"/>
      <c r="O21" s="554">
        <v>196701371.18132997</v>
      </c>
      <c r="P21" s="895">
        <f t="shared" si="0"/>
        <v>0.91195977094254621</v>
      </c>
      <c r="Q21" s="897"/>
      <c r="S21" s="443"/>
      <c r="T21" s="443"/>
      <c r="U21" s="443"/>
    </row>
    <row r="22" spans="1:21" s="332" customFormat="1" ht="15" customHeight="1">
      <c r="A22" s="293"/>
      <c r="B22" s="293"/>
      <c r="C22" s="521"/>
      <c r="D22" s="895"/>
      <c r="E22" s="897"/>
      <c r="F22" s="521"/>
      <c r="G22" s="895"/>
      <c r="H22" s="897"/>
      <c r="I22" s="521"/>
      <c r="J22" s="895"/>
      <c r="K22" s="897"/>
      <c r="L22" s="554"/>
      <c r="M22" s="895"/>
      <c r="N22" s="293"/>
      <c r="O22" s="554"/>
      <c r="P22" s="895"/>
      <c r="Q22" s="293"/>
      <c r="S22" s="443"/>
      <c r="T22" s="443"/>
      <c r="U22" s="443"/>
    </row>
    <row r="23" spans="1:21" s="332" customFormat="1" ht="15" customHeight="1">
      <c r="A23" s="899"/>
      <c r="B23" s="900" t="s">
        <v>346</v>
      </c>
      <c r="C23" s="901"/>
      <c r="D23" s="902"/>
      <c r="E23" s="901"/>
      <c r="F23" s="901"/>
      <c r="G23" s="902"/>
      <c r="H23" s="901"/>
      <c r="I23" s="901"/>
      <c r="J23" s="902"/>
      <c r="K23" s="901"/>
      <c r="L23" s="903"/>
      <c r="M23" s="902"/>
      <c r="N23" s="903"/>
      <c r="O23" s="903"/>
      <c r="P23" s="902"/>
      <c r="Q23" s="903"/>
      <c r="S23" s="443"/>
      <c r="T23" s="443"/>
      <c r="U23" s="443"/>
    </row>
    <row r="24" spans="1:21" s="332" customFormat="1" ht="15" customHeight="1">
      <c r="A24" s="293" t="s">
        <v>1319</v>
      </c>
      <c r="B24" s="293" t="s">
        <v>348</v>
      </c>
      <c r="C24" s="521">
        <v>3071552</v>
      </c>
      <c r="D24" s="895">
        <v>1.6031796922743324E-2</v>
      </c>
      <c r="E24" s="521">
        <v>13</v>
      </c>
      <c r="F24" s="521">
        <v>3705616.4035200002</v>
      </c>
      <c r="G24" s="895">
        <v>1.8119378889071579E-2</v>
      </c>
      <c r="H24" s="521">
        <v>13</v>
      </c>
      <c r="I24" s="521">
        <v>3936892.0321000004</v>
      </c>
      <c r="J24" s="895">
        <v>1.806462150101722E-2</v>
      </c>
      <c r="K24" s="521">
        <v>13</v>
      </c>
      <c r="L24" s="554">
        <v>3044829.6521000001</v>
      </c>
      <c r="M24" s="895">
        <v>1.4423914716443763E-2</v>
      </c>
      <c r="N24" s="554">
        <v>13</v>
      </c>
      <c r="O24" s="554">
        <v>3415477.4646799997</v>
      </c>
      <c r="P24" s="895">
        <f>O24/$O$91</f>
        <v>1.5835060160702338E-2</v>
      </c>
      <c r="Q24" s="554">
        <v>13</v>
      </c>
      <c r="S24" s="443"/>
      <c r="T24" s="443"/>
      <c r="U24" s="443"/>
    </row>
    <row r="25" spans="1:21" s="332" customFormat="1" ht="15" customHeight="1">
      <c r="A25" s="293" t="s">
        <v>1319</v>
      </c>
      <c r="B25" s="293" t="s">
        <v>347</v>
      </c>
      <c r="C25" s="521">
        <v>434477</v>
      </c>
      <c r="D25" s="895">
        <v>2.2677288327212922E-3</v>
      </c>
      <c r="E25" s="521">
        <v>19</v>
      </c>
      <c r="F25" s="521">
        <v>441334.44633000001</v>
      </c>
      <c r="G25" s="895">
        <v>2.1579961817569E-3</v>
      </c>
      <c r="H25" s="521">
        <v>19</v>
      </c>
      <c r="I25" s="521">
        <v>414426.53825999994</v>
      </c>
      <c r="J25" s="895">
        <v>1.9016164254955031E-3</v>
      </c>
      <c r="K25" s="521">
        <v>20</v>
      </c>
      <c r="L25" s="554">
        <v>359751.08048</v>
      </c>
      <c r="M25" s="895">
        <v>1.7042066377714045E-3</v>
      </c>
      <c r="N25" s="554">
        <v>20</v>
      </c>
      <c r="O25" s="554">
        <v>472081.81065000006</v>
      </c>
      <c r="P25" s="895">
        <f>O25/$O$91</f>
        <v>2.188696587730648E-3</v>
      </c>
      <c r="Q25" s="554">
        <v>19</v>
      </c>
      <c r="S25" s="443"/>
      <c r="T25" s="443"/>
      <c r="U25" s="443"/>
    </row>
    <row r="26" spans="1:21" s="332" customFormat="1" ht="15" customHeight="1">
      <c r="A26" s="293" t="s">
        <v>1319</v>
      </c>
      <c r="B26" s="513" t="s">
        <v>345</v>
      </c>
      <c r="C26" s="521">
        <v>3506029</v>
      </c>
      <c r="D26" s="895">
        <v>1.8299525755464615E-2</v>
      </c>
      <c r="E26" s="897"/>
      <c r="F26" s="521">
        <v>4146950.8498500003</v>
      </c>
      <c r="G26" s="895">
        <v>2.0277375070828475E-2</v>
      </c>
      <c r="H26" s="897"/>
      <c r="I26" s="554">
        <f>SUM(I24:I25)</f>
        <v>4351318.5703600002</v>
      </c>
      <c r="J26" s="898">
        <f>I26/$I$91</f>
        <v>1.9966237926512719E-2</v>
      </c>
      <c r="K26" s="897"/>
      <c r="L26" s="554">
        <v>3404580.7325800001</v>
      </c>
      <c r="M26" s="898">
        <f>SUM(M24:M25)</f>
        <v>1.6128121354215166E-2</v>
      </c>
      <c r="N26" s="897"/>
      <c r="O26" s="554">
        <v>3887559.2753299996</v>
      </c>
      <c r="P26" s="895">
        <f>O26/$O$91</f>
        <v>1.8023756748432984E-2</v>
      </c>
      <c r="Q26" s="897"/>
      <c r="S26" s="443"/>
      <c r="T26" s="443"/>
      <c r="U26" s="443"/>
    </row>
    <row r="27" spans="1:21" s="332" customFormat="1" ht="15" customHeight="1">
      <c r="A27" s="293"/>
      <c r="B27" s="513"/>
      <c r="C27" s="521"/>
      <c r="D27" s="895"/>
      <c r="E27" s="897"/>
      <c r="F27" s="521"/>
      <c r="G27" s="895"/>
      <c r="H27" s="897"/>
      <c r="I27" s="521"/>
      <c r="J27" s="895"/>
      <c r="K27" s="897"/>
      <c r="L27" s="554"/>
      <c r="M27" s="895"/>
      <c r="N27" s="897"/>
      <c r="O27" s="554"/>
      <c r="P27" s="895"/>
      <c r="Q27" s="897"/>
      <c r="S27" s="443"/>
      <c r="T27" s="443"/>
      <c r="U27" s="443"/>
    </row>
    <row r="28" spans="1:21" s="332" customFormat="1" ht="15" customHeight="1">
      <c r="A28" s="293"/>
      <c r="B28" s="900" t="s">
        <v>404</v>
      </c>
      <c r="C28" s="901"/>
      <c r="D28" s="902"/>
      <c r="E28" s="901"/>
      <c r="F28" s="901"/>
      <c r="G28" s="902"/>
      <c r="H28" s="901"/>
      <c r="I28" s="901"/>
      <c r="J28" s="902"/>
      <c r="K28" s="901"/>
      <c r="L28" s="903"/>
      <c r="M28" s="902"/>
      <c r="N28" s="903"/>
      <c r="O28" s="903"/>
      <c r="P28" s="902"/>
      <c r="Q28" s="903"/>
      <c r="S28" s="443"/>
      <c r="T28" s="443"/>
      <c r="U28" s="443"/>
    </row>
    <row r="29" spans="1:21" s="332" customFormat="1" ht="15" customHeight="1">
      <c r="A29" s="293"/>
      <c r="B29" s="504" t="s">
        <v>405</v>
      </c>
      <c r="C29" s="637">
        <v>4017968.2406000001</v>
      </c>
      <c r="D29" s="898">
        <v>2.0971564497469515E-2</v>
      </c>
      <c r="E29" s="637">
        <v>12</v>
      </c>
      <c r="F29" s="637">
        <v>3999937.96324</v>
      </c>
      <c r="G29" s="898">
        <v>1.9558525113360578E-2</v>
      </c>
      <c r="H29" s="637">
        <v>12</v>
      </c>
      <c r="I29" s="637">
        <v>4354856.0021200003</v>
      </c>
      <c r="J29" s="898">
        <v>1.9982469605031982E-2</v>
      </c>
      <c r="K29" s="637">
        <v>12</v>
      </c>
      <c r="L29" s="904">
        <v>4531811.8392200004</v>
      </c>
      <c r="M29" s="898">
        <v>2.1468021186274441E-2</v>
      </c>
      <c r="N29" s="905">
        <v>11</v>
      </c>
      <c r="O29" s="904">
        <v>4379548.8485099999</v>
      </c>
      <c r="P29" s="898">
        <f>O29/$O$91</f>
        <v>2.0304751007744686E-2</v>
      </c>
      <c r="Q29" s="905">
        <v>11</v>
      </c>
      <c r="S29" s="443"/>
      <c r="T29" s="443"/>
      <c r="U29" s="443"/>
    </row>
    <row r="30" spans="1:21" s="332" customFormat="1" ht="15" customHeight="1">
      <c r="A30" s="293"/>
      <c r="B30" s="906" t="s">
        <v>345</v>
      </c>
      <c r="C30" s="637">
        <v>4017968.2406000001</v>
      </c>
      <c r="D30" s="898">
        <v>2.0971564497469515E-2</v>
      </c>
      <c r="E30" s="905"/>
      <c r="F30" s="637">
        <v>3999937.96324</v>
      </c>
      <c r="G30" s="898">
        <v>1.9558525113360571E-2</v>
      </c>
      <c r="H30" s="905"/>
      <c r="I30" s="637">
        <f>SUM(I29)</f>
        <v>4354856.0021200003</v>
      </c>
      <c r="J30" s="898">
        <f>I30/$I$91</f>
        <v>1.9982469605031979E-2</v>
      </c>
      <c r="K30" s="905"/>
      <c r="L30" s="637">
        <v>4531811.8392200004</v>
      </c>
      <c r="M30" s="898">
        <f>M29</f>
        <v>2.1468021186274441E-2</v>
      </c>
      <c r="N30" s="905"/>
      <c r="O30" s="637">
        <f>O29</f>
        <v>4379548.8485099999</v>
      </c>
      <c r="P30" s="898">
        <f>O30/$O$91</f>
        <v>2.0304751007744686E-2</v>
      </c>
      <c r="Q30" s="905"/>
      <c r="S30" s="443"/>
      <c r="T30" s="443"/>
      <c r="U30" s="443"/>
    </row>
    <row r="31" spans="1:21" s="332" customFormat="1" ht="15" customHeight="1">
      <c r="A31" s="293"/>
      <c r="B31" s="293"/>
      <c r="C31" s="521"/>
      <c r="D31" s="895"/>
      <c r="E31" s="897"/>
      <c r="F31" s="521"/>
      <c r="G31" s="895"/>
      <c r="H31" s="897"/>
      <c r="I31" s="521"/>
      <c r="J31" s="895"/>
      <c r="K31" s="897"/>
      <c r="L31" s="554"/>
      <c r="M31" s="895"/>
      <c r="N31" s="293"/>
      <c r="O31" s="554"/>
      <c r="P31" s="895"/>
      <c r="Q31" s="293"/>
      <c r="S31" s="443"/>
      <c r="T31" s="443"/>
      <c r="U31" s="443"/>
    </row>
    <row r="32" spans="1:21" s="332" customFormat="1" ht="15" customHeight="1">
      <c r="A32" s="899"/>
      <c r="B32" s="900" t="s">
        <v>1320</v>
      </c>
      <c r="C32" s="901"/>
      <c r="D32" s="902"/>
      <c r="E32" s="901"/>
      <c r="F32" s="901"/>
      <c r="G32" s="902"/>
      <c r="H32" s="901"/>
      <c r="I32" s="901"/>
      <c r="J32" s="902"/>
      <c r="K32" s="901"/>
      <c r="L32" s="903"/>
      <c r="M32" s="902"/>
      <c r="N32" s="903"/>
      <c r="O32" s="903"/>
      <c r="P32" s="902"/>
      <c r="Q32" s="903"/>
      <c r="S32" s="443"/>
      <c r="T32" s="443"/>
      <c r="U32" s="443"/>
    </row>
    <row r="33" spans="1:21" s="332" customFormat="1" ht="15" customHeight="1">
      <c r="A33" s="293" t="s">
        <v>1319</v>
      </c>
      <c r="B33" s="293" t="s">
        <v>350</v>
      </c>
      <c r="C33" s="521">
        <v>1527721</v>
      </c>
      <c r="D33" s="895">
        <v>7.9738558313876343E-3</v>
      </c>
      <c r="E33" s="521">
        <v>15</v>
      </c>
      <c r="F33" s="521">
        <v>1511571.7435600003</v>
      </c>
      <c r="G33" s="895">
        <v>7.3911431074088953E-3</v>
      </c>
      <c r="H33" s="521">
        <v>15</v>
      </c>
      <c r="I33" s="521">
        <v>1518667.9480799995</v>
      </c>
      <c r="J33" s="895">
        <v>6.9684821031675203E-3</v>
      </c>
      <c r="K33" s="521">
        <v>15</v>
      </c>
      <c r="L33" s="554">
        <v>1377465.83504</v>
      </c>
      <c r="M33" s="895">
        <v>6.5253074882953817E-3</v>
      </c>
      <c r="N33" s="554">
        <v>14</v>
      </c>
      <c r="O33" s="554">
        <v>1272597.25233</v>
      </c>
      <c r="P33" s="895">
        <f>O33/$O$91</f>
        <v>5.9000986712345578E-3</v>
      </c>
      <c r="Q33" s="554">
        <v>14</v>
      </c>
      <c r="S33" s="443"/>
      <c r="T33" s="443"/>
      <c r="U33" s="443"/>
    </row>
    <row r="34" spans="1:21" s="332" customFormat="1" ht="15" customHeight="1">
      <c r="A34" s="293" t="s">
        <v>1319</v>
      </c>
      <c r="B34" s="293" t="s">
        <v>352</v>
      </c>
      <c r="C34" s="521">
        <v>719872</v>
      </c>
      <c r="D34" s="895">
        <v>3.757332356531513E-3</v>
      </c>
      <c r="E34" s="521">
        <v>17</v>
      </c>
      <c r="F34" s="521">
        <v>735049.65483999997</v>
      </c>
      <c r="G34" s="895">
        <v>3.5941775262209388E-3</v>
      </c>
      <c r="H34" s="521">
        <v>17</v>
      </c>
      <c r="I34" s="521">
        <v>801028.22201999999</v>
      </c>
      <c r="J34" s="895">
        <v>3.6755571462053572E-3</v>
      </c>
      <c r="K34" s="521">
        <v>17</v>
      </c>
      <c r="L34" s="554">
        <v>762277.10519000003</v>
      </c>
      <c r="M34" s="895">
        <v>3.6110460064572069E-3</v>
      </c>
      <c r="N34" s="554">
        <v>17</v>
      </c>
      <c r="O34" s="554">
        <v>565273.37610999995</v>
      </c>
      <c r="P34" s="895">
        <f>O34/$O$91</f>
        <v>2.6207574227938325E-3</v>
      </c>
      <c r="Q34" s="554">
        <v>18</v>
      </c>
      <c r="S34" s="443"/>
      <c r="T34" s="443"/>
      <c r="U34" s="443"/>
    </row>
    <row r="35" spans="1:21" s="332" customFormat="1" ht="15" customHeight="1">
      <c r="A35" s="293" t="s">
        <v>1319</v>
      </c>
      <c r="B35" s="293" t="s">
        <v>351</v>
      </c>
      <c r="C35" s="521">
        <v>165502</v>
      </c>
      <c r="D35" s="895">
        <v>8.6382859684871539E-4</v>
      </c>
      <c r="E35" s="521">
        <v>32</v>
      </c>
      <c r="F35" s="521">
        <v>160193.27019000004</v>
      </c>
      <c r="G35" s="895">
        <v>7.8329817282080691E-4</v>
      </c>
      <c r="H35" s="521">
        <v>34</v>
      </c>
      <c r="I35" s="521">
        <v>160465.53902999999</v>
      </c>
      <c r="J35" s="895">
        <v>7.3630396843456659E-4</v>
      </c>
      <c r="K35" s="521">
        <v>36</v>
      </c>
      <c r="L35" s="554">
        <v>153040.11694000001</v>
      </c>
      <c r="M35" s="895">
        <v>7.2497901267306838E-4</v>
      </c>
      <c r="N35" s="554">
        <v>38</v>
      </c>
      <c r="O35" s="554">
        <v>148434.19378000003</v>
      </c>
      <c r="P35" s="895">
        <f>O35/$O$91</f>
        <v>6.8818032404493318E-4</v>
      </c>
      <c r="Q35" s="554">
        <v>39</v>
      </c>
      <c r="S35" s="443"/>
      <c r="T35" s="443"/>
      <c r="U35" s="443"/>
    </row>
    <row r="36" spans="1:21" s="332" customFormat="1" ht="15" customHeight="1">
      <c r="A36" s="293" t="s">
        <v>1319</v>
      </c>
      <c r="B36" s="513" t="s">
        <v>345</v>
      </c>
      <c r="C36" s="521">
        <v>2413096</v>
      </c>
      <c r="D36" s="895">
        <v>1.2595022004212926E-2</v>
      </c>
      <c r="E36" s="897"/>
      <c r="F36" s="521">
        <v>2406814.6685900004</v>
      </c>
      <c r="G36" s="895">
        <v>1.1768618806450637E-2</v>
      </c>
      <c r="H36" s="897"/>
      <c r="I36" s="554">
        <f>SUM(I33:I35)</f>
        <v>2480161.7091299999</v>
      </c>
      <c r="J36" s="898">
        <f>I36/$I$91</f>
        <v>1.1380343217807443E-2</v>
      </c>
      <c r="K36" s="897"/>
      <c r="L36" s="554">
        <v>2292783.0571699999</v>
      </c>
      <c r="M36" s="898">
        <f>SUM(M33:M35)</f>
        <v>1.0861332507425657E-2</v>
      </c>
      <c r="N36" s="897"/>
      <c r="O36" s="554">
        <v>1986304.8222200002</v>
      </c>
      <c r="P36" s="895">
        <f>O36/$O$91</f>
        <v>9.2090364180733245E-3</v>
      </c>
      <c r="Q36" s="897"/>
      <c r="S36" s="443"/>
      <c r="T36" s="443"/>
      <c r="U36" s="443"/>
    </row>
    <row r="37" spans="1:21" s="332" customFormat="1" ht="15" customHeight="1">
      <c r="A37" s="293"/>
      <c r="B37" s="293"/>
      <c r="C37" s="521"/>
      <c r="D37" s="895"/>
      <c r="E37" s="897"/>
      <c r="F37" s="521"/>
      <c r="G37" s="895"/>
      <c r="H37" s="897"/>
      <c r="I37" s="521"/>
      <c r="J37" s="895"/>
      <c r="K37" s="897"/>
      <c r="L37" s="554"/>
      <c r="M37" s="895"/>
      <c r="N37" s="293"/>
      <c r="O37" s="554"/>
      <c r="P37" s="895"/>
      <c r="Q37" s="293"/>
      <c r="S37" s="443"/>
      <c r="T37" s="443"/>
      <c r="U37" s="443"/>
    </row>
    <row r="38" spans="1:21" s="334" customFormat="1" ht="15" customHeight="1">
      <c r="A38" s="293"/>
      <c r="B38" s="900" t="s">
        <v>353</v>
      </c>
      <c r="C38" s="901"/>
      <c r="D38" s="902"/>
      <c r="E38" s="901"/>
      <c r="F38" s="901"/>
      <c r="G38" s="902"/>
      <c r="H38" s="901"/>
      <c r="I38" s="901"/>
      <c r="J38" s="902"/>
      <c r="K38" s="901"/>
      <c r="L38" s="903"/>
      <c r="M38" s="902"/>
      <c r="N38" s="903"/>
      <c r="O38" s="903"/>
      <c r="P38" s="902"/>
      <c r="Q38" s="903"/>
      <c r="S38" s="443"/>
      <c r="T38" s="443"/>
      <c r="U38" s="443"/>
    </row>
    <row r="39" spans="1:21" s="332" customFormat="1" ht="15" customHeight="1">
      <c r="A39" s="293" t="s">
        <v>1319</v>
      </c>
      <c r="B39" s="227" t="s">
        <v>365</v>
      </c>
      <c r="C39" s="521">
        <v>1012965.9227999998</v>
      </c>
      <c r="D39" s="895">
        <v>5.400448517137264E-3</v>
      </c>
      <c r="E39" s="521">
        <v>15</v>
      </c>
      <c r="F39" s="521">
        <v>1042177.2927100002</v>
      </c>
      <c r="G39" s="895">
        <v>5.0959417219390638E-3</v>
      </c>
      <c r="H39" s="521">
        <v>16</v>
      </c>
      <c r="I39" s="521">
        <v>1173602.8252900001</v>
      </c>
      <c r="J39" s="895">
        <v>5.3851339225270819E-3</v>
      </c>
      <c r="K39" s="521">
        <v>16</v>
      </c>
      <c r="L39" s="554">
        <v>1086785.5247200001</v>
      </c>
      <c r="M39" s="895">
        <v>5.1483017162603601E-3</v>
      </c>
      <c r="N39" s="554">
        <v>15</v>
      </c>
      <c r="O39" s="554">
        <v>996129.04524000001</v>
      </c>
      <c r="P39" s="895">
        <f>O39/$O$91</f>
        <v>4.618318675007344E-3</v>
      </c>
      <c r="Q39" s="554">
        <v>15</v>
      </c>
      <c r="S39" s="443"/>
      <c r="T39" s="443"/>
      <c r="U39" s="443"/>
    </row>
    <row r="40" spans="1:21" s="332" customFormat="1" ht="15" customHeight="1">
      <c r="A40" s="293" t="s">
        <v>1319</v>
      </c>
      <c r="B40" s="227" t="s">
        <v>379</v>
      </c>
      <c r="C40" s="521">
        <v>703389.98992999992</v>
      </c>
      <c r="D40" s="895">
        <v>3.7499992276015231E-3</v>
      </c>
      <c r="E40" s="521">
        <v>17</v>
      </c>
      <c r="F40" s="521">
        <v>734160.63234000001</v>
      </c>
      <c r="G40" s="895">
        <v>3.589830466578417E-3</v>
      </c>
      <c r="H40" s="521">
        <v>18</v>
      </c>
      <c r="I40" s="521">
        <v>749936.27587999986</v>
      </c>
      <c r="J40" s="895">
        <v>3.4411192542733449E-3</v>
      </c>
      <c r="K40" s="521">
        <v>18</v>
      </c>
      <c r="L40" s="554">
        <v>760413.91759000008</v>
      </c>
      <c r="M40" s="895">
        <v>3.6022197461688522E-3</v>
      </c>
      <c r="N40" s="554">
        <v>18</v>
      </c>
      <c r="O40" s="554">
        <v>740369.48644999997</v>
      </c>
      <c r="P40" s="895">
        <f t="shared" ref="P40:P80" si="1">O40/$O$91</f>
        <v>3.4325494693850833E-3</v>
      </c>
      <c r="Q40" s="554">
        <v>17</v>
      </c>
      <c r="S40" s="443"/>
      <c r="T40" s="443"/>
      <c r="U40" s="443"/>
    </row>
    <row r="41" spans="1:21" s="332" customFormat="1" ht="15" customHeight="1">
      <c r="A41" s="293" t="s">
        <v>1319</v>
      </c>
      <c r="B41" s="227" t="s">
        <v>362</v>
      </c>
      <c r="C41" s="521">
        <v>385494.48707999993</v>
      </c>
      <c r="D41" s="895">
        <v>2.0551956233248484E-3</v>
      </c>
      <c r="E41" s="521">
        <v>19</v>
      </c>
      <c r="F41" s="521">
        <v>380901.18541999999</v>
      </c>
      <c r="G41" s="895">
        <v>1.8624952359789597E-3</v>
      </c>
      <c r="H41" s="521">
        <v>20</v>
      </c>
      <c r="I41" s="521">
        <v>383572.67802999989</v>
      </c>
      <c r="J41" s="895">
        <v>1.7600419798780721E-3</v>
      </c>
      <c r="K41" s="521">
        <v>21</v>
      </c>
      <c r="L41" s="554">
        <v>362025.41947000002</v>
      </c>
      <c r="M41" s="895">
        <v>1.7149805973607096E-3</v>
      </c>
      <c r="N41" s="554">
        <v>19</v>
      </c>
      <c r="O41" s="554">
        <v>330929.92011999997</v>
      </c>
      <c r="P41" s="895">
        <f t="shared" si="1"/>
        <v>1.5342789546314831E-3</v>
      </c>
      <c r="Q41" s="554">
        <v>22</v>
      </c>
      <c r="S41" s="443"/>
      <c r="T41" s="443"/>
      <c r="U41" s="443"/>
    </row>
    <row r="42" spans="1:21" s="332" customFormat="1" ht="15" customHeight="1">
      <c r="A42" s="293" t="s">
        <v>1319</v>
      </c>
      <c r="B42" s="227" t="s">
        <v>380</v>
      </c>
      <c r="C42" s="521">
        <v>101009.78748000003</v>
      </c>
      <c r="D42" s="895">
        <v>5.3851580268847758E-4</v>
      </c>
      <c r="E42" s="521">
        <v>38</v>
      </c>
      <c r="F42" s="521">
        <v>92148.310669999992</v>
      </c>
      <c r="G42" s="895">
        <v>4.5057825020192909E-4</v>
      </c>
      <c r="H42" s="521">
        <v>43</v>
      </c>
      <c r="I42" s="521">
        <v>91385.698099999994</v>
      </c>
      <c r="J42" s="895">
        <v>4.1932774211797216E-4</v>
      </c>
      <c r="K42" s="521">
        <v>45</v>
      </c>
      <c r="L42" s="554">
        <v>84458.541629999992</v>
      </c>
      <c r="M42" s="895">
        <v>4.0009555237552759E-4</v>
      </c>
      <c r="N42" s="554">
        <v>46</v>
      </c>
      <c r="O42" s="554">
        <v>82890.845650000003</v>
      </c>
      <c r="P42" s="895">
        <f t="shared" si="1"/>
        <v>3.8430396371015699E-4</v>
      </c>
      <c r="Q42" s="554">
        <v>46</v>
      </c>
      <c r="S42" s="443"/>
      <c r="T42" s="443"/>
      <c r="U42" s="443"/>
    </row>
    <row r="43" spans="1:21" s="332" customFormat="1" ht="15" customHeight="1">
      <c r="A43" s="293" t="s">
        <v>1319</v>
      </c>
      <c r="B43" s="227" t="s">
        <v>369</v>
      </c>
      <c r="C43" s="521">
        <v>187356.23733999999</v>
      </c>
      <c r="D43" s="895">
        <v>9.9885661634344222E-4</v>
      </c>
      <c r="E43" s="521">
        <v>29</v>
      </c>
      <c r="F43" s="521">
        <v>190738.77317999999</v>
      </c>
      <c r="G43" s="895">
        <v>9.3265673608367884E-4</v>
      </c>
      <c r="H43" s="521">
        <v>30</v>
      </c>
      <c r="I43" s="521">
        <v>203936.13613</v>
      </c>
      <c r="J43" s="895">
        <v>9.3577092781059923E-4</v>
      </c>
      <c r="K43" s="521">
        <v>32</v>
      </c>
      <c r="L43" s="554">
        <v>201401.55136000001</v>
      </c>
      <c r="M43" s="895">
        <v>9.5407596893722741E-4</v>
      </c>
      <c r="N43" s="554">
        <v>31</v>
      </c>
      <c r="O43" s="554">
        <v>199117.79074</v>
      </c>
      <c r="P43" s="895">
        <f t="shared" si="1"/>
        <v>9.2316293345224903E-4</v>
      </c>
      <c r="Q43" s="554">
        <v>32</v>
      </c>
      <c r="S43" s="443"/>
      <c r="T43" s="443"/>
      <c r="U43" s="443"/>
    </row>
    <row r="44" spans="1:21" s="332" customFormat="1" ht="15" customHeight="1">
      <c r="A44" s="293" t="s">
        <v>1319</v>
      </c>
      <c r="B44" s="227" t="s">
        <v>355</v>
      </c>
      <c r="C44" s="521">
        <v>101583.14547999998</v>
      </c>
      <c r="D44" s="895">
        <v>5.4157255937810995E-4</v>
      </c>
      <c r="E44" s="521">
        <v>37</v>
      </c>
      <c r="F44" s="521">
        <v>104371.91561999999</v>
      </c>
      <c r="G44" s="895">
        <v>5.1034809828145262E-4</v>
      </c>
      <c r="H44" s="521">
        <v>39</v>
      </c>
      <c r="I44" s="521">
        <v>109509.30911999999</v>
      </c>
      <c r="J44" s="895">
        <v>5.024888170569072E-4</v>
      </c>
      <c r="K44" s="521">
        <v>41</v>
      </c>
      <c r="L44" s="554">
        <v>105544.22985999999</v>
      </c>
      <c r="M44" s="895">
        <v>4.9998231239748153E-4</v>
      </c>
      <c r="N44" s="554">
        <v>43</v>
      </c>
      <c r="O44" s="554">
        <v>96813.446000000011</v>
      </c>
      <c r="P44" s="895">
        <f t="shared" si="1"/>
        <v>4.488528346705225E-4</v>
      </c>
      <c r="Q44" s="554">
        <v>44</v>
      </c>
      <c r="S44" s="443"/>
      <c r="T44" s="443"/>
      <c r="U44" s="443"/>
    </row>
    <row r="45" spans="1:21" s="332" customFormat="1" ht="15" customHeight="1">
      <c r="A45" s="293" t="s">
        <v>1319</v>
      </c>
      <c r="B45" s="227" t="s">
        <v>378</v>
      </c>
      <c r="C45" s="521">
        <v>272859.53914000001</v>
      </c>
      <c r="D45" s="895">
        <v>1.4547023353581373E-3</v>
      </c>
      <c r="E45" s="521">
        <v>20</v>
      </c>
      <c r="F45" s="521">
        <v>279649.74834999995</v>
      </c>
      <c r="G45" s="895">
        <v>1.367405363861705E-3</v>
      </c>
      <c r="H45" s="521">
        <v>22</v>
      </c>
      <c r="I45" s="521">
        <v>284032.55074999999</v>
      </c>
      <c r="J45" s="895">
        <v>1.3032972409279637E-3</v>
      </c>
      <c r="K45" s="521">
        <v>23</v>
      </c>
      <c r="L45" s="554">
        <v>278794.52739</v>
      </c>
      <c r="M45" s="895">
        <v>1.320700645341894E-3</v>
      </c>
      <c r="N45" s="554">
        <v>25</v>
      </c>
      <c r="O45" s="554">
        <v>279724.13031999994</v>
      </c>
      <c r="P45" s="895">
        <f t="shared" si="1"/>
        <v>1.2968753206024565E-3</v>
      </c>
      <c r="Q45" s="554">
        <v>25</v>
      </c>
      <c r="S45" s="443"/>
      <c r="T45" s="443"/>
      <c r="U45" s="443"/>
    </row>
    <row r="46" spans="1:21" s="332" customFormat="1" ht="15" customHeight="1">
      <c r="A46" s="293" t="s">
        <v>1319</v>
      </c>
      <c r="B46" s="227" t="s">
        <v>376</v>
      </c>
      <c r="C46" s="521">
        <v>168857.75279999999</v>
      </c>
      <c r="D46" s="895">
        <v>9.0023522034703022E-4</v>
      </c>
      <c r="E46" s="521">
        <v>30</v>
      </c>
      <c r="F46" s="521">
        <v>163455.36465</v>
      </c>
      <c r="G46" s="895">
        <v>7.9924885930755026E-4</v>
      </c>
      <c r="H46" s="521">
        <v>32</v>
      </c>
      <c r="I46" s="521">
        <v>174131.00868999999</v>
      </c>
      <c r="J46" s="895">
        <v>7.9900864385586709E-4</v>
      </c>
      <c r="K46" s="521">
        <v>34</v>
      </c>
      <c r="L46" s="554">
        <v>171812.46686000002</v>
      </c>
      <c r="M46" s="895">
        <v>8.1390706619703852E-4</v>
      </c>
      <c r="N46" s="554">
        <v>34</v>
      </c>
      <c r="O46" s="554">
        <v>166348.24670000002</v>
      </c>
      <c r="P46" s="895">
        <f t="shared" si="1"/>
        <v>7.7123462864617362E-4</v>
      </c>
      <c r="Q46" s="554">
        <v>35</v>
      </c>
      <c r="S46" s="443"/>
      <c r="T46" s="443"/>
      <c r="U46" s="443"/>
    </row>
    <row r="47" spans="1:21" s="332" customFormat="1" ht="15" customHeight="1">
      <c r="A47" s="293" t="s">
        <v>1319</v>
      </c>
      <c r="B47" s="227" t="s">
        <v>363</v>
      </c>
      <c r="C47" s="521">
        <v>161156.84122999999</v>
      </c>
      <c r="D47" s="895">
        <v>8.5917917341323533E-4</v>
      </c>
      <c r="E47" s="521">
        <v>32</v>
      </c>
      <c r="F47" s="521">
        <v>160356.00071999998</v>
      </c>
      <c r="G47" s="895">
        <v>7.8409387745096988E-4</v>
      </c>
      <c r="H47" s="521">
        <v>33</v>
      </c>
      <c r="I47" s="521">
        <v>172069.43083999999</v>
      </c>
      <c r="J47" s="895">
        <v>7.8954899313355212E-4</v>
      </c>
      <c r="K47" s="521">
        <v>35</v>
      </c>
      <c r="L47" s="554">
        <v>168609.71617</v>
      </c>
      <c r="M47" s="895">
        <v>7.9873505065300617E-4</v>
      </c>
      <c r="N47" s="554">
        <v>35</v>
      </c>
      <c r="O47" s="554">
        <v>166376.28806999998</v>
      </c>
      <c r="P47" s="895">
        <f t="shared" si="1"/>
        <v>7.7136463588104191E-4</v>
      </c>
      <c r="Q47" s="554">
        <v>34</v>
      </c>
      <c r="S47" s="443"/>
      <c r="T47" s="443"/>
      <c r="U47" s="443"/>
    </row>
    <row r="48" spans="1:21" s="332" customFormat="1" ht="15" customHeight="1">
      <c r="A48" s="293" t="s">
        <v>1319</v>
      </c>
      <c r="B48" s="227" t="s">
        <v>377</v>
      </c>
      <c r="C48" s="521">
        <v>142094.20292000001</v>
      </c>
      <c r="D48" s="895">
        <v>7.5755009145023894E-4</v>
      </c>
      <c r="E48" s="521">
        <v>34</v>
      </c>
      <c r="F48" s="521">
        <v>144736.14222000001</v>
      </c>
      <c r="G48" s="895">
        <v>7.0771734422795751E-4</v>
      </c>
      <c r="H48" s="521">
        <v>36</v>
      </c>
      <c r="I48" s="521">
        <v>152754.52456999998</v>
      </c>
      <c r="J48" s="895">
        <v>7.0092160171660825E-4</v>
      </c>
      <c r="K48" s="521">
        <v>38</v>
      </c>
      <c r="L48" s="554">
        <v>151065.00339</v>
      </c>
      <c r="M48" s="895">
        <v>7.1562253869730959E-4</v>
      </c>
      <c r="N48" s="554">
        <v>39</v>
      </c>
      <c r="O48" s="554">
        <v>157592.98865000001</v>
      </c>
      <c r="P48" s="895">
        <f t="shared" si="1"/>
        <v>7.3064292825349879E-4</v>
      </c>
      <c r="Q48" s="554">
        <v>36</v>
      </c>
      <c r="S48" s="443"/>
      <c r="T48" s="443"/>
      <c r="U48" s="443"/>
    </row>
    <row r="49" spans="1:21" s="332" customFormat="1" ht="15" customHeight="1">
      <c r="A49" s="293" t="s">
        <v>1319</v>
      </c>
      <c r="B49" s="227" t="s">
        <v>367</v>
      </c>
      <c r="C49" s="521">
        <v>100566.55936000001</v>
      </c>
      <c r="D49" s="895">
        <v>5.3615281042039499E-4</v>
      </c>
      <c r="E49" s="521">
        <v>39</v>
      </c>
      <c r="F49" s="521">
        <v>108328.87628</v>
      </c>
      <c r="G49" s="895">
        <v>5.2969647696943136E-4</v>
      </c>
      <c r="H49" s="521">
        <v>38</v>
      </c>
      <c r="I49" s="521">
        <v>114701.97467999998</v>
      </c>
      <c r="J49" s="895">
        <v>5.2631561676538981E-4</v>
      </c>
      <c r="K49" s="521">
        <v>39</v>
      </c>
      <c r="L49" s="554">
        <v>117033.07842000001</v>
      </c>
      <c r="M49" s="895">
        <v>5.544070884125488E-4</v>
      </c>
      <c r="N49" s="554">
        <v>41</v>
      </c>
      <c r="O49" s="554">
        <v>119519.04968</v>
      </c>
      <c r="P49" s="895">
        <f t="shared" si="1"/>
        <v>5.5412204050659449E-4</v>
      </c>
      <c r="Q49" s="554">
        <v>41</v>
      </c>
      <c r="S49" s="443"/>
      <c r="T49" s="443"/>
      <c r="U49" s="443"/>
    </row>
    <row r="50" spans="1:21" s="332" customFormat="1" ht="15" customHeight="1">
      <c r="A50" s="293" t="s">
        <v>1319</v>
      </c>
      <c r="B50" s="227" t="s">
        <v>383</v>
      </c>
      <c r="C50" s="521">
        <v>47063.085529999997</v>
      </c>
      <c r="D50" s="895">
        <v>2.509085100906938E-4</v>
      </c>
      <c r="E50" s="521">
        <v>48</v>
      </c>
      <c r="F50" s="521">
        <v>50448.003290000001</v>
      </c>
      <c r="G50" s="895">
        <v>2.4667596056093127E-4</v>
      </c>
      <c r="H50" s="521">
        <v>52</v>
      </c>
      <c r="I50" s="521">
        <v>52346.040809999991</v>
      </c>
      <c r="J50" s="895">
        <v>2.4019236661795032E-4</v>
      </c>
      <c r="K50" s="521">
        <v>55</v>
      </c>
      <c r="L50" s="554">
        <v>54094.995990000003</v>
      </c>
      <c r="M50" s="895">
        <v>2.5625788562850659E-4</v>
      </c>
      <c r="N50" s="554">
        <v>57</v>
      </c>
      <c r="O50" s="554">
        <v>53361.762280000003</v>
      </c>
      <c r="P50" s="895">
        <f t="shared" si="1"/>
        <v>2.4739929474664667E-4</v>
      </c>
      <c r="Q50" s="554">
        <v>58</v>
      </c>
      <c r="S50" s="443"/>
      <c r="T50" s="443"/>
      <c r="U50" s="443"/>
    </row>
    <row r="51" spans="1:21" s="332" customFormat="1" ht="15" customHeight="1">
      <c r="A51" s="293" t="s">
        <v>1319</v>
      </c>
      <c r="B51" s="227" t="s">
        <v>358</v>
      </c>
      <c r="C51" s="521">
        <v>126625.02434999998</v>
      </c>
      <c r="D51" s="895">
        <v>6.7507890402986764E-4</v>
      </c>
      <c r="E51" s="521">
        <v>35</v>
      </c>
      <c r="F51" s="521">
        <v>129756.89051000001</v>
      </c>
      <c r="G51" s="895">
        <v>6.3447319058311611E-4</v>
      </c>
      <c r="H51" s="521">
        <v>37</v>
      </c>
      <c r="I51" s="521">
        <v>154358.25612999997</v>
      </c>
      <c r="J51" s="895">
        <v>7.0828040236047094E-4</v>
      </c>
      <c r="K51" s="521">
        <v>37</v>
      </c>
      <c r="L51" s="554">
        <v>153062.78591000001</v>
      </c>
      <c r="M51" s="895">
        <v>7.2508639972828975E-4</v>
      </c>
      <c r="N51" s="554">
        <v>37</v>
      </c>
      <c r="O51" s="554">
        <v>157004.27730999998</v>
      </c>
      <c r="P51" s="895">
        <f t="shared" si="1"/>
        <v>7.2791350620853099E-4</v>
      </c>
      <c r="Q51" s="554">
        <v>37</v>
      </c>
      <c r="S51" s="443"/>
      <c r="T51" s="443"/>
      <c r="U51" s="443"/>
    </row>
    <row r="52" spans="1:21" s="332" customFormat="1" ht="15" customHeight="1">
      <c r="A52" s="293" t="s">
        <v>1319</v>
      </c>
      <c r="B52" s="227" t="s">
        <v>381</v>
      </c>
      <c r="C52" s="521">
        <v>203108.50115</v>
      </c>
      <c r="D52" s="895">
        <v>1.0828370226133039E-3</v>
      </c>
      <c r="E52" s="521">
        <v>28</v>
      </c>
      <c r="F52" s="521">
        <v>230072.17077999999</v>
      </c>
      <c r="G52" s="895">
        <v>1.1249855301358374E-3</v>
      </c>
      <c r="H52" s="521">
        <v>28</v>
      </c>
      <c r="I52" s="521">
        <v>254498.82788999999</v>
      </c>
      <c r="J52" s="895">
        <v>1.1677803101531935E-3</v>
      </c>
      <c r="K52" s="521">
        <v>27</v>
      </c>
      <c r="L52" s="554">
        <v>242390.30958999999</v>
      </c>
      <c r="M52" s="895">
        <v>1.1482472102198693E-3</v>
      </c>
      <c r="N52" s="554">
        <v>29</v>
      </c>
      <c r="O52" s="554">
        <v>249997.22343999997</v>
      </c>
      <c r="P52" s="895">
        <f t="shared" si="1"/>
        <v>1.15905348933457E-3</v>
      </c>
      <c r="Q52" s="554">
        <v>29</v>
      </c>
      <c r="S52" s="443"/>
      <c r="T52" s="443"/>
      <c r="U52" s="443"/>
    </row>
    <row r="53" spans="1:21" s="332" customFormat="1" ht="15" customHeight="1">
      <c r="A53" s="293" t="s">
        <v>1319</v>
      </c>
      <c r="B53" s="227" t="s">
        <v>382</v>
      </c>
      <c r="C53" s="521">
        <v>84595.531369999997</v>
      </c>
      <c r="D53" s="895">
        <v>4.5100610164726802E-4</v>
      </c>
      <c r="E53" s="521">
        <v>42</v>
      </c>
      <c r="F53" s="521">
        <v>82663.339459999988</v>
      </c>
      <c r="G53" s="895">
        <v>4.0419951900280319E-4</v>
      </c>
      <c r="H53" s="521">
        <v>44</v>
      </c>
      <c r="I53" s="521">
        <v>83101.194429999989</v>
      </c>
      <c r="J53" s="895">
        <v>3.813138921312076E-4</v>
      </c>
      <c r="K53" s="521">
        <v>46</v>
      </c>
      <c r="L53" s="554">
        <v>81436.520170000003</v>
      </c>
      <c r="M53" s="895">
        <v>3.8577968423484543E-4</v>
      </c>
      <c r="N53" s="554">
        <v>47</v>
      </c>
      <c r="O53" s="554">
        <v>79684.955910000004</v>
      </c>
      <c r="P53" s="895">
        <f t="shared" si="1"/>
        <v>3.694406078758843E-4</v>
      </c>
      <c r="Q53" s="554">
        <v>49</v>
      </c>
      <c r="S53" s="443"/>
      <c r="T53" s="443"/>
      <c r="U53" s="443"/>
    </row>
    <row r="54" spans="1:21" s="332" customFormat="1" ht="15" customHeight="1">
      <c r="A54" s="293" t="s">
        <v>1319</v>
      </c>
      <c r="B54" s="227" t="s">
        <v>360</v>
      </c>
      <c r="C54" s="521">
        <v>220681.60548</v>
      </c>
      <c r="D54" s="895">
        <v>1.1765249178172423E-3</v>
      </c>
      <c r="E54" s="521">
        <v>26</v>
      </c>
      <c r="F54" s="521">
        <v>240079.48277999999</v>
      </c>
      <c r="G54" s="895">
        <v>1.1739183548116212E-3</v>
      </c>
      <c r="H54" s="521">
        <v>27</v>
      </c>
      <c r="I54" s="521">
        <v>248406.20793999999</v>
      </c>
      <c r="J54" s="895">
        <v>1.1398240257418102E-3</v>
      </c>
      <c r="K54" s="521">
        <v>28</v>
      </c>
      <c r="L54" s="554">
        <v>254525.17463999998</v>
      </c>
      <c r="M54" s="895">
        <v>1.2057322844525231E-3</v>
      </c>
      <c r="N54" s="554">
        <v>27</v>
      </c>
      <c r="O54" s="554">
        <v>252963.07726999995</v>
      </c>
      <c r="P54" s="895">
        <f t="shared" si="1"/>
        <v>1.1728039749728347E-3</v>
      </c>
      <c r="Q54" s="554">
        <v>28</v>
      </c>
      <c r="S54" s="443"/>
      <c r="T54" s="443"/>
      <c r="U54" s="443"/>
    </row>
    <row r="55" spans="1:21" s="332" customFormat="1" ht="15" customHeight="1">
      <c r="A55" s="293" t="s">
        <v>1319</v>
      </c>
      <c r="B55" s="227" t="s">
        <v>372</v>
      </c>
      <c r="C55" s="521">
        <v>73052.792159999997</v>
      </c>
      <c r="D55" s="895">
        <v>3.8946803067441631E-4</v>
      </c>
      <c r="E55" s="521">
        <v>43</v>
      </c>
      <c r="F55" s="521">
        <v>71601.298110000018</v>
      </c>
      <c r="G55" s="895">
        <v>3.5010937672125752E-4</v>
      </c>
      <c r="H55" s="521">
        <v>45</v>
      </c>
      <c r="I55" s="521">
        <v>71806.572970000008</v>
      </c>
      <c r="J55" s="895">
        <v>3.2948796954848143E-4</v>
      </c>
      <c r="K55" s="521">
        <v>47</v>
      </c>
      <c r="L55" s="554">
        <v>71352.668099999995</v>
      </c>
      <c r="M55" s="895">
        <v>3.3801063345376153E-4</v>
      </c>
      <c r="N55" s="554">
        <v>49</v>
      </c>
      <c r="O55" s="554">
        <v>71801.745810000008</v>
      </c>
      <c r="P55" s="895">
        <f t="shared" si="1"/>
        <v>3.3289195326350441E-4</v>
      </c>
      <c r="Q55" s="554">
        <v>51</v>
      </c>
      <c r="S55" s="443"/>
      <c r="T55" s="443"/>
      <c r="U55" s="443"/>
    </row>
    <row r="56" spans="1:21" s="332" customFormat="1" ht="15" customHeight="1">
      <c r="A56" s="293" t="s">
        <v>1319</v>
      </c>
      <c r="B56" s="227" t="s">
        <v>361</v>
      </c>
      <c r="C56" s="521">
        <v>58633.435010000001</v>
      </c>
      <c r="D56" s="895">
        <v>3.1259378033088824E-4</v>
      </c>
      <c r="E56" s="521">
        <v>46</v>
      </c>
      <c r="F56" s="521">
        <v>63266.945390000008</v>
      </c>
      <c r="G56" s="895">
        <v>3.093568329378817E-4</v>
      </c>
      <c r="H56" s="521">
        <v>47</v>
      </c>
      <c r="I56" s="521">
        <v>67316.746170000013</v>
      </c>
      <c r="J56" s="895">
        <v>3.0888617984081208E-4</v>
      </c>
      <c r="K56" s="521">
        <v>50</v>
      </c>
      <c r="L56" s="554">
        <v>64321.766080000001</v>
      </c>
      <c r="M56" s="895">
        <v>3.0470396519854134E-4</v>
      </c>
      <c r="N56" s="554">
        <v>54</v>
      </c>
      <c r="O56" s="554">
        <v>67411.089749999999</v>
      </c>
      <c r="P56" s="895">
        <f t="shared" si="1"/>
        <v>3.1253570627489595E-4</v>
      </c>
      <c r="Q56" s="554">
        <v>53</v>
      </c>
      <c r="S56" s="443"/>
      <c r="T56" s="443"/>
      <c r="U56" s="443"/>
    </row>
    <row r="57" spans="1:21" s="332" customFormat="1" ht="15" customHeight="1">
      <c r="A57" s="293" t="s">
        <v>1319</v>
      </c>
      <c r="B57" s="227" t="s">
        <v>359</v>
      </c>
      <c r="C57" s="521">
        <v>222969.96033999999</v>
      </c>
      <c r="D57" s="895">
        <v>1.188724876702543E-3</v>
      </c>
      <c r="E57" s="521">
        <v>25</v>
      </c>
      <c r="F57" s="521">
        <v>257273.82758000001</v>
      </c>
      <c r="G57" s="895">
        <v>1.2579936648962251E-3</v>
      </c>
      <c r="H57" s="521">
        <v>24</v>
      </c>
      <c r="I57" s="521">
        <v>273719.21842000005</v>
      </c>
      <c r="J57" s="895">
        <v>1.2559740114777838E-3</v>
      </c>
      <c r="K57" s="521">
        <v>26</v>
      </c>
      <c r="L57" s="554">
        <v>274905.98418999999</v>
      </c>
      <c r="M57" s="895">
        <v>1.3022799053017003E-3</v>
      </c>
      <c r="N57" s="554">
        <v>26</v>
      </c>
      <c r="O57" s="554">
        <v>261951.61263999998</v>
      </c>
      <c r="P57" s="895">
        <f t="shared" si="1"/>
        <v>1.2144772109442179E-3</v>
      </c>
      <c r="Q57" s="554">
        <v>27</v>
      </c>
      <c r="S57" s="443"/>
      <c r="T57" s="443"/>
      <c r="U57" s="443"/>
    </row>
    <row r="58" spans="1:21" s="332" customFormat="1" ht="15" customHeight="1">
      <c r="A58" s="293" t="s">
        <v>1319</v>
      </c>
      <c r="B58" s="227" t="s">
        <v>354</v>
      </c>
      <c r="C58" s="521">
        <v>255718.49351000006</v>
      </c>
      <c r="D58" s="895">
        <v>1.3633178846365977E-3</v>
      </c>
      <c r="E58" s="521">
        <v>21</v>
      </c>
      <c r="F58" s="521">
        <v>313621.99817000004</v>
      </c>
      <c r="G58" s="895">
        <v>1.5335197154762038E-3</v>
      </c>
      <c r="H58" s="521">
        <v>21</v>
      </c>
      <c r="I58" s="521">
        <v>329695.07823999994</v>
      </c>
      <c r="J58" s="895">
        <v>1.5128219800269532E-3</v>
      </c>
      <c r="K58" s="521">
        <v>22</v>
      </c>
      <c r="L58" s="554">
        <v>342405.75975999999</v>
      </c>
      <c r="M58" s="895">
        <v>1.6220386824566983E-3</v>
      </c>
      <c r="N58" s="554">
        <v>21</v>
      </c>
      <c r="O58" s="554">
        <v>347074.77838999993</v>
      </c>
      <c r="P58" s="895">
        <f t="shared" si="1"/>
        <v>1.6091308032047001E-3</v>
      </c>
      <c r="Q58" s="554">
        <v>20</v>
      </c>
      <c r="S58" s="443"/>
      <c r="T58" s="443"/>
      <c r="U58" s="443"/>
    </row>
    <row r="59" spans="1:21" s="332" customFormat="1" ht="15" customHeight="1">
      <c r="A59" s="293" t="s">
        <v>1319</v>
      </c>
      <c r="B59" s="227" t="s">
        <v>364</v>
      </c>
      <c r="C59" s="521">
        <v>61892.999369999998</v>
      </c>
      <c r="D59" s="895">
        <v>3.299715707562736E-4</v>
      </c>
      <c r="E59" s="521">
        <v>44</v>
      </c>
      <c r="F59" s="521">
        <v>63006.453810000006</v>
      </c>
      <c r="G59" s="895">
        <v>3.0808310540608714E-4</v>
      </c>
      <c r="H59" s="521">
        <v>48</v>
      </c>
      <c r="I59" s="521">
        <v>68291.904180000012</v>
      </c>
      <c r="J59" s="895">
        <v>3.1336074002958578E-4</v>
      </c>
      <c r="K59" s="521">
        <v>48</v>
      </c>
      <c r="L59" s="554">
        <v>64652.209390000004</v>
      </c>
      <c r="M59" s="895">
        <v>3.0626933556951506E-4</v>
      </c>
      <c r="N59" s="554">
        <v>53</v>
      </c>
      <c r="O59" s="554">
        <v>63643.512190000001</v>
      </c>
      <c r="P59" s="895">
        <f t="shared" si="1"/>
        <v>2.9506821660773701E-4</v>
      </c>
      <c r="Q59" s="554">
        <v>55</v>
      </c>
      <c r="S59" s="443"/>
      <c r="T59" s="443"/>
      <c r="U59" s="443"/>
    </row>
    <row r="60" spans="1:21" s="332" customFormat="1" ht="15" customHeight="1">
      <c r="A60" s="293" t="s">
        <v>1319</v>
      </c>
      <c r="B60" s="227" t="s">
        <v>374</v>
      </c>
      <c r="C60" s="521">
        <v>147478.73498000001</v>
      </c>
      <c r="D60" s="895">
        <v>7.8625677103776775E-4</v>
      </c>
      <c r="E60" s="521">
        <v>33</v>
      </c>
      <c r="F60" s="521">
        <v>164173.2739</v>
      </c>
      <c r="G60" s="895">
        <v>8.0275922527429271E-4</v>
      </c>
      <c r="H60" s="521">
        <v>31</v>
      </c>
      <c r="I60" s="521">
        <v>176137.61692</v>
      </c>
      <c r="J60" s="895">
        <v>8.0821606379022598E-4</v>
      </c>
      <c r="K60" s="521">
        <v>33</v>
      </c>
      <c r="L60" s="554">
        <v>173615.69394999999</v>
      </c>
      <c r="M60" s="895">
        <v>8.2244928258756863E-4</v>
      </c>
      <c r="N60" s="554">
        <v>33</v>
      </c>
      <c r="O60" s="554">
        <v>171297.49172999998</v>
      </c>
      <c r="P60" s="895">
        <f t="shared" si="1"/>
        <v>7.941806423764821E-4</v>
      </c>
      <c r="Q60" s="554">
        <v>33</v>
      </c>
      <c r="S60" s="443"/>
      <c r="T60" s="443"/>
      <c r="U60" s="443"/>
    </row>
    <row r="61" spans="1:21" s="332" customFormat="1" ht="15" customHeight="1">
      <c r="A61" s="293" t="s">
        <v>1319</v>
      </c>
      <c r="B61" s="227" t="s">
        <v>366</v>
      </c>
      <c r="C61" s="521">
        <v>91154.371169999999</v>
      </c>
      <c r="D61" s="895">
        <v>4.8597339509198973E-4</v>
      </c>
      <c r="E61" s="521">
        <v>41</v>
      </c>
      <c r="F61" s="521">
        <v>93606.007379999981</v>
      </c>
      <c r="G61" s="895">
        <v>4.5770596017448678E-4</v>
      </c>
      <c r="H61" s="521">
        <v>42</v>
      </c>
      <c r="I61" s="521">
        <v>93780.615210000004</v>
      </c>
      <c r="J61" s="895">
        <v>4.3031693632642571E-4</v>
      </c>
      <c r="K61" s="521">
        <v>44</v>
      </c>
      <c r="L61" s="554">
        <v>88488.893959999987</v>
      </c>
      <c r="M61" s="895">
        <v>4.1918806819001529E-4</v>
      </c>
      <c r="N61" s="554">
        <v>45</v>
      </c>
      <c r="O61" s="554">
        <v>86682.864600000001</v>
      </c>
      <c r="P61" s="895">
        <f t="shared" si="1"/>
        <v>4.0188477014929398E-4</v>
      </c>
      <c r="Q61" s="554">
        <v>45</v>
      </c>
      <c r="S61" s="443"/>
      <c r="T61" s="443"/>
      <c r="U61" s="443"/>
    </row>
    <row r="62" spans="1:21" s="332" customFormat="1" ht="15" customHeight="1">
      <c r="A62" s="293" t="s">
        <v>1319</v>
      </c>
      <c r="B62" s="227" t="s">
        <v>373</v>
      </c>
      <c r="C62" s="521">
        <v>96553.669840000002</v>
      </c>
      <c r="D62" s="895">
        <v>5.1475880024696627E-4</v>
      </c>
      <c r="E62" s="521">
        <v>40</v>
      </c>
      <c r="F62" s="521">
        <v>99496.080949999989</v>
      </c>
      <c r="G62" s="895">
        <v>4.8650669481014903E-4</v>
      </c>
      <c r="H62" s="521">
        <v>40</v>
      </c>
      <c r="I62" s="521">
        <v>102645.52359</v>
      </c>
      <c r="J62" s="895">
        <v>4.7099400169173461E-4</v>
      </c>
      <c r="K62" s="521">
        <v>42</v>
      </c>
      <c r="L62" s="554">
        <v>105687.03923000001</v>
      </c>
      <c r="M62" s="895">
        <v>5.0065882649151907E-4</v>
      </c>
      <c r="N62" s="554">
        <v>42</v>
      </c>
      <c r="O62" s="554">
        <v>104214.65529</v>
      </c>
      <c r="P62" s="895">
        <f t="shared" si="1"/>
        <v>4.8316680558119847E-4</v>
      </c>
      <c r="Q62" s="554">
        <v>42</v>
      </c>
      <c r="S62" s="443"/>
      <c r="T62" s="443"/>
      <c r="U62" s="443"/>
    </row>
    <row r="63" spans="1:21" s="332" customFormat="1" ht="15" customHeight="1">
      <c r="A63" s="293" t="s">
        <v>1319</v>
      </c>
      <c r="B63" s="227" t="s">
        <v>371</v>
      </c>
      <c r="C63" s="521">
        <v>246728.53064000001</v>
      </c>
      <c r="D63" s="895">
        <v>1.3153894888656805E-3</v>
      </c>
      <c r="E63" s="521">
        <v>22</v>
      </c>
      <c r="F63" s="521">
        <v>242233.22014999998</v>
      </c>
      <c r="G63" s="895">
        <v>1.184449499750831E-3</v>
      </c>
      <c r="H63" s="521">
        <v>26</v>
      </c>
      <c r="I63" s="521">
        <v>236912.92712000001</v>
      </c>
      <c r="J63" s="895">
        <v>1.0870865449764432E-3</v>
      </c>
      <c r="K63" s="521">
        <v>29</v>
      </c>
      <c r="L63" s="554">
        <v>238138.61189</v>
      </c>
      <c r="M63" s="895">
        <v>1.1281061409214265E-3</v>
      </c>
      <c r="N63" s="554">
        <v>30</v>
      </c>
      <c r="O63" s="554">
        <v>234973.57688000001</v>
      </c>
      <c r="P63" s="895">
        <f t="shared" si="1"/>
        <v>1.0893998758732329E-3</v>
      </c>
      <c r="Q63" s="554">
        <v>30</v>
      </c>
      <c r="S63" s="443"/>
      <c r="T63" s="443"/>
      <c r="U63" s="443"/>
    </row>
    <row r="64" spans="1:21" s="332" customFormat="1" ht="15" customHeight="1">
      <c r="A64" s="293"/>
      <c r="B64" s="227" t="s">
        <v>356</v>
      </c>
      <c r="C64" s="521">
        <v>103284.01615</v>
      </c>
      <c r="D64" s="895">
        <v>5.5064045029220286E-4</v>
      </c>
      <c r="E64" s="521">
        <v>36</v>
      </c>
      <c r="F64" s="521">
        <v>97790.152360000007</v>
      </c>
      <c r="G64" s="895">
        <v>4.781652036480991E-4</v>
      </c>
      <c r="H64" s="521">
        <v>41</v>
      </c>
      <c r="I64" s="521">
        <v>98573.938489999986</v>
      </c>
      <c r="J64" s="895">
        <v>4.5231133446566697E-4</v>
      </c>
      <c r="K64" s="521">
        <v>43</v>
      </c>
      <c r="L64" s="554">
        <v>99071.938510000007</v>
      </c>
      <c r="M64" s="895">
        <v>4.6932188501101356E-4</v>
      </c>
      <c r="N64" s="554">
        <v>44</v>
      </c>
      <c r="O64" s="554">
        <v>100403.97206000001</v>
      </c>
      <c r="P64" s="895">
        <f t="shared" si="1"/>
        <v>4.6549946658557055E-4</v>
      </c>
      <c r="Q64" s="554">
        <v>43</v>
      </c>
      <c r="S64" s="443"/>
      <c r="T64" s="443"/>
      <c r="U64" s="443"/>
    </row>
    <row r="65" spans="1:21" s="332" customFormat="1" ht="15" customHeight="1">
      <c r="A65" s="293"/>
      <c r="B65" s="227" t="s">
        <v>357</v>
      </c>
      <c r="C65" s="521">
        <v>237804.25669000004</v>
      </c>
      <c r="D65" s="895">
        <v>1.267811301944461E-3</v>
      </c>
      <c r="E65" s="521">
        <v>23</v>
      </c>
      <c r="F65" s="521">
        <v>261032.52976999999</v>
      </c>
      <c r="G65" s="895">
        <v>1.276372617733086E-3</v>
      </c>
      <c r="H65" s="521">
        <v>23</v>
      </c>
      <c r="I65" s="521">
        <v>281999.38863999996</v>
      </c>
      <c r="J65" s="895">
        <v>1.2939679772174298E-3</v>
      </c>
      <c r="K65" s="521">
        <v>24</v>
      </c>
      <c r="L65" s="554">
        <v>292201.38686000003</v>
      </c>
      <c r="M65" s="895">
        <v>1.3842113896875602E-3</v>
      </c>
      <c r="N65" s="554">
        <v>22</v>
      </c>
      <c r="O65" s="554">
        <v>300118.15948000003</v>
      </c>
      <c r="P65" s="895">
        <f t="shared" si="1"/>
        <v>1.3914274533590916E-3</v>
      </c>
      <c r="Q65" s="554">
        <v>23</v>
      </c>
      <c r="S65" s="443"/>
      <c r="T65" s="443"/>
      <c r="U65" s="443"/>
    </row>
    <row r="66" spans="1:21" s="332" customFormat="1" ht="15" customHeight="1">
      <c r="A66" s="293"/>
      <c r="B66" s="227" t="s">
        <v>375</v>
      </c>
      <c r="C66" s="521">
        <v>219884.18454999998</v>
      </c>
      <c r="D66" s="895">
        <v>1.172273609276626E-3</v>
      </c>
      <c r="E66" s="521">
        <v>27</v>
      </c>
      <c r="F66" s="521">
        <v>224118.76876999997</v>
      </c>
      <c r="G66" s="895">
        <v>1.0958751379766052E-3</v>
      </c>
      <c r="H66" s="521">
        <v>29</v>
      </c>
      <c r="I66" s="521">
        <v>236671.66774999999</v>
      </c>
      <c r="J66" s="895">
        <v>1.0859795145658835E-3</v>
      </c>
      <c r="K66" s="521">
        <v>30</v>
      </c>
      <c r="L66" s="554">
        <v>280618.22247000004</v>
      </c>
      <c r="M66" s="895">
        <v>1.3293398223430035E-3</v>
      </c>
      <c r="N66" s="554">
        <v>24</v>
      </c>
      <c r="O66" s="554">
        <v>281853.52542000002</v>
      </c>
      <c r="P66" s="895">
        <f t="shared" si="1"/>
        <v>1.3067477615314629E-3</v>
      </c>
      <c r="Q66" s="554">
        <v>24</v>
      </c>
      <c r="S66" s="443"/>
      <c r="T66" s="443"/>
      <c r="U66" s="443"/>
    </row>
    <row r="67" spans="1:21" s="332" customFormat="1" ht="15" customHeight="1">
      <c r="A67" s="293"/>
      <c r="B67" s="227" t="s">
        <v>368</v>
      </c>
      <c r="C67" s="521">
        <v>49052.547079999997</v>
      </c>
      <c r="D67" s="895">
        <v>2.6151497219941019E-4</v>
      </c>
      <c r="E67" s="521">
        <v>47</v>
      </c>
      <c r="F67" s="521">
        <v>56552.214209999998</v>
      </c>
      <c r="G67" s="895">
        <v>2.7652376412020524E-4</v>
      </c>
      <c r="H67" s="521">
        <v>49</v>
      </c>
      <c r="I67" s="637">
        <v>59051.416570000001</v>
      </c>
      <c r="J67" s="895">
        <v>2.7096031101135626E-4</v>
      </c>
      <c r="K67" s="521">
        <v>53</v>
      </c>
      <c r="L67" s="554">
        <v>67356.923079999993</v>
      </c>
      <c r="M67" s="895">
        <v>3.1908205879363732E-4</v>
      </c>
      <c r="N67" s="554">
        <v>50</v>
      </c>
      <c r="O67" s="554">
        <v>73263.962780000002</v>
      </c>
      <c r="P67" s="895">
        <f t="shared" si="1"/>
        <v>3.3967117928018645E-4</v>
      </c>
      <c r="Q67" s="554">
        <v>50</v>
      </c>
      <c r="S67" s="443"/>
      <c r="T67" s="443"/>
      <c r="U67" s="443"/>
    </row>
    <row r="68" spans="1:21" s="332" customFormat="1" ht="15" customHeight="1">
      <c r="A68" s="293"/>
      <c r="B68" s="227" t="s">
        <v>370</v>
      </c>
      <c r="C68" s="521">
        <v>223593.21939999997</v>
      </c>
      <c r="D68" s="895">
        <v>1.1920476720608168E-3</v>
      </c>
      <c r="E68" s="521">
        <v>24</v>
      </c>
      <c r="F68" s="521">
        <v>245911.02390999996</v>
      </c>
      <c r="G68" s="895">
        <v>1.202432882959031E-3</v>
      </c>
      <c r="H68" s="521">
        <v>25</v>
      </c>
      <c r="I68" s="637">
        <v>274374.05581999995</v>
      </c>
      <c r="J68" s="895">
        <v>1.2589787648922173E-3</v>
      </c>
      <c r="K68" s="521">
        <v>25</v>
      </c>
      <c r="L68" s="554">
        <v>286228.97327999998</v>
      </c>
      <c r="M68" s="895">
        <v>1.3559189746850206E-3</v>
      </c>
      <c r="N68" s="554">
        <v>23</v>
      </c>
      <c r="O68" s="554">
        <v>279377.24115000002</v>
      </c>
      <c r="P68" s="895">
        <f t="shared" si="1"/>
        <v>1.2952670503290178E-3</v>
      </c>
      <c r="Q68" s="554">
        <v>26</v>
      </c>
      <c r="S68" s="443"/>
      <c r="T68" s="443"/>
      <c r="U68" s="443"/>
    </row>
    <row r="69" spans="1:21" s="332" customFormat="1" ht="15" customHeight="1">
      <c r="A69" s="293"/>
      <c r="B69" s="293" t="s">
        <v>1318</v>
      </c>
      <c r="C69" s="521">
        <v>16131.751659999996</v>
      </c>
      <c r="D69" s="895">
        <v>8.6003578570800857E-5</v>
      </c>
      <c r="E69" s="521">
        <v>49</v>
      </c>
      <c r="F69" s="521">
        <v>21404.121079999997</v>
      </c>
      <c r="G69" s="895">
        <v>1.0465988310816011E-4</v>
      </c>
      <c r="H69" s="521">
        <v>56</v>
      </c>
      <c r="I69" s="637">
        <v>26852.337090000001</v>
      </c>
      <c r="J69" s="895">
        <v>1.2321326111903259E-4</v>
      </c>
      <c r="K69" s="521">
        <v>57</v>
      </c>
      <c r="L69" s="554">
        <v>30679.301219999998</v>
      </c>
      <c r="M69" s="895">
        <v>1.4533345865578022E-4</v>
      </c>
      <c r="N69" s="554">
        <v>60</v>
      </c>
      <c r="O69" s="554">
        <v>34614.09706</v>
      </c>
      <c r="P69" s="895">
        <f t="shared" si="1"/>
        <v>1.6048014224120889E-4</v>
      </c>
      <c r="Q69" s="554">
        <v>61</v>
      </c>
      <c r="S69" s="443"/>
      <c r="T69" s="443"/>
      <c r="U69" s="443"/>
    </row>
    <row r="70" spans="1:21" s="332" customFormat="1" ht="15" customHeight="1">
      <c r="A70" s="293"/>
      <c r="B70" s="293" t="s">
        <v>1317</v>
      </c>
      <c r="C70" s="521" t="s">
        <v>1300</v>
      </c>
      <c r="D70" s="895" t="s">
        <v>1300</v>
      </c>
      <c r="E70" s="521" t="s">
        <v>1300</v>
      </c>
      <c r="F70" s="521">
        <v>52749.027859999995</v>
      </c>
      <c r="G70" s="895">
        <v>2.5792729676974346E-4</v>
      </c>
      <c r="H70" s="521">
        <v>51</v>
      </c>
      <c r="I70" s="637">
        <v>63504.526100000003</v>
      </c>
      <c r="J70" s="895">
        <v>2.9139362173111021E-4</v>
      </c>
      <c r="K70" s="521">
        <v>51</v>
      </c>
      <c r="L70" s="554">
        <v>67283.527310000005</v>
      </c>
      <c r="M70" s="895">
        <v>3.187343696129643E-4</v>
      </c>
      <c r="N70" s="554">
        <v>51</v>
      </c>
      <c r="O70" s="554">
        <v>69623.345459999997</v>
      </c>
      <c r="P70" s="895">
        <f t="shared" si="1"/>
        <v>3.2279231098711277E-4</v>
      </c>
      <c r="Q70" s="554">
        <v>52</v>
      </c>
      <c r="S70" s="443"/>
      <c r="T70" s="443"/>
      <c r="U70" s="443"/>
    </row>
    <row r="71" spans="1:21" s="332" customFormat="1" ht="15" customHeight="1">
      <c r="A71" s="293"/>
      <c r="B71" s="293" t="s">
        <v>1316</v>
      </c>
      <c r="C71" s="521" t="s">
        <v>1300</v>
      </c>
      <c r="D71" s="895" t="s">
        <v>1300</v>
      </c>
      <c r="E71" s="521" t="s">
        <v>1300</v>
      </c>
      <c r="F71" s="521">
        <v>54999.023270000005</v>
      </c>
      <c r="G71" s="895">
        <v>2.6892911533189567E-4</v>
      </c>
      <c r="H71" s="521">
        <v>50</v>
      </c>
      <c r="I71" s="637">
        <v>56873.294090000003</v>
      </c>
      <c r="J71" s="895">
        <v>2.6096588955828212E-4</v>
      </c>
      <c r="K71" s="521">
        <v>54</v>
      </c>
      <c r="L71" s="521">
        <v>56854.698619999996</v>
      </c>
      <c r="M71" s="907">
        <v>2.6933110151446322E-4</v>
      </c>
      <c r="N71" s="325">
        <v>56</v>
      </c>
      <c r="O71" s="521">
        <v>53666.677559999996</v>
      </c>
      <c r="P71" s="895">
        <f t="shared" si="1"/>
        <v>2.488129629241264E-4</v>
      </c>
      <c r="Q71" s="325">
        <v>57</v>
      </c>
      <c r="S71" s="443"/>
      <c r="T71" s="443"/>
      <c r="U71" s="443"/>
    </row>
    <row r="72" spans="1:21" s="332" customFormat="1" ht="15" customHeight="1">
      <c r="A72" s="293"/>
      <c r="B72" s="293" t="s">
        <v>1315</v>
      </c>
      <c r="C72" s="521" t="s">
        <v>1300</v>
      </c>
      <c r="D72" s="895" t="s">
        <v>1300</v>
      </c>
      <c r="E72" s="521" t="s">
        <v>1300</v>
      </c>
      <c r="F72" s="521">
        <v>14055.812760000001</v>
      </c>
      <c r="G72" s="895">
        <v>6.8728807641924703E-5</v>
      </c>
      <c r="H72" s="521">
        <v>57</v>
      </c>
      <c r="I72" s="637">
        <v>15093.23704</v>
      </c>
      <c r="J72" s="895">
        <v>6.9256055825157027E-5</v>
      </c>
      <c r="K72" s="521">
        <v>59</v>
      </c>
      <c r="L72" s="554">
        <v>15789.187840000001</v>
      </c>
      <c r="M72" s="895">
        <v>7.4796269370602965E-5</v>
      </c>
      <c r="N72" s="554">
        <v>63</v>
      </c>
      <c r="O72" s="554">
        <v>16163.608510000002</v>
      </c>
      <c r="P72" s="895">
        <f t="shared" si="1"/>
        <v>7.4938779663086052E-5</v>
      </c>
      <c r="Q72" s="554">
        <v>64</v>
      </c>
      <c r="S72" s="443"/>
      <c r="T72" s="443"/>
      <c r="U72" s="443"/>
    </row>
    <row r="73" spans="1:21" s="332" customFormat="1" ht="15" customHeight="1">
      <c r="A73" s="293"/>
      <c r="B73" s="293" t="s">
        <v>1314</v>
      </c>
      <c r="C73" s="521" t="s">
        <v>1300</v>
      </c>
      <c r="D73" s="895" t="s">
        <v>1300</v>
      </c>
      <c r="E73" s="521" t="s">
        <v>1300</v>
      </c>
      <c r="F73" s="521">
        <v>4749.4085299999997</v>
      </c>
      <c r="G73" s="895">
        <v>2.322321667518331E-5</v>
      </c>
      <c r="H73" s="521">
        <v>58</v>
      </c>
      <c r="I73" s="637">
        <v>5536.0787300000002</v>
      </c>
      <c r="J73" s="895">
        <v>2.5402567823008524E-5</v>
      </c>
      <c r="K73" s="521">
        <v>60</v>
      </c>
      <c r="L73" s="554">
        <v>6962.1271200000001</v>
      </c>
      <c r="M73" s="895">
        <v>3.2980868980522575E-5</v>
      </c>
      <c r="N73" s="554">
        <v>65</v>
      </c>
      <c r="O73" s="554">
        <v>7587.9569300000003</v>
      </c>
      <c r="P73" s="895">
        <f t="shared" si="1"/>
        <v>3.5179782541655786E-5</v>
      </c>
      <c r="Q73" s="554">
        <v>65</v>
      </c>
      <c r="S73" s="443"/>
      <c r="T73" s="443"/>
      <c r="U73" s="443"/>
    </row>
    <row r="74" spans="1:21" s="332" customFormat="1" ht="15" customHeight="1">
      <c r="A74" s="293"/>
      <c r="B74" s="293" t="s">
        <v>1313</v>
      </c>
      <c r="C74" s="521" t="s">
        <v>1300</v>
      </c>
      <c r="D74" s="895" t="s">
        <v>1300</v>
      </c>
      <c r="E74" s="521" t="s">
        <v>1300</v>
      </c>
      <c r="F74" s="521">
        <v>39248.17323</v>
      </c>
      <c r="G74" s="895">
        <v>1.9191207184390585E-4</v>
      </c>
      <c r="H74" s="521">
        <v>53</v>
      </c>
      <c r="I74" s="637">
        <v>42694.609499999999</v>
      </c>
      <c r="J74" s="895">
        <v>1.9590630234780167E-4</v>
      </c>
      <c r="K74" s="521">
        <v>56</v>
      </c>
      <c r="L74" s="554">
        <v>43156.434719999997</v>
      </c>
      <c r="M74" s="895">
        <v>2.0443992110945474E-4</v>
      </c>
      <c r="N74" s="554">
        <v>59</v>
      </c>
      <c r="O74" s="554">
        <v>44966.279490000001</v>
      </c>
      <c r="P74" s="895">
        <f t="shared" si="1"/>
        <v>2.0847560796124822E-4</v>
      </c>
      <c r="Q74" s="554">
        <v>59</v>
      </c>
      <c r="S74" s="443"/>
      <c r="T74" s="443"/>
      <c r="U74" s="443"/>
    </row>
    <row r="75" spans="1:21" s="332" customFormat="1" ht="15" customHeight="1">
      <c r="A75" s="293"/>
      <c r="B75" s="293" t="s">
        <v>1312</v>
      </c>
      <c r="C75" s="521" t="s">
        <v>1300</v>
      </c>
      <c r="D75" s="895" t="s">
        <v>1300</v>
      </c>
      <c r="E75" s="521" t="s">
        <v>1300</v>
      </c>
      <c r="F75" s="521" t="s">
        <v>1300</v>
      </c>
      <c r="G75" s="895" t="s">
        <v>1300</v>
      </c>
      <c r="H75" s="521" t="s">
        <v>1300</v>
      </c>
      <c r="I75" s="637">
        <v>113427.61212999999</v>
      </c>
      <c r="J75" s="895">
        <v>5.2046814192149848E-4</v>
      </c>
      <c r="K75" s="521">
        <v>40</v>
      </c>
      <c r="L75" s="554">
        <v>123121.77331999999</v>
      </c>
      <c r="M75" s="895">
        <v>5.8325034928642888E-4</v>
      </c>
      <c r="N75" s="554">
        <v>40</v>
      </c>
      <c r="O75" s="554">
        <v>127792.14071000001</v>
      </c>
      <c r="P75" s="895">
        <f t="shared" si="1"/>
        <v>5.9247828660388528E-4</v>
      </c>
      <c r="Q75" s="554">
        <v>40</v>
      </c>
      <c r="S75" s="443"/>
      <c r="T75" s="443"/>
      <c r="U75" s="443"/>
    </row>
    <row r="76" spans="1:21" s="332" customFormat="1" ht="15" customHeight="1">
      <c r="A76" s="293"/>
      <c r="B76" s="293" t="s">
        <v>1311</v>
      </c>
      <c r="C76" s="521" t="s">
        <v>1300</v>
      </c>
      <c r="D76" s="895" t="s">
        <v>1300</v>
      </c>
      <c r="E76" s="521" t="s">
        <v>1300</v>
      </c>
      <c r="F76" s="521" t="s">
        <v>1300</v>
      </c>
      <c r="G76" s="895" t="s">
        <v>1300</v>
      </c>
      <c r="H76" s="521" t="s">
        <v>1300</v>
      </c>
      <c r="I76" s="637" t="s">
        <v>1300</v>
      </c>
      <c r="J76" s="895" t="s">
        <v>1300</v>
      </c>
      <c r="K76" s="521" t="s">
        <v>1300</v>
      </c>
      <c r="L76" s="554">
        <v>153244.35388000001</v>
      </c>
      <c r="M76" s="895">
        <v>7.2594652039635783E-4</v>
      </c>
      <c r="N76" s="554">
        <v>36</v>
      </c>
      <c r="O76" s="554">
        <v>150039.75159</v>
      </c>
      <c r="P76" s="895">
        <f t="shared" si="1"/>
        <v>6.956241162455112E-4</v>
      </c>
      <c r="Q76" s="554">
        <v>38</v>
      </c>
      <c r="S76" s="443"/>
      <c r="T76" s="443"/>
      <c r="U76" s="443"/>
    </row>
    <row r="77" spans="1:21" s="332" customFormat="1" ht="15" customHeight="1">
      <c r="A77" s="293"/>
      <c r="B77" s="293" t="s">
        <v>1310</v>
      </c>
      <c r="C77" s="521" t="s">
        <v>1300</v>
      </c>
      <c r="D77" s="895" t="s">
        <v>1300</v>
      </c>
      <c r="E77" s="521" t="s">
        <v>1300</v>
      </c>
      <c r="F77" s="521" t="s">
        <v>1300</v>
      </c>
      <c r="G77" s="895" t="s">
        <v>1300</v>
      </c>
      <c r="H77" s="521" t="s">
        <v>1300</v>
      </c>
      <c r="I77" s="521" t="s">
        <v>1300</v>
      </c>
      <c r="J77" s="895" t="s">
        <v>1300</v>
      </c>
      <c r="K77" s="521" t="s">
        <v>1300</v>
      </c>
      <c r="L77" s="554">
        <v>59549.698950000005</v>
      </c>
      <c r="M77" s="895">
        <v>2.8209781077647328E-4</v>
      </c>
      <c r="N77" s="554">
        <v>55</v>
      </c>
      <c r="O77" s="554">
        <v>58019.75258</v>
      </c>
      <c r="P77" s="895">
        <f t="shared" si="1"/>
        <v>2.6899497423545234E-4</v>
      </c>
      <c r="Q77" s="554">
        <v>56</v>
      </c>
      <c r="S77" s="443"/>
      <c r="T77" s="443"/>
      <c r="U77" s="443"/>
    </row>
    <row r="78" spans="1:21" s="332" customFormat="1" ht="15" customHeight="1">
      <c r="A78" s="293"/>
      <c r="B78" s="293" t="s">
        <v>1309</v>
      </c>
      <c r="C78" s="521" t="s">
        <v>1300</v>
      </c>
      <c r="D78" s="895" t="s">
        <v>1300</v>
      </c>
      <c r="E78" s="521" t="s">
        <v>1300</v>
      </c>
      <c r="F78" s="521" t="s">
        <v>1300</v>
      </c>
      <c r="G78" s="895" t="s">
        <v>1300</v>
      </c>
      <c r="H78" s="521" t="s">
        <v>1300</v>
      </c>
      <c r="I78" s="521" t="s">
        <v>1300</v>
      </c>
      <c r="J78" s="895" t="s">
        <v>1300</v>
      </c>
      <c r="K78" s="521" t="s">
        <v>1300</v>
      </c>
      <c r="L78" s="554">
        <v>22936.914359999999</v>
      </c>
      <c r="M78" s="895">
        <v>1.0865635664012792E-4</v>
      </c>
      <c r="N78" s="554">
        <v>62</v>
      </c>
      <c r="O78" s="554">
        <v>24001.859360000002</v>
      </c>
      <c r="P78" s="895">
        <f t="shared" si="1"/>
        <v>1.1127899125808633E-4</v>
      </c>
      <c r="Q78" s="554">
        <v>62</v>
      </c>
      <c r="S78" s="443"/>
      <c r="T78" s="443"/>
      <c r="U78" s="443"/>
    </row>
    <row r="79" spans="1:21" s="332" customFormat="1" ht="15" customHeight="1">
      <c r="A79" s="293"/>
      <c r="B79" s="293" t="s">
        <v>1308</v>
      </c>
      <c r="C79" s="521" t="s">
        <v>1300</v>
      </c>
      <c r="D79" s="521" t="s">
        <v>1300</v>
      </c>
      <c r="E79" s="521" t="s">
        <v>1300</v>
      </c>
      <c r="F79" s="521" t="s">
        <v>1300</v>
      </c>
      <c r="G79" s="521" t="s">
        <v>1300</v>
      </c>
      <c r="H79" s="521" t="s">
        <v>1300</v>
      </c>
      <c r="I79" s="521" t="s">
        <v>1300</v>
      </c>
      <c r="J79" s="521" t="s">
        <v>1300</v>
      </c>
      <c r="K79" s="521" t="s">
        <v>1300</v>
      </c>
      <c r="L79" s="554">
        <v>25150.658950000001</v>
      </c>
      <c r="M79" s="895">
        <v>1.1914326947879077E-4</v>
      </c>
      <c r="N79" s="554">
        <v>61</v>
      </c>
      <c r="O79" s="554">
        <v>23919.658890000002</v>
      </c>
      <c r="P79" s="895">
        <f t="shared" si="1"/>
        <v>1.1089788805914897E-4</v>
      </c>
      <c r="Q79" s="554">
        <v>63</v>
      </c>
      <c r="S79" s="443"/>
      <c r="T79" s="443"/>
      <c r="U79" s="443"/>
    </row>
    <row r="80" spans="1:21" s="334" customFormat="1" ht="15" customHeight="1">
      <c r="A80" s="293" t="s">
        <v>1307</v>
      </c>
      <c r="B80" s="513" t="s">
        <v>345</v>
      </c>
      <c r="C80" s="521">
        <v>6123341</v>
      </c>
      <c r="D80" s="895">
        <v>3.1960441952702749E-2</v>
      </c>
      <c r="E80" s="521"/>
      <c r="F80" s="521">
        <v>6574933.4901700001</v>
      </c>
      <c r="G80" s="895">
        <v>3.2149499059230667E-2</v>
      </c>
      <c r="H80" s="521"/>
      <c r="I80" s="521">
        <f>SUM(I39:I78)</f>
        <v>7097301.3040500004</v>
      </c>
      <c r="J80" s="898">
        <f>I80/$I$91</f>
        <v>3.2566313907254882E-2</v>
      </c>
      <c r="K80" s="521"/>
      <c r="L80" s="521">
        <v>7327228.5102000022</v>
      </c>
      <c r="M80" s="898">
        <f>SUM(M39:M79)</f>
        <v>3.4710421013578928E-2</v>
      </c>
      <c r="N80" s="554"/>
      <c r="O80" s="521">
        <v>7183285.8501399979</v>
      </c>
      <c r="P80" s="895">
        <f t="shared" si="1"/>
        <v>3.3303619995966177E-2</v>
      </c>
      <c r="Q80" s="554"/>
      <c r="S80" s="443"/>
      <c r="T80" s="443"/>
      <c r="U80" s="443"/>
    </row>
    <row r="81" spans="1:21" s="334" customFormat="1" ht="15" customHeight="1">
      <c r="A81" s="293"/>
      <c r="B81" s="513"/>
      <c r="C81" s="521"/>
      <c r="D81" s="895"/>
      <c r="E81" s="521"/>
      <c r="F81" s="521"/>
      <c r="G81" s="895"/>
      <c r="H81" s="521"/>
      <c r="I81" s="521"/>
      <c r="J81" s="895"/>
      <c r="K81" s="521"/>
      <c r="L81" s="554"/>
      <c r="M81" s="895"/>
      <c r="N81" s="554"/>
      <c r="O81" s="554"/>
      <c r="P81" s="895"/>
      <c r="Q81" s="554"/>
      <c r="S81" s="443"/>
      <c r="T81" s="443"/>
      <c r="U81" s="443"/>
    </row>
    <row r="82" spans="1:21" s="334" customFormat="1" ht="15" customHeight="1">
      <c r="A82" s="293"/>
      <c r="B82" s="900" t="s">
        <v>395</v>
      </c>
      <c r="C82" s="901"/>
      <c r="D82" s="901"/>
      <c r="E82" s="901"/>
      <c r="F82" s="901"/>
      <c r="G82" s="901"/>
      <c r="H82" s="901"/>
      <c r="I82" s="901"/>
      <c r="J82" s="901"/>
      <c r="K82" s="901"/>
      <c r="L82" s="903"/>
      <c r="M82" s="903"/>
      <c r="N82" s="903"/>
      <c r="O82" s="903"/>
      <c r="P82" s="903"/>
      <c r="Q82" s="903"/>
      <c r="S82" s="443"/>
      <c r="T82" s="443"/>
      <c r="U82" s="443"/>
    </row>
    <row r="83" spans="1:21" s="334" customFormat="1" ht="15" customHeight="1">
      <c r="A83" s="293"/>
      <c r="B83" s="293" t="s">
        <v>1306</v>
      </c>
      <c r="C83" s="521">
        <v>2579</v>
      </c>
      <c r="D83" s="895">
        <v>1.3460948817977045E-5</v>
      </c>
      <c r="E83" s="521">
        <v>51</v>
      </c>
      <c r="F83" s="521">
        <v>37780.500150000007</v>
      </c>
      <c r="G83" s="895">
        <v>1.8473558034398988E-4</v>
      </c>
      <c r="H83" s="521">
        <v>54</v>
      </c>
      <c r="I83" s="521">
        <v>62469.228780000005</v>
      </c>
      <c r="J83" s="895">
        <v>2.8664310937915184E-4</v>
      </c>
      <c r="K83" s="521">
        <v>52</v>
      </c>
      <c r="L83" s="904">
        <v>74282.723719999995</v>
      </c>
      <c r="M83" s="898">
        <v>3.5189084259720847E-4</v>
      </c>
      <c r="N83" s="904">
        <v>48</v>
      </c>
      <c r="O83" s="904">
        <v>82712.649850000002</v>
      </c>
      <c r="P83" s="898">
        <f>O83/$O$91</f>
        <v>3.8347780067949305E-4</v>
      </c>
      <c r="Q83" s="904">
        <v>47</v>
      </c>
      <c r="S83" s="443"/>
      <c r="T83" s="443"/>
      <c r="U83" s="443"/>
    </row>
    <row r="84" spans="1:21" s="334" customFormat="1" ht="15" customHeight="1">
      <c r="A84" s="293"/>
      <c r="B84" s="293" t="s">
        <v>1305</v>
      </c>
      <c r="C84" s="521" t="s">
        <v>1300</v>
      </c>
      <c r="D84" s="895" t="s">
        <v>1300</v>
      </c>
      <c r="E84" s="521" t="s">
        <v>1300</v>
      </c>
      <c r="F84" s="521">
        <v>147219.65950000001</v>
      </c>
      <c r="G84" s="895">
        <v>7.1986101633906186E-4</v>
      </c>
      <c r="H84" s="521">
        <v>35</v>
      </c>
      <c r="I84" s="521">
        <v>748742.33027999999</v>
      </c>
      <c r="J84" s="895">
        <v>3.4356407765348284E-3</v>
      </c>
      <c r="K84" s="521">
        <v>19</v>
      </c>
      <c r="L84" s="904">
        <v>769158.66191000002</v>
      </c>
      <c r="M84" s="898">
        <v>3.6436451987230836E-3</v>
      </c>
      <c r="N84" s="904">
        <v>16</v>
      </c>
      <c r="O84" s="904">
        <v>820913.14652000007</v>
      </c>
      <c r="P84" s="898">
        <f t="shared" ref="P84:P89" si="2">O84/$O$91</f>
        <v>3.8059712576887302E-3</v>
      </c>
      <c r="Q84" s="904">
        <v>16</v>
      </c>
      <c r="S84" s="443"/>
      <c r="T84" s="443"/>
      <c r="U84" s="443"/>
    </row>
    <row r="85" spans="1:21" s="334" customFormat="1" ht="15" customHeight="1">
      <c r="A85" s="293"/>
      <c r="B85" s="293" t="s">
        <v>1304</v>
      </c>
      <c r="C85" s="521" t="s">
        <v>1300</v>
      </c>
      <c r="D85" s="895" t="s">
        <v>1300</v>
      </c>
      <c r="E85" s="521" t="s">
        <v>1300</v>
      </c>
      <c r="F85" s="521">
        <v>32079.45117</v>
      </c>
      <c r="G85" s="895">
        <v>1.5685912059072181E-4</v>
      </c>
      <c r="H85" s="521">
        <v>55</v>
      </c>
      <c r="I85" s="521">
        <v>226183.56834999999</v>
      </c>
      <c r="J85" s="895">
        <v>1.0378543578734398E-3</v>
      </c>
      <c r="K85" s="521">
        <v>31</v>
      </c>
      <c r="L85" s="904">
        <v>242483.38878000001</v>
      </c>
      <c r="M85" s="898">
        <v>1.1486881433595969E-3</v>
      </c>
      <c r="N85" s="904">
        <v>28</v>
      </c>
      <c r="O85" s="904">
        <v>338274.93979000003</v>
      </c>
      <c r="P85" s="898">
        <f t="shared" si="2"/>
        <v>1.5683324155483715E-3</v>
      </c>
      <c r="Q85" s="904">
        <v>21</v>
      </c>
      <c r="S85" s="443"/>
      <c r="T85" s="443"/>
      <c r="U85" s="443"/>
    </row>
    <row r="86" spans="1:21" s="334" customFormat="1" ht="15" customHeight="1">
      <c r="A86" s="293"/>
      <c r="B86" s="293" t="s">
        <v>1303</v>
      </c>
      <c r="C86" s="521" t="s">
        <v>1300</v>
      </c>
      <c r="D86" s="895" t="s">
        <v>1300</v>
      </c>
      <c r="E86" s="521" t="s">
        <v>1300</v>
      </c>
      <c r="F86" s="521">
        <v>308.73887000000002</v>
      </c>
      <c r="G86" s="895">
        <v>1.509642648926066E-6</v>
      </c>
      <c r="H86" s="521">
        <v>59</v>
      </c>
      <c r="I86" s="521">
        <v>877.20454000000007</v>
      </c>
      <c r="J86" s="895">
        <v>4.0250959042992137E-6</v>
      </c>
      <c r="K86" s="521">
        <v>62</v>
      </c>
      <c r="L86" s="904">
        <v>179559.94249000002</v>
      </c>
      <c r="M86" s="898">
        <v>8.5060827464650756E-4</v>
      </c>
      <c r="N86" s="904">
        <v>32</v>
      </c>
      <c r="O86" s="904">
        <v>203511.77962999998</v>
      </c>
      <c r="P86" s="898">
        <f t="shared" si="2"/>
        <v>9.4353463232543311E-4</v>
      </c>
      <c r="Q86" s="904">
        <v>31</v>
      </c>
      <c r="S86" s="443"/>
      <c r="T86" s="443"/>
      <c r="U86" s="443"/>
    </row>
    <row r="87" spans="1:21" s="334" customFormat="1" ht="15" customHeight="1">
      <c r="A87" s="293"/>
      <c r="B87" s="293" t="s">
        <v>1302</v>
      </c>
      <c r="C87" s="521" t="s">
        <v>1300</v>
      </c>
      <c r="D87" s="895" t="s">
        <v>1300</v>
      </c>
      <c r="E87" s="521" t="s">
        <v>1300</v>
      </c>
      <c r="F87" s="521" t="s">
        <v>1300</v>
      </c>
      <c r="G87" s="895" t="s">
        <v>1300</v>
      </c>
      <c r="H87" s="521" t="s">
        <v>1300</v>
      </c>
      <c r="I87" s="521">
        <v>21730.638850000003</v>
      </c>
      <c r="J87" s="521">
        <v>9.9712098426828005E-5</v>
      </c>
      <c r="K87" s="521">
        <v>58</v>
      </c>
      <c r="L87" s="904">
        <v>49582.923009999999</v>
      </c>
      <c r="M87" s="898">
        <v>2.3488337102700702E-4</v>
      </c>
      <c r="N87" s="904">
        <v>58</v>
      </c>
      <c r="O87" s="904">
        <v>67062.32031000001</v>
      </c>
      <c r="P87" s="898">
        <f t="shared" si="2"/>
        <v>3.1091871857062139E-4</v>
      </c>
      <c r="Q87" s="904">
        <v>54</v>
      </c>
      <c r="S87" s="443"/>
      <c r="T87" s="443"/>
      <c r="U87" s="443"/>
    </row>
    <row r="88" spans="1:21" s="334" customFormat="1" ht="15" customHeight="1">
      <c r="A88" s="293"/>
      <c r="B88" s="293" t="s">
        <v>1301</v>
      </c>
      <c r="C88" s="521" t="s">
        <v>1300</v>
      </c>
      <c r="D88" s="895" t="s">
        <v>1300</v>
      </c>
      <c r="E88" s="521" t="s">
        <v>1300</v>
      </c>
      <c r="F88" s="521" t="s">
        <v>1300</v>
      </c>
      <c r="G88" s="895" t="s">
        <v>1300</v>
      </c>
      <c r="H88" s="521" t="s">
        <v>1300</v>
      </c>
      <c r="I88" s="521">
        <v>3305.5114699999999</v>
      </c>
      <c r="J88" s="521">
        <v>1.516750093371732E-5</v>
      </c>
      <c r="K88" s="521">
        <v>61</v>
      </c>
      <c r="L88" s="904">
        <v>13484.3362</v>
      </c>
      <c r="M88" s="898">
        <v>6.3877765779938483E-5</v>
      </c>
      <c r="N88" s="904">
        <v>64</v>
      </c>
      <c r="O88" s="904">
        <v>40297.533539999997</v>
      </c>
      <c r="P88" s="898">
        <f t="shared" si="2"/>
        <v>1.8683006242396796E-4</v>
      </c>
      <c r="Q88" s="904">
        <v>60</v>
      </c>
      <c r="S88" s="443"/>
      <c r="T88" s="443"/>
      <c r="U88" s="443"/>
    </row>
    <row r="89" spans="1:21" s="334" customFormat="1" ht="15" customHeight="1">
      <c r="A89" s="293"/>
      <c r="B89" s="513" t="s">
        <v>345</v>
      </c>
      <c r="C89" s="521">
        <v>2579</v>
      </c>
      <c r="D89" s="895">
        <v>1.3460948817977045E-5</v>
      </c>
      <c r="E89" s="521"/>
      <c r="F89" s="521">
        <v>217388.34969</v>
      </c>
      <c r="G89" s="895">
        <v>1.0629653599226992E-3</v>
      </c>
      <c r="H89" s="521"/>
      <c r="I89" s="904">
        <f>SUM(I83:I88)</f>
        <v>1063308.48227</v>
      </c>
      <c r="J89" s="898">
        <f>I89/$I$91</f>
        <v>4.879042939052264E-3</v>
      </c>
      <c r="K89" s="521"/>
      <c r="L89" s="904">
        <v>1328551.9761100002</v>
      </c>
      <c r="M89" s="898">
        <f>SUM(M83:M88)</f>
        <v>6.2935935961333416E-3</v>
      </c>
      <c r="N89" s="904"/>
      <c r="O89" s="904">
        <f>SUM(O83:O88)</f>
        <v>1552772.3696400002</v>
      </c>
      <c r="P89" s="898">
        <f t="shared" si="2"/>
        <v>7.1990648872366173E-3</v>
      </c>
      <c r="Q89" s="904"/>
      <c r="S89" s="443"/>
      <c r="T89" s="443"/>
      <c r="U89" s="443"/>
    </row>
    <row r="90" spans="1:21" s="334" customFormat="1" ht="15" customHeight="1">
      <c r="A90" s="293"/>
      <c r="B90" s="513"/>
      <c r="C90" s="521"/>
      <c r="D90" s="895"/>
      <c r="E90" s="521"/>
      <c r="F90" s="521"/>
      <c r="G90" s="895"/>
      <c r="H90" s="521"/>
      <c r="I90" s="521"/>
      <c r="J90" s="895"/>
      <c r="K90" s="521"/>
      <c r="L90" s="554"/>
      <c r="M90" s="895"/>
      <c r="N90" s="554"/>
      <c r="O90" s="554"/>
      <c r="P90" s="895"/>
      <c r="Q90" s="554"/>
      <c r="S90" s="443"/>
      <c r="T90" s="443"/>
      <c r="U90" s="443"/>
    </row>
    <row r="91" spans="1:21" s="332" customFormat="1" ht="15" customHeight="1">
      <c r="A91" s="293"/>
      <c r="B91" s="900" t="s">
        <v>7</v>
      </c>
      <c r="C91" s="908">
        <v>191591249.24059999</v>
      </c>
      <c r="D91" s="902">
        <v>1</v>
      </c>
      <c r="E91" s="901"/>
      <c r="F91" s="908">
        <v>204511226.69304001</v>
      </c>
      <c r="G91" s="902">
        <v>1</v>
      </c>
      <c r="H91" s="901"/>
      <c r="I91" s="908">
        <v>217933823.40605998</v>
      </c>
      <c r="J91" s="902">
        <v>1</v>
      </c>
      <c r="K91" s="901"/>
      <c r="L91" s="908">
        <f>L89+L80+L36+L30+L26+L21</f>
        <v>211095927.28171003</v>
      </c>
      <c r="M91" s="909">
        <f>M89+M80+M36+M30+M26+M21</f>
        <v>0.99999999999999967</v>
      </c>
      <c r="N91" s="903"/>
      <c r="O91" s="908">
        <f>O21+O26+O30+O36+O80+O89</f>
        <v>215690842.34716997</v>
      </c>
      <c r="P91" s="909">
        <f>P89+P80+P36+P30+P26+P21</f>
        <v>1</v>
      </c>
      <c r="Q91" s="903"/>
      <c r="S91" s="443"/>
      <c r="T91" s="443"/>
      <c r="U91" s="443"/>
    </row>
    <row r="92" spans="1:21" s="443" customFormat="1" ht="15" customHeight="1" thickBot="1">
      <c r="A92" s="293"/>
      <c r="B92" s="313"/>
      <c r="C92" s="313"/>
      <c r="D92" s="313"/>
      <c r="E92" s="313"/>
      <c r="F92" s="550"/>
      <c r="G92" s="878"/>
      <c r="H92" s="550"/>
      <c r="I92" s="550"/>
      <c r="J92" s="878"/>
      <c r="K92" s="550"/>
      <c r="L92" s="550"/>
      <c r="M92" s="550"/>
      <c r="N92" s="550"/>
      <c r="O92" s="910"/>
      <c r="P92" s="911"/>
      <c r="Q92" s="910"/>
    </row>
    <row r="93" spans="1:21" s="443" customFormat="1" ht="13.5" thickTop="1">
      <c r="A93" s="293"/>
      <c r="B93" s="573" t="s">
        <v>1299</v>
      </c>
      <c r="C93" s="573"/>
      <c r="D93" s="573"/>
      <c r="E93" s="573"/>
      <c r="F93" s="554"/>
      <c r="G93" s="605"/>
      <c r="H93" s="293"/>
      <c r="I93" s="554"/>
      <c r="J93" s="605"/>
      <c r="K93" s="293"/>
      <c r="L93" s="293"/>
      <c r="M93" s="293"/>
      <c r="N93" s="293"/>
      <c r="O93" s="904"/>
      <c r="P93" s="912"/>
      <c r="Q93" s="904"/>
    </row>
    <row r="94" spans="1:21" s="443" customFormat="1">
      <c r="A94" s="293"/>
      <c r="B94" s="573" t="s">
        <v>1298</v>
      </c>
      <c r="C94" s="573"/>
      <c r="D94" s="573"/>
      <c r="E94" s="573"/>
      <c r="F94" s="554"/>
      <c r="G94" s="605"/>
      <c r="H94" s="554"/>
      <c r="I94" s="554"/>
      <c r="J94" s="605"/>
      <c r="K94" s="554"/>
      <c r="L94" s="554"/>
      <c r="M94" s="554"/>
      <c r="N94" s="554"/>
      <c r="O94" s="904"/>
      <c r="P94" s="912"/>
      <c r="Q94" s="904"/>
    </row>
    <row r="95" spans="1:21" s="443" customFormat="1">
      <c r="A95" s="293"/>
      <c r="B95" s="573" t="s">
        <v>1297</v>
      </c>
      <c r="C95" s="573"/>
      <c r="D95" s="573"/>
      <c r="E95" s="573"/>
      <c r="F95" s="554"/>
      <c r="G95" s="605"/>
      <c r="H95" s="554"/>
      <c r="I95" s="554"/>
      <c r="J95" s="605"/>
      <c r="K95" s="554"/>
      <c r="L95" s="554"/>
      <c r="M95" s="554"/>
      <c r="N95" s="554"/>
      <c r="O95" s="904"/>
      <c r="P95" s="913"/>
      <c r="Q95" s="904"/>
    </row>
    <row r="96" spans="1:21" s="443" customFormat="1">
      <c r="A96" s="293"/>
      <c r="B96" s="573" t="s">
        <v>1296</v>
      </c>
      <c r="C96" s="573"/>
      <c r="D96" s="573"/>
      <c r="E96" s="573"/>
      <c r="F96" s="554"/>
      <c r="G96" s="605"/>
      <c r="H96" s="554"/>
      <c r="I96" s="554"/>
      <c r="J96" s="605"/>
      <c r="K96" s="554"/>
      <c r="L96" s="554"/>
      <c r="M96" s="554"/>
      <c r="N96" s="554"/>
      <c r="O96" s="904"/>
      <c r="P96" s="912"/>
      <c r="Q96" s="904"/>
    </row>
    <row r="97" spans="1:21" s="443" customFormat="1">
      <c r="A97" s="293"/>
      <c r="B97" s="573" t="s">
        <v>1295</v>
      </c>
      <c r="C97" s="573"/>
      <c r="D97" s="573"/>
      <c r="E97" s="573"/>
      <c r="F97" s="554"/>
      <c r="G97" s="605"/>
      <c r="H97" s="554"/>
      <c r="I97" s="554"/>
      <c r="J97" s="605"/>
      <c r="K97" s="554"/>
      <c r="L97" s="554"/>
      <c r="M97" s="554"/>
      <c r="N97" s="554"/>
      <c r="O97" s="904"/>
      <c r="P97" s="912"/>
      <c r="Q97" s="904"/>
    </row>
    <row r="98" spans="1:21" s="443" customFormat="1">
      <c r="A98" s="293"/>
      <c r="B98" s="573" t="s">
        <v>1294</v>
      </c>
      <c r="C98" s="573"/>
      <c r="D98" s="573"/>
      <c r="E98" s="573"/>
      <c r="F98" s="554"/>
      <c r="G98" s="605"/>
      <c r="H98" s="554"/>
      <c r="I98" s="554"/>
      <c r="J98" s="605"/>
      <c r="K98" s="554"/>
      <c r="L98" s="554"/>
      <c r="M98" s="554"/>
      <c r="N98" s="554"/>
      <c r="O98" s="904"/>
      <c r="P98" s="912"/>
      <c r="Q98" s="904"/>
    </row>
    <row r="99" spans="1:21" s="443" customFormat="1">
      <c r="A99" s="293"/>
      <c r="B99" s="573" t="s">
        <v>1293</v>
      </c>
      <c r="C99" s="573"/>
      <c r="D99" s="573"/>
      <c r="E99" s="573"/>
      <c r="F99" s="554"/>
      <c r="G99" s="605"/>
      <c r="H99" s="554"/>
      <c r="I99" s="554"/>
      <c r="J99" s="605"/>
      <c r="K99" s="554"/>
      <c r="L99" s="554"/>
      <c r="M99" s="554"/>
      <c r="N99" s="554"/>
      <c r="O99" s="904"/>
      <c r="P99" s="912"/>
      <c r="Q99" s="904"/>
    </row>
    <row r="100" spans="1:21" s="443" customFormat="1">
      <c r="A100" s="293"/>
      <c r="B100" s="573" t="s">
        <v>1292</v>
      </c>
      <c r="C100" s="573"/>
      <c r="D100" s="573"/>
      <c r="E100" s="573"/>
      <c r="F100" s="554"/>
      <c r="G100" s="605"/>
      <c r="H100" s="554"/>
      <c r="I100" s="554"/>
      <c r="J100" s="605"/>
      <c r="K100" s="554"/>
      <c r="L100" s="554"/>
      <c r="M100" s="554"/>
      <c r="N100" s="554"/>
      <c r="O100" s="904"/>
      <c r="P100" s="912"/>
      <c r="Q100" s="904"/>
    </row>
    <row r="101" spans="1:21" s="443" customFormat="1">
      <c r="A101" s="293" t="s">
        <v>907</v>
      </c>
      <c r="B101" s="573" t="s">
        <v>1291</v>
      </c>
      <c r="C101" s="573"/>
      <c r="D101" s="573"/>
      <c r="E101" s="573"/>
      <c r="F101" s="554"/>
      <c r="G101" s="605"/>
      <c r="H101" s="554"/>
      <c r="I101" s="554"/>
      <c r="J101" s="605"/>
      <c r="K101" s="554"/>
      <c r="L101" s="554"/>
      <c r="M101" s="554"/>
      <c r="N101" s="554"/>
      <c r="O101" s="904"/>
      <c r="P101" s="912"/>
      <c r="Q101" s="904"/>
    </row>
    <row r="102" spans="1:21">
      <c r="B102" s="573" t="s">
        <v>1290</v>
      </c>
      <c r="C102" s="573"/>
      <c r="D102" s="573"/>
      <c r="E102" s="573"/>
      <c r="S102" s="443"/>
      <c r="T102" s="443"/>
      <c r="U102" s="443"/>
    </row>
    <row r="103" spans="1:21">
      <c r="B103" s="573" t="s">
        <v>1289</v>
      </c>
      <c r="C103" s="573"/>
      <c r="D103" s="573"/>
      <c r="E103" s="573"/>
    </row>
    <row r="104" spans="1:21">
      <c r="B104" s="573" t="s">
        <v>1288</v>
      </c>
      <c r="C104" s="573"/>
      <c r="D104" s="573"/>
      <c r="E104" s="573"/>
    </row>
    <row r="105" spans="1:21">
      <c r="B105" s="573" t="s">
        <v>1287</v>
      </c>
      <c r="C105" s="573"/>
      <c r="D105" s="573"/>
      <c r="E105" s="573"/>
    </row>
    <row r="106" spans="1:21">
      <c r="B106" s="573" t="s">
        <v>1286</v>
      </c>
    </row>
    <row r="107" spans="1:21">
      <c r="B107" s="317"/>
    </row>
  </sheetData>
  <mergeCells count="8">
    <mergeCell ref="B1:Q1"/>
    <mergeCell ref="B2:Q2"/>
    <mergeCell ref="B3:Q3"/>
    <mergeCell ref="C5:E5"/>
    <mergeCell ref="F5:H5"/>
    <mergeCell ref="I5:K5"/>
    <mergeCell ref="L5:N5"/>
    <mergeCell ref="O5:Q5"/>
  </mergeCells>
  <pageMargins left="0.84" right="0.65" top="0.52" bottom="0.25" header="0.5" footer="0.17"/>
  <pageSetup scale="42"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T105"/>
  <sheetViews>
    <sheetView topLeftCell="B1" zoomScale="55" zoomScaleNormal="55" workbookViewId="0">
      <selection activeCell="K10" sqref="K10"/>
    </sheetView>
  </sheetViews>
  <sheetFormatPr baseColWidth="10" defaultColWidth="9.140625" defaultRowHeight="12.75"/>
  <cols>
    <col min="1" max="1" width="18.28515625" style="396" hidden="1" customWidth="1"/>
    <col min="2" max="2" width="45.7109375" style="413" customWidth="1"/>
    <col min="3" max="3" width="11.140625" style="413" bestFit="1" customWidth="1"/>
    <col min="4" max="4" width="15.42578125" style="413" customWidth="1"/>
    <col min="5" max="5" width="16.5703125" style="413" customWidth="1"/>
    <col min="6" max="6" width="11.140625" style="396" bestFit="1" customWidth="1"/>
    <col min="7" max="7" width="15.42578125" style="396" customWidth="1"/>
    <col min="8" max="8" width="16.5703125" style="396" customWidth="1"/>
    <col min="9" max="9" width="11.140625" style="396" bestFit="1" customWidth="1"/>
    <col min="10" max="10" width="15.42578125" style="396" customWidth="1"/>
    <col min="11" max="14" width="16.5703125" style="396" customWidth="1"/>
    <col min="15" max="15" width="13.28515625" style="396" bestFit="1" customWidth="1"/>
    <col min="16" max="16" width="15.42578125" style="396" customWidth="1"/>
    <col min="17" max="17" width="16.5703125" style="396" customWidth="1"/>
    <col min="18" max="19" width="9.140625" style="396"/>
    <col min="20" max="20" width="15.85546875" style="396" bestFit="1" customWidth="1"/>
    <col min="21" max="256" width="9.140625" style="396"/>
    <col min="257" max="257" width="0" style="396" hidden="1" customWidth="1"/>
    <col min="258" max="258" width="45.7109375" style="396" customWidth="1"/>
    <col min="259" max="259" width="11.140625" style="396" bestFit="1" customWidth="1"/>
    <col min="260" max="260" width="15.42578125" style="396" customWidth="1"/>
    <col min="261" max="261" width="16.5703125" style="396" customWidth="1"/>
    <col min="262" max="262" width="11.140625" style="396" bestFit="1" customWidth="1"/>
    <col min="263" max="263" width="15.42578125" style="396" customWidth="1"/>
    <col min="264" max="264" width="16.5703125" style="396" customWidth="1"/>
    <col min="265" max="265" width="11.140625" style="396" bestFit="1" customWidth="1"/>
    <col min="266" max="266" width="15.42578125" style="396" customWidth="1"/>
    <col min="267" max="270" width="16.5703125" style="396" customWidth="1"/>
    <col min="271" max="271" width="13.28515625" style="396" bestFit="1" customWidth="1"/>
    <col min="272" max="272" width="15.42578125" style="396" customWidth="1"/>
    <col min="273" max="273" width="16.5703125" style="396" customWidth="1"/>
    <col min="274" max="275" width="9.140625" style="396"/>
    <col min="276" max="276" width="15.85546875" style="396" bestFit="1" customWidth="1"/>
    <col min="277" max="512" width="9.140625" style="396"/>
    <col min="513" max="513" width="0" style="396" hidden="1" customWidth="1"/>
    <col min="514" max="514" width="45.7109375" style="396" customWidth="1"/>
    <col min="515" max="515" width="11.140625" style="396" bestFit="1" customWidth="1"/>
    <col min="516" max="516" width="15.42578125" style="396" customWidth="1"/>
    <col min="517" max="517" width="16.5703125" style="396" customWidth="1"/>
    <col min="518" max="518" width="11.140625" style="396" bestFit="1" customWidth="1"/>
    <col min="519" max="519" width="15.42578125" style="396" customWidth="1"/>
    <col min="520" max="520" width="16.5703125" style="396" customWidth="1"/>
    <col min="521" max="521" width="11.140625" style="396" bestFit="1" customWidth="1"/>
    <col min="522" max="522" width="15.42578125" style="396" customWidth="1"/>
    <col min="523" max="526" width="16.5703125" style="396" customWidth="1"/>
    <col min="527" max="527" width="13.28515625" style="396" bestFit="1" customWidth="1"/>
    <col min="528" max="528" width="15.42578125" style="396" customWidth="1"/>
    <col min="529" max="529" width="16.5703125" style="396" customWidth="1"/>
    <col min="530" max="531" width="9.140625" style="396"/>
    <col min="532" max="532" width="15.85546875" style="396" bestFit="1" customWidth="1"/>
    <col min="533" max="768" width="9.140625" style="396"/>
    <col min="769" max="769" width="0" style="396" hidden="1" customWidth="1"/>
    <col min="770" max="770" width="45.7109375" style="396" customWidth="1"/>
    <col min="771" max="771" width="11.140625" style="396" bestFit="1" customWidth="1"/>
    <col min="772" max="772" width="15.42578125" style="396" customWidth="1"/>
    <col min="773" max="773" width="16.5703125" style="396" customWidth="1"/>
    <col min="774" max="774" width="11.140625" style="396" bestFit="1" customWidth="1"/>
    <col min="775" max="775" width="15.42578125" style="396" customWidth="1"/>
    <col min="776" max="776" width="16.5703125" style="396" customWidth="1"/>
    <col min="777" max="777" width="11.140625" style="396" bestFit="1" customWidth="1"/>
    <col min="778" max="778" width="15.42578125" style="396" customWidth="1"/>
    <col min="779" max="782" width="16.5703125" style="396" customWidth="1"/>
    <col min="783" max="783" width="13.28515625" style="396" bestFit="1" customWidth="1"/>
    <col min="784" max="784" width="15.42578125" style="396" customWidth="1"/>
    <col min="785" max="785" width="16.5703125" style="396" customWidth="1"/>
    <col min="786" max="787" width="9.140625" style="396"/>
    <col min="788" max="788" width="15.85546875" style="396" bestFit="1" customWidth="1"/>
    <col min="789" max="1024" width="9.140625" style="396"/>
    <col min="1025" max="1025" width="0" style="396" hidden="1" customWidth="1"/>
    <col min="1026" max="1026" width="45.7109375" style="396" customWidth="1"/>
    <col min="1027" max="1027" width="11.140625" style="396" bestFit="1" customWidth="1"/>
    <col min="1028" max="1028" width="15.42578125" style="396" customWidth="1"/>
    <col min="1029" max="1029" width="16.5703125" style="396" customWidth="1"/>
    <col min="1030" max="1030" width="11.140625" style="396" bestFit="1" customWidth="1"/>
    <col min="1031" max="1031" width="15.42578125" style="396" customWidth="1"/>
    <col min="1032" max="1032" width="16.5703125" style="396" customWidth="1"/>
    <col min="1033" max="1033" width="11.140625" style="396" bestFit="1" customWidth="1"/>
    <col min="1034" max="1034" width="15.42578125" style="396" customWidth="1"/>
    <col min="1035" max="1038" width="16.5703125" style="396" customWidth="1"/>
    <col min="1039" max="1039" width="13.28515625" style="396" bestFit="1" customWidth="1"/>
    <col min="1040" max="1040" width="15.42578125" style="396" customWidth="1"/>
    <col min="1041" max="1041" width="16.5703125" style="396" customWidth="1"/>
    <col min="1042" max="1043" width="9.140625" style="396"/>
    <col min="1044" max="1044" width="15.85546875" style="396" bestFit="1" customWidth="1"/>
    <col min="1045" max="1280" width="9.140625" style="396"/>
    <col min="1281" max="1281" width="0" style="396" hidden="1" customWidth="1"/>
    <col min="1282" max="1282" width="45.7109375" style="396" customWidth="1"/>
    <col min="1283" max="1283" width="11.140625" style="396" bestFit="1" customWidth="1"/>
    <col min="1284" max="1284" width="15.42578125" style="396" customWidth="1"/>
    <col min="1285" max="1285" width="16.5703125" style="396" customWidth="1"/>
    <col min="1286" max="1286" width="11.140625" style="396" bestFit="1" customWidth="1"/>
    <col min="1287" max="1287" width="15.42578125" style="396" customWidth="1"/>
    <col min="1288" max="1288" width="16.5703125" style="396" customWidth="1"/>
    <col min="1289" max="1289" width="11.140625" style="396" bestFit="1" customWidth="1"/>
    <col min="1290" max="1290" width="15.42578125" style="396" customWidth="1"/>
    <col min="1291" max="1294" width="16.5703125" style="396" customWidth="1"/>
    <col min="1295" max="1295" width="13.28515625" style="396" bestFit="1" customWidth="1"/>
    <col min="1296" max="1296" width="15.42578125" style="396" customWidth="1"/>
    <col min="1297" max="1297" width="16.5703125" style="396" customWidth="1"/>
    <col min="1298" max="1299" width="9.140625" style="396"/>
    <col min="1300" max="1300" width="15.85546875" style="396" bestFit="1" customWidth="1"/>
    <col min="1301" max="1536" width="9.140625" style="396"/>
    <col min="1537" max="1537" width="0" style="396" hidden="1" customWidth="1"/>
    <col min="1538" max="1538" width="45.7109375" style="396" customWidth="1"/>
    <col min="1539" max="1539" width="11.140625" style="396" bestFit="1" customWidth="1"/>
    <col min="1540" max="1540" width="15.42578125" style="396" customWidth="1"/>
    <col min="1541" max="1541" width="16.5703125" style="396" customWidth="1"/>
    <col min="1542" max="1542" width="11.140625" style="396" bestFit="1" customWidth="1"/>
    <col min="1543" max="1543" width="15.42578125" style="396" customWidth="1"/>
    <col min="1544" max="1544" width="16.5703125" style="396" customWidth="1"/>
    <col min="1545" max="1545" width="11.140625" style="396" bestFit="1" customWidth="1"/>
    <col min="1546" max="1546" width="15.42578125" style="396" customWidth="1"/>
    <col min="1547" max="1550" width="16.5703125" style="396" customWidth="1"/>
    <col min="1551" max="1551" width="13.28515625" style="396" bestFit="1" customWidth="1"/>
    <col min="1552" max="1552" width="15.42578125" style="396" customWidth="1"/>
    <col min="1553" max="1553" width="16.5703125" style="396" customWidth="1"/>
    <col min="1554" max="1555" width="9.140625" style="396"/>
    <col min="1556" max="1556" width="15.85546875" style="396" bestFit="1" customWidth="1"/>
    <col min="1557" max="1792" width="9.140625" style="396"/>
    <col min="1793" max="1793" width="0" style="396" hidden="1" customWidth="1"/>
    <col min="1794" max="1794" width="45.7109375" style="396" customWidth="1"/>
    <col min="1795" max="1795" width="11.140625" style="396" bestFit="1" customWidth="1"/>
    <col min="1796" max="1796" width="15.42578125" style="396" customWidth="1"/>
    <col min="1797" max="1797" width="16.5703125" style="396" customWidth="1"/>
    <col min="1798" max="1798" width="11.140625" style="396" bestFit="1" customWidth="1"/>
    <col min="1799" max="1799" width="15.42578125" style="396" customWidth="1"/>
    <col min="1800" max="1800" width="16.5703125" style="396" customWidth="1"/>
    <col min="1801" max="1801" width="11.140625" style="396" bestFit="1" customWidth="1"/>
    <col min="1802" max="1802" width="15.42578125" style="396" customWidth="1"/>
    <col min="1803" max="1806" width="16.5703125" style="396" customWidth="1"/>
    <col min="1807" max="1807" width="13.28515625" style="396" bestFit="1" customWidth="1"/>
    <col min="1808" max="1808" width="15.42578125" style="396" customWidth="1"/>
    <col min="1809" max="1809" width="16.5703125" style="396" customWidth="1"/>
    <col min="1810" max="1811" width="9.140625" style="396"/>
    <col min="1812" max="1812" width="15.85546875" style="396" bestFit="1" customWidth="1"/>
    <col min="1813" max="2048" width="9.140625" style="396"/>
    <col min="2049" max="2049" width="0" style="396" hidden="1" customWidth="1"/>
    <col min="2050" max="2050" width="45.7109375" style="396" customWidth="1"/>
    <col min="2051" max="2051" width="11.140625" style="396" bestFit="1" customWidth="1"/>
    <col min="2052" max="2052" width="15.42578125" style="396" customWidth="1"/>
    <col min="2053" max="2053" width="16.5703125" style="396" customWidth="1"/>
    <col min="2054" max="2054" width="11.140625" style="396" bestFit="1" customWidth="1"/>
    <col min="2055" max="2055" width="15.42578125" style="396" customWidth="1"/>
    <col min="2056" max="2056" width="16.5703125" style="396" customWidth="1"/>
    <col min="2057" max="2057" width="11.140625" style="396" bestFit="1" customWidth="1"/>
    <col min="2058" max="2058" width="15.42578125" style="396" customWidth="1"/>
    <col min="2059" max="2062" width="16.5703125" style="396" customWidth="1"/>
    <col min="2063" max="2063" width="13.28515625" style="396" bestFit="1" customWidth="1"/>
    <col min="2064" max="2064" width="15.42578125" style="396" customWidth="1"/>
    <col min="2065" max="2065" width="16.5703125" style="396" customWidth="1"/>
    <col min="2066" max="2067" width="9.140625" style="396"/>
    <col min="2068" max="2068" width="15.85546875" style="396" bestFit="1" customWidth="1"/>
    <col min="2069" max="2304" width="9.140625" style="396"/>
    <col min="2305" max="2305" width="0" style="396" hidden="1" customWidth="1"/>
    <col min="2306" max="2306" width="45.7109375" style="396" customWidth="1"/>
    <col min="2307" max="2307" width="11.140625" style="396" bestFit="1" customWidth="1"/>
    <col min="2308" max="2308" width="15.42578125" style="396" customWidth="1"/>
    <col min="2309" max="2309" width="16.5703125" style="396" customWidth="1"/>
    <col min="2310" max="2310" width="11.140625" style="396" bestFit="1" customWidth="1"/>
    <col min="2311" max="2311" width="15.42578125" style="396" customWidth="1"/>
    <col min="2312" max="2312" width="16.5703125" style="396" customWidth="1"/>
    <col min="2313" max="2313" width="11.140625" style="396" bestFit="1" customWidth="1"/>
    <col min="2314" max="2314" width="15.42578125" style="396" customWidth="1"/>
    <col min="2315" max="2318" width="16.5703125" style="396" customWidth="1"/>
    <col min="2319" max="2319" width="13.28515625" style="396" bestFit="1" customWidth="1"/>
    <col min="2320" max="2320" width="15.42578125" style="396" customWidth="1"/>
    <col min="2321" max="2321" width="16.5703125" style="396" customWidth="1"/>
    <col min="2322" max="2323" width="9.140625" style="396"/>
    <col min="2324" max="2324" width="15.85546875" style="396" bestFit="1" customWidth="1"/>
    <col min="2325" max="2560" width="9.140625" style="396"/>
    <col min="2561" max="2561" width="0" style="396" hidden="1" customWidth="1"/>
    <col min="2562" max="2562" width="45.7109375" style="396" customWidth="1"/>
    <col min="2563" max="2563" width="11.140625" style="396" bestFit="1" customWidth="1"/>
    <col min="2564" max="2564" width="15.42578125" style="396" customWidth="1"/>
    <col min="2565" max="2565" width="16.5703125" style="396" customWidth="1"/>
    <col min="2566" max="2566" width="11.140625" style="396" bestFit="1" customWidth="1"/>
    <col min="2567" max="2567" width="15.42578125" style="396" customWidth="1"/>
    <col min="2568" max="2568" width="16.5703125" style="396" customWidth="1"/>
    <col min="2569" max="2569" width="11.140625" style="396" bestFit="1" customWidth="1"/>
    <col min="2570" max="2570" width="15.42578125" style="396" customWidth="1"/>
    <col min="2571" max="2574" width="16.5703125" style="396" customWidth="1"/>
    <col min="2575" max="2575" width="13.28515625" style="396" bestFit="1" customWidth="1"/>
    <col min="2576" max="2576" width="15.42578125" style="396" customWidth="1"/>
    <col min="2577" max="2577" width="16.5703125" style="396" customWidth="1"/>
    <col min="2578" max="2579" width="9.140625" style="396"/>
    <col min="2580" max="2580" width="15.85546875" style="396" bestFit="1" customWidth="1"/>
    <col min="2581" max="2816" width="9.140625" style="396"/>
    <col min="2817" max="2817" width="0" style="396" hidden="1" customWidth="1"/>
    <col min="2818" max="2818" width="45.7109375" style="396" customWidth="1"/>
    <col min="2819" max="2819" width="11.140625" style="396" bestFit="1" customWidth="1"/>
    <col min="2820" max="2820" width="15.42578125" style="396" customWidth="1"/>
    <col min="2821" max="2821" width="16.5703125" style="396" customWidth="1"/>
    <col min="2822" max="2822" width="11.140625" style="396" bestFit="1" customWidth="1"/>
    <col min="2823" max="2823" width="15.42578125" style="396" customWidth="1"/>
    <col min="2824" max="2824" width="16.5703125" style="396" customWidth="1"/>
    <col min="2825" max="2825" width="11.140625" style="396" bestFit="1" customWidth="1"/>
    <col min="2826" max="2826" width="15.42578125" style="396" customWidth="1"/>
    <col min="2827" max="2830" width="16.5703125" style="396" customWidth="1"/>
    <col min="2831" max="2831" width="13.28515625" style="396" bestFit="1" customWidth="1"/>
    <col min="2832" max="2832" width="15.42578125" style="396" customWidth="1"/>
    <col min="2833" max="2833" width="16.5703125" style="396" customWidth="1"/>
    <col min="2834" max="2835" width="9.140625" style="396"/>
    <col min="2836" max="2836" width="15.85546875" style="396" bestFit="1" customWidth="1"/>
    <col min="2837" max="3072" width="9.140625" style="396"/>
    <col min="3073" max="3073" width="0" style="396" hidden="1" customWidth="1"/>
    <col min="3074" max="3074" width="45.7109375" style="396" customWidth="1"/>
    <col min="3075" max="3075" width="11.140625" style="396" bestFit="1" customWidth="1"/>
    <col min="3076" max="3076" width="15.42578125" style="396" customWidth="1"/>
    <col min="3077" max="3077" width="16.5703125" style="396" customWidth="1"/>
    <col min="3078" max="3078" width="11.140625" style="396" bestFit="1" customWidth="1"/>
    <col min="3079" max="3079" width="15.42578125" style="396" customWidth="1"/>
    <col min="3080" max="3080" width="16.5703125" style="396" customWidth="1"/>
    <col min="3081" max="3081" width="11.140625" style="396" bestFit="1" customWidth="1"/>
    <col min="3082" max="3082" width="15.42578125" style="396" customWidth="1"/>
    <col min="3083" max="3086" width="16.5703125" style="396" customWidth="1"/>
    <col min="3087" max="3087" width="13.28515625" style="396" bestFit="1" customWidth="1"/>
    <col min="3088" max="3088" width="15.42578125" style="396" customWidth="1"/>
    <col min="3089" max="3089" width="16.5703125" style="396" customWidth="1"/>
    <col min="3090" max="3091" width="9.140625" style="396"/>
    <col min="3092" max="3092" width="15.85546875" style="396" bestFit="1" customWidth="1"/>
    <col min="3093" max="3328" width="9.140625" style="396"/>
    <col min="3329" max="3329" width="0" style="396" hidden="1" customWidth="1"/>
    <col min="3330" max="3330" width="45.7109375" style="396" customWidth="1"/>
    <col min="3331" max="3331" width="11.140625" style="396" bestFit="1" customWidth="1"/>
    <col min="3332" max="3332" width="15.42578125" style="396" customWidth="1"/>
    <col min="3333" max="3333" width="16.5703125" style="396" customWidth="1"/>
    <col min="3334" max="3334" width="11.140625" style="396" bestFit="1" customWidth="1"/>
    <col min="3335" max="3335" width="15.42578125" style="396" customWidth="1"/>
    <col min="3336" max="3336" width="16.5703125" style="396" customWidth="1"/>
    <col min="3337" max="3337" width="11.140625" style="396" bestFit="1" customWidth="1"/>
    <col min="3338" max="3338" width="15.42578125" style="396" customWidth="1"/>
    <col min="3339" max="3342" width="16.5703125" style="396" customWidth="1"/>
    <col min="3343" max="3343" width="13.28515625" style="396" bestFit="1" customWidth="1"/>
    <col min="3344" max="3344" width="15.42578125" style="396" customWidth="1"/>
    <col min="3345" max="3345" width="16.5703125" style="396" customWidth="1"/>
    <col min="3346" max="3347" width="9.140625" style="396"/>
    <col min="3348" max="3348" width="15.85546875" style="396" bestFit="1" customWidth="1"/>
    <col min="3349" max="3584" width="9.140625" style="396"/>
    <col min="3585" max="3585" width="0" style="396" hidden="1" customWidth="1"/>
    <col min="3586" max="3586" width="45.7109375" style="396" customWidth="1"/>
    <col min="3587" max="3587" width="11.140625" style="396" bestFit="1" customWidth="1"/>
    <col min="3588" max="3588" width="15.42578125" style="396" customWidth="1"/>
    <col min="3589" max="3589" width="16.5703125" style="396" customWidth="1"/>
    <col min="3590" max="3590" width="11.140625" style="396" bestFit="1" customWidth="1"/>
    <col min="3591" max="3591" width="15.42578125" style="396" customWidth="1"/>
    <col min="3592" max="3592" width="16.5703125" style="396" customWidth="1"/>
    <col min="3593" max="3593" width="11.140625" style="396" bestFit="1" customWidth="1"/>
    <col min="3594" max="3594" width="15.42578125" style="396" customWidth="1"/>
    <col min="3595" max="3598" width="16.5703125" style="396" customWidth="1"/>
    <col min="3599" max="3599" width="13.28515625" style="396" bestFit="1" customWidth="1"/>
    <col min="3600" max="3600" width="15.42578125" style="396" customWidth="1"/>
    <col min="3601" max="3601" width="16.5703125" style="396" customWidth="1"/>
    <col min="3602" max="3603" width="9.140625" style="396"/>
    <col min="3604" max="3604" width="15.85546875" style="396" bestFit="1" customWidth="1"/>
    <col min="3605" max="3840" width="9.140625" style="396"/>
    <col min="3841" max="3841" width="0" style="396" hidden="1" customWidth="1"/>
    <col min="3842" max="3842" width="45.7109375" style="396" customWidth="1"/>
    <col min="3843" max="3843" width="11.140625" style="396" bestFit="1" customWidth="1"/>
    <col min="3844" max="3844" width="15.42578125" style="396" customWidth="1"/>
    <col min="3845" max="3845" width="16.5703125" style="396" customWidth="1"/>
    <col min="3846" max="3846" width="11.140625" style="396" bestFit="1" customWidth="1"/>
    <col min="3847" max="3847" width="15.42578125" style="396" customWidth="1"/>
    <col min="3848" max="3848" width="16.5703125" style="396" customWidth="1"/>
    <col min="3849" max="3849" width="11.140625" style="396" bestFit="1" customWidth="1"/>
    <col min="3850" max="3850" width="15.42578125" style="396" customWidth="1"/>
    <col min="3851" max="3854" width="16.5703125" style="396" customWidth="1"/>
    <col min="3855" max="3855" width="13.28515625" style="396" bestFit="1" customWidth="1"/>
    <col min="3856" max="3856" width="15.42578125" style="396" customWidth="1"/>
    <col min="3857" max="3857" width="16.5703125" style="396" customWidth="1"/>
    <col min="3858" max="3859" width="9.140625" style="396"/>
    <col min="3860" max="3860" width="15.85546875" style="396" bestFit="1" customWidth="1"/>
    <col min="3861" max="4096" width="9.140625" style="396"/>
    <col min="4097" max="4097" width="0" style="396" hidden="1" customWidth="1"/>
    <col min="4098" max="4098" width="45.7109375" style="396" customWidth="1"/>
    <col min="4099" max="4099" width="11.140625" style="396" bestFit="1" customWidth="1"/>
    <col min="4100" max="4100" width="15.42578125" style="396" customWidth="1"/>
    <col min="4101" max="4101" width="16.5703125" style="396" customWidth="1"/>
    <col min="4102" max="4102" width="11.140625" style="396" bestFit="1" customWidth="1"/>
    <col min="4103" max="4103" width="15.42578125" style="396" customWidth="1"/>
    <col min="4104" max="4104" width="16.5703125" style="396" customWidth="1"/>
    <col min="4105" max="4105" width="11.140625" style="396" bestFit="1" customWidth="1"/>
    <col min="4106" max="4106" width="15.42578125" style="396" customWidth="1"/>
    <col min="4107" max="4110" width="16.5703125" style="396" customWidth="1"/>
    <col min="4111" max="4111" width="13.28515625" style="396" bestFit="1" customWidth="1"/>
    <col min="4112" max="4112" width="15.42578125" style="396" customWidth="1"/>
    <col min="4113" max="4113" width="16.5703125" style="396" customWidth="1"/>
    <col min="4114" max="4115" width="9.140625" style="396"/>
    <col min="4116" max="4116" width="15.85546875" style="396" bestFit="1" customWidth="1"/>
    <col min="4117" max="4352" width="9.140625" style="396"/>
    <col min="4353" max="4353" width="0" style="396" hidden="1" customWidth="1"/>
    <col min="4354" max="4354" width="45.7109375" style="396" customWidth="1"/>
    <col min="4355" max="4355" width="11.140625" style="396" bestFit="1" customWidth="1"/>
    <col min="4356" max="4356" width="15.42578125" style="396" customWidth="1"/>
    <col min="4357" max="4357" width="16.5703125" style="396" customWidth="1"/>
    <col min="4358" max="4358" width="11.140625" style="396" bestFit="1" customWidth="1"/>
    <col min="4359" max="4359" width="15.42578125" style="396" customWidth="1"/>
    <col min="4360" max="4360" width="16.5703125" style="396" customWidth="1"/>
    <col min="4361" max="4361" width="11.140625" style="396" bestFit="1" customWidth="1"/>
    <col min="4362" max="4362" width="15.42578125" style="396" customWidth="1"/>
    <col min="4363" max="4366" width="16.5703125" style="396" customWidth="1"/>
    <col min="4367" max="4367" width="13.28515625" style="396" bestFit="1" customWidth="1"/>
    <col min="4368" max="4368" width="15.42578125" style="396" customWidth="1"/>
    <col min="4369" max="4369" width="16.5703125" style="396" customWidth="1"/>
    <col min="4370" max="4371" width="9.140625" style="396"/>
    <col min="4372" max="4372" width="15.85546875" style="396" bestFit="1" customWidth="1"/>
    <col min="4373" max="4608" width="9.140625" style="396"/>
    <col min="4609" max="4609" width="0" style="396" hidden="1" customWidth="1"/>
    <col min="4610" max="4610" width="45.7109375" style="396" customWidth="1"/>
    <col min="4611" max="4611" width="11.140625" style="396" bestFit="1" customWidth="1"/>
    <col min="4612" max="4612" width="15.42578125" style="396" customWidth="1"/>
    <col min="4613" max="4613" width="16.5703125" style="396" customWidth="1"/>
    <col min="4614" max="4614" width="11.140625" style="396" bestFit="1" customWidth="1"/>
    <col min="4615" max="4615" width="15.42578125" style="396" customWidth="1"/>
    <col min="4616" max="4616" width="16.5703125" style="396" customWidth="1"/>
    <col min="4617" max="4617" width="11.140625" style="396" bestFit="1" customWidth="1"/>
    <col min="4618" max="4618" width="15.42578125" style="396" customWidth="1"/>
    <col min="4619" max="4622" width="16.5703125" style="396" customWidth="1"/>
    <col min="4623" max="4623" width="13.28515625" style="396" bestFit="1" customWidth="1"/>
    <col min="4624" max="4624" width="15.42578125" style="396" customWidth="1"/>
    <col min="4625" max="4625" width="16.5703125" style="396" customWidth="1"/>
    <col min="4626" max="4627" width="9.140625" style="396"/>
    <col min="4628" max="4628" width="15.85546875" style="396" bestFit="1" customWidth="1"/>
    <col min="4629" max="4864" width="9.140625" style="396"/>
    <col min="4865" max="4865" width="0" style="396" hidden="1" customWidth="1"/>
    <col min="4866" max="4866" width="45.7109375" style="396" customWidth="1"/>
    <col min="4867" max="4867" width="11.140625" style="396" bestFit="1" customWidth="1"/>
    <col min="4868" max="4868" width="15.42578125" style="396" customWidth="1"/>
    <col min="4869" max="4869" width="16.5703125" style="396" customWidth="1"/>
    <col min="4870" max="4870" width="11.140625" style="396" bestFit="1" customWidth="1"/>
    <col min="4871" max="4871" width="15.42578125" style="396" customWidth="1"/>
    <col min="4872" max="4872" width="16.5703125" style="396" customWidth="1"/>
    <col min="4873" max="4873" width="11.140625" style="396" bestFit="1" customWidth="1"/>
    <col min="4874" max="4874" width="15.42578125" style="396" customWidth="1"/>
    <col min="4875" max="4878" width="16.5703125" style="396" customWidth="1"/>
    <col min="4879" max="4879" width="13.28515625" style="396" bestFit="1" customWidth="1"/>
    <col min="4880" max="4880" width="15.42578125" style="396" customWidth="1"/>
    <col min="4881" max="4881" width="16.5703125" style="396" customWidth="1"/>
    <col min="4882" max="4883" width="9.140625" style="396"/>
    <col min="4884" max="4884" width="15.85546875" style="396" bestFit="1" customWidth="1"/>
    <col min="4885" max="5120" width="9.140625" style="396"/>
    <col min="5121" max="5121" width="0" style="396" hidden="1" customWidth="1"/>
    <col min="5122" max="5122" width="45.7109375" style="396" customWidth="1"/>
    <col min="5123" max="5123" width="11.140625" style="396" bestFit="1" customWidth="1"/>
    <col min="5124" max="5124" width="15.42578125" style="396" customWidth="1"/>
    <col min="5125" max="5125" width="16.5703125" style="396" customWidth="1"/>
    <col min="5126" max="5126" width="11.140625" style="396" bestFit="1" customWidth="1"/>
    <col min="5127" max="5127" width="15.42578125" style="396" customWidth="1"/>
    <col min="5128" max="5128" width="16.5703125" style="396" customWidth="1"/>
    <col min="5129" max="5129" width="11.140625" style="396" bestFit="1" customWidth="1"/>
    <col min="5130" max="5130" width="15.42578125" style="396" customWidth="1"/>
    <col min="5131" max="5134" width="16.5703125" style="396" customWidth="1"/>
    <col min="5135" max="5135" width="13.28515625" style="396" bestFit="1" customWidth="1"/>
    <col min="5136" max="5136" width="15.42578125" style="396" customWidth="1"/>
    <col min="5137" max="5137" width="16.5703125" style="396" customWidth="1"/>
    <col min="5138" max="5139" width="9.140625" style="396"/>
    <col min="5140" max="5140" width="15.85546875" style="396" bestFit="1" customWidth="1"/>
    <col min="5141" max="5376" width="9.140625" style="396"/>
    <col min="5377" max="5377" width="0" style="396" hidden="1" customWidth="1"/>
    <col min="5378" max="5378" width="45.7109375" style="396" customWidth="1"/>
    <col min="5379" max="5379" width="11.140625" style="396" bestFit="1" customWidth="1"/>
    <col min="5380" max="5380" width="15.42578125" style="396" customWidth="1"/>
    <col min="5381" max="5381" width="16.5703125" style="396" customWidth="1"/>
    <col min="5382" max="5382" width="11.140625" style="396" bestFit="1" customWidth="1"/>
    <col min="5383" max="5383" width="15.42578125" style="396" customWidth="1"/>
    <col min="5384" max="5384" width="16.5703125" style="396" customWidth="1"/>
    <col min="5385" max="5385" width="11.140625" style="396" bestFit="1" customWidth="1"/>
    <col min="5386" max="5386" width="15.42578125" style="396" customWidth="1"/>
    <col min="5387" max="5390" width="16.5703125" style="396" customWidth="1"/>
    <col min="5391" max="5391" width="13.28515625" style="396" bestFit="1" customWidth="1"/>
    <col min="5392" max="5392" width="15.42578125" style="396" customWidth="1"/>
    <col min="5393" max="5393" width="16.5703125" style="396" customWidth="1"/>
    <col min="5394" max="5395" width="9.140625" style="396"/>
    <col min="5396" max="5396" width="15.85546875" style="396" bestFit="1" customWidth="1"/>
    <col min="5397" max="5632" width="9.140625" style="396"/>
    <col min="5633" max="5633" width="0" style="396" hidden="1" customWidth="1"/>
    <col min="5634" max="5634" width="45.7109375" style="396" customWidth="1"/>
    <col min="5635" max="5635" width="11.140625" style="396" bestFit="1" customWidth="1"/>
    <col min="5636" max="5636" width="15.42578125" style="396" customWidth="1"/>
    <col min="5637" max="5637" width="16.5703125" style="396" customWidth="1"/>
    <col min="5638" max="5638" width="11.140625" style="396" bestFit="1" customWidth="1"/>
    <col min="5639" max="5639" width="15.42578125" style="396" customWidth="1"/>
    <col min="5640" max="5640" width="16.5703125" style="396" customWidth="1"/>
    <col min="5641" max="5641" width="11.140625" style="396" bestFit="1" customWidth="1"/>
    <col min="5642" max="5642" width="15.42578125" style="396" customWidth="1"/>
    <col min="5643" max="5646" width="16.5703125" style="396" customWidth="1"/>
    <col min="5647" max="5647" width="13.28515625" style="396" bestFit="1" customWidth="1"/>
    <col min="5648" max="5648" width="15.42578125" style="396" customWidth="1"/>
    <col min="5649" max="5649" width="16.5703125" style="396" customWidth="1"/>
    <col min="5650" max="5651" width="9.140625" style="396"/>
    <col min="5652" max="5652" width="15.85546875" style="396" bestFit="1" customWidth="1"/>
    <col min="5653" max="5888" width="9.140625" style="396"/>
    <col min="5889" max="5889" width="0" style="396" hidden="1" customWidth="1"/>
    <col min="5890" max="5890" width="45.7109375" style="396" customWidth="1"/>
    <col min="5891" max="5891" width="11.140625" style="396" bestFit="1" customWidth="1"/>
    <col min="5892" max="5892" width="15.42578125" style="396" customWidth="1"/>
    <col min="5893" max="5893" width="16.5703125" style="396" customWidth="1"/>
    <col min="5894" max="5894" width="11.140625" style="396" bestFit="1" customWidth="1"/>
    <col min="5895" max="5895" width="15.42578125" style="396" customWidth="1"/>
    <col min="5896" max="5896" width="16.5703125" style="396" customWidth="1"/>
    <col min="5897" max="5897" width="11.140625" style="396" bestFit="1" customWidth="1"/>
    <col min="5898" max="5898" width="15.42578125" style="396" customWidth="1"/>
    <col min="5899" max="5902" width="16.5703125" style="396" customWidth="1"/>
    <col min="5903" max="5903" width="13.28515625" style="396" bestFit="1" customWidth="1"/>
    <col min="5904" max="5904" width="15.42578125" style="396" customWidth="1"/>
    <col min="5905" max="5905" width="16.5703125" style="396" customWidth="1"/>
    <col min="5906" max="5907" width="9.140625" style="396"/>
    <col min="5908" max="5908" width="15.85546875" style="396" bestFit="1" customWidth="1"/>
    <col min="5909" max="6144" width="9.140625" style="396"/>
    <col min="6145" max="6145" width="0" style="396" hidden="1" customWidth="1"/>
    <col min="6146" max="6146" width="45.7109375" style="396" customWidth="1"/>
    <col min="6147" max="6147" width="11.140625" style="396" bestFit="1" customWidth="1"/>
    <col min="6148" max="6148" width="15.42578125" style="396" customWidth="1"/>
    <col min="6149" max="6149" width="16.5703125" style="396" customWidth="1"/>
    <col min="6150" max="6150" width="11.140625" style="396" bestFit="1" customWidth="1"/>
    <col min="6151" max="6151" width="15.42578125" style="396" customWidth="1"/>
    <col min="6152" max="6152" width="16.5703125" style="396" customWidth="1"/>
    <col min="6153" max="6153" width="11.140625" style="396" bestFit="1" customWidth="1"/>
    <col min="6154" max="6154" width="15.42578125" style="396" customWidth="1"/>
    <col min="6155" max="6158" width="16.5703125" style="396" customWidth="1"/>
    <col min="6159" max="6159" width="13.28515625" style="396" bestFit="1" customWidth="1"/>
    <col min="6160" max="6160" width="15.42578125" style="396" customWidth="1"/>
    <col min="6161" max="6161" width="16.5703125" style="396" customWidth="1"/>
    <col min="6162" max="6163" width="9.140625" style="396"/>
    <col min="6164" max="6164" width="15.85546875" style="396" bestFit="1" customWidth="1"/>
    <col min="6165" max="6400" width="9.140625" style="396"/>
    <col min="6401" max="6401" width="0" style="396" hidden="1" customWidth="1"/>
    <col min="6402" max="6402" width="45.7109375" style="396" customWidth="1"/>
    <col min="6403" max="6403" width="11.140625" style="396" bestFit="1" customWidth="1"/>
    <col min="6404" max="6404" width="15.42578125" style="396" customWidth="1"/>
    <col min="6405" max="6405" width="16.5703125" style="396" customWidth="1"/>
    <col min="6406" max="6406" width="11.140625" style="396" bestFit="1" customWidth="1"/>
    <col min="6407" max="6407" width="15.42578125" style="396" customWidth="1"/>
    <col min="6408" max="6408" width="16.5703125" style="396" customWidth="1"/>
    <col min="6409" max="6409" width="11.140625" style="396" bestFit="1" customWidth="1"/>
    <col min="6410" max="6410" width="15.42578125" style="396" customWidth="1"/>
    <col min="6411" max="6414" width="16.5703125" style="396" customWidth="1"/>
    <col min="6415" max="6415" width="13.28515625" style="396" bestFit="1" customWidth="1"/>
    <col min="6416" max="6416" width="15.42578125" style="396" customWidth="1"/>
    <col min="6417" max="6417" width="16.5703125" style="396" customWidth="1"/>
    <col min="6418" max="6419" width="9.140625" style="396"/>
    <col min="6420" max="6420" width="15.85546875" style="396" bestFit="1" customWidth="1"/>
    <col min="6421" max="6656" width="9.140625" style="396"/>
    <col min="6657" max="6657" width="0" style="396" hidden="1" customWidth="1"/>
    <col min="6658" max="6658" width="45.7109375" style="396" customWidth="1"/>
    <col min="6659" max="6659" width="11.140625" style="396" bestFit="1" customWidth="1"/>
    <col min="6660" max="6660" width="15.42578125" style="396" customWidth="1"/>
    <col min="6661" max="6661" width="16.5703125" style="396" customWidth="1"/>
    <col min="6662" max="6662" width="11.140625" style="396" bestFit="1" customWidth="1"/>
    <col min="6663" max="6663" width="15.42578125" style="396" customWidth="1"/>
    <col min="6664" max="6664" width="16.5703125" style="396" customWidth="1"/>
    <col min="6665" max="6665" width="11.140625" style="396" bestFit="1" customWidth="1"/>
    <col min="6666" max="6666" width="15.42578125" style="396" customWidth="1"/>
    <col min="6667" max="6670" width="16.5703125" style="396" customWidth="1"/>
    <col min="6671" max="6671" width="13.28515625" style="396" bestFit="1" customWidth="1"/>
    <col min="6672" max="6672" width="15.42578125" style="396" customWidth="1"/>
    <col min="6673" max="6673" width="16.5703125" style="396" customWidth="1"/>
    <col min="6674" max="6675" width="9.140625" style="396"/>
    <col min="6676" max="6676" width="15.85546875" style="396" bestFit="1" customWidth="1"/>
    <col min="6677" max="6912" width="9.140625" style="396"/>
    <col min="6913" max="6913" width="0" style="396" hidden="1" customWidth="1"/>
    <col min="6914" max="6914" width="45.7109375" style="396" customWidth="1"/>
    <col min="6915" max="6915" width="11.140625" style="396" bestFit="1" customWidth="1"/>
    <col min="6916" max="6916" width="15.42578125" style="396" customWidth="1"/>
    <col min="6917" max="6917" width="16.5703125" style="396" customWidth="1"/>
    <col min="6918" max="6918" width="11.140625" style="396" bestFit="1" customWidth="1"/>
    <col min="6919" max="6919" width="15.42578125" style="396" customWidth="1"/>
    <col min="6920" max="6920" width="16.5703125" style="396" customWidth="1"/>
    <col min="6921" max="6921" width="11.140625" style="396" bestFit="1" customWidth="1"/>
    <col min="6922" max="6922" width="15.42578125" style="396" customWidth="1"/>
    <col min="6923" max="6926" width="16.5703125" style="396" customWidth="1"/>
    <col min="6927" max="6927" width="13.28515625" style="396" bestFit="1" customWidth="1"/>
    <col min="6928" max="6928" width="15.42578125" style="396" customWidth="1"/>
    <col min="6929" max="6929" width="16.5703125" style="396" customWidth="1"/>
    <col min="6930" max="6931" width="9.140625" style="396"/>
    <col min="6932" max="6932" width="15.85546875" style="396" bestFit="1" customWidth="1"/>
    <col min="6933" max="7168" width="9.140625" style="396"/>
    <col min="7169" max="7169" width="0" style="396" hidden="1" customWidth="1"/>
    <col min="7170" max="7170" width="45.7109375" style="396" customWidth="1"/>
    <col min="7171" max="7171" width="11.140625" style="396" bestFit="1" customWidth="1"/>
    <col min="7172" max="7172" width="15.42578125" style="396" customWidth="1"/>
    <col min="7173" max="7173" width="16.5703125" style="396" customWidth="1"/>
    <col min="7174" max="7174" width="11.140625" style="396" bestFit="1" customWidth="1"/>
    <col min="7175" max="7175" width="15.42578125" style="396" customWidth="1"/>
    <col min="7176" max="7176" width="16.5703125" style="396" customWidth="1"/>
    <col min="7177" max="7177" width="11.140625" style="396" bestFit="1" customWidth="1"/>
    <col min="7178" max="7178" width="15.42578125" style="396" customWidth="1"/>
    <col min="7179" max="7182" width="16.5703125" style="396" customWidth="1"/>
    <col min="7183" max="7183" width="13.28515625" style="396" bestFit="1" customWidth="1"/>
    <col min="7184" max="7184" width="15.42578125" style="396" customWidth="1"/>
    <col min="7185" max="7185" width="16.5703125" style="396" customWidth="1"/>
    <col min="7186" max="7187" width="9.140625" style="396"/>
    <col min="7188" max="7188" width="15.85546875" style="396" bestFit="1" customWidth="1"/>
    <col min="7189" max="7424" width="9.140625" style="396"/>
    <col min="7425" max="7425" width="0" style="396" hidden="1" customWidth="1"/>
    <col min="7426" max="7426" width="45.7109375" style="396" customWidth="1"/>
    <col min="7427" max="7427" width="11.140625" style="396" bestFit="1" customWidth="1"/>
    <col min="7428" max="7428" width="15.42578125" style="396" customWidth="1"/>
    <col min="7429" max="7429" width="16.5703125" style="396" customWidth="1"/>
    <col min="7430" max="7430" width="11.140625" style="396" bestFit="1" customWidth="1"/>
    <col min="7431" max="7431" width="15.42578125" style="396" customWidth="1"/>
    <col min="7432" max="7432" width="16.5703125" style="396" customWidth="1"/>
    <col min="7433" max="7433" width="11.140625" style="396" bestFit="1" customWidth="1"/>
    <col min="7434" max="7434" width="15.42578125" style="396" customWidth="1"/>
    <col min="7435" max="7438" width="16.5703125" style="396" customWidth="1"/>
    <col min="7439" max="7439" width="13.28515625" style="396" bestFit="1" customWidth="1"/>
    <col min="7440" max="7440" width="15.42578125" style="396" customWidth="1"/>
    <col min="7441" max="7441" width="16.5703125" style="396" customWidth="1"/>
    <col min="7442" max="7443" width="9.140625" style="396"/>
    <col min="7444" max="7444" width="15.85546875" style="396" bestFit="1" customWidth="1"/>
    <col min="7445" max="7680" width="9.140625" style="396"/>
    <col min="7681" max="7681" width="0" style="396" hidden="1" customWidth="1"/>
    <col min="7682" max="7682" width="45.7109375" style="396" customWidth="1"/>
    <col min="7683" max="7683" width="11.140625" style="396" bestFit="1" customWidth="1"/>
    <col min="7684" max="7684" width="15.42578125" style="396" customWidth="1"/>
    <col min="7685" max="7685" width="16.5703125" style="396" customWidth="1"/>
    <col min="7686" max="7686" width="11.140625" style="396" bestFit="1" customWidth="1"/>
    <col min="7687" max="7687" width="15.42578125" style="396" customWidth="1"/>
    <col min="7688" max="7688" width="16.5703125" style="396" customWidth="1"/>
    <col min="7689" max="7689" width="11.140625" style="396" bestFit="1" customWidth="1"/>
    <col min="7690" max="7690" width="15.42578125" style="396" customWidth="1"/>
    <col min="7691" max="7694" width="16.5703125" style="396" customWidth="1"/>
    <col min="7695" max="7695" width="13.28515625" style="396" bestFit="1" customWidth="1"/>
    <col min="7696" max="7696" width="15.42578125" style="396" customWidth="1"/>
    <col min="7697" max="7697" width="16.5703125" style="396" customWidth="1"/>
    <col min="7698" max="7699" width="9.140625" style="396"/>
    <col min="7700" max="7700" width="15.85546875" style="396" bestFit="1" customWidth="1"/>
    <col min="7701" max="7936" width="9.140625" style="396"/>
    <col min="7937" max="7937" width="0" style="396" hidden="1" customWidth="1"/>
    <col min="7938" max="7938" width="45.7109375" style="396" customWidth="1"/>
    <col min="7939" max="7939" width="11.140625" style="396" bestFit="1" customWidth="1"/>
    <col min="7940" max="7940" width="15.42578125" style="396" customWidth="1"/>
    <col min="7941" max="7941" width="16.5703125" style="396" customWidth="1"/>
    <col min="7942" max="7942" width="11.140625" style="396" bestFit="1" customWidth="1"/>
    <col min="7943" max="7943" width="15.42578125" style="396" customWidth="1"/>
    <col min="7944" max="7944" width="16.5703125" style="396" customWidth="1"/>
    <col min="7945" max="7945" width="11.140625" style="396" bestFit="1" customWidth="1"/>
    <col min="7946" max="7946" width="15.42578125" style="396" customWidth="1"/>
    <col min="7947" max="7950" width="16.5703125" style="396" customWidth="1"/>
    <col min="7951" max="7951" width="13.28515625" style="396" bestFit="1" customWidth="1"/>
    <col min="7952" max="7952" width="15.42578125" style="396" customWidth="1"/>
    <col min="7953" max="7953" width="16.5703125" style="396" customWidth="1"/>
    <col min="7954" max="7955" width="9.140625" style="396"/>
    <col min="7956" max="7956" width="15.85546875" style="396" bestFit="1" customWidth="1"/>
    <col min="7957" max="8192" width="9.140625" style="396"/>
    <col min="8193" max="8193" width="0" style="396" hidden="1" customWidth="1"/>
    <col min="8194" max="8194" width="45.7109375" style="396" customWidth="1"/>
    <col min="8195" max="8195" width="11.140625" style="396" bestFit="1" customWidth="1"/>
    <col min="8196" max="8196" width="15.42578125" style="396" customWidth="1"/>
    <col min="8197" max="8197" width="16.5703125" style="396" customWidth="1"/>
    <col min="8198" max="8198" width="11.140625" style="396" bestFit="1" customWidth="1"/>
    <col min="8199" max="8199" width="15.42578125" style="396" customWidth="1"/>
    <col min="8200" max="8200" width="16.5703125" style="396" customWidth="1"/>
    <col min="8201" max="8201" width="11.140625" style="396" bestFit="1" customWidth="1"/>
    <col min="8202" max="8202" width="15.42578125" style="396" customWidth="1"/>
    <col min="8203" max="8206" width="16.5703125" style="396" customWidth="1"/>
    <col min="8207" max="8207" width="13.28515625" style="396" bestFit="1" customWidth="1"/>
    <col min="8208" max="8208" width="15.42578125" style="396" customWidth="1"/>
    <col min="8209" max="8209" width="16.5703125" style="396" customWidth="1"/>
    <col min="8210" max="8211" width="9.140625" style="396"/>
    <col min="8212" max="8212" width="15.85546875" style="396" bestFit="1" customWidth="1"/>
    <col min="8213" max="8448" width="9.140625" style="396"/>
    <col min="8449" max="8449" width="0" style="396" hidden="1" customWidth="1"/>
    <col min="8450" max="8450" width="45.7109375" style="396" customWidth="1"/>
    <col min="8451" max="8451" width="11.140625" style="396" bestFit="1" customWidth="1"/>
    <col min="8452" max="8452" width="15.42578125" style="396" customWidth="1"/>
    <col min="8453" max="8453" width="16.5703125" style="396" customWidth="1"/>
    <col min="8454" max="8454" width="11.140625" style="396" bestFit="1" customWidth="1"/>
    <col min="8455" max="8455" width="15.42578125" style="396" customWidth="1"/>
    <col min="8456" max="8456" width="16.5703125" style="396" customWidth="1"/>
    <col min="8457" max="8457" width="11.140625" style="396" bestFit="1" customWidth="1"/>
    <col min="8458" max="8458" width="15.42578125" style="396" customWidth="1"/>
    <col min="8459" max="8462" width="16.5703125" style="396" customWidth="1"/>
    <col min="8463" max="8463" width="13.28515625" style="396" bestFit="1" customWidth="1"/>
    <col min="8464" max="8464" width="15.42578125" style="396" customWidth="1"/>
    <col min="8465" max="8465" width="16.5703125" style="396" customWidth="1"/>
    <col min="8466" max="8467" width="9.140625" style="396"/>
    <col min="8468" max="8468" width="15.85546875" style="396" bestFit="1" customWidth="1"/>
    <col min="8469" max="8704" width="9.140625" style="396"/>
    <col min="8705" max="8705" width="0" style="396" hidden="1" customWidth="1"/>
    <col min="8706" max="8706" width="45.7109375" style="396" customWidth="1"/>
    <col min="8707" max="8707" width="11.140625" style="396" bestFit="1" customWidth="1"/>
    <col min="8708" max="8708" width="15.42578125" style="396" customWidth="1"/>
    <col min="8709" max="8709" width="16.5703125" style="396" customWidth="1"/>
    <col min="8710" max="8710" width="11.140625" style="396" bestFit="1" customWidth="1"/>
    <col min="8711" max="8711" width="15.42578125" style="396" customWidth="1"/>
    <col min="8712" max="8712" width="16.5703125" style="396" customWidth="1"/>
    <col min="8713" max="8713" width="11.140625" style="396" bestFit="1" customWidth="1"/>
    <col min="8714" max="8714" width="15.42578125" style="396" customWidth="1"/>
    <col min="8715" max="8718" width="16.5703125" style="396" customWidth="1"/>
    <col min="8719" max="8719" width="13.28515625" style="396" bestFit="1" customWidth="1"/>
    <col min="8720" max="8720" width="15.42578125" style="396" customWidth="1"/>
    <col min="8721" max="8721" width="16.5703125" style="396" customWidth="1"/>
    <col min="8722" max="8723" width="9.140625" style="396"/>
    <col min="8724" max="8724" width="15.85546875" style="396" bestFit="1" customWidth="1"/>
    <col min="8725" max="8960" width="9.140625" style="396"/>
    <col min="8961" max="8961" width="0" style="396" hidden="1" customWidth="1"/>
    <col min="8962" max="8962" width="45.7109375" style="396" customWidth="1"/>
    <col min="8963" max="8963" width="11.140625" style="396" bestFit="1" customWidth="1"/>
    <col min="8964" max="8964" width="15.42578125" style="396" customWidth="1"/>
    <col min="8965" max="8965" width="16.5703125" style="396" customWidth="1"/>
    <col min="8966" max="8966" width="11.140625" style="396" bestFit="1" customWidth="1"/>
    <col min="8967" max="8967" width="15.42578125" style="396" customWidth="1"/>
    <col min="8968" max="8968" width="16.5703125" style="396" customWidth="1"/>
    <col min="8969" max="8969" width="11.140625" style="396" bestFit="1" customWidth="1"/>
    <col min="8970" max="8970" width="15.42578125" style="396" customWidth="1"/>
    <col min="8971" max="8974" width="16.5703125" style="396" customWidth="1"/>
    <col min="8975" max="8975" width="13.28515625" style="396" bestFit="1" customWidth="1"/>
    <col min="8976" max="8976" width="15.42578125" style="396" customWidth="1"/>
    <col min="8977" max="8977" width="16.5703125" style="396" customWidth="1"/>
    <col min="8978" max="8979" width="9.140625" style="396"/>
    <col min="8980" max="8980" width="15.85546875" style="396" bestFit="1" customWidth="1"/>
    <col min="8981" max="9216" width="9.140625" style="396"/>
    <col min="9217" max="9217" width="0" style="396" hidden="1" customWidth="1"/>
    <col min="9218" max="9218" width="45.7109375" style="396" customWidth="1"/>
    <col min="9219" max="9219" width="11.140625" style="396" bestFit="1" customWidth="1"/>
    <col min="9220" max="9220" width="15.42578125" style="396" customWidth="1"/>
    <col min="9221" max="9221" width="16.5703125" style="396" customWidth="1"/>
    <col min="9222" max="9222" width="11.140625" style="396" bestFit="1" customWidth="1"/>
    <col min="9223" max="9223" width="15.42578125" style="396" customWidth="1"/>
    <col min="9224" max="9224" width="16.5703125" style="396" customWidth="1"/>
    <col min="9225" max="9225" width="11.140625" style="396" bestFit="1" customWidth="1"/>
    <col min="9226" max="9226" width="15.42578125" style="396" customWidth="1"/>
    <col min="9227" max="9230" width="16.5703125" style="396" customWidth="1"/>
    <col min="9231" max="9231" width="13.28515625" style="396" bestFit="1" customWidth="1"/>
    <col min="9232" max="9232" width="15.42578125" style="396" customWidth="1"/>
    <col min="9233" max="9233" width="16.5703125" style="396" customWidth="1"/>
    <col min="9234" max="9235" width="9.140625" style="396"/>
    <col min="9236" max="9236" width="15.85546875" style="396" bestFit="1" customWidth="1"/>
    <col min="9237" max="9472" width="9.140625" style="396"/>
    <col min="9473" max="9473" width="0" style="396" hidden="1" customWidth="1"/>
    <col min="9474" max="9474" width="45.7109375" style="396" customWidth="1"/>
    <col min="9475" max="9475" width="11.140625" style="396" bestFit="1" customWidth="1"/>
    <col min="9476" max="9476" width="15.42578125" style="396" customWidth="1"/>
    <col min="9477" max="9477" width="16.5703125" style="396" customWidth="1"/>
    <col min="9478" max="9478" width="11.140625" style="396" bestFit="1" customWidth="1"/>
    <col min="9479" max="9479" width="15.42578125" style="396" customWidth="1"/>
    <col min="9480" max="9480" width="16.5703125" style="396" customWidth="1"/>
    <col min="9481" max="9481" width="11.140625" style="396" bestFit="1" customWidth="1"/>
    <col min="9482" max="9482" width="15.42578125" style="396" customWidth="1"/>
    <col min="9483" max="9486" width="16.5703125" style="396" customWidth="1"/>
    <col min="9487" max="9487" width="13.28515625" style="396" bestFit="1" customWidth="1"/>
    <col min="9488" max="9488" width="15.42578125" style="396" customWidth="1"/>
    <col min="9489" max="9489" width="16.5703125" style="396" customWidth="1"/>
    <col min="9490" max="9491" width="9.140625" style="396"/>
    <col min="9492" max="9492" width="15.85546875" style="396" bestFit="1" customWidth="1"/>
    <col min="9493" max="9728" width="9.140625" style="396"/>
    <col min="9729" max="9729" width="0" style="396" hidden="1" customWidth="1"/>
    <col min="9730" max="9730" width="45.7109375" style="396" customWidth="1"/>
    <col min="9731" max="9731" width="11.140625" style="396" bestFit="1" customWidth="1"/>
    <col min="9732" max="9732" width="15.42578125" style="396" customWidth="1"/>
    <col min="9733" max="9733" width="16.5703125" style="396" customWidth="1"/>
    <col min="9734" max="9734" width="11.140625" style="396" bestFit="1" customWidth="1"/>
    <col min="9735" max="9735" width="15.42578125" style="396" customWidth="1"/>
    <col min="9736" max="9736" width="16.5703125" style="396" customWidth="1"/>
    <col min="9737" max="9737" width="11.140625" style="396" bestFit="1" customWidth="1"/>
    <col min="9738" max="9738" width="15.42578125" style="396" customWidth="1"/>
    <col min="9739" max="9742" width="16.5703125" style="396" customWidth="1"/>
    <col min="9743" max="9743" width="13.28515625" style="396" bestFit="1" customWidth="1"/>
    <col min="9744" max="9744" width="15.42578125" style="396" customWidth="1"/>
    <col min="9745" max="9745" width="16.5703125" style="396" customWidth="1"/>
    <col min="9746" max="9747" width="9.140625" style="396"/>
    <col min="9748" max="9748" width="15.85546875" style="396" bestFit="1" customWidth="1"/>
    <col min="9749" max="9984" width="9.140625" style="396"/>
    <col min="9985" max="9985" width="0" style="396" hidden="1" customWidth="1"/>
    <col min="9986" max="9986" width="45.7109375" style="396" customWidth="1"/>
    <col min="9987" max="9987" width="11.140625" style="396" bestFit="1" customWidth="1"/>
    <col min="9988" max="9988" width="15.42578125" style="396" customWidth="1"/>
    <col min="9989" max="9989" width="16.5703125" style="396" customWidth="1"/>
    <col min="9990" max="9990" width="11.140625" style="396" bestFit="1" customWidth="1"/>
    <col min="9991" max="9991" width="15.42578125" style="396" customWidth="1"/>
    <col min="9992" max="9992" width="16.5703125" style="396" customWidth="1"/>
    <col min="9993" max="9993" width="11.140625" style="396" bestFit="1" customWidth="1"/>
    <col min="9994" max="9994" width="15.42578125" style="396" customWidth="1"/>
    <col min="9995" max="9998" width="16.5703125" style="396" customWidth="1"/>
    <col min="9999" max="9999" width="13.28515625" style="396" bestFit="1" customWidth="1"/>
    <col min="10000" max="10000" width="15.42578125" style="396" customWidth="1"/>
    <col min="10001" max="10001" width="16.5703125" style="396" customWidth="1"/>
    <col min="10002" max="10003" width="9.140625" style="396"/>
    <col min="10004" max="10004" width="15.85546875" style="396" bestFit="1" customWidth="1"/>
    <col min="10005" max="10240" width="9.140625" style="396"/>
    <col min="10241" max="10241" width="0" style="396" hidden="1" customWidth="1"/>
    <col min="10242" max="10242" width="45.7109375" style="396" customWidth="1"/>
    <col min="10243" max="10243" width="11.140625" style="396" bestFit="1" customWidth="1"/>
    <col min="10244" max="10244" width="15.42578125" style="396" customWidth="1"/>
    <col min="10245" max="10245" width="16.5703125" style="396" customWidth="1"/>
    <col min="10246" max="10246" width="11.140625" style="396" bestFit="1" customWidth="1"/>
    <col min="10247" max="10247" width="15.42578125" style="396" customWidth="1"/>
    <col min="10248" max="10248" width="16.5703125" style="396" customWidth="1"/>
    <col min="10249" max="10249" width="11.140625" style="396" bestFit="1" customWidth="1"/>
    <col min="10250" max="10250" width="15.42578125" style="396" customWidth="1"/>
    <col min="10251" max="10254" width="16.5703125" style="396" customWidth="1"/>
    <col min="10255" max="10255" width="13.28515625" style="396" bestFit="1" customWidth="1"/>
    <col min="10256" max="10256" width="15.42578125" style="396" customWidth="1"/>
    <col min="10257" max="10257" width="16.5703125" style="396" customWidth="1"/>
    <col min="10258" max="10259" width="9.140625" style="396"/>
    <col min="10260" max="10260" width="15.85546875" style="396" bestFit="1" customWidth="1"/>
    <col min="10261" max="10496" width="9.140625" style="396"/>
    <col min="10497" max="10497" width="0" style="396" hidden="1" customWidth="1"/>
    <col min="10498" max="10498" width="45.7109375" style="396" customWidth="1"/>
    <col min="10499" max="10499" width="11.140625" style="396" bestFit="1" customWidth="1"/>
    <col min="10500" max="10500" width="15.42578125" style="396" customWidth="1"/>
    <col min="10501" max="10501" width="16.5703125" style="396" customWidth="1"/>
    <col min="10502" max="10502" width="11.140625" style="396" bestFit="1" customWidth="1"/>
    <col min="10503" max="10503" width="15.42578125" style="396" customWidth="1"/>
    <col min="10504" max="10504" width="16.5703125" style="396" customWidth="1"/>
    <col min="10505" max="10505" width="11.140625" style="396" bestFit="1" customWidth="1"/>
    <col min="10506" max="10506" width="15.42578125" style="396" customWidth="1"/>
    <col min="10507" max="10510" width="16.5703125" style="396" customWidth="1"/>
    <col min="10511" max="10511" width="13.28515625" style="396" bestFit="1" customWidth="1"/>
    <col min="10512" max="10512" width="15.42578125" style="396" customWidth="1"/>
    <col min="10513" max="10513" width="16.5703125" style="396" customWidth="1"/>
    <col min="10514" max="10515" width="9.140625" style="396"/>
    <col min="10516" max="10516" width="15.85546875" style="396" bestFit="1" customWidth="1"/>
    <col min="10517" max="10752" width="9.140625" style="396"/>
    <col min="10753" max="10753" width="0" style="396" hidden="1" customWidth="1"/>
    <col min="10754" max="10754" width="45.7109375" style="396" customWidth="1"/>
    <col min="10755" max="10755" width="11.140625" style="396" bestFit="1" customWidth="1"/>
    <col min="10756" max="10756" width="15.42578125" style="396" customWidth="1"/>
    <col min="10757" max="10757" width="16.5703125" style="396" customWidth="1"/>
    <col min="10758" max="10758" width="11.140625" style="396" bestFit="1" customWidth="1"/>
    <col min="10759" max="10759" width="15.42578125" style="396" customWidth="1"/>
    <col min="10760" max="10760" width="16.5703125" style="396" customWidth="1"/>
    <col min="10761" max="10761" width="11.140625" style="396" bestFit="1" customWidth="1"/>
    <col min="10762" max="10762" width="15.42578125" style="396" customWidth="1"/>
    <col min="10763" max="10766" width="16.5703125" style="396" customWidth="1"/>
    <col min="10767" max="10767" width="13.28515625" style="396" bestFit="1" customWidth="1"/>
    <col min="10768" max="10768" width="15.42578125" style="396" customWidth="1"/>
    <col min="10769" max="10769" width="16.5703125" style="396" customWidth="1"/>
    <col min="10770" max="10771" width="9.140625" style="396"/>
    <col min="10772" max="10772" width="15.85546875" style="396" bestFit="1" customWidth="1"/>
    <col min="10773" max="11008" width="9.140625" style="396"/>
    <col min="11009" max="11009" width="0" style="396" hidden="1" customWidth="1"/>
    <col min="11010" max="11010" width="45.7109375" style="396" customWidth="1"/>
    <col min="11011" max="11011" width="11.140625" style="396" bestFit="1" customWidth="1"/>
    <col min="11012" max="11012" width="15.42578125" style="396" customWidth="1"/>
    <col min="11013" max="11013" width="16.5703125" style="396" customWidth="1"/>
    <col min="11014" max="11014" width="11.140625" style="396" bestFit="1" customWidth="1"/>
    <col min="11015" max="11015" width="15.42578125" style="396" customWidth="1"/>
    <col min="11016" max="11016" width="16.5703125" style="396" customWidth="1"/>
    <col min="11017" max="11017" width="11.140625" style="396" bestFit="1" customWidth="1"/>
    <col min="11018" max="11018" width="15.42578125" style="396" customWidth="1"/>
    <col min="11019" max="11022" width="16.5703125" style="396" customWidth="1"/>
    <col min="11023" max="11023" width="13.28515625" style="396" bestFit="1" customWidth="1"/>
    <col min="11024" max="11024" width="15.42578125" style="396" customWidth="1"/>
    <col min="11025" max="11025" width="16.5703125" style="396" customWidth="1"/>
    <col min="11026" max="11027" width="9.140625" style="396"/>
    <col min="11028" max="11028" width="15.85546875" style="396" bestFit="1" customWidth="1"/>
    <col min="11029" max="11264" width="9.140625" style="396"/>
    <col min="11265" max="11265" width="0" style="396" hidden="1" customWidth="1"/>
    <col min="11266" max="11266" width="45.7109375" style="396" customWidth="1"/>
    <col min="11267" max="11267" width="11.140625" style="396" bestFit="1" customWidth="1"/>
    <col min="11268" max="11268" width="15.42578125" style="396" customWidth="1"/>
    <col min="11269" max="11269" width="16.5703125" style="396" customWidth="1"/>
    <col min="11270" max="11270" width="11.140625" style="396" bestFit="1" customWidth="1"/>
    <col min="11271" max="11271" width="15.42578125" style="396" customWidth="1"/>
    <col min="11272" max="11272" width="16.5703125" style="396" customWidth="1"/>
    <col min="11273" max="11273" width="11.140625" style="396" bestFit="1" customWidth="1"/>
    <col min="11274" max="11274" width="15.42578125" style="396" customWidth="1"/>
    <col min="11275" max="11278" width="16.5703125" style="396" customWidth="1"/>
    <col min="11279" max="11279" width="13.28515625" style="396" bestFit="1" customWidth="1"/>
    <col min="11280" max="11280" width="15.42578125" style="396" customWidth="1"/>
    <col min="11281" max="11281" width="16.5703125" style="396" customWidth="1"/>
    <col min="11282" max="11283" width="9.140625" style="396"/>
    <col min="11284" max="11284" width="15.85546875" style="396" bestFit="1" customWidth="1"/>
    <col min="11285" max="11520" width="9.140625" style="396"/>
    <col min="11521" max="11521" width="0" style="396" hidden="1" customWidth="1"/>
    <col min="11522" max="11522" width="45.7109375" style="396" customWidth="1"/>
    <col min="11523" max="11523" width="11.140625" style="396" bestFit="1" customWidth="1"/>
    <col min="11524" max="11524" width="15.42578125" style="396" customWidth="1"/>
    <col min="11525" max="11525" width="16.5703125" style="396" customWidth="1"/>
    <col min="11526" max="11526" width="11.140625" style="396" bestFit="1" customWidth="1"/>
    <col min="11527" max="11527" width="15.42578125" style="396" customWidth="1"/>
    <col min="11528" max="11528" width="16.5703125" style="396" customWidth="1"/>
    <col min="11529" max="11529" width="11.140625" style="396" bestFit="1" customWidth="1"/>
    <col min="11530" max="11530" width="15.42578125" style="396" customWidth="1"/>
    <col min="11531" max="11534" width="16.5703125" style="396" customWidth="1"/>
    <col min="11535" max="11535" width="13.28515625" style="396" bestFit="1" customWidth="1"/>
    <col min="11536" max="11536" width="15.42578125" style="396" customWidth="1"/>
    <col min="11537" max="11537" width="16.5703125" style="396" customWidth="1"/>
    <col min="11538" max="11539" width="9.140625" style="396"/>
    <col min="11540" max="11540" width="15.85546875" style="396" bestFit="1" customWidth="1"/>
    <col min="11541" max="11776" width="9.140625" style="396"/>
    <col min="11777" max="11777" width="0" style="396" hidden="1" customWidth="1"/>
    <col min="11778" max="11778" width="45.7109375" style="396" customWidth="1"/>
    <col min="11779" max="11779" width="11.140625" style="396" bestFit="1" customWidth="1"/>
    <col min="11780" max="11780" width="15.42578125" style="396" customWidth="1"/>
    <col min="11781" max="11781" width="16.5703125" style="396" customWidth="1"/>
    <col min="11782" max="11782" width="11.140625" style="396" bestFit="1" customWidth="1"/>
    <col min="11783" max="11783" width="15.42578125" style="396" customWidth="1"/>
    <col min="11784" max="11784" width="16.5703125" style="396" customWidth="1"/>
    <col min="11785" max="11785" width="11.140625" style="396" bestFit="1" customWidth="1"/>
    <col min="11786" max="11786" width="15.42578125" style="396" customWidth="1"/>
    <col min="11787" max="11790" width="16.5703125" style="396" customWidth="1"/>
    <col min="11791" max="11791" width="13.28515625" style="396" bestFit="1" customWidth="1"/>
    <col min="11792" max="11792" width="15.42578125" style="396" customWidth="1"/>
    <col min="11793" max="11793" width="16.5703125" style="396" customWidth="1"/>
    <col min="11794" max="11795" width="9.140625" style="396"/>
    <col min="11796" max="11796" width="15.85546875" style="396" bestFit="1" customWidth="1"/>
    <col min="11797" max="12032" width="9.140625" style="396"/>
    <col min="12033" max="12033" width="0" style="396" hidden="1" customWidth="1"/>
    <col min="12034" max="12034" width="45.7109375" style="396" customWidth="1"/>
    <col min="12035" max="12035" width="11.140625" style="396" bestFit="1" customWidth="1"/>
    <col min="12036" max="12036" width="15.42578125" style="396" customWidth="1"/>
    <col min="12037" max="12037" width="16.5703125" style="396" customWidth="1"/>
    <col min="12038" max="12038" width="11.140625" style="396" bestFit="1" customWidth="1"/>
    <col min="12039" max="12039" width="15.42578125" style="396" customWidth="1"/>
    <col min="12040" max="12040" width="16.5703125" style="396" customWidth="1"/>
    <col min="12041" max="12041" width="11.140625" style="396" bestFit="1" customWidth="1"/>
    <col min="12042" max="12042" width="15.42578125" style="396" customWidth="1"/>
    <col min="12043" max="12046" width="16.5703125" style="396" customWidth="1"/>
    <col min="12047" max="12047" width="13.28515625" style="396" bestFit="1" customWidth="1"/>
    <col min="12048" max="12048" width="15.42578125" style="396" customWidth="1"/>
    <col min="12049" max="12049" width="16.5703125" style="396" customWidth="1"/>
    <col min="12050" max="12051" width="9.140625" style="396"/>
    <col min="12052" max="12052" width="15.85546875" style="396" bestFit="1" customWidth="1"/>
    <col min="12053" max="12288" width="9.140625" style="396"/>
    <col min="12289" max="12289" width="0" style="396" hidden="1" customWidth="1"/>
    <col min="12290" max="12290" width="45.7109375" style="396" customWidth="1"/>
    <col min="12291" max="12291" width="11.140625" style="396" bestFit="1" customWidth="1"/>
    <col min="12292" max="12292" width="15.42578125" style="396" customWidth="1"/>
    <col min="12293" max="12293" width="16.5703125" style="396" customWidth="1"/>
    <col min="12294" max="12294" width="11.140625" style="396" bestFit="1" customWidth="1"/>
    <col min="12295" max="12295" width="15.42578125" style="396" customWidth="1"/>
    <col min="12296" max="12296" width="16.5703125" style="396" customWidth="1"/>
    <col min="12297" max="12297" width="11.140625" style="396" bestFit="1" customWidth="1"/>
    <col min="12298" max="12298" width="15.42578125" style="396" customWidth="1"/>
    <col min="12299" max="12302" width="16.5703125" style="396" customWidth="1"/>
    <col min="12303" max="12303" width="13.28515625" style="396" bestFit="1" customWidth="1"/>
    <col min="12304" max="12304" width="15.42578125" style="396" customWidth="1"/>
    <col min="12305" max="12305" width="16.5703125" style="396" customWidth="1"/>
    <col min="12306" max="12307" width="9.140625" style="396"/>
    <col min="12308" max="12308" width="15.85546875" style="396" bestFit="1" customWidth="1"/>
    <col min="12309" max="12544" width="9.140625" style="396"/>
    <col min="12545" max="12545" width="0" style="396" hidden="1" customWidth="1"/>
    <col min="12546" max="12546" width="45.7109375" style="396" customWidth="1"/>
    <col min="12547" max="12547" width="11.140625" style="396" bestFit="1" customWidth="1"/>
    <col min="12548" max="12548" width="15.42578125" style="396" customWidth="1"/>
    <col min="12549" max="12549" width="16.5703125" style="396" customWidth="1"/>
    <col min="12550" max="12550" width="11.140625" style="396" bestFit="1" customWidth="1"/>
    <col min="12551" max="12551" width="15.42578125" style="396" customWidth="1"/>
    <col min="12552" max="12552" width="16.5703125" style="396" customWidth="1"/>
    <col min="12553" max="12553" width="11.140625" style="396" bestFit="1" customWidth="1"/>
    <col min="12554" max="12554" width="15.42578125" style="396" customWidth="1"/>
    <col min="12555" max="12558" width="16.5703125" style="396" customWidth="1"/>
    <col min="12559" max="12559" width="13.28515625" style="396" bestFit="1" customWidth="1"/>
    <col min="12560" max="12560" width="15.42578125" style="396" customWidth="1"/>
    <col min="12561" max="12561" width="16.5703125" style="396" customWidth="1"/>
    <col min="12562" max="12563" width="9.140625" style="396"/>
    <col min="12564" max="12564" width="15.85546875" style="396" bestFit="1" customWidth="1"/>
    <col min="12565" max="12800" width="9.140625" style="396"/>
    <col min="12801" max="12801" width="0" style="396" hidden="1" customWidth="1"/>
    <col min="12802" max="12802" width="45.7109375" style="396" customWidth="1"/>
    <col min="12803" max="12803" width="11.140625" style="396" bestFit="1" customWidth="1"/>
    <col min="12804" max="12804" width="15.42578125" style="396" customWidth="1"/>
    <col min="12805" max="12805" width="16.5703125" style="396" customWidth="1"/>
    <col min="12806" max="12806" width="11.140625" style="396" bestFit="1" customWidth="1"/>
    <col min="12807" max="12807" width="15.42578125" style="396" customWidth="1"/>
    <col min="12808" max="12808" width="16.5703125" style="396" customWidth="1"/>
    <col min="12809" max="12809" width="11.140625" style="396" bestFit="1" customWidth="1"/>
    <col min="12810" max="12810" width="15.42578125" style="396" customWidth="1"/>
    <col min="12811" max="12814" width="16.5703125" style="396" customWidth="1"/>
    <col min="12815" max="12815" width="13.28515625" style="396" bestFit="1" customWidth="1"/>
    <col min="12816" max="12816" width="15.42578125" style="396" customWidth="1"/>
    <col min="12817" max="12817" width="16.5703125" style="396" customWidth="1"/>
    <col min="12818" max="12819" width="9.140625" style="396"/>
    <col min="12820" max="12820" width="15.85546875" style="396" bestFit="1" customWidth="1"/>
    <col min="12821" max="13056" width="9.140625" style="396"/>
    <col min="13057" max="13057" width="0" style="396" hidden="1" customWidth="1"/>
    <col min="13058" max="13058" width="45.7109375" style="396" customWidth="1"/>
    <col min="13059" max="13059" width="11.140625" style="396" bestFit="1" customWidth="1"/>
    <col min="13060" max="13060" width="15.42578125" style="396" customWidth="1"/>
    <col min="13061" max="13061" width="16.5703125" style="396" customWidth="1"/>
    <col min="13062" max="13062" width="11.140625" style="396" bestFit="1" customWidth="1"/>
    <col min="13063" max="13063" width="15.42578125" style="396" customWidth="1"/>
    <col min="13064" max="13064" width="16.5703125" style="396" customWidth="1"/>
    <col min="13065" max="13065" width="11.140625" style="396" bestFit="1" customWidth="1"/>
    <col min="13066" max="13066" width="15.42578125" style="396" customWidth="1"/>
    <col min="13067" max="13070" width="16.5703125" style="396" customWidth="1"/>
    <col min="13071" max="13071" width="13.28515625" style="396" bestFit="1" customWidth="1"/>
    <col min="13072" max="13072" width="15.42578125" style="396" customWidth="1"/>
    <col min="13073" max="13073" width="16.5703125" style="396" customWidth="1"/>
    <col min="13074" max="13075" width="9.140625" style="396"/>
    <col min="13076" max="13076" width="15.85546875" style="396" bestFit="1" customWidth="1"/>
    <col min="13077" max="13312" width="9.140625" style="396"/>
    <col min="13313" max="13313" width="0" style="396" hidden="1" customWidth="1"/>
    <col min="13314" max="13314" width="45.7109375" style="396" customWidth="1"/>
    <col min="13315" max="13315" width="11.140625" style="396" bestFit="1" customWidth="1"/>
    <col min="13316" max="13316" width="15.42578125" style="396" customWidth="1"/>
    <col min="13317" max="13317" width="16.5703125" style="396" customWidth="1"/>
    <col min="13318" max="13318" width="11.140625" style="396" bestFit="1" customWidth="1"/>
    <col min="13319" max="13319" width="15.42578125" style="396" customWidth="1"/>
    <col min="13320" max="13320" width="16.5703125" style="396" customWidth="1"/>
    <col min="13321" max="13321" width="11.140625" style="396" bestFit="1" customWidth="1"/>
    <col min="13322" max="13322" width="15.42578125" style="396" customWidth="1"/>
    <col min="13323" max="13326" width="16.5703125" style="396" customWidth="1"/>
    <col min="13327" max="13327" width="13.28515625" style="396" bestFit="1" customWidth="1"/>
    <col min="13328" max="13328" width="15.42578125" style="396" customWidth="1"/>
    <col min="13329" max="13329" width="16.5703125" style="396" customWidth="1"/>
    <col min="13330" max="13331" width="9.140625" style="396"/>
    <col min="13332" max="13332" width="15.85546875" style="396" bestFit="1" customWidth="1"/>
    <col min="13333" max="13568" width="9.140625" style="396"/>
    <col min="13569" max="13569" width="0" style="396" hidden="1" customWidth="1"/>
    <col min="13570" max="13570" width="45.7109375" style="396" customWidth="1"/>
    <col min="13571" max="13571" width="11.140625" style="396" bestFit="1" customWidth="1"/>
    <col min="13572" max="13572" width="15.42578125" style="396" customWidth="1"/>
    <col min="13573" max="13573" width="16.5703125" style="396" customWidth="1"/>
    <col min="13574" max="13574" width="11.140625" style="396" bestFit="1" customWidth="1"/>
    <col min="13575" max="13575" width="15.42578125" style="396" customWidth="1"/>
    <col min="13576" max="13576" width="16.5703125" style="396" customWidth="1"/>
    <col min="13577" max="13577" width="11.140625" style="396" bestFit="1" customWidth="1"/>
    <col min="13578" max="13578" width="15.42578125" style="396" customWidth="1"/>
    <col min="13579" max="13582" width="16.5703125" style="396" customWidth="1"/>
    <col min="13583" max="13583" width="13.28515625" style="396" bestFit="1" customWidth="1"/>
    <col min="13584" max="13584" width="15.42578125" style="396" customWidth="1"/>
    <col min="13585" max="13585" width="16.5703125" style="396" customWidth="1"/>
    <col min="13586" max="13587" width="9.140625" style="396"/>
    <col min="13588" max="13588" width="15.85546875" style="396" bestFit="1" customWidth="1"/>
    <col min="13589" max="13824" width="9.140625" style="396"/>
    <col min="13825" max="13825" width="0" style="396" hidden="1" customWidth="1"/>
    <col min="13826" max="13826" width="45.7109375" style="396" customWidth="1"/>
    <col min="13827" max="13827" width="11.140625" style="396" bestFit="1" customWidth="1"/>
    <col min="13828" max="13828" width="15.42578125" style="396" customWidth="1"/>
    <col min="13829" max="13829" width="16.5703125" style="396" customWidth="1"/>
    <col min="13830" max="13830" width="11.140625" style="396" bestFit="1" customWidth="1"/>
    <col min="13831" max="13831" width="15.42578125" style="396" customWidth="1"/>
    <col min="13832" max="13832" width="16.5703125" style="396" customWidth="1"/>
    <col min="13833" max="13833" width="11.140625" style="396" bestFit="1" customWidth="1"/>
    <col min="13834" max="13834" width="15.42578125" style="396" customWidth="1"/>
    <col min="13835" max="13838" width="16.5703125" style="396" customWidth="1"/>
    <col min="13839" max="13839" width="13.28515625" style="396" bestFit="1" customWidth="1"/>
    <col min="13840" max="13840" width="15.42578125" style="396" customWidth="1"/>
    <col min="13841" max="13841" width="16.5703125" style="396" customWidth="1"/>
    <col min="13842" max="13843" width="9.140625" style="396"/>
    <col min="13844" max="13844" width="15.85546875" style="396" bestFit="1" customWidth="1"/>
    <col min="13845" max="14080" width="9.140625" style="396"/>
    <col min="14081" max="14081" width="0" style="396" hidden="1" customWidth="1"/>
    <col min="14082" max="14082" width="45.7109375" style="396" customWidth="1"/>
    <col min="14083" max="14083" width="11.140625" style="396" bestFit="1" customWidth="1"/>
    <col min="14084" max="14084" width="15.42578125" style="396" customWidth="1"/>
    <col min="14085" max="14085" width="16.5703125" style="396" customWidth="1"/>
    <col min="14086" max="14086" width="11.140625" style="396" bestFit="1" customWidth="1"/>
    <col min="14087" max="14087" width="15.42578125" style="396" customWidth="1"/>
    <col min="14088" max="14088" width="16.5703125" style="396" customWidth="1"/>
    <col min="14089" max="14089" width="11.140625" style="396" bestFit="1" customWidth="1"/>
    <col min="14090" max="14090" width="15.42578125" style="396" customWidth="1"/>
    <col min="14091" max="14094" width="16.5703125" style="396" customWidth="1"/>
    <col min="14095" max="14095" width="13.28515625" style="396" bestFit="1" customWidth="1"/>
    <col min="14096" max="14096" width="15.42578125" style="396" customWidth="1"/>
    <col min="14097" max="14097" width="16.5703125" style="396" customWidth="1"/>
    <col min="14098" max="14099" width="9.140625" style="396"/>
    <col min="14100" max="14100" width="15.85546875" style="396" bestFit="1" customWidth="1"/>
    <col min="14101" max="14336" width="9.140625" style="396"/>
    <col min="14337" max="14337" width="0" style="396" hidden="1" customWidth="1"/>
    <col min="14338" max="14338" width="45.7109375" style="396" customWidth="1"/>
    <col min="14339" max="14339" width="11.140625" style="396" bestFit="1" customWidth="1"/>
    <col min="14340" max="14340" width="15.42578125" style="396" customWidth="1"/>
    <col min="14341" max="14341" width="16.5703125" style="396" customWidth="1"/>
    <col min="14342" max="14342" width="11.140625" style="396" bestFit="1" customWidth="1"/>
    <col min="14343" max="14343" width="15.42578125" style="396" customWidth="1"/>
    <col min="14344" max="14344" width="16.5703125" style="396" customWidth="1"/>
    <col min="14345" max="14345" width="11.140625" style="396" bestFit="1" customWidth="1"/>
    <col min="14346" max="14346" width="15.42578125" style="396" customWidth="1"/>
    <col min="14347" max="14350" width="16.5703125" style="396" customWidth="1"/>
    <col min="14351" max="14351" width="13.28515625" style="396" bestFit="1" customWidth="1"/>
    <col min="14352" max="14352" width="15.42578125" style="396" customWidth="1"/>
    <col min="14353" max="14353" width="16.5703125" style="396" customWidth="1"/>
    <col min="14354" max="14355" width="9.140625" style="396"/>
    <col min="14356" max="14356" width="15.85546875" style="396" bestFit="1" customWidth="1"/>
    <col min="14357" max="14592" width="9.140625" style="396"/>
    <col min="14593" max="14593" width="0" style="396" hidden="1" customWidth="1"/>
    <col min="14594" max="14594" width="45.7109375" style="396" customWidth="1"/>
    <col min="14595" max="14595" width="11.140625" style="396" bestFit="1" customWidth="1"/>
    <col min="14596" max="14596" width="15.42578125" style="396" customWidth="1"/>
    <col min="14597" max="14597" width="16.5703125" style="396" customWidth="1"/>
    <col min="14598" max="14598" width="11.140625" style="396" bestFit="1" customWidth="1"/>
    <col min="14599" max="14599" width="15.42578125" style="396" customWidth="1"/>
    <col min="14600" max="14600" width="16.5703125" style="396" customWidth="1"/>
    <col min="14601" max="14601" width="11.140625" style="396" bestFit="1" customWidth="1"/>
    <col min="14602" max="14602" width="15.42578125" style="396" customWidth="1"/>
    <col min="14603" max="14606" width="16.5703125" style="396" customWidth="1"/>
    <col min="14607" max="14607" width="13.28515625" style="396" bestFit="1" customWidth="1"/>
    <col min="14608" max="14608" width="15.42578125" style="396" customWidth="1"/>
    <col min="14609" max="14609" width="16.5703125" style="396" customWidth="1"/>
    <col min="14610" max="14611" width="9.140625" style="396"/>
    <col min="14612" max="14612" width="15.85546875" style="396" bestFit="1" customWidth="1"/>
    <col min="14613" max="14848" width="9.140625" style="396"/>
    <col min="14849" max="14849" width="0" style="396" hidden="1" customWidth="1"/>
    <col min="14850" max="14850" width="45.7109375" style="396" customWidth="1"/>
    <col min="14851" max="14851" width="11.140625" style="396" bestFit="1" customWidth="1"/>
    <col min="14852" max="14852" width="15.42578125" style="396" customWidth="1"/>
    <col min="14853" max="14853" width="16.5703125" style="396" customWidth="1"/>
    <col min="14854" max="14854" width="11.140625" style="396" bestFit="1" customWidth="1"/>
    <col min="14855" max="14855" width="15.42578125" style="396" customWidth="1"/>
    <col min="14856" max="14856" width="16.5703125" style="396" customWidth="1"/>
    <col min="14857" max="14857" width="11.140625" style="396" bestFit="1" customWidth="1"/>
    <col min="14858" max="14858" width="15.42578125" style="396" customWidth="1"/>
    <col min="14859" max="14862" width="16.5703125" style="396" customWidth="1"/>
    <col min="14863" max="14863" width="13.28515625" style="396" bestFit="1" customWidth="1"/>
    <col min="14864" max="14864" width="15.42578125" style="396" customWidth="1"/>
    <col min="14865" max="14865" width="16.5703125" style="396" customWidth="1"/>
    <col min="14866" max="14867" width="9.140625" style="396"/>
    <col min="14868" max="14868" width="15.85546875" style="396" bestFit="1" customWidth="1"/>
    <col min="14869" max="15104" width="9.140625" style="396"/>
    <col min="15105" max="15105" width="0" style="396" hidden="1" customWidth="1"/>
    <col min="15106" max="15106" width="45.7109375" style="396" customWidth="1"/>
    <col min="15107" max="15107" width="11.140625" style="396" bestFit="1" customWidth="1"/>
    <col min="15108" max="15108" width="15.42578125" style="396" customWidth="1"/>
    <col min="15109" max="15109" width="16.5703125" style="396" customWidth="1"/>
    <col min="15110" max="15110" width="11.140625" style="396" bestFit="1" customWidth="1"/>
    <col min="15111" max="15111" width="15.42578125" style="396" customWidth="1"/>
    <col min="15112" max="15112" width="16.5703125" style="396" customWidth="1"/>
    <col min="15113" max="15113" width="11.140625" style="396" bestFit="1" customWidth="1"/>
    <col min="15114" max="15114" width="15.42578125" style="396" customWidth="1"/>
    <col min="15115" max="15118" width="16.5703125" style="396" customWidth="1"/>
    <col min="15119" max="15119" width="13.28515625" style="396" bestFit="1" customWidth="1"/>
    <col min="15120" max="15120" width="15.42578125" style="396" customWidth="1"/>
    <col min="15121" max="15121" width="16.5703125" style="396" customWidth="1"/>
    <col min="15122" max="15123" width="9.140625" style="396"/>
    <col min="15124" max="15124" width="15.85546875" style="396" bestFit="1" customWidth="1"/>
    <col min="15125" max="15360" width="9.140625" style="396"/>
    <col min="15361" max="15361" width="0" style="396" hidden="1" customWidth="1"/>
    <col min="15362" max="15362" width="45.7109375" style="396" customWidth="1"/>
    <col min="15363" max="15363" width="11.140625" style="396" bestFit="1" customWidth="1"/>
    <col min="15364" max="15364" width="15.42578125" style="396" customWidth="1"/>
    <col min="15365" max="15365" width="16.5703125" style="396" customWidth="1"/>
    <col min="15366" max="15366" width="11.140625" style="396" bestFit="1" customWidth="1"/>
    <col min="15367" max="15367" width="15.42578125" style="396" customWidth="1"/>
    <col min="15368" max="15368" width="16.5703125" style="396" customWidth="1"/>
    <col min="15369" max="15369" width="11.140625" style="396" bestFit="1" customWidth="1"/>
    <col min="15370" max="15370" width="15.42578125" style="396" customWidth="1"/>
    <col min="15371" max="15374" width="16.5703125" style="396" customWidth="1"/>
    <col min="15375" max="15375" width="13.28515625" style="396" bestFit="1" customWidth="1"/>
    <col min="15376" max="15376" width="15.42578125" style="396" customWidth="1"/>
    <col min="15377" max="15377" width="16.5703125" style="396" customWidth="1"/>
    <col min="15378" max="15379" width="9.140625" style="396"/>
    <col min="15380" max="15380" width="15.85546875" style="396" bestFit="1" customWidth="1"/>
    <col min="15381" max="15616" width="9.140625" style="396"/>
    <col min="15617" max="15617" width="0" style="396" hidden="1" customWidth="1"/>
    <col min="15618" max="15618" width="45.7109375" style="396" customWidth="1"/>
    <col min="15619" max="15619" width="11.140625" style="396" bestFit="1" customWidth="1"/>
    <col min="15620" max="15620" width="15.42578125" style="396" customWidth="1"/>
    <col min="15621" max="15621" width="16.5703125" style="396" customWidth="1"/>
    <col min="15622" max="15622" width="11.140625" style="396" bestFit="1" customWidth="1"/>
    <col min="15623" max="15623" width="15.42578125" style="396" customWidth="1"/>
    <col min="15624" max="15624" width="16.5703125" style="396" customWidth="1"/>
    <col min="15625" max="15625" width="11.140625" style="396" bestFit="1" customWidth="1"/>
    <col min="15626" max="15626" width="15.42578125" style="396" customWidth="1"/>
    <col min="15627" max="15630" width="16.5703125" style="396" customWidth="1"/>
    <col min="15631" max="15631" width="13.28515625" style="396" bestFit="1" customWidth="1"/>
    <col min="15632" max="15632" width="15.42578125" style="396" customWidth="1"/>
    <col min="15633" max="15633" width="16.5703125" style="396" customWidth="1"/>
    <col min="15634" max="15635" width="9.140625" style="396"/>
    <col min="15636" max="15636" width="15.85546875" style="396" bestFit="1" customWidth="1"/>
    <col min="15637" max="15872" width="9.140625" style="396"/>
    <col min="15873" max="15873" width="0" style="396" hidden="1" customWidth="1"/>
    <col min="15874" max="15874" width="45.7109375" style="396" customWidth="1"/>
    <col min="15875" max="15875" width="11.140625" style="396" bestFit="1" customWidth="1"/>
    <col min="15876" max="15876" width="15.42578125" style="396" customWidth="1"/>
    <col min="15877" max="15877" width="16.5703125" style="396" customWidth="1"/>
    <col min="15878" max="15878" width="11.140625" style="396" bestFit="1" customWidth="1"/>
    <col min="15879" max="15879" width="15.42578125" style="396" customWidth="1"/>
    <col min="15880" max="15880" width="16.5703125" style="396" customWidth="1"/>
    <col min="15881" max="15881" width="11.140625" style="396" bestFit="1" customWidth="1"/>
    <col min="15882" max="15882" width="15.42578125" style="396" customWidth="1"/>
    <col min="15883" max="15886" width="16.5703125" style="396" customWidth="1"/>
    <col min="15887" max="15887" width="13.28515625" style="396" bestFit="1" customWidth="1"/>
    <col min="15888" max="15888" width="15.42578125" style="396" customWidth="1"/>
    <col min="15889" max="15889" width="16.5703125" style="396" customWidth="1"/>
    <col min="15890" max="15891" width="9.140625" style="396"/>
    <col min="15892" max="15892" width="15.85546875" style="396" bestFit="1" customWidth="1"/>
    <col min="15893" max="16128" width="9.140625" style="396"/>
    <col min="16129" max="16129" width="0" style="396" hidden="1" customWidth="1"/>
    <col min="16130" max="16130" width="45.7109375" style="396" customWidth="1"/>
    <col min="16131" max="16131" width="11.140625" style="396" bestFit="1" customWidth="1"/>
    <col min="16132" max="16132" width="15.42578125" style="396" customWidth="1"/>
    <col min="16133" max="16133" width="16.5703125" style="396" customWidth="1"/>
    <col min="16134" max="16134" width="11.140625" style="396" bestFit="1" customWidth="1"/>
    <col min="16135" max="16135" width="15.42578125" style="396" customWidth="1"/>
    <col min="16136" max="16136" width="16.5703125" style="396" customWidth="1"/>
    <col min="16137" max="16137" width="11.140625" style="396" bestFit="1" customWidth="1"/>
    <col min="16138" max="16138" width="15.42578125" style="396" customWidth="1"/>
    <col min="16139" max="16142" width="16.5703125" style="396" customWidth="1"/>
    <col min="16143" max="16143" width="13.28515625" style="396" bestFit="1" customWidth="1"/>
    <col min="16144" max="16144" width="15.42578125" style="396" customWidth="1"/>
    <col min="16145" max="16145" width="16.5703125" style="396" customWidth="1"/>
    <col min="16146" max="16147" width="9.140625" style="396"/>
    <col min="16148" max="16148" width="15.85546875" style="396" bestFit="1" customWidth="1"/>
    <col min="16149" max="16384" width="9.140625" style="396"/>
  </cols>
  <sheetData>
    <row r="1" spans="1:20" s="414" customFormat="1" ht="25.5" customHeight="1">
      <c r="A1" s="293"/>
      <c r="B1" s="1108" t="s">
        <v>0</v>
      </c>
      <c r="C1" s="1108"/>
      <c r="D1" s="1108"/>
      <c r="E1" s="1108"/>
      <c r="F1" s="1108"/>
      <c r="G1" s="1108"/>
      <c r="H1" s="1108"/>
      <c r="I1" s="1108"/>
      <c r="J1" s="1108"/>
      <c r="K1" s="1108"/>
      <c r="L1" s="1108"/>
      <c r="M1" s="1108"/>
      <c r="N1" s="1108"/>
      <c r="O1" s="1108"/>
      <c r="P1" s="1108"/>
      <c r="Q1" s="1108"/>
      <c r="T1" s="914"/>
    </row>
    <row r="2" spans="1:20" s="414" customFormat="1" ht="18">
      <c r="A2" s="293"/>
      <c r="B2" s="1109" t="s">
        <v>1342</v>
      </c>
      <c r="C2" s="1109"/>
      <c r="D2" s="1109"/>
      <c r="E2" s="1109"/>
      <c r="F2" s="1109"/>
      <c r="G2" s="1109"/>
      <c r="H2" s="1109"/>
      <c r="I2" s="1109"/>
      <c r="J2" s="1109"/>
      <c r="K2" s="1109"/>
      <c r="L2" s="1109"/>
      <c r="M2" s="1109"/>
      <c r="N2" s="1109"/>
      <c r="O2" s="1109"/>
      <c r="P2" s="1109"/>
      <c r="Q2" s="1109"/>
    </row>
    <row r="3" spans="1:20" s="890" customFormat="1" ht="30" customHeight="1">
      <c r="A3" s="293"/>
      <c r="B3" s="1110" t="s">
        <v>2</v>
      </c>
      <c r="C3" s="1110"/>
      <c r="D3" s="1110"/>
      <c r="E3" s="1110"/>
      <c r="F3" s="1110"/>
      <c r="G3" s="1110"/>
      <c r="H3" s="1110"/>
      <c r="I3" s="1110"/>
      <c r="J3" s="1110"/>
      <c r="K3" s="1110"/>
      <c r="L3" s="1110"/>
      <c r="M3" s="1110"/>
      <c r="N3" s="1110"/>
      <c r="O3" s="1110"/>
      <c r="P3" s="1110"/>
      <c r="Q3" s="1110"/>
    </row>
    <row r="4" spans="1:20" s="443" customFormat="1" ht="15" customHeight="1">
      <c r="A4" s="293"/>
      <c r="B4" s="293"/>
      <c r="C4" s="293"/>
      <c r="D4" s="293"/>
      <c r="E4" s="293"/>
      <c r="F4" s="293"/>
      <c r="G4" s="293"/>
      <c r="H4" s="293"/>
      <c r="I4" s="293"/>
      <c r="J4" s="293"/>
      <c r="K4" s="293"/>
      <c r="L4" s="293"/>
      <c r="M4" s="293"/>
      <c r="N4" s="293"/>
      <c r="O4" s="293"/>
      <c r="P4" s="293"/>
      <c r="Q4" s="293"/>
    </row>
    <row r="5" spans="1:20" s="443" customFormat="1" ht="15" customHeight="1">
      <c r="A5" s="293"/>
      <c r="B5" s="507"/>
      <c r="C5" s="1178" t="str">
        <f>"DIC-20"</f>
        <v>DIC-20</v>
      </c>
      <c r="D5" s="1178"/>
      <c r="E5" s="1178"/>
      <c r="F5" s="1178" t="str">
        <f>"DIC-21"</f>
        <v>DIC-21</v>
      </c>
      <c r="G5" s="1178"/>
      <c r="H5" s="1178"/>
      <c r="I5" s="1178" t="str">
        <f>"DIC-22"</f>
        <v>DIC-22</v>
      </c>
      <c r="J5" s="1178"/>
      <c r="K5" s="1178"/>
      <c r="L5" s="1178" t="str">
        <f>UPPER("dic-23")</f>
        <v>DIC-23</v>
      </c>
      <c r="M5" s="1178"/>
      <c r="N5" s="1178"/>
      <c r="O5" s="1178" t="str">
        <f>UPPER("SEP-24")</f>
        <v>SEP-24</v>
      </c>
      <c r="P5" s="1178"/>
      <c r="Q5" s="1178"/>
    </row>
    <row r="6" spans="1:20" s="443" customFormat="1" ht="15" customHeight="1" thickBot="1">
      <c r="A6" s="293"/>
      <c r="B6" s="891"/>
      <c r="C6" s="892" t="s">
        <v>1341</v>
      </c>
      <c r="D6" s="893" t="s">
        <v>1324</v>
      </c>
      <c r="E6" s="892" t="s">
        <v>1323</v>
      </c>
      <c r="F6" s="892" t="s">
        <v>1341</v>
      </c>
      <c r="G6" s="893" t="s">
        <v>1324</v>
      </c>
      <c r="H6" s="892" t="s">
        <v>1323</v>
      </c>
      <c r="I6" s="892" t="s">
        <v>1341</v>
      </c>
      <c r="J6" s="893" t="s">
        <v>1324</v>
      </c>
      <c r="K6" s="892" t="s">
        <v>1323</v>
      </c>
      <c r="L6" s="892" t="s">
        <v>1341</v>
      </c>
      <c r="M6" s="893" t="s">
        <v>1324</v>
      </c>
      <c r="N6" s="892" t="s">
        <v>1323</v>
      </c>
      <c r="O6" s="892" t="s">
        <v>1341</v>
      </c>
      <c r="P6" s="893" t="s">
        <v>1324</v>
      </c>
      <c r="Q6" s="892" t="s">
        <v>1323</v>
      </c>
    </row>
    <row r="7" spans="1:20" s="334" customFormat="1" ht="15" customHeight="1" thickTop="1">
      <c r="A7" s="293"/>
      <c r="B7" s="900" t="s">
        <v>333</v>
      </c>
      <c r="C7" s="900"/>
      <c r="D7" s="900"/>
      <c r="E7" s="900"/>
      <c r="F7" s="903"/>
      <c r="G7" s="903"/>
      <c r="H7" s="903"/>
      <c r="I7" s="903"/>
      <c r="J7" s="903"/>
      <c r="K7" s="903"/>
      <c r="L7" s="903"/>
      <c r="M7" s="903"/>
      <c r="N7" s="903"/>
      <c r="O7" s="903"/>
      <c r="P7" s="903"/>
      <c r="Q7" s="903"/>
    </row>
    <row r="8" spans="1:20" s="334" customFormat="1" ht="15" customHeight="1">
      <c r="A8" s="293" t="s">
        <v>1307</v>
      </c>
      <c r="B8" s="293" t="s">
        <v>342</v>
      </c>
      <c r="C8" s="554">
        <v>19513299.219260003</v>
      </c>
      <c r="D8" s="898">
        <v>0.10189901271198498</v>
      </c>
      <c r="E8" s="554">
        <v>3</v>
      </c>
      <c r="F8" s="554">
        <v>19598291.262990002</v>
      </c>
      <c r="G8" s="898">
        <v>9.8296351384206088E-2</v>
      </c>
      <c r="H8" s="554">
        <v>3</v>
      </c>
      <c r="I8" s="554">
        <v>20339044.25646</v>
      </c>
      <c r="J8" s="898">
        <v>9.4708962685514458E-2</v>
      </c>
      <c r="K8" s="554">
        <v>4</v>
      </c>
      <c r="L8" s="554">
        <v>22390592.432410005</v>
      </c>
      <c r="M8" s="898">
        <v>0.10476307663684875</v>
      </c>
      <c r="N8" s="904">
        <v>3</v>
      </c>
      <c r="O8" s="904">
        <v>22955075.25347</v>
      </c>
      <c r="P8" s="898">
        <f>O8/$O$94</f>
        <v>0.10453820584027371</v>
      </c>
      <c r="Q8" s="904">
        <v>3</v>
      </c>
    </row>
    <row r="9" spans="1:20" s="334" customFormat="1" ht="15" customHeight="1">
      <c r="A9" s="293" t="s">
        <v>1307</v>
      </c>
      <c r="B9" s="293" t="s">
        <v>403</v>
      </c>
      <c r="C9" s="554">
        <v>20111436.971809998</v>
      </c>
      <c r="D9" s="898">
        <v>0.10502250667707624</v>
      </c>
      <c r="E9" s="554">
        <v>2</v>
      </c>
      <c r="F9" s="554">
        <v>22125826.554990001</v>
      </c>
      <c r="G9" s="898">
        <v>0.1109733492849154</v>
      </c>
      <c r="H9" s="554">
        <v>2</v>
      </c>
      <c r="I9" s="554">
        <v>24697830.654620003</v>
      </c>
      <c r="J9" s="898">
        <v>0.11500569507530445</v>
      </c>
      <c r="K9" s="554">
        <v>2</v>
      </c>
      <c r="L9" s="554">
        <v>30726086.533279978</v>
      </c>
      <c r="M9" s="898">
        <v>0.14376392084994891</v>
      </c>
      <c r="N9" s="904">
        <v>1</v>
      </c>
      <c r="O9" s="904">
        <v>32474512.987889998</v>
      </c>
      <c r="P9" s="898">
        <f t="shared" ref="P9:P21" si="0">O9/$O$94</f>
        <v>0.14789005419520496</v>
      </c>
      <c r="Q9" s="904">
        <v>1</v>
      </c>
    </row>
    <row r="10" spans="1:20" s="334" customFormat="1" ht="15" customHeight="1">
      <c r="A10" s="293" t="s">
        <v>1307</v>
      </c>
      <c r="B10" s="293" t="s">
        <v>340</v>
      </c>
      <c r="C10" s="554">
        <v>25681501.997009996</v>
      </c>
      <c r="D10" s="898">
        <v>0.13410954748148263</v>
      </c>
      <c r="E10" s="554">
        <v>1</v>
      </c>
      <c r="F10" s="554">
        <v>25320421.576700002</v>
      </c>
      <c r="G10" s="898">
        <v>0.12699602343392352</v>
      </c>
      <c r="H10" s="554">
        <v>1</v>
      </c>
      <c r="I10" s="554">
        <v>25988637.388270002</v>
      </c>
      <c r="J10" s="898">
        <v>0.12101634952051712</v>
      </c>
      <c r="K10" s="554">
        <v>1</v>
      </c>
      <c r="L10" s="554">
        <v>27632598.431060053</v>
      </c>
      <c r="M10" s="898">
        <v>0.12928983615985642</v>
      </c>
      <c r="N10" s="904">
        <v>2</v>
      </c>
      <c r="O10" s="904">
        <v>27400504.422630001</v>
      </c>
      <c r="P10" s="898">
        <f t="shared" si="0"/>
        <v>0.12478284387358864</v>
      </c>
      <c r="Q10" s="904">
        <v>2</v>
      </c>
    </row>
    <row r="11" spans="1:20" s="334" customFormat="1" ht="15" customHeight="1">
      <c r="A11" s="293" t="s">
        <v>1307</v>
      </c>
      <c r="B11" s="293" t="s">
        <v>339</v>
      </c>
      <c r="C11" s="554">
        <v>16345417.584729999</v>
      </c>
      <c r="D11" s="898">
        <v>8.5356246350999296E-2</v>
      </c>
      <c r="E11" s="554">
        <v>5</v>
      </c>
      <c r="F11" s="554">
        <v>16089936.252730004</v>
      </c>
      <c r="G11" s="898">
        <v>8.0699996057030307E-2</v>
      </c>
      <c r="H11" s="554">
        <v>5</v>
      </c>
      <c r="I11" s="554">
        <v>17355460.971329998</v>
      </c>
      <c r="J11" s="898">
        <v>8.0815877324300761E-2</v>
      </c>
      <c r="K11" s="554">
        <v>5</v>
      </c>
      <c r="L11" s="554">
        <v>19030451.932790019</v>
      </c>
      <c r="M11" s="898">
        <v>8.9041355215903811E-2</v>
      </c>
      <c r="N11" s="904">
        <v>4</v>
      </c>
      <c r="O11" s="904">
        <v>19162011.995079998</v>
      </c>
      <c r="P11" s="898">
        <f t="shared" si="0"/>
        <v>8.7264464704930947E-2</v>
      </c>
      <c r="Q11" s="904">
        <v>4</v>
      </c>
    </row>
    <row r="12" spans="1:20" s="334" customFormat="1" ht="15" customHeight="1">
      <c r="A12" s="293" t="s">
        <v>1307</v>
      </c>
      <c r="B12" s="293" t="s">
        <v>334</v>
      </c>
      <c r="C12" s="554">
        <v>15973089.098619999</v>
      </c>
      <c r="D12" s="898">
        <v>8.3411933525984888E-2</v>
      </c>
      <c r="E12" s="554">
        <v>6</v>
      </c>
      <c r="F12" s="554">
        <v>15817386.780310001</v>
      </c>
      <c r="G12" s="898">
        <v>7.9333008580873707E-2</v>
      </c>
      <c r="H12" s="554">
        <v>6</v>
      </c>
      <c r="I12" s="554">
        <v>16057812.36081</v>
      </c>
      <c r="J12" s="898">
        <v>7.4773363611120094E-2</v>
      </c>
      <c r="K12" s="554">
        <v>6</v>
      </c>
      <c r="L12" s="554">
        <v>16858927.502620008</v>
      </c>
      <c r="M12" s="898">
        <v>7.888103538589368E-2</v>
      </c>
      <c r="N12" s="904">
        <v>5</v>
      </c>
      <c r="O12" s="904">
        <v>17671798.231310003</v>
      </c>
      <c r="P12" s="898">
        <f t="shared" si="0"/>
        <v>8.0477979735362068E-2</v>
      </c>
      <c r="Q12" s="904">
        <v>5</v>
      </c>
    </row>
    <row r="13" spans="1:20" s="334" customFormat="1" ht="15" customHeight="1">
      <c r="A13" s="293" t="s">
        <v>1307</v>
      </c>
      <c r="B13" s="293" t="s">
        <v>337</v>
      </c>
      <c r="C13" s="554">
        <v>10108545.860170001</v>
      </c>
      <c r="D13" s="898">
        <v>5.2787120074042064E-2</v>
      </c>
      <c r="E13" s="554">
        <v>9</v>
      </c>
      <c r="F13" s="554">
        <v>10601623.353329999</v>
      </c>
      <c r="G13" s="898">
        <v>5.3173048629492785E-2</v>
      </c>
      <c r="H13" s="554">
        <v>9</v>
      </c>
      <c r="I13" s="554">
        <v>11397054.536939999</v>
      </c>
      <c r="J13" s="898">
        <v>5.3070498262030585E-2</v>
      </c>
      <c r="K13" s="554">
        <v>9</v>
      </c>
      <c r="L13" s="554">
        <v>13368267.585089991</v>
      </c>
      <c r="M13" s="898">
        <v>6.2548628212779331E-2</v>
      </c>
      <c r="N13" s="904">
        <v>8</v>
      </c>
      <c r="O13" s="904">
        <v>13769303.210200001</v>
      </c>
      <c r="P13" s="898">
        <f t="shared" si="0"/>
        <v>6.2705882571543289E-2</v>
      </c>
      <c r="Q13" s="904">
        <v>8</v>
      </c>
    </row>
    <row r="14" spans="1:20" s="334" customFormat="1" ht="15" customHeight="1">
      <c r="A14" s="293" t="s">
        <v>1307</v>
      </c>
      <c r="B14" s="293" t="s">
        <v>335</v>
      </c>
      <c r="C14" s="554">
        <v>8442511.4861699995</v>
      </c>
      <c r="D14" s="898">
        <v>4.408703703612972E-2</v>
      </c>
      <c r="E14" s="554">
        <v>10</v>
      </c>
      <c r="F14" s="554">
        <v>8784116.941300001</v>
      </c>
      <c r="G14" s="898">
        <v>4.4057241209214039E-2</v>
      </c>
      <c r="H14" s="554">
        <v>10</v>
      </c>
      <c r="I14" s="554">
        <v>9534881.6552400012</v>
      </c>
      <c r="J14" s="898">
        <v>4.4399271642771625E-2</v>
      </c>
      <c r="K14" s="554">
        <v>10</v>
      </c>
      <c r="L14" s="554">
        <v>10440000.570479995</v>
      </c>
      <c r="M14" s="898">
        <v>4.884759450450224E-2</v>
      </c>
      <c r="N14" s="904">
        <v>9</v>
      </c>
      <c r="O14" s="904">
        <v>11080178.307479998</v>
      </c>
      <c r="P14" s="898">
        <f t="shared" si="0"/>
        <v>5.0459514850825199E-2</v>
      </c>
      <c r="Q14" s="904">
        <v>9</v>
      </c>
    </row>
    <row r="15" spans="1:20" s="334" customFormat="1" ht="15" customHeight="1">
      <c r="A15" s="293" t="s">
        <v>1307</v>
      </c>
      <c r="B15" s="293" t="s">
        <v>344</v>
      </c>
      <c r="C15" s="554">
        <v>12218608.015070001</v>
      </c>
      <c r="D15" s="898">
        <v>6.3805924970183739E-2</v>
      </c>
      <c r="E15" s="554">
        <v>8</v>
      </c>
      <c r="F15" s="554">
        <v>13157632.404539999</v>
      </c>
      <c r="G15" s="898">
        <v>6.5992858298992416E-2</v>
      </c>
      <c r="H15" s="554">
        <v>8</v>
      </c>
      <c r="I15" s="554">
        <v>14325664.206240002</v>
      </c>
      <c r="J15" s="898">
        <v>6.6707598432166421E-2</v>
      </c>
      <c r="K15" s="554">
        <v>8</v>
      </c>
      <c r="L15" s="554">
        <v>16155607.809210008</v>
      </c>
      <c r="M15" s="898">
        <v>7.5590281237099322E-2</v>
      </c>
      <c r="N15" s="904">
        <v>7</v>
      </c>
      <c r="O15" s="904">
        <v>17288549.00928</v>
      </c>
      <c r="P15" s="898">
        <f t="shared" si="0"/>
        <v>7.8732649536340349E-2</v>
      </c>
      <c r="Q15" s="904">
        <v>7</v>
      </c>
    </row>
    <row r="16" spans="1:20" s="334" customFormat="1" ht="15" customHeight="1">
      <c r="A16" s="293" t="s">
        <v>1307</v>
      </c>
      <c r="B16" s="293" t="s">
        <v>341</v>
      </c>
      <c r="C16" s="554">
        <v>82041.368229999993</v>
      </c>
      <c r="D16" s="898">
        <v>4.2842047886951148E-4</v>
      </c>
      <c r="E16" s="554">
        <v>50</v>
      </c>
      <c r="F16" s="554">
        <v>107566.4837</v>
      </c>
      <c r="G16" s="898">
        <v>5.3950585472243629E-4</v>
      </c>
      <c r="H16" s="554">
        <v>47</v>
      </c>
      <c r="I16" s="554">
        <v>112714.87134</v>
      </c>
      <c r="J16" s="898">
        <v>5.2485792396326787E-4</v>
      </c>
      <c r="K16" s="554">
        <v>46</v>
      </c>
      <c r="L16" s="554">
        <v>117051.10033000003</v>
      </c>
      <c r="M16" s="898">
        <v>5.4766900122523376E-4</v>
      </c>
      <c r="N16" s="904">
        <v>46</v>
      </c>
      <c r="O16" s="904">
        <v>131899.66047</v>
      </c>
      <c r="P16" s="898">
        <f t="shared" si="0"/>
        <v>6.0067561113269399E-4</v>
      </c>
      <c r="Q16" s="904">
        <v>43</v>
      </c>
    </row>
    <row r="17" spans="1:20" s="334" customFormat="1" ht="15" customHeight="1">
      <c r="A17" s="293" t="s">
        <v>1340</v>
      </c>
      <c r="B17" s="293" t="s">
        <v>338</v>
      </c>
      <c r="C17" s="554">
        <v>12905007.11906</v>
      </c>
      <c r="D17" s="898">
        <v>6.7390320434348658E-2</v>
      </c>
      <c r="E17" s="554">
        <v>7</v>
      </c>
      <c r="F17" s="554">
        <v>13876697.968430001</v>
      </c>
      <c r="G17" s="898">
        <v>6.9599372784767563E-2</v>
      </c>
      <c r="H17" s="554">
        <v>7</v>
      </c>
      <c r="I17" s="554">
        <v>15170827.55572</v>
      </c>
      <c r="J17" s="898">
        <v>7.0643110008805132E-2</v>
      </c>
      <c r="K17" s="554">
        <v>7</v>
      </c>
      <c r="L17" s="554">
        <v>16824713.584440004</v>
      </c>
      <c r="M17" s="898">
        <v>7.8720952291033264E-2</v>
      </c>
      <c r="N17" s="904">
        <v>6</v>
      </c>
      <c r="O17" s="904">
        <v>17605772.873210002</v>
      </c>
      <c r="P17" s="898">
        <f t="shared" si="0"/>
        <v>8.0177297973288889E-2</v>
      </c>
      <c r="Q17" s="904">
        <v>6</v>
      </c>
    </row>
    <row r="18" spans="1:20" s="334" customFormat="1" ht="15" customHeight="1">
      <c r="A18" s="293"/>
      <c r="B18" s="293" t="s">
        <v>336</v>
      </c>
      <c r="C18" s="554">
        <v>3215531.8658499997</v>
      </c>
      <c r="D18" s="898">
        <v>1.6791601263517485E-2</v>
      </c>
      <c r="E18" s="554">
        <v>13</v>
      </c>
      <c r="F18" s="554">
        <v>3444045.79764</v>
      </c>
      <c r="G18" s="898">
        <v>1.7273808791046157E-2</v>
      </c>
      <c r="H18" s="554">
        <v>13</v>
      </c>
      <c r="I18" s="554">
        <v>3947649.89004</v>
      </c>
      <c r="J18" s="898">
        <v>1.8382271134127857E-2</v>
      </c>
      <c r="K18" s="554">
        <v>13</v>
      </c>
      <c r="L18" s="554">
        <v>4188536.7264000005</v>
      </c>
      <c r="M18" s="898">
        <v>1.9597694674167596E-2</v>
      </c>
      <c r="N18" s="904">
        <v>11</v>
      </c>
      <c r="O18" s="904">
        <v>4253593.3975299997</v>
      </c>
      <c r="P18" s="898">
        <f>O18/$O$94</f>
        <v>1.9371011301067415E-2</v>
      </c>
      <c r="Q18" s="904">
        <v>11</v>
      </c>
    </row>
    <row r="19" spans="1:20" s="334" customFormat="1" ht="15" customHeight="1">
      <c r="A19" s="293" t="s">
        <v>1307</v>
      </c>
      <c r="B19" s="293" t="s">
        <v>452</v>
      </c>
      <c r="C19" s="554">
        <v>16775325.838169999</v>
      </c>
      <c r="D19" s="898">
        <v>8.7601238382176802E-2</v>
      </c>
      <c r="E19" s="554">
        <v>4</v>
      </c>
      <c r="F19" s="554">
        <v>18567618.147810005</v>
      </c>
      <c r="G19" s="898">
        <v>9.3126951392518711E-2</v>
      </c>
      <c r="H19" s="554">
        <v>4</v>
      </c>
      <c r="I19" s="554">
        <v>20984435.415589999</v>
      </c>
      <c r="J19" s="898">
        <v>9.7714233062867126E-2</v>
      </c>
      <c r="K19" s="554">
        <v>3</v>
      </c>
      <c r="L19" s="915" t="s">
        <v>1321</v>
      </c>
      <c r="M19" s="915" t="s">
        <v>1321</v>
      </c>
      <c r="N19" s="898"/>
      <c r="O19" s="916">
        <v>0</v>
      </c>
      <c r="P19" s="916">
        <f t="shared" si="0"/>
        <v>0</v>
      </c>
      <c r="Q19" s="916"/>
    </row>
    <row r="20" spans="1:20" s="334" customFormat="1" ht="15" customHeight="1">
      <c r="A20" s="293" t="s">
        <v>1307</v>
      </c>
      <c r="B20" s="293" t="s">
        <v>343</v>
      </c>
      <c r="C20" s="554">
        <v>7763556.7714499999</v>
      </c>
      <c r="D20" s="898">
        <v>4.0541519577659314E-2</v>
      </c>
      <c r="E20" s="554">
        <v>11</v>
      </c>
      <c r="F20" s="554">
        <v>8558062.4795300029</v>
      </c>
      <c r="G20" s="898">
        <v>4.2923452119750259E-2</v>
      </c>
      <c r="H20" s="554">
        <v>11</v>
      </c>
      <c r="I20" s="554">
        <v>8993744.6667600013</v>
      </c>
      <c r="J20" s="898">
        <v>4.1879461852130852E-2</v>
      </c>
      <c r="K20" s="554">
        <v>11</v>
      </c>
      <c r="L20" s="554">
        <v>9494855.2282200027</v>
      </c>
      <c r="M20" s="898">
        <v>4.4425365203377552E-2</v>
      </c>
      <c r="N20" s="904">
        <v>10</v>
      </c>
      <c r="O20" s="904">
        <v>9626410.40209</v>
      </c>
      <c r="P20" s="898">
        <f t="shared" si="0"/>
        <v>4.3839005579583756E-2</v>
      </c>
      <c r="Q20" s="904">
        <v>10</v>
      </c>
      <c r="T20" s="917"/>
    </row>
    <row r="21" spans="1:20" s="334" customFormat="1" ht="15" customHeight="1">
      <c r="A21" s="293" t="s">
        <v>1307</v>
      </c>
      <c r="B21" s="513" t="s">
        <v>345</v>
      </c>
      <c r="C21" s="554">
        <v>169135873.1956</v>
      </c>
      <c r="D21" s="898">
        <v>0.88323242896445531</v>
      </c>
      <c r="E21" s="554"/>
      <c r="F21" s="554">
        <v>176049226.00400004</v>
      </c>
      <c r="G21" s="898">
        <v>0.88298496782145353</v>
      </c>
      <c r="H21" s="554"/>
      <c r="I21" s="554">
        <v>188905758.42936</v>
      </c>
      <c r="J21" s="898">
        <v>0.87964155053561977</v>
      </c>
      <c r="K21" s="554"/>
      <c r="L21" s="554">
        <v>187227689.43633005</v>
      </c>
      <c r="M21" s="898">
        <v>0.87601740937263606</v>
      </c>
      <c r="N21" s="554"/>
      <c r="O21" s="904">
        <v>193419609.75064</v>
      </c>
      <c r="P21" s="898">
        <f t="shared" si="0"/>
        <v>0.88083958577314192</v>
      </c>
      <c r="Q21" s="904" t="s">
        <v>1600</v>
      </c>
      <c r="T21" s="917"/>
    </row>
    <row r="22" spans="1:20" s="334" customFormat="1" ht="15" customHeight="1">
      <c r="A22" s="293"/>
      <c r="B22" s="513"/>
      <c r="C22" s="554"/>
      <c r="D22" s="895"/>
      <c r="E22" s="554"/>
      <c r="F22" s="554"/>
      <c r="G22" s="895"/>
      <c r="H22" s="554"/>
      <c r="I22" s="554"/>
      <c r="J22" s="895"/>
      <c r="K22" s="554"/>
      <c r="L22" s="554"/>
      <c r="M22" s="895"/>
      <c r="N22" s="554"/>
      <c r="O22" s="554"/>
      <c r="P22" s="898" t="s">
        <v>1600</v>
      </c>
      <c r="Q22" s="904" t="s">
        <v>1600</v>
      </c>
      <c r="T22" s="917"/>
    </row>
    <row r="23" spans="1:20" s="443" customFormat="1" ht="15" customHeight="1">
      <c r="A23" s="293"/>
      <c r="B23" s="900" t="s">
        <v>346</v>
      </c>
      <c r="C23" s="903"/>
      <c r="D23" s="902"/>
      <c r="E23" s="903"/>
      <c r="F23" s="903"/>
      <c r="G23" s="902"/>
      <c r="H23" s="903"/>
      <c r="I23" s="903"/>
      <c r="J23" s="902"/>
      <c r="K23" s="903"/>
      <c r="L23" s="903"/>
      <c r="M23" s="902"/>
      <c r="N23" s="903"/>
      <c r="O23" s="918"/>
      <c r="P23" s="919" t="s">
        <v>1600</v>
      </c>
      <c r="Q23" s="920" t="s">
        <v>1600</v>
      </c>
      <c r="T23" s="917"/>
    </row>
    <row r="24" spans="1:20" s="334" customFormat="1" ht="15" customHeight="1">
      <c r="A24" s="293" t="s">
        <v>1307</v>
      </c>
      <c r="B24" s="293" t="s">
        <v>348</v>
      </c>
      <c r="C24" s="554">
        <v>3424424.5969900005</v>
      </c>
      <c r="D24" s="898">
        <v>1.7882446561508596E-2</v>
      </c>
      <c r="E24" s="554">
        <v>12</v>
      </c>
      <c r="F24" s="554">
        <v>3615748.2094799997</v>
      </c>
      <c r="G24" s="898">
        <v>1.8134992063672209E-2</v>
      </c>
      <c r="H24" s="554">
        <v>12</v>
      </c>
      <c r="I24" s="554">
        <v>4144646.3068400011</v>
      </c>
      <c r="J24" s="898">
        <v>1.9299586916159527E-2</v>
      </c>
      <c r="K24" s="554">
        <v>12</v>
      </c>
      <c r="L24" s="554">
        <v>3829260.7833399959</v>
      </c>
      <c r="M24" s="898">
        <v>1.7916682737114525E-2</v>
      </c>
      <c r="N24" s="904">
        <v>13</v>
      </c>
      <c r="O24" s="921">
        <v>3839345.0989099997</v>
      </c>
      <c r="P24" s="898">
        <f>O24/$O$94</f>
        <v>1.7484510236185278E-2</v>
      </c>
      <c r="Q24" s="904">
        <v>13</v>
      </c>
      <c r="T24" s="917"/>
    </row>
    <row r="25" spans="1:20" s="334" customFormat="1" ht="15" customHeight="1">
      <c r="A25" s="293" t="s">
        <v>1307</v>
      </c>
      <c r="B25" s="293" t="s">
        <v>347</v>
      </c>
      <c r="C25" s="554">
        <v>794282.52010999992</v>
      </c>
      <c r="D25" s="898">
        <v>4.1477688377507859E-3</v>
      </c>
      <c r="E25" s="554">
        <v>19</v>
      </c>
      <c r="F25" s="554">
        <v>693635.13957999996</v>
      </c>
      <c r="G25" s="898">
        <v>3.4789667373372017E-3</v>
      </c>
      <c r="H25" s="554">
        <v>23</v>
      </c>
      <c r="I25" s="554">
        <v>641816.22237000009</v>
      </c>
      <c r="J25" s="898">
        <v>2.988623648630475E-3</v>
      </c>
      <c r="K25" s="554">
        <v>23</v>
      </c>
      <c r="L25" s="554">
        <v>538348.12887000013</v>
      </c>
      <c r="M25" s="898">
        <v>2.5188706575032531E-3</v>
      </c>
      <c r="N25" s="904">
        <v>22</v>
      </c>
      <c r="O25" s="921">
        <v>477218.36600000004</v>
      </c>
      <c r="P25" s="898">
        <f>O25/$O$94</f>
        <v>2.1732689274510581E-3</v>
      </c>
      <c r="Q25" s="904">
        <v>24</v>
      </c>
      <c r="T25" s="917"/>
    </row>
    <row r="26" spans="1:20" s="334" customFormat="1" ht="15" customHeight="1">
      <c r="A26" s="293" t="s">
        <v>1307</v>
      </c>
      <c r="B26" s="513" t="s">
        <v>345</v>
      </c>
      <c r="C26" s="554">
        <v>4218707.1171000004</v>
      </c>
      <c r="D26" s="898">
        <v>2.2030210177230412E-2</v>
      </c>
      <c r="E26" s="922"/>
      <c r="F26" s="554">
        <v>4309383.3490599999</v>
      </c>
      <c r="G26" s="898">
        <v>2.1613958801009411E-2</v>
      </c>
      <c r="H26" s="922"/>
      <c r="I26" s="554">
        <v>4786462.5292100012</v>
      </c>
      <c r="J26" s="898">
        <v>2.2288210564790002E-2</v>
      </c>
      <c r="K26" s="922"/>
      <c r="L26" s="554">
        <v>4367608.912209996</v>
      </c>
      <c r="M26" s="898">
        <v>2.0435553394617778E-2</v>
      </c>
      <c r="N26" s="922"/>
      <c r="O26" s="921">
        <v>4316563.4649099996</v>
      </c>
      <c r="P26" s="898">
        <f>O26/$O$94</f>
        <v>1.9657779163636334E-2</v>
      </c>
      <c r="Q26" s="904" t="s">
        <v>1600</v>
      </c>
      <c r="T26" s="917"/>
    </row>
    <row r="27" spans="1:20" s="334" customFormat="1" ht="15" customHeight="1">
      <c r="A27" s="293"/>
      <c r="B27" s="513"/>
      <c r="C27" s="554"/>
      <c r="D27" s="895"/>
      <c r="E27" s="922"/>
      <c r="F27" s="554"/>
      <c r="G27" s="895"/>
      <c r="H27" s="922"/>
      <c r="I27" s="554"/>
      <c r="J27" s="895"/>
      <c r="K27" s="922"/>
      <c r="L27" s="554"/>
      <c r="M27" s="895"/>
      <c r="N27" s="922"/>
      <c r="O27" s="554"/>
      <c r="P27" s="898" t="s">
        <v>1600</v>
      </c>
      <c r="Q27" s="904" t="s">
        <v>1600</v>
      </c>
      <c r="T27" s="917"/>
    </row>
    <row r="28" spans="1:20" s="334" customFormat="1" ht="15" customHeight="1">
      <c r="A28" s="293"/>
      <c r="B28" s="900" t="s">
        <v>404</v>
      </c>
      <c r="C28" s="903"/>
      <c r="D28" s="902"/>
      <c r="E28" s="903"/>
      <c r="F28" s="903"/>
      <c r="G28" s="902"/>
      <c r="H28" s="903"/>
      <c r="I28" s="903"/>
      <c r="J28" s="902"/>
      <c r="K28" s="903"/>
      <c r="L28" s="903"/>
      <c r="M28" s="902"/>
      <c r="N28" s="903"/>
      <c r="O28" s="918"/>
      <c r="P28" s="919" t="s">
        <v>1600</v>
      </c>
      <c r="Q28" s="920" t="s">
        <v>1600</v>
      </c>
      <c r="T28" s="917"/>
    </row>
    <row r="29" spans="1:20" s="334" customFormat="1" ht="15" customHeight="1">
      <c r="A29" s="293"/>
      <c r="B29" s="293" t="s">
        <v>405</v>
      </c>
      <c r="C29" s="904">
        <v>2371300.1074399999</v>
      </c>
      <c r="D29" s="898">
        <v>1.2382997861712666E-2</v>
      </c>
      <c r="E29" s="904">
        <v>14</v>
      </c>
      <c r="F29" s="904">
        <v>2626807.0635199999</v>
      </c>
      <c r="G29" s="898">
        <v>1.3174901151810083E-2</v>
      </c>
      <c r="H29" s="904">
        <v>14</v>
      </c>
      <c r="I29" s="904">
        <v>3239511.4605099997</v>
      </c>
      <c r="J29" s="898">
        <v>1.5084817465564542E-2</v>
      </c>
      <c r="K29" s="904">
        <v>14</v>
      </c>
      <c r="L29" s="904">
        <v>3830853.2217499968</v>
      </c>
      <c r="M29" s="898">
        <v>1.7924133578251934E-2</v>
      </c>
      <c r="N29" s="904">
        <v>12</v>
      </c>
      <c r="O29" s="921">
        <v>4236492.4008600013</v>
      </c>
      <c r="P29" s="898">
        <f>O29/$O$94</f>
        <v>1.9293132771364407E-2</v>
      </c>
      <c r="Q29" s="904">
        <v>12</v>
      </c>
      <c r="T29" s="917"/>
    </row>
    <row r="30" spans="1:20" s="334" customFormat="1" ht="15" customHeight="1">
      <c r="A30" s="293"/>
      <c r="B30" s="513" t="s">
        <v>345</v>
      </c>
      <c r="C30" s="904">
        <v>2371300.1074399999</v>
      </c>
      <c r="D30" s="898">
        <v>1.2382997861712666E-2</v>
      </c>
      <c r="E30" s="923"/>
      <c r="F30" s="904">
        <v>2626807.0635199999</v>
      </c>
      <c r="G30" s="898">
        <v>1.3174901151810083E-2</v>
      </c>
      <c r="H30" s="923"/>
      <c r="I30" s="904">
        <v>3239511.4605099997</v>
      </c>
      <c r="J30" s="898">
        <v>1.5084817465564542E-2</v>
      </c>
      <c r="K30" s="923"/>
      <c r="L30" s="554">
        <v>3830853.2217499968</v>
      </c>
      <c r="M30" s="898">
        <v>1.7924133578251934E-2</v>
      </c>
      <c r="N30" s="923"/>
      <c r="O30" s="921">
        <v>4236492.4008600013</v>
      </c>
      <c r="P30" s="898">
        <f>O30/$O$94</f>
        <v>1.9293132771364407E-2</v>
      </c>
      <c r="Q30" s="904" t="s">
        <v>1600</v>
      </c>
      <c r="T30" s="917"/>
    </row>
    <row r="31" spans="1:20" s="334" customFormat="1" ht="15" customHeight="1">
      <c r="A31" s="293"/>
      <c r="B31" s="513"/>
      <c r="C31" s="554"/>
      <c r="D31" s="895"/>
      <c r="E31" s="554"/>
      <c r="F31" s="554"/>
      <c r="G31" s="895"/>
      <c r="H31" s="554"/>
      <c r="I31" s="554"/>
      <c r="J31" s="895"/>
      <c r="K31" s="554"/>
      <c r="L31" s="554"/>
      <c r="M31" s="895"/>
      <c r="N31" s="554"/>
      <c r="O31" s="554"/>
      <c r="P31" s="898" t="s">
        <v>1600</v>
      </c>
      <c r="Q31" s="904" t="s">
        <v>1600</v>
      </c>
      <c r="T31" s="917"/>
    </row>
    <row r="32" spans="1:20" s="334" customFormat="1" ht="15" customHeight="1">
      <c r="A32" s="293"/>
      <c r="B32" s="900" t="s">
        <v>1339</v>
      </c>
      <c r="C32" s="903"/>
      <c r="D32" s="902"/>
      <c r="E32" s="903"/>
      <c r="F32" s="903"/>
      <c r="G32" s="902"/>
      <c r="H32" s="903"/>
      <c r="I32" s="903"/>
      <c r="J32" s="902"/>
      <c r="K32" s="903"/>
      <c r="L32" s="903"/>
      <c r="M32" s="902"/>
      <c r="N32" s="903"/>
      <c r="O32" s="918"/>
      <c r="P32" s="919" t="s">
        <v>1600</v>
      </c>
      <c r="Q32" s="920" t="s">
        <v>1600</v>
      </c>
      <c r="T32" s="917"/>
    </row>
    <row r="33" spans="1:20" s="334" customFormat="1" ht="15" customHeight="1">
      <c r="A33" s="293" t="s">
        <v>1307</v>
      </c>
      <c r="B33" s="293" t="s">
        <v>350</v>
      </c>
      <c r="C33" s="554">
        <v>1812032.7058700002</v>
      </c>
      <c r="D33" s="898">
        <v>9.4624888237266423E-3</v>
      </c>
      <c r="E33" s="554">
        <v>15</v>
      </c>
      <c r="F33" s="554">
        <v>1671830.6194199999</v>
      </c>
      <c r="G33" s="898">
        <v>8.3851621458304413E-3</v>
      </c>
      <c r="H33" s="554">
        <v>16</v>
      </c>
      <c r="I33" s="554">
        <v>1605459.4961400002</v>
      </c>
      <c r="J33" s="898">
        <v>7.4758381758638541E-3</v>
      </c>
      <c r="K33" s="554">
        <v>17</v>
      </c>
      <c r="L33" s="554">
        <v>1536258.3794999993</v>
      </c>
      <c r="M33" s="898">
        <v>7.187981060858265E-3</v>
      </c>
      <c r="N33" s="904">
        <v>16</v>
      </c>
      <c r="O33" s="904">
        <v>1469052.6675</v>
      </c>
      <c r="P33" s="898">
        <f>O33/$O$94</f>
        <v>6.6901166060043061E-3</v>
      </c>
      <c r="Q33" s="904">
        <v>16</v>
      </c>
      <c r="T33" s="917"/>
    </row>
    <row r="34" spans="1:20" s="334" customFormat="1" ht="15" customHeight="1">
      <c r="A34" s="293" t="s">
        <v>1307</v>
      </c>
      <c r="B34" s="293" t="s">
        <v>352</v>
      </c>
      <c r="C34" s="554">
        <v>781167.69137999997</v>
      </c>
      <c r="D34" s="898">
        <v>4.0792819277865764E-3</v>
      </c>
      <c r="E34" s="554">
        <v>20</v>
      </c>
      <c r="F34" s="554">
        <v>764914.02136999997</v>
      </c>
      <c r="G34" s="898">
        <v>3.836470048043392E-3</v>
      </c>
      <c r="H34" s="554">
        <v>21</v>
      </c>
      <c r="I34" s="554">
        <v>806716.48396999994</v>
      </c>
      <c r="J34" s="898">
        <v>3.7564833634617452E-3</v>
      </c>
      <c r="K34" s="554">
        <v>21</v>
      </c>
      <c r="L34" s="554">
        <v>767495.63785000006</v>
      </c>
      <c r="M34" s="898">
        <v>3.5910262119791653E-3</v>
      </c>
      <c r="N34" s="904">
        <v>20</v>
      </c>
      <c r="O34" s="904">
        <v>559100.65449999995</v>
      </c>
      <c r="P34" s="898">
        <f>O34/$O$94</f>
        <v>2.5461636984491069E-3</v>
      </c>
      <c r="Q34" s="904">
        <v>22</v>
      </c>
      <c r="T34" s="917"/>
    </row>
    <row r="35" spans="1:20" s="334" customFormat="1" ht="15" customHeight="1">
      <c r="A35" s="293" t="s">
        <v>1307</v>
      </c>
      <c r="B35" s="293" t="s">
        <v>351</v>
      </c>
      <c r="C35" s="554">
        <v>252403.64713999999</v>
      </c>
      <c r="D35" s="898">
        <v>1.3180610005799562E-3</v>
      </c>
      <c r="E35" s="554">
        <v>29</v>
      </c>
      <c r="F35" s="554">
        <v>240231.60378</v>
      </c>
      <c r="G35" s="898">
        <v>1.2048953565326089E-3</v>
      </c>
      <c r="H35" s="554">
        <v>33</v>
      </c>
      <c r="I35" s="554">
        <v>247765.51426</v>
      </c>
      <c r="J35" s="898">
        <v>1.1537225913333953E-3</v>
      </c>
      <c r="K35" s="554">
        <v>33</v>
      </c>
      <c r="L35" s="554">
        <v>262305.55360999994</v>
      </c>
      <c r="M35" s="898">
        <v>1.2272983351409102E-3</v>
      </c>
      <c r="N35" s="904">
        <v>32</v>
      </c>
      <c r="O35" s="904">
        <v>290134.10337000003</v>
      </c>
      <c r="P35" s="898">
        <f>O35/$O$94</f>
        <v>1.321280731362075E-3</v>
      </c>
      <c r="Q35" s="904">
        <v>29</v>
      </c>
    </row>
    <row r="36" spans="1:20" s="334" customFormat="1" ht="15" customHeight="1">
      <c r="A36" s="293" t="s">
        <v>1307</v>
      </c>
      <c r="B36" s="513" t="s">
        <v>345</v>
      </c>
      <c r="C36" s="554">
        <v>2845604.0443900004</v>
      </c>
      <c r="D36" s="898">
        <v>1.4859826530064204E-2</v>
      </c>
      <c r="E36" s="554"/>
      <c r="F36" s="554">
        <v>2676976.2445699996</v>
      </c>
      <c r="G36" s="898">
        <v>1.3426527550406442E-2</v>
      </c>
      <c r="H36" s="554"/>
      <c r="I36" s="554">
        <v>2659941.49437</v>
      </c>
      <c r="J36" s="898">
        <v>1.2386044130658993E-2</v>
      </c>
      <c r="K36" s="554"/>
      <c r="L36" s="554">
        <v>2566059.5709599992</v>
      </c>
      <c r="M36" s="898">
        <v>1.200630560797834E-2</v>
      </c>
      <c r="N36" s="554"/>
      <c r="O36" s="904">
        <v>2318287.4253699998</v>
      </c>
      <c r="P36" s="898">
        <f>O36/$O$94</f>
        <v>1.0557561035815488E-2</v>
      </c>
      <c r="Q36" s="904" t="s">
        <v>1600</v>
      </c>
      <c r="T36" s="917"/>
    </row>
    <row r="37" spans="1:20" s="334" customFormat="1" ht="15" customHeight="1">
      <c r="A37" s="293"/>
      <c r="B37" s="513"/>
      <c r="C37" s="554"/>
      <c r="D37" s="895"/>
      <c r="E37" s="554"/>
      <c r="F37" s="554"/>
      <c r="G37" s="895"/>
      <c r="H37" s="554"/>
      <c r="I37" s="554"/>
      <c r="J37" s="895"/>
      <c r="K37" s="554"/>
      <c r="L37" s="554"/>
      <c r="M37" s="895"/>
      <c r="N37" s="554"/>
      <c r="O37" s="554"/>
      <c r="P37" s="898" t="s">
        <v>1600</v>
      </c>
      <c r="Q37" s="904" t="s">
        <v>1600</v>
      </c>
      <c r="T37" s="917"/>
    </row>
    <row r="38" spans="1:20" s="334" customFormat="1" ht="15" customHeight="1">
      <c r="A38" s="293"/>
      <c r="B38" s="900" t="s">
        <v>353</v>
      </c>
      <c r="C38" s="903"/>
      <c r="D38" s="902"/>
      <c r="E38" s="903"/>
      <c r="F38" s="903"/>
      <c r="G38" s="902"/>
      <c r="H38" s="903"/>
      <c r="I38" s="903"/>
      <c r="J38" s="902"/>
      <c r="K38" s="903"/>
      <c r="L38" s="903"/>
      <c r="M38" s="902"/>
      <c r="N38" s="903"/>
      <c r="O38" s="918"/>
      <c r="P38" s="919" t="s">
        <v>1600</v>
      </c>
      <c r="Q38" s="920" t="s">
        <v>1600</v>
      </c>
      <c r="T38" s="917"/>
    </row>
    <row r="39" spans="1:20" s="334" customFormat="1" ht="15" customHeight="1">
      <c r="A39" s="293" t="s">
        <v>1307</v>
      </c>
      <c r="B39" s="293" t="s">
        <v>365</v>
      </c>
      <c r="C39" s="554">
        <v>1171948.66977</v>
      </c>
      <c r="D39" s="898">
        <v>6.119951631387296E-3</v>
      </c>
      <c r="E39" s="554">
        <v>17</v>
      </c>
      <c r="F39" s="554">
        <v>1145621.8426999999</v>
      </c>
      <c r="G39" s="898">
        <v>5.7459319127539351E-3</v>
      </c>
      <c r="H39" s="554">
        <v>18</v>
      </c>
      <c r="I39" s="554">
        <v>1215264.87301</v>
      </c>
      <c r="J39" s="898">
        <v>5.6588930167829352E-3</v>
      </c>
      <c r="K39" s="554">
        <v>18</v>
      </c>
      <c r="L39" s="554">
        <v>1305703.5706900014</v>
      </c>
      <c r="M39" s="898">
        <v>6.1092409079450327E-3</v>
      </c>
      <c r="N39" s="904">
        <v>17</v>
      </c>
      <c r="O39" s="924">
        <v>1141317.8361399998</v>
      </c>
      <c r="P39" s="898">
        <f>O39/$O$94</f>
        <v>5.1976008602081757E-3</v>
      </c>
      <c r="Q39" s="293">
        <v>17</v>
      </c>
      <c r="T39" s="917"/>
    </row>
    <row r="40" spans="1:20" s="334" customFormat="1" ht="15" customHeight="1">
      <c r="A40" s="293" t="s">
        <v>1307</v>
      </c>
      <c r="B40" s="293" t="s">
        <v>379</v>
      </c>
      <c r="C40" s="554">
        <v>758492.71574000013</v>
      </c>
      <c r="D40" s="898">
        <v>3.9608724208526512E-3</v>
      </c>
      <c r="E40" s="554">
        <v>22</v>
      </c>
      <c r="F40" s="554">
        <v>754205.56166999985</v>
      </c>
      <c r="G40" s="898">
        <v>3.7827611556032338E-3</v>
      </c>
      <c r="H40" s="554">
        <v>22</v>
      </c>
      <c r="I40" s="554">
        <v>771164.66134999995</v>
      </c>
      <c r="J40" s="898">
        <v>3.5909359464118915E-3</v>
      </c>
      <c r="K40" s="554">
        <v>22</v>
      </c>
      <c r="L40" s="554">
        <v>751518.82091000048</v>
      </c>
      <c r="M40" s="898">
        <v>3.5162724732136245E-3</v>
      </c>
      <c r="N40" s="904">
        <v>21</v>
      </c>
      <c r="O40" s="924">
        <v>741970.30186999997</v>
      </c>
      <c r="P40" s="898">
        <f t="shared" ref="P40:P80" si="1">O40/$O$94</f>
        <v>3.3789583910220937E-3</v>
      </c>
      <c r="Q40" s="293">
        <v>21</v>
      </c>
      <c r="T40" s="917"/>
    </row>
    <row r="41" spans="1:20" s="334" customFormat="1" ht="15" customHeight="1">
      <c r="A41" s="293" t="s">
        <v>1307</v>
      </c>
      <c r="B41" s="293" t="s">
        <v>362</v>
      </c>
      <c r="C41" s="554">
        <v>364911.22950999998</v>
      </c>
      <c r="D41" s="898">
        <v>1.9055758141021235E-3</v>
      </c>
      <c r="E41" s="554">
        <v>23</v>
      </c>
      <c r="F41" s="554">
        <v>365390.73890000005</v>
      </c>
      <c r="G41" s="898">
        <v>1.8326381612296498E-3</v>
      </c>
      <c r="H41" s="554">
        <v>26</v>
      </c>
      <c r="I41" s="554">
        <v>332437.98602999997</v>
      </c>
      <c r="J41" s="898">
        <v>1.5480008016680901E-3</v>
      </c>
      <c r="K41" s="554">
        <v>28</v>
      </c>
      <c r="L41" s="554">
        <v>339168.86053999997</v>
      </c>
      <c r="M41" s="898">
        <v>1.5869331477872007E-3</v>
      </c>
      <c r="N41" s="904">
        <v>25</v>
      </c>
      <c r="O41" s="924">
        <v>318293.8869300001</v>
      </c>
      <c r="P41" s="898">
        <f t="shared" si="1"/>
        <v>1.449521358661602E-3</v>
      </c>
      <c r="Q41" s="293">
        <v>26</v>
      </c>
      <c r="T41" s="917"/>
    </row>
    <row r="42" spans="1:20" s="334" customFormat="1" ht="15" customHeight="1">
      <c r="A42" s="293" t="s">
        <v>1307</v>
      </c>
      <c r="B42" s="293" t="s">
        <v>380</v>
      </c>
      <c r="C42" s="554">
        <v>101158.48117</v>
      </c>
      <c r="D42" s="898">
        <v>5.282500067220298E-4</v>
      </c>
      <c r="E42" s="554">
        <v>47</v>
      </c>
      <c r="F42" s="554">
        <v>93882.000149999993</v>
      </c>
      <c r="G42" s="898">
        <v>4.7087054435319091E-4</v>
      </c>
      <c r="H42" s="554">
        <v>50</v>
      </c>
      <c r="I42" s="554">
        <v>86289.497499999998</v>
      </c>
      <c r="J42" s="898">
        <v>4.0180790679402811E-4</v>
      </c>
      <c r="K42" s="554">
        <v>52</v>
      </c>
      <c r="L42" s="554">
        <v>93887.669860000009</v>
      </c>
      <c r="M42" s="898">
        <v>4.3928990188580035E-4</v>
      </c>
      <c r="N42" s="904">
        <v>52</v>
      </c>
      <c r="O42" s="924">
        <v>94930.992599999998</v>
      </c>
      <c r="P42" s="898">
        <f t="shared" si="1"/>
        <v>4.3231902032384549E-4</v>
      </c>
      <c r="Q42" s="293">
        <v>50</v>
      </c>
      <c r="T42" s="917"/>
    </row>
    <row r="43" spans="1:20" s="334" customFormat="1" ht="15" customHeight="1">
      <c r="A43" s="293" t="s">
        <v>1307</v>
      </c>
      <c r="B43" s="293" t="s">
        <v>369</v>
      </c>
      <c r="C43" s="554">
        <v>199593.82615000004</v>
      </c>
      <c r="D43" s="898">
        <v>1.0422856505830167E-3</v>
      </c>
      <c r="E43" s="554">
        <v>36</v>
      </c>
      <c r="F43" s="554">
        <v>183462.43691999998</v>
      </c>
      <c r="G43" s="898">
        <v>9.2016635140770755E-4</v>
      </c>
      <c r="H43" s="554">
        <v>38</v>
      </c>
      <c r="I43" s="554">
        <v>201660.94502000004</v>
      </c>
      <c r="J43" s="898">
        <v>9.3903620426798542E-4</v>
      </c>
      <c r="K43" s="554">
        <v>38</v>
      </c>
      <c r="L43" s="554">
        <v>203466.33937999999</v>
      </c>
      <c r="M43" s="898">
        <v>9.5199623546502561E-4</v>
      </c>
      <c r="N43" s="904">
        <v>37</v>
      </c>
      <c r="O43" s="924">
        <v>201472.87643999999</v>
      </c>
      <c r="P43" s="898">
        <f t="shared" si="1"/>
        <v>9.1751444053022539E-4</v>
      </c>
      <c r="Q43" s="293">
        <v>36</v>
      </c>
      <c r="T43" s="917"/>
    </row>
    <row r="44" spans="1:20" s="334" customFormat="1" ht="15" customHeight="1">
      <c r="A44" s="293" t="s">
        <v>1307</v>
      </c>
      <c r="B44" s="293" t="s">
        <v>355</v>
      </c>
      <c r="C44" s="554">
        <v>112733.19877000002</v>
      </c>
      <c r="D44" s="898">
        <v>5.8869499206977774E-4</v>
      </c>
      <c r="E44" s="554">
        <v>44</v>
      </c>
      <c r="F44" s="554">
        <v>112333.33829</v>
      </c>
      <c r="G44" s="898">
        <v>5.6341428671216316E-4</v>
      </c>
      <c r="H44" s="554">
        <v>45</v>
      </c>
      <c r="I44" s="554">
        <v>122448.88518000003</v>
      </c>
      <c r="J44" s="898">
        <v>5.7018445661290477E-4</v>
      </c>
      <c r="K44" s="554">
        <v>45</v>
      </c>
      <c r="L44" s="554">
        <v>116734.80641999998</v>
      </c>
      <c r="M44" s="898">
        <v>5.4618909741147221E-4</v>
      </c>
      <c r="N44" s="904">
        <v>47</v>
      </c>
      <c r="O44" s="924">
        <v>114616.21467999999</v>
      </c>
      <c r="P44" s="898">
        <f t="shared" si="1"/>
        <v>5.2196620183327937E-4</v>
      </c>
      <c r="Q44" s="293">
        <v>46</v>
      </c>
      <c r="T44" s="917"/>
    </row>
    <row r="45" spans="1:20" s="334" customFormat="1" ht="15" customHeight="1">
      <c r="A45" s="293" t="s">
        <v>1307</v>
      </c>
      <c r="B45" s="293" t="s">
        <v>378</v>
      </c>
      <c r="C45" s="554">
        <v>328517.22124000004</v>
      </c>
      <c r="D45" s="898">
        <v>1.7155252917050658E-3</v>
      </c>
      <c r="E45" s="554">
        <v>26</v>
      </c>
      <c r="F45" s="554">
        <v>327425.90900000004</v>
      </c>
      <c r="G45" s="898">
        <v>1.6422233842465529E-3</v>
      </c>
      <c r="H45" s="554">
        <v>28</v>
      </c>
      <c r="I45" s="554">
        <v>335223.63727000001</v>
      </c>
      <c r="J45" s="898">
        <v>1.5609722144846105E-3</v>
      </c>
      <c r="K45" s="554">
        <v>27</v>
      </c>
      <c r="L45" s="554">
        <v>321017.86709999986</v>
      </c>
      <c r="M45" s="898">
        <v>1.5020066804536608E-3</v>
      </c>
      <c r="N45" s="904">
        <v>26</v>
      </c>
      <c r="O45" s="924">
        <v>318206.64373000001</v>
      </c>
      <c r="P45" s="898">
        <f t="shared" si="1"/>
        <v>1.4491240501144041E-3</v>
      </c>
      <c r="Q45" s="293">
        <v>27</v>
      </c>
      <c r="T45" s="917"/>
    </row>
    <row r="46" spans="1:20" s="334" customFormat="1" ht="15" customHeight="1">
      <c r="A46" s="293" t="s">
        <v>1307</v>
      </c>
      <c r="B46" s="293" t="s">
        <v>376</v>
      </c>
      <c r="C46" s="554">
        <v>189189.47148000001</v>
      </c>
      <c r="D46" s="898">
        <v>9.8795043913219006E-4</v>
      </c>
      <c r="E46" s="554">
        <v>37</v>
      </c>
      <c r="F46" s="554">
        <v>178029.16958000002</v>
      </c>
      <c r="G46" s="898">
        <v>8.9291548813344229E-4</v>
      </c>
      <c r="H46" s="554">
        <v>39</v>
      </c>
      <c r="I46" s="554">
        <v>188683.34272000002</v>
      </c>
      <c r="J46" s="898">
        <v>8.7860586956394588E-4</v>
      </c>
      <c r="K46" s="554">
        <v>39</v>
      </c>
      <c r="L46" s="554">
        <v>193135.33474000011</v>
      </c>
      <c r="M46" s="898">
        <v>9.0365862072333948E-4</v>
      </c>
      <c r="N46" s="904">
        <v>38</v>
      </c>
      <c r="O46" s="924">
        <v>189025.99974000003</v>
      </c>
      <c r="P46" s="898">
        <f t="shared" si="1"/>
        <v>8.6083093397816514E-4</v>
      </c>
      <c r="Q46" s="293">
        <v>38</v>
      </c>
      <c r="T46" s="917"/>
    </row>
    <row r="47" spans="1:20" s="334" customFormat="1" ht="15" customHeight="1">
      <c r="A47" s="293" t="s">
        <v>1307</v>
      </c>
      <c r="B47" s="293" t="s">
        <v>363</v>
      </c>
      <c r="C47" s="554">
        <v>176077.60759</v>
      </c>
      <c r="D47" s="898">
        <v>9.1948441728386841E-4</v>
      </c>
      <c r="E47" s="554">
        <v>39</v>
      </c>
      <c r="F47" s="554">
        <v>173292.81723000002</v>
      </c>
      <c r="G47" s="898">
        <v>8.6916004187399213E-4</v>
      </c>
      <c r="H47" s="554">
        <v>40</v>
      </c>
      <c r="I47" s="554">
        <v>182158.52492999999</v>
      </c>
      <c r="J47" s="898">
        <v>8.4822299036810462E-4</v>
      </c>
      <c r="K47" s="554">
        <v>40</v>
      </c>
      <c r="L47" s="554">
        <v>182136.48229999995</v>
      </c>
      <c r="M47" s="898">
        <v>8.5219622085306039E-4</v>
      </c>
      <c r="N47" s="904">
        <v>40</v>
      </c>
      <c r="O47" s="924">
        <v>182944.28951999999</v>
      </c>
      <c r="P47" s="898">
        <f t="shared" si="1"/>
        <v>8.3313461550309708E-4</v>
      </c>
      <c r="Q47" s="293">
        <v>39</v>
      </c>
      <c r="T47" s="917"/>
    </row>
    <row r="48" spans="1:20" s="334" customFormat="1" ht="15" customHeight="1">
      <c r="A48" s="293" t="s">
        <v>1307</v>
      </c>
      <c r="B48" s="293" t="s">
        <v>377</v>
      </c>
      <c r="C48" s="554">
        <v>154314.53187999999</v>
      </c>
      <c r="D48" s="898">
        <v>8.0583740077215863E-4</v>
      </c>
      <c r="E48" s="554">
        <v>41</v>
      </c>
      <c r="F48" s="554">
        <v>154198.69886999999</v>
      </c>
      <c r="G48" s="898">
        <v>7.7339239853711902E-4</v>
      </c>
      <c r="H48" s="554">
        <v>42</v>
      </c>
      <c r="I48" s="554">
        <v>158832.99768</v>
      </c>
      <c r="J48" s="898">
        <v>7.3960743980020893E-4</v>
      </c>
      <c r="K48" s="554">
        <v>42</v>
      </c>
      <c r="L48" s="554">
        <v>162942.3877600001</v>
      </c>
      <c r="M48" s="898">
        <v>7.6238920018851218E-4</v>
      </c>
      <c r="N48" s="904">
        <v>42</v>
      </c>
      <c r="O48" s="924">
        <v>159002.03211</v>
      </c>
      <c r="P48" s="898">
        <f t="shared" si="1"/>
        <v>7.2410074801320279E-4</v>
      </c>
      <c r="Q48" s="293">
        <v>41</v>
      </c>
      <c r="T48" s="917"/>
    </row>
    <row r="49" spans="1:20" s="334" customFormat="1" ht="15" customHeight="1">
      <c r="A49" s="293" t="s">
        <v>1307</v>
      </c>
      <c r="B49" s="293" t="s">
        <v>367</v>
      </c>
      <c r="C49" s="554">
        <v>116177.84432999999</v>
      </c>
      <c r="D49" s="898">
        <v>6.0668488187737963E-4</v>
      </c>
      <c r="E49" s="554">
        <v>42</v>
      </c>
      <c r="F49" s="554">
        <v>120698.57520000001</v>
      </c>
      <c r="G49" s="898">
        <v>6.053706111530748E-4</v>
      </c>
      <c r="H49" s="554">
        <v>43</v>
      </c>
      <c r="I49" s="554">
        <v>134899.13662999996</v>
      </c>
      <c r="J49" s="898">
        <v>6.2815917681780333E-4</v>
      </c>
      <c r="K49" s="554">
        <v>43</v>
      </c>
      <c r="L49" s="554">
        <v>135188.38142999992</v>
      </c>
      <c r="M49" s="898">
        <v>6.3253131005422967E-4</v>
      </c>
      <c r="N49" s="904">
        <v>43</v>
      </c>
      <c r="O49" s="924">
        <v>135958.26465</v>
      </c>
      <c r="P49" s="898">
        <f t="shared" si="1"/>
        <v>6.1915863479992852E-4</v>
      </c>
      <c r="Q49" s="293">
        <v>42</v>
      </c>
      <c r="T49" s="917"/>
    </row>
    <row r="50" spans="1:20" s="334" customFormat="1" ht="15" customHeight="1">
      <c r="A50" s="293" t="s">
        <v>1307</v>
      </c>
      <c r="B50" s="293" t="s">
        <v>383</v>
      </c>
      <c r="C50" s="554">
        <v>55025.075279999997</v>
      </c>
      <c r="D50" s="898">
        <v>2.8734214416931619E-4</v>
      </c>
      <c r="E50" s="554">
        <v>54</v>
      </c>
      <c r="F50" s="554">
        <v>55079.264549999993</v>
      </c>
      <c r="G50" s="898">
        <v>2.7625320338077512E-4</v>
      </c>
      <c r="H50" s="554">
        <v>58</v>
      </c>
      <c r="I50" s="554">
        <v>55820.14824000001</v>
      </c>
      <c r="J50" s="898">
        <v>2.5992707769849696E-4</v>
      </c>
      <c r="K50" s="554">
        <v>61</v>
      </c>
      <c r="L50" s="554">
        <v>56536.70883000001</v>
      </c>
      <c r="M50" s="898">
        <v>2.6452893454391631E-4</v>
      </c>
      <c r="N50" s="904">
        <v>62</v>
      </c>
      <c r="O50" s="924">
        <v>57306.779549999999</v>
      </c>
      <c r="P50" s="898">
        <f t="shared" si="1"/>
        <v>2.6097705411510239E-4</v>
      </c>
      <c r="Q50" s="293">
        <v>61</v>
      </c>
      <c r="T50" s="917"/>
    </row>
    <row r="51" spans="1:20" s="334" customFormat="1" ht="15" customHeight="1">
      <c r="A51" s="293" t="s">
        <v>1307</v>
      </c>
      <c r="B51" s="293" t="s">
        <v>358</v>
      </c>
      <c r="C51" s="554">
        <v>112742.14984</v>
      </c>
      <c r="D51" s="898">
        <v>5.8874199033052336E-4</v>
      </c>
      <c r="E51" s="554">
        <v>43</v>
      </c>
      <c r="F51" s="554">
        <v>118230.98081000001</v>
      </c>
      <c r="G51" s="898">
        <v>5.9299425027659449E-4</v>
      </c>
      <c r="H51" s="554">
        <v>44</v>
      </c>
      <c r="I51" s="554">
        <v>122727.0907</v>
      </c>
      <c r="J51" s="898">
        <v>5.7147992339493968E-4</v>
      </c>
      <c r="K51" s="554">
        <v>44</v>
      </c>
      <c r="L51" s="554">
        <v>126543.42386000004</v>
      </c>
      <c r="M51" s="898">
        <v>5.9208252089591967E-4</v>
      </c>
      <c r="N51" s="904">
        <v>44</v>
      </c>
      <c r="O51" s="924">
        <v>125522.42184</v>
      </c>
      <c r="P51" s="898">
        <f t="shared" si="1"/>
        <v>5.7163344606748871E-4</v>
      </c>
      <c r="Q51" s="293">
        <v>44</v>
      </c>
      <c r="T51" s="917"/>
    </row>
    <row r="52" spans="1:20" s="334" customFormat="1" ht="15" customHeight="1">
      <c r="A52" s="293" t="s">
        <v>1307</v>
      </c>
      <c r="B52" s="293" t="s">
        <v>381</v>
      </c>
      <c r="C52" s="554">
        <v>185443.72385000001</v>
      </c>
      <c r="D52" s="898">
        <v>9.6839394063306993E-4</v>
      </c>
      <c r="E52" s="554">
        <v>38</v>
      </c>
      <c r="F52" s="554">
        <v>186615.20939999999</v>
      </c>
      <c r="G52" s="898">
        <v>9.3597926220538369E-4</v>
      </c>
      <c r="H52" s="554">
        <v>37</v>
      </c>
      <c r="I52" s="554">
        <v>208062.24525000001</v>
      </c>
      <c r="J52" s="898">
        <v>9.6884392271224238E-4</v>
      </c>
      <c r="K52" s="554">
        <v>37</v>
      </c>
      <c r="L52" s="554">
        <v>208345.54465000003</v>
      </c>
      <c r="M52" s="898">
        <v>9.7482549097360402E-4</v>
      </c>
      <c r="N52" s="904">
        <v>36</v>
      </c>
      <c r="O52" s="924">
        <v>208000.39489</v>
      </c>
      <c r="P52" s="898">
        <f t="shared" si="1"/>
        <v>9.4724098508812806E-4</v>
      </c>
      <c r="Q52" s="293">
        <v>35</v>
      </c>
      <c r="T52" s="917"/>
    </row>
    <row r="53" spans="1:20" s="334" customFormat="1" ht="15" customHeight="1">
      <c r="A53" s="293" t="s">
        <v>1307</v>
      </c>
      <c r="B53" s="293" t="s">
        <v>382</v>
      </c>
      <c r="C53" s="554">
        <v>80083.997929999983</v>
      </c>
      <c r="D53" s="898">
        <v>4.1820096817184042E-4</v>
      </c>
      <c r="E53" s="554">
        <v>51</v>
      </c>
      <c r="F53" s="554">
        <v>73732.826199999996</v>
      </c>
      <c r="G53" s="898">
        <v>3.6981120932683088E-4</v>
      </c>
      <c r="H53" s="554">
        <v>52</v>
      </c>
      <c r="I53" s="554">
        <v>69782.360900000014</v>
      </c>
      <c r="J53" s="898">
        <v>3.2494226037617661E-4</v>
      </c>
      <c r="K53" s="554">
        <v>53</v>
      </c>
      <c r="L53" s="554">
        <v>67908.69789000001</v>
      </c>
      <c r="M53" s="898">
        <v>3.1773719890773486E-4</v>
      </c>
      <c r="N53" s="904">
        <v>57</v>
      </c>
      <c r="O53" s="924">
        <v>66696.301189999998</v>
      </c>
      <c r="P53" s="898">
        <f t="shared" si="1"/>
        <v>3.0373726008722812E-4</v>
      </c>
      <c r="Q53" s="293">
        <v>56</v>
      </c>
      <c r="T53" s="917"/>
    </row>
    <row r="54" spans="1:20" s="334" customFormat="1" ht="15" customHeight="1">
      <c r="A54" s="293" t="s">
        <v>1307</v>
      </c>
      <c r="B54" s="293" t="s">
        <v>360</v>
      </c>
      <c r="C54" s="554">
        <v>230552.75467999998</v>
      </c>
      <c r="D54" s="898">
        <v>1.2039544455187342E-3</v>
      </c>
      <c r="E54" s="554">
        <v>32</v>
      </c>
      <c r="F54" s="554">
        <v>242044.13655999998</v>
      </c>
      <c r="G54" s="898">
        <v>1.2139862184168142E-3</v>
      </c>
      <c r="H54" s="554">
        <v>32</v>
      </c>
      <c r="I54" s="554">
        <v>252019.86357999998</v>
      </c>
      <c r="J54" s="898">
        <v>1.1735330114258265E-3</v>
      </c>
      <c r="K54" s="554">
        <v>32</v>
      </c>
      <c r="L54" s="554">
        <v>241892.3898299998</v>
      </c>
      <c r="M54" s="898">
        <v>1.1317874259079239E-3</v>
      </c>
      <c r="N54" s="904">
        <v>34</v>
      </c>
      <c r="O54" s="924">
        <v>231256.56469999999</v>
      </c>
      <c r="P54" s="898">
        <f t="shared" si="1"/>
        <v>1.0531503859421564E-3</v>
      </c>
      <c r="Q54" s="293">
        <v>33</v>
      </c>
      <c r="T54" s="917"/>
    </row>
    <row r="55" spans="1:20" s="334" customFormat="1" ht="15" customHeight="1">
      <c r="A55" s="293" t="s">
        <v>1307</v>
      </c>
      <c r="B55" s="293" t="s">
        <v>372</v>
      </c>
      <c r="C55" s="554">
        <v>103063.68607000001</v>
      </c>
      <c r="D55" s="898">
        <v>5.3820319394214274E-4</v>
      </c>
      <c r="E55" s="554">
        <v>46</v>
      </c>
      <c r="F55" s="554">
        <v>97577.613290000008</v>
      </c>
      <c r="G55" s="898">
        <v>4.8940610354632999E-4</v>
      </c>
      <c r="H55" s="554">
        <v>49</v>
      </c>
      <c r="I55" s="554">
        <v>100584.39077</v>
      </c>
      <c r="J55" s="898">
        <v>4.6837222005431499E-4</v>
      </c>
      <c r="K55" s="554">
        <v>50</v>
      </c>
      <c r="L55" s="554">
        <v>100502.21013000005</v>
      </c>
      <c r="M55" s="898">
        <v>4.7023859568724215E-4</v>
      </c>
      <c r="N55" s="904">
        <v>50</v>
      </c>
      <c r="O55" s="924">
        <v>104455.38909000001</v>
      </c>
      <c r="P55" s="898">
        <f t="shared" si="1"/>
        <v>4.7569345102302135E-4</v>
      </c>
      <c r="Q55" s="293">
        <v>47</v>
      </c>
      <c r="T55" s="917"/>
    </row>
    <row r="56" spans="1:20" s="334" customFormat="1" ht="15" customHeight="1">
      <c r="A56" s="293" t="s">
        <v>1307</v>
      </c>
      <c r="B56" s="293" t="s">
        <v>361</v>
      </c>
      <c r="C56" s="554">
        <v>61295.356189999999</v>
      </c>
      <c r="D56" s="898">
        <v>3.2008426582204883E-4</v>
      </c>
      <c r="E56" s="554">
        <v>53</v>
      </c>
      <c r="F56" s="554">
        <v>62107.243459999998</v>
      </c>
      <c r="G56" s="898">
        <v>3.115024337952003E-4</v>
      </c>
      <c r="H56" s="554">
        <v>53</v>
      </c>
      <c r="I56" s="554">
        <v>63011.15750999999</v>
      </c>
      <c r="J56" s="898">
        <v>2.9341208417353343E-4</v>
      </c>
      <c r="K56" s="554">
        <v>56</v>
      </c>
      <c r="L56" s="554">
        <v>61816.334880000002</v>
      </c>
      <c r="M56" s="898">
        <v>2.8923171407776354E-4</v>
      </c>
      <c r="N56" s="904">
        <v>59</v>
      </c>
      <c r="O56" s="924">
        <v>59885.681450000004</v>
      </c>
      <c r="P56" s="898">
        <f t="shared" si="1"/>
        <v>2.7272146247304583E-4</v>
      </c>
      <c r="Q56" s="293">
        <v>59</v>
      </c>
      <c r="T56" s="917"/>
    </row>
    <row r="57" spans="1:20" s="334" customFormat="1" ht="15" customHeight="1">
      <c r="A57" s="293" t="s">
        <v>1307</v>
      </c>
      <c r="B57" s="293" t="s">
        <v>359</v>
      </c>
      <c r="C57" s="554">
        <v>224060.40239999999</v>
      </c>
      <c r="D57" s="898">
        <v>1.1700478114053065E-3</v>
      </c>
      <c r="E57" s="554">
        <v>34</v>
      </c>
      <c r="F57" s="554">
        <v>252382.11810000002</v>
      </c>
      <c r="G57" s="898">
        <v>1.2658369564440765E-3</v>
      </c>
      <c r="H57" s="554">
        <v>30</v>
      </c>
      <c r="I57" s="554">
        <v>292589.02283999999</v>
      </c>
      <c r="J57" s="898">
        <v>1.362443706642868E-3</v>
      </c>
      <c r="K57" s="554">
        <v>30</v>
      </c>
      <c r="L57" s="554">
        <v>273975.94635000022</v>
      </c>
      <c r="M57" s="898">
        <v>1.2819027969341158E-3</v>
      </c>
      <c r="N57" s="904">
        <v>31</v>
      </c>
      <c r="O57" s="924">
        <v>262765.14112000004</v>
      </c>
      <c r="P57" s="898">
        <f t="shared" si="1"/>
        <v>1.1966415316324779E-3</v>
      </c>
      <c r="Q57" s="293">
        <v>31</v>
      </c>
      <c r="T57" s="917"/>
    </row>
    <row r="58" spans="1:20" s="334" customFormat="1" ht="15" customHeight="1">
      <c r="A58" s="293" t="s">
        <v>1307</v>
      </c>
      <c r="B58" s="293" t="s">
        <v>354</v>
      </c>
      <c r="C58" s="554">
        <v>239471.45837000001</v>
      </c>
      <c r="D58" s="898">
        <v>1.2505244998886019E-3</v>
      </c>
      <c r="E58" s="554">
        <v>30</v>
      </c>
      <c r="F58" s="554">
        <v>251409.29581999997</v>
      </c>
      <c r="G58" s="898">
        <v>1.2609577106268736E-3</v>
      </c>
      <c r="H58" s="554">
        <v>31</v>
      </c>
      <c r="I58" s="554">
        <v>294848.8062799999</v>
      </c>
      <c r="J58" s="898">
        <v>1.372966410797382E-3</v>
      </c>
      <c r="K58" s="554">
        <v>29</v>
      </c>
      <c r="L58" s="554">
        <v>310404.70128000039</v>
      </c>
      <c r="M58" s="898">
        <v>1.452348865122666E-3</v>
      </c>
      <c r="N58" s="904">
        <v>27</v>
      </c>
      <c r="O58" s="924">
        <v>318972.16317000001</v>
      </c>
      <c r="P58" s="898">
        <f t="shared" si="1"/>
        <v>1.4526102520941323E-3</v>
      </c>
      <c r="Q58" s="293">
        <v>25</v>
      </c>
      <c r="T58" s="917"/>
    </row>
    <row r="59" spans="1:20" s="334" customFormat="1" ht="15" customHeight="1">
      <c r="A59" s="293" t="s">
        <v>1307</v>
      </c>
      <c r="B59" s="293" t="s">
        <v>364</v>
      </c>
      <c r="C59" s="554">
        <v>64833.583039999998</v>
      </c>
      <c r="D59" s="898">
        <v>3.3856502635299312E-4</v>
      </c>
      <c r="E59" s="554">
        <v>52</v>
      </c>
      <c r="F59" s="554">
        <v>59798.658579999988</v>
      </c>
      <c r="G59" s="898">
        <v>2.9992359421578862E-4</v>
      </c>
      <c r="H59" s="554">
        <v>55</v>
      </c>
      <c r="I59" s="554">
        <v>60463.207350000004</v>
      </c>
      <c r="J59" s="898">
        <v>2.8154752880971172E-4</v>
      </c>
      <c r="K59" s="554">
        <v>58</v>
      </c>
      <c r="L59" s="554">
        <v>62890.788979999983</v>
      </c>
      <c r="M59" s="898">
        <v>2.9425896458758666E-4</v>
      </c>
      <c r="N59" s="904">
        <v>58</v>
      </c>
      <c r="O59" s="924">
        <v>62815.266759999999</v>
      </c>
      <c r="P59" s="898">
        <f t="shared" si="1"/>
        <v>2.8606289519682337E-4</v>
      </c>
      <c r="Q59" s="293">
        <v>57</v>
      </c>
      <c r="T59" s="917"/>
    </row>
    <row r="60" spans="1:20" s="334" customFormat="1" ht="15" customHeight="1">
      <c r="A60" s="293" t="s">
        <v>1307</v>
      </c>
      <c r="B60" s="293" t="s">
        <v>374</v>
      </c>
      <c r="C60" s="554">
        <v>163526.15749999997</v>
      </c>
      <c r="D60" s="898">
        <v>8.5393750963074237E-4</v>
      </c>
      <c r="E60" s="554">
        <v>40</v>
      </c>
      <c r="F60" s="554">
        <v>163435.53535999998</v>
      </c>
      <c r="G60" s="898">
        <v>8.1972028055069489E-4</v>
      </c>
      <c r="H60" s="554">
        <v>41</v>
      </c>
      <c r="I60" s="554">
        <v>175343.41076999999</v>
      </c>
      <c r="J60" s="898">
        <v>8.1648834322646448E-4</v>
      </c>
      <c r="K60" s="554">
        <v>41</v>
      </c>
      <c r="L60" s="554">
        <v>185751.54394000018</v>
      </c>
      <c r="M60" s="898">
        <v>8.6911068976590962E-4</v>
      </c>
      <c r="N60" s="904">
        <v>39</v>
      </c>
      <c r="O60" s="924">
        <v>193071.80784000002</v>
      </c>
      <c r="P60" s="898">
        <f t="shared" si="1"/>
        <v>8.7925568385495379E-4</v>
      </c>
      <c r="Q60" s="293">
        <v>37</v>
      </c>
      <c r="T60" s="917"/>
    </row>
    <row r="61" spans="1:20" s="334" customFormat="1" ht="15" customHeight="1">
      <c r="A61" s="293" t="s">
        <v>1307</v>
      </c>
      <c r="B61" s="293" t="s">
        <v>366</v>
      </c>
      <c r="C61" s="554">
        <v>90660.458660000004</v>
      </c>
      <c r="D61" s="898">
        <v>4.7342914657683247E-4</v>
      </c>
      <c r="E61" s="554">
        <v>49</v>
      </c>
      <c r="F61" s="554">
        <v>86701.80481999999</v>
      </c>
      <c r="G61" s="898">
        <v>4.3485786377334135E-4</v>
      </c>
      <c r="H61" s="554">
        <v>51</v>
      </c>
      <c r="I61" s="554">
        <v>94280.300720000014</v>
      </c>
      <c r="J61" s="898">
        <v>4.3901716178396696E-4</v>
      </c>
      <c r="K61" s="554">
        <v>51</v>
      </c>
      <c r="L61" s="554">
        <v>97189.130820000006</v>
      </c>
      <c r="M61" s="898">
        <v>4.5473706830670316E-4</v>
      </c>
      <c r="N61" s="904">
        <v>51</v>
      </c>
      <c r="O61" s="924">
        <v>88058.928609999988</v>
      </c>
      <c r="P61" s="898">
        <f t="shared" si="1"/>
        <v>4.0102340347216223E-4</v>
      </c>
      <c r="Q61" s="293">
        <v>52</v>
      </c>
      <c r="T61" s="917"/>
    </row>
    <row r="62" spans="1:20" s="334" customFormat="1" ht="15" customHeight="1">
      <c r="A62" s="293" t="s">
        <v>1307</v>
      </c>
      <c r="B62" s="293" t="s">
        <v>373</v>
      </c>
      <c r="C62" s="554">
        <v>95531.935710000005</v>
      </c>
      <c r="D62" s="898">
        <v>4.9887087172708982E-4</v>
      </c>
      <c r="E62" s="554">
        <v>48</v>
      </c>
      <c r="F62" s="554">
        <v>100788.91200999999</v>
      </c>
      <c r="G62" s="898">
        <v>5.0551255605001675E-4</v>
      </c>
      <c r="H62" s="554">
        <v>48</v>
      </c>
      <c r="I62" s="554">
        <v>102376.97871000001</v>
      </c>
      <c r="J62" s="898">
        <v>4.7671942369767407E-4</v>
      </c>
      <c r="K62" s="554">
        <v>49</v>
      </c>
      <c r="L62" s="554">
        <v>101320.43742</v>
      </c>
      <c r="M62" s="898">
        <v>4.7406698962310551E-4</v>
      </c>
      <c r="N62" s="904">
        <v>49</v>
      </c>
      <c r="O62" s="924">
        <v>101898.63583</v>
      </c>
      <c r="P62" s="898">
        <f t="shared" si="1"/>
        <v>4.6404990833691021E-4</v>
      </c>
      <c r="Q62" s="293">
        <v>48</v>
      </c>
      <c r="T62" s="917"/>
    </row>
    <row r="63" spans="1:20" s="334" customFormat="1" ht="15" customHeight="1">
      <c r="A63" s="293" t="s">
        <v>1307</v>
      </c>
      <c r="B63" s="293" t="s">
        <v>371</v>
      </c>
      <c r="C63" s="554">
        <v>220042.41217000003</v>
      </c>
      <c r="D63" s="898">
        <v>1.1490656989969045E-3</v>
      </c>
      <c r="E63" s="554">
        <v>35</v>
      </c>
      <c r="F63" s="554">
        <v>212535.55826000002</v>
      </c>
      <c r="G63" s="898">
        <v>1.0659842552608371E-3</v>
      </c>
      <c r="H63" s="554">
        <v>36</v>
      </c>
      <c r="I63" s="554">
        <v>208506.03451</v>
      </c>
      <c r="J63" s="898">
        <v>9.7091043183310341E-4</v>
      </c>
      <c r="K63" s="554">
        <v>36</v>
      </c>
      <c r="L63" s="554">
        <v>210424.33940999996</v>
      </c>
      <c r="M63" s="898">
        <v>9.8455193905270513E-4</v>
      </c>
      <c r="N63" s="904">
        <v>35</v>
      </c>
      <c r="O63" s="924">
        <v>208516.82410999996</v>
      </c>
      <c r="P63" s="898">
        <f t="shared" si="1"/>
        <v>9.4959282159949511E-4</v>
      </c>
      <c r="Q63" s="293">
        <v>34</v>
      </c>
      <c r="T63" s="917"/>
    </row>
    <row r="64" spans="1:20" s="334" customFormat="1" ht="15" customHeight="1">
      <c r="A64" s="293"/>
      <c r="B64" s="293" t="s">
        <v>356</v>
      </c>
      <c r="C64" s="554">
        <v>109291.15242</v>
      </c>
      <c r="D64" s="898">
        <v>5.707207683490911E-4</v>
      </c>
      <c r="E64" s="554">
        <v>45</v>
      </c>
      <c r="F64" s="554">
        <v>107826.59182000002</v>
      </c>
      <c r="G64" s="898">
        <v>5.4081044188354708E-4</v>
      </c>
      <c r="H64" s="554">
        <v>46</v>
      </c>
      <c r="I64" s="554">
        <v>108773.71429</v>
      </c>
      <c r="J64" s="898">
        <v>5.0650588680362367E-4</v>
      </c>
      <c r="K64" s="554">
        <v>48</v>
      </c>
      <c r="L64" s="554">
        <v>105046.83013000002</v>
      </c>
      <c r="M64" s="898">
        <v>4.9150236415529717E-4</v>
      </c>
      <c r="N64" s="904">
        <v>48</v>
      </c>
      <c r="O64" s="924">
        <v>98894.924640000012</v>
      </c>
      <c r="P64" s="898">
        <f t="shared" si="1"/>
        <v>4.503709037944404E-4</v>
      </c>
      <c r="Q64" s="293">
        <v>49</v>
      </c>
      <c r="T64" s="917"/>
    </row>
    <row r="65" spans="1:20" s="334" customFormat="1" ht="15" customHeight="1">
      <c r="A65" s="293"/>
      <c r="B65" s="293" t="s">
        <v>357</v>
      </c>
      <c r="C65" s="554">
        <v>252509.16699</v>
      </c>
      <c r="D65" s="898">
        <v>1.3186093136219874E-3</v>
      </c>
      <c r="E65" s="554">
        <v>28</v>
      </c>
      <c r="F65" s="554">
        <v>271467.56900999998</v>
      </c>
      <c r="G65" s="898">
        <v>1.3615611276894608E-3</v>
      </c>
      <c r="H65" s="554">
        <v>29</v>
      </c>
      <c r="I65" s="554">
        <v>290512.09653000004</v>
      </c>
      <c r="J65" s="898">
        <v>1.3527724785402067E-3</v>
      </c>
      <c r="K65" s="554">
        <v>31</v>
      </c>
      <c r="L65" s="554">
        <v>306708.36460999976</v>
      </c>
      <c r="M65" s="898">
        <v>1.4350541194385657E-3</v>
      </c>
      <c r="N65" s="904">
        <v>28</v>
      </c>
      <c r="O65" s="924">
        <v>301792.0257</v>
      </c>
      <c r="P65" s="898">
        <f t="shared" si="1"/>
        <v>1.3743713124534716E-3</v>
      </c>
      <c r="Q65" s="293">
        <v>28</v>
      </c>
      <c r="T65" s="917"/>
    </row>
    <row r="66" spans="1:20" s="334" customFormat="1" ht="15" customHeight="1">
      <c r="A66" s="293"/>
      <c r="B66" s="293" t="s">
        <v>375</v>
      </c>
      <c r="C66" s="554">
        <v>238228.51446000001</v>
      </c>
      <c r="D66" s="898">
        <v>1.2440387399057162E-3</v>
      </c>
      <c r="E66" s="554">
        <v>31</v>
      </c>
      <c r="F66" s="554">
        <v>218562.05544999999</v>
      </c>
      <c r="G66" s="898">
        <v>1.0962104967966407E-3</v>
      </c>
      <c r="H66" s="554">
        <v>35</v>
      </c>
      <c r="I66" s="554">
        <v>235561.91799999998</v>
      </c>
      <c r="J66" s="898">
        <v>1.0968964234838255E-3</v>
      </c>
      <c r="K66" s="554">
        <v>35</v>
      </c>
      <c r="L66" s="554">
        <v>276900.36009999999</v>
      </c>
      <c r="M66" s="898">
        <v>1.2955858016484357E-3</v>
      </c>
      <c r="N66" s="904">
        <v>30</v>
      </c>
      <c r="O66" s="924">
        <v>273457.57958999998</v>
      </c>
      <c r="P66" s="898">
        <f t="shared" si="1"/>
        <v>1.2453352658663636E-3</v>
      </c>
      <c r="Q66" s="293">
        <v>30</v>
      </c>
      <c r="T66" s="917"/>
    </row>
    <row r="67" spans="1:20" s="334" customFormat="1" ht="15" customHeight="1">
      <c r="A67" s="293"/>
      <c r="B67" s="293" t="s">
        <v>368</v>
      </c>
      <c r="C67" s="554">
        <v>51576.978990000003</v>
      </c>
      <c r="D67" s="898">
        <v>2.6933658827479911E-4</v>
      </c>
      <c r="E67" s="554">
        <v>56</v>
      </c>
      <c r="F67" s="554">
        <v>61559.615409999999</v>
      </c>
      <c r="G67" s="898">
        <v>3.0875577397122361E-4</v>
      </c>
      <c r="H67" s="554">
        <v>54</v>
      </c>
      <c r="I67" s="554">
        <v>67246.83481</v>
      </c>
      <c r="J67" s="898">
        <v>3.1313555781837632E-4</v>
      </c>
      <c r="K67" s="554">
        <v>54</v>
      </c>
      <c r="L67" s="554">
        <v>82420.255149999983</v>
      </c>
      <c r="M67" s="898">
        <v>3.8563515158311038E-4</v>
      </c>
      <c r="N67" s="904">
        <v>53</v>
      </c>
      <c r="O67" s="924">
        <v>90398.677179999999</v>
      </c>
      <c r="P67" s="898">
        <f t="shared" si="1"/>
        <v>4.1167869930214095E-4</v>
      </c>
      <c r="Q67" s="293">
        <v>51</v>
      </c>
      <c r="T67" s="917"/>
    </row>
    <row r="68" spans="1:20" s="334" customFormat="1" ht="15" customHeight="1">
      <c r="A68" s="293"/>
      <c r="B68" s="293" t="s">
        <v>370</v>
      </c>
      <c r="C68" s="554">
        <v>224300.96023999999</v>
      </c>
      <c r="D68" s="898">
        <v>1.1713063203874928E-3</v>
      </c>
      <c r="E68" s="554">
        <v>33</v>
      </c>
      <c r="F68" s="554">
        <v>229251.12529999999</v>
      </c>
      <c r="G68" s="898">
        <v>1.1498221383344971E-3</v>
      </c>
      <c r="H68" s="554">
        <v>34</v>
      </c>
      <c r="I68" s="554">
        <v>236952.31825000001</v>
      </c>
      <c r="J68" s="898">
        <v>1.103370836132461E-3</v>
      </c>
      <c r="K68" s="554">
        <v>34</v>
      </c>
      <c r="L68" s="554">
        <v>251416.56172999981</v>
      </c>
      <c r="M68" s="898">
        <v>1.1763499605382248E-3</v>
      </c>
      <c r="N68" s="904">
        <v>33</v>
      </c>
      <c r="O68" s="924">
        <v>255108.39515</v>
      </c>
      <c r="P68" s="898">
        <f t="shared" si="1"/>
        <v>1.161772445931809E-3</v>
      </c>
      <c r="Q68" s="293">
        <v>32</v>
      </c>
      <c r="T68" s="917"/>
    </row>
    <row r="69" spans="1:20" s="334" customFormat="1" ht="15" customHeight="1">
      <c r="A69" s="293"/>
      <c r="B69" s="293" t="s">
        <v>1318</v>
      </c>
      <c r="C69" s="554">
        <v>54122.804880000003</v>
      </c>
      <c r="D69" s="898">
        <v>2.8263187403681784E-4</v>
      </c>
      <c r="E69" s="554">
        <v>55</v>
      </c>
      <c r="F69" s="554">
        <v>54887.714740000003</v>
      </c>
      <c r="G69" s="898">
        <v>2.7529247434686729E-4</v>
      </c>
      <c r="H69" s="554">
        <v>59</v>
      </c>
      <c r="I69" s="554">
        <v>60755.906430000003</v>
      </c>
      <c r="J69" s="898">
        <v>2.8291048499861916E-4</v>
      </c>
      <c r="K69" s="554">
        <v>57</v>
      </c>
      <c r="L69" s="554">
        <v>69280.947770000028</v>
      </c>
      <c r="M69" s="898">
        <v>3.2415780255086381E-4</v>
      </c>
      <c r="N69" s="904">
        <v>56</v>
      </c>
      <c r="O69" s="924">
        <v>75258.041129999998</v>
      </c>
      <c r="P69" s="898">
        <f t="shared" si="1"/>
        <v>3.4272771959632147E-4</v>
      </c>
      <c r="Q69" s="293">
        <v>54</v>
      </c>
      <c r="T69" s="917"/>
    </row>
    <row r="70" spans="1:20" s="334" customFormat="1" ht="15" customHeight="1">
      <c r="A70" s="293"/>
      <c r="B70" s="293" t="s">
        <v>385</v>
      </c>
      <c r="C70" s="898" t="s">
        <v>1300</v>
      </c>
      <c r="D70" s="898" t="s">
        <v>1300</v>
      </c>
      <c r="E70" s="898" t="s">
        <v>1300</v>
      </c>
      <c r="F70" s="554">
        <v>55476.561350000004</v>
      </c>
      <c r="G70" s="898">
        <v>2.7824586821734534E-4</v>
      </c>
      <c r="H70" s="554">
        <v>57</v>
      </c>
      <c r="I70" s="554">
        <v>64144.507459999993</v>
      </c>
      <c r="J70" s="898">
        <v>2.9868953953331948E-4</v>
      </c>
      <c r="K70" s="554">
        <v>55</v>
      </c>
      <c r="L70" s="554">
        <v>70035.984689999983</v>
      </c>
      <c r="M70" s="898">
        <v>3.2769053581606811E-4</v>
      </c>
      <c r="N70" s="904">
        <v>55</v>
      </c>
      <c r="O70" s="924">
        <v>73627.247409999982</v>
      </c>
      <c r="P70" s="898">
        <f t="shared" si="1"/>
        <v>3.3530102864881014E-4</v>
      </c>
      <c r="Q70" s="293">
        <v>55</v>
      </c>
      <c r="T70" s="917"/>
    </row>
    <row r="71" spans="1:20" s="334" customFormat="1" ht="15" customHeight="1">
      <c r="A71" s="293"/>
      <c r="B71" s="293" t="s">
        <v>386</v>
      </c>
      <c r="C71" s="898" t="s">
        <v>1300</v>
      </c>
      <c r="D71" s="898" t="s">
        <v>1300</v>
      </c>
      <c r="E71" s="898" t="s">
        <v>1300</v>
      </c>
      <c r="F71" s="554">
        <v>57641.103479999998</v>
      </c>
      <c r="G71" s="898">
        <v>2.8910225314097347E-4</v>
      </c>
      <c r="H71" s="554">
        <v>56</v>
      </c>
      <c r="I71" s="554">
        <v>58411.458989999999</v>
      </c>
      <c r="J71" s="898">
        <v>2.7199354208265171E-4</v>
      </c>
      <c r="K71" s="554">
        <v>59</v>
      </c>
      <c r="L71" s="554">
        <v>59545.684880000023</v>
      </c>
      <c r="M71" s="898">
        <v>2.7860759679799335E-4</v>
      </c>
      <c r="N71" s="904">
        <v>61</v>
      </c>
      <c r="O71" s="924">
        <v>57630.848180000001</v>
      </c>
      <c r="P71" s="898">
        <f t="shared" si="1"/>
        <v>2.6245287385323173E-4</v>
      </c>
      <c r="Q71" s="293">
        <v>60</v>
      </c>
      <c r="T71" s="917"/>
    </row>
    <row r="72" spans="1:20" s="334" customFormat="1" ht="15" customHeight="1">
      <c r="A72" s="293"/>
      <c r="B72" s="293" t="s">
        <v>387</v>
      </c>
      <c r="C72" s="898" t="s">
        <v>1300</v>
      </c>
      <c r="D72" s="898" t="s">
        <v>1300</v>
      </c>
      <c r="E72" s="898" t="s">
        <v>1300</v>
      </c>
      <c r="F72" s="554">
        <v>20014.280970000003</v>
      </c>
      <c r="G72" s="898">
        <v>1.0038277156562702E-4</v>
      </c>
      <c r="H72" s="554">
        <v>63</v>
      </c>
      <c r="I72" s="554">
        <v>21244.862650000003</v>
      </c>
      <c r="J72" s="898">
        <v>9.8926915080518705E-5</v>
      </c>
      <c r="K72" s="554">
        <v>64</v>
      </c>
      <c r="L72" s="554">
        <v>22485.21096</v>
      </c>
      <c r="M72" s="898">
        <v>1.0520578614027521E-4</v>
      </c>
      <c r="N72" s="904">
        <v>67</v>
      </c>
      <c r="O72" s="924">
        <v>22543.13479</v>
      </c>
      <c r="P72" s="898">
        <f t="shared" si="1"/>
        <v>1.0266221473640421E-4</v>
      </c>
      <c r="Q72" s="293">
        <v>65</v>
      </c>
      <c r="T72" s="917"/>
    </row>
    <row r="73" spans="1:20" s="334" customFormat="1" ht="15" customHeight="1">
      <c r="A73" s="293"/>
      <c r="B73" s="293" t="s">
        <v>389</v>
      </c>
      <c r="C73" s="898" t="s">
        <v>1300</v>
      </c>
      <c r="D73" s="898" t="s">
        <v>1300</v>
      </c>
      <c r="E73" s="898" t="s">
        <v>1300</v>
      </c>
      <c r="F73" s="554">
        <v>32707.584079999997</v>
      </c>
      <c r="G73" s="898">
        <v>1.6404675971560414E-4</v>
      </c>
      <c r="H73" s="554">
        <v>61</v>
      </c>
      <c r="I73" s="554">
        <v>35713.16822</v>
      </c>
      <c r="J73" s="898">
        <v>1.6629872444744748E-4</v>
      </c>
      <c r="K73" s="554">
        <v>62</v>
      </c>
      <c r="L73" s="554">
        <v>37764.224399999999</v>
      </c>
      <c r="M73" s="898">
        <v>1.7669458040876494E-4</v>
      </c>
      <c r="N73" s="904">
        <v>63</v>
      </c>
      <c r="O73" s="924">
        <v>36917.491040000001</v>
      </c>
      <c r="P73" s="898">
        <f t="shared" si="1"/>
        <v>1.6812352975678402E-4</v>
      </c>
      <c r="Q73" s="293">
        <v>62</v>
      </c>
      <c r="T73" s="917"/>
    </row>
    <row r="74" spans="1:20" s="334" customFormat="1" ht="15" customHeight="1">
      <c r="A74" s="293"/>
      <c r="B74" s="293" t="s">
        <v>388</v>
      </c>
      <c r="C74" s="898" t="s">
        <v>1300</v>
      </c>
      <c r="D74" s="898" t="s">
        <v>1300</v>
      </c>
      <c r="E74" s="898" t="s">
        <v>1300</v>
      </c>
      <c r="F74" s="554">
        <v>17310.47928</v>
      </c>
      <c r="G74" s="898">
        <v>8.6821699458522163E-5</v>
      </c>
      <c r="H74" s="554">
        <v>64</v>
      </c>
      <c r="I74" s="554">
        <v>18932.089799999998</v>
      </c>
      <c r="J74" s="898">
        <v>8.8157465209188056E-5</v>
      </c>
      <c r="K74" s="554">
        <v>65</v>
      </c>
      <c r="L74" s="554">
        <v>19470.536860000004</v>
      </c>
      <c r="M74" s="898">
        <v>9.1100463347821136E-5</v>
      </c>
      <c r="N74" s="904">
        <v>68</v>
      </c>
      <c r="O74" s="924">
        <v>20893.13694</v>
      </c>
      <c r="P74" s="898">
        <f t="shared" si="1"/>
        <v>9.514806751733835E-5</v>
      </c>
      <c r="Q74" s="293">
        <v>66</v>
      </c>
      <c r="T74" s="917"/>
    </row>
    <row r="75" spans="1:20" s="334" customFormat="1" ht="15" customHeight="1">
      <c r="A75" s="293"/>
      <c r="B75" s="293" t="s">
        <v>390</v>
      </c>
      <c r="C75" s="898" t="s">
        <v>1300</v>
      </c>
      <c r="D75" s="898" t="s">
        <v>1300</v>
      </c>
      <c r="E75" s="898" t="s">
        <v>1300</v>
      </c>
      <c r="F75" s="898" t="s">
        <v>1300</v>
      </c>
      <c r="G75" s="898" t="s">
        <v>1300</v>
      </c>
      <c r="H75" s="898" t="s">
        <v>1300</v>
      </c>
      <c r="I75" s="554">
        <v>111453.74949000002</v>
      </c>
      <c r="J75" s="898">
        <v>5.1898549747520417E-4</v>
      </c>
      <c r="K75" s="554">
        <v>47</v>
      </c>
      <c r="L75" s="554">
        <v>119392.16505</v>
      </c>
      <c r="M75" s="898">
        <v>5.5862258110095755E-4</v>
      </c>
      <c r="N75" s="904">
        <v>45</v>
      </c>
      <c r="O75" s="924">
        <v>115457.09785000001</v>
      </c>
      <c r="P75" s="898">
        <f t="shared" si="1"/>
        <v>5.2579561284336949E-4</v>
      </c>
      <c r="Q75" s="293">
        <v>45</v>
      </c>
      <c r="T75" s="917"/>
    </row>
    <row r="76" spans="1:20" s="334" customFormat="1" ht="15" customHeight="1">
      <c r="A76" s="293"/>
      <c r="B76" s="293" t="s">
        <v>1338</v>
      </c>
      <c r="C76" s="898" t="s">
        <v>1300</v>
      </c>
      <c r="D76" s="898" t="s">
        <v>1300</v>
      </c>
      <c r="E76" s="898" t="s">
        <v>1300</v>
      </c>
      <c r="F76" s="898" t="s">
        <v>1300</v>
      </c>
      <c r="G76" s="898" t="s">
        <v>1300</v>
      </c>
      <c r="H76" s="898" t="s">
        <v>1300</v>
      </c>
      <c r="I76" s="898" t="s">
        <v>1300</v>
      </c>
      <c r="J76" s="898" t="s">
        <v>1300</v>
      </c>
      <c r="K76" s="898" t="s">
        <v>1300</v>
      </c>
      <c r="L76" s="554">
        <v>165422.75217000014</v>
      </c>
      <c r="M76" s="898">
        <v>7.7399454772706213E-4</v>
      </c>
      <c r="N76" s="904">
        <v>41</v>
      </c>
      <c r="O76" s="924">
        <v>165509.58438999997</v>
      </c>
      <c r="P76" s="898">
        <f t="shared" si="1"/>
        <v>7.5373636594306109E-4</v>
      </c>
      <c r="Q76" s="293">
        <v>40</v>
      </c>
      <c r="T76" s="917"/>
    </row>
    <row r="77" spans="1:20" s="334" customFormat="1" ht="15" customHeight="1">
      <c r="A77" s="293"/>
      <c r="B77" s="293" t="s">
        <v>1337</v>
      </c>
      <c r="C77" s="898" t="s">
        <v>1300</v>
      </c>
      <c r="D77" s="898" t="s">
        <v>1300</v>
      </c>
      <c r="E77" s="898" t="s">
        <v>1300</v>
      </c>
      <c r="F77" s="898" t="s">
        <v>1300</v>
      </c>
      <c r="G77" s="898" t="s">
        <v>1300</v>
      </c>
      <c r="H77" s="898" t="s">
        <v>1300</v>
      </c>
      <c r="I77" s="898" t="s">
        <v>1300</v>
      </c>
      <c r="J77" s="898" t="s">
        <v>1300</v>
      </c>
      <c r="K77" s="898" t="s">
        <v>1300</v>
      </c>
      <c r="L77" s="554">
        <v>81978.498210000034</v>
      </c>
      <c r="M77" s="898">
        <v>3.8356822029043562E-4</v>
      </c>
      <c r="N77" s="904">
        <v>54</v>
      </c>
      <c r="O77" s="924">
        <v>81150.394609999988</v>
      </c>
      <c r="P77" s="898">
        <f t="shared" si="1"/>
        <v>3.6956170093483954E-4</v>
      </c>
      <c r="Q77" s="293">
        <v>53</v>
      </c>
      <c r="T77" s="917"/>
    </row>
    <row r="78" spans="1:20" s="334" customFormat="1" ht="15" customHeight="1">
      <c r="A78" s="293"/>
      <c r="B78" s="293" t="s">
        <v>1336</v>
      </c>
      <c r="C78" s="898" t="s">
        <v>1300</v>
      </c>
      <c r="D78" s="898" t="s">
        <v>1300</v>
      </c>
      <c r="E78" s="898" t="s">
        <v>1300</v>
      </c>
      <c r="F78" s="898" t="s">
        <v>1300</v>
      </c>
      <c r="G78" s="898" t="s">
        <v>1300</v>
      </c>
      <c r="H78" s="898" t="s">
        <v>1300</v>
      </c>
      <c r="I78" s="898" t="s">
        <v>1300</v>
      </c>
      <c r="J78" s="898" t="s">
        <v>1300</v>
      </c>
      <c r="K78" s="898" t="s">
        <v>1300</v>
      </c>
      <c r="L78" s="554">
        <v>24951.986759999996</v>
      </c>
      <c r="M78" s="898">
        <v>1.167475540931077E-4</v>
      </c>
      <c r="N78" s="904">
        <v>66</v>
      </c>
      <c r="O78" s="924">
        <v>25594.705589999998</v>
      </c>
      <c r="P78" s="898">
        <f t="shared" si="1"/>
        <v>1.1655917359644305E-4</v>
      </c>
      <c r="Q78" s="293">
        <v>64</v>
      </c>
      <c r="T78" s="917"/>
    </row>
    <row r="79" spans="1:20" s="334" customFormat="1" ht="15" customHeight="1">
      <c r="A79" s="293"/>
      <c r="B79" s="293" t="s">
        <v>1335</v>
      </c>
      <c r="C79" s="898" t="s">
        <v>1300</v>
      </c>
      <c r="D79" s="898" t="s">
        <v>1300</v>
      </c>
      <c r="E79" s="898" t="s">
        <v>1300</v>
      </c>
      <c r="F79" s="898" t="s">
        <v>1300</v>
      </c>
      <c r="G79" s="898" t="s">
        <v>1300</v>
      </c>
      <c r="H79" s="898" t="s">
        <v>1300</v>
      </c>
      <c r="I79" s="898" t="s">
        <v>1300</v>
      </c>
      <c r="J79" s="898" t="s">
        <v>1300</v>
      </c>
      <c r="K79" s="898" t="s">
        <v>1300</v>
      </c>
      <c r="L79" s="554">
        <v>31083.561840000002</v>
      </c>
      <c r="M79" s="898">
        <v>1.454365078110461E-4</v>
      </c>
      <c r="N79" s="904">
        <v>64</v>
      </c>
      <c r="O79" s="924">
        <v>29515.914150000008</v>
      </c>
      <c r="P79" s="898">
        <f t="shared" si="1"/>
        <v>1.3441649286295078E-4</v>
      </c>
      <c r="Q79" s="293">
        <v>63</v>
      </c>
    </row>
    <row r="80" spans="1:20" s="334" customFormat="1" ht="15" customHeight="1">
      <c r="A80" s="293" t="s">
        <v>1307</v>
      </c>
      <c r="B80" s="513" t="s">
        <v>345</v>
      </c>
      <c r="C80" s="554">
        <v>6529477.5273000002</v>
      </c>
      <c r="D80" s="898">
        <v>3.4097123286258579E-2</v>
      </c>
      <c r="E80" s="554"/>
      <c r="F80" s="554">
        <v>6697684.9266199982</v>
      </c>
      <c r="G80" s="898">
        <v>3.3592622038993922E-2</v>
      </c>
      <c r="H80" s="554"/>
      <c r="I80" s="554">
        <v>7139182.1303700004</v>
      </c>
      <c r="J80" s="898">
        <v>3.3243672881804652E-2</v>
      </c>
      <c r="K80" s="554"/>
      <c r="L80" s="554">
        <v>7634306.6447100006</v>
      </c>
      <c r="M80" s="898">
        <v>3.5720066563815878E-2</v>
      </c>
      <c r="N80" s="554"/>
      <c r="O80" s="924">
        <v>7410710.8368999986</v>
      </c>
      <c r="P80" s="898">
        <f t="shared" si="1"/>
        <v>3.3748633203608921E-2</v>
      </c>
      <c r="Q80" s="513"/>
    </row>
    <row r="81" spans="1:20" s="334" customFormat="1" ht="15" customHeight="1">
      <c r="A81" s="293"/>
      <c r="B81" s="513"/>
      <c r="C81" s="521"/>
      <c r="D81" s="895"/>
      <c r="E81" s="554"/>
      <c r="F81" s="521"/>
      <c r="G81" s="895"/>
      <c r="H81" s="554"/>
      <c r="I81" s="521"/>
      <c r="J81" s="895"/>
      <c r="K81" s="554"/>
      <c r="L81" s="521"/>
      <c r="M81" s="895"/>
      <c r="N81" s="554"/>
      <c r="O81" s="521"/>
      <c r="P81" s="898" t="s">
        <v>1600</v>
      </c>
      <c r="Q81" s="554"/>
      <c r="T81" s="917"/>
    </row>
    <row r="82" spans="1:20" s="334" customFormat="1" ht="15" customHeight="1">
      <c r="A82" s="293"/>
      <c r="B82" s="900" t="s">
        <v>395</v>
      </c>
      <c r="C82" s="903"/>
      <c r="D82" s="902"/>
      <c r="E82" s="903"/>
      <c r="F82" s="903"/>
      <c r="G82" s="902"/>
      <c r="H82" s="903"/>
      <c r="I82" s="903"/>
      <c r="J82" s="902"/>
      <c r="K82" s="903"/>
      <c r="L82" s="903"/>
      <c r="M82" s="902"/>
      <c r="N82" s="903"/>
      <c r="O82" s="918"/>
      <c r="P82" s="919" t="s">
        <v>1600</v>
      </c>
      <c r="Q82" s="918"/>
      <c r="T82" s="917"/>
    </row>
    <row r="83" spans="1:20" s="334" customFormat="1" ht="15" customHeight="1">
      <c r="A83" s="293"/>
      <c r="B83" s="293" t="s">
        <v>396</v>
      </c>
      <c r="C83" s="554">
        <v>770888.8261699999</v>
      </c>
      <c r="D83" s="898">
        <v>4.0256046919861883E-3</v>
      </c>
      <c r="E83" s="521">
        <v>21</v>
      </c>
      <c r="F83" s="554">
        <v>821143.84735000005</v>
      </c>
      <c r="G83" s="898">
        <v>4.1184939581197033E-3</v>
      </c>
      <c r="H83" s="521">
        <v>20</v>
      </c>
      <c r="I83" s="554">
        <v>863681.98626000003</v>
      </c>
      <c r="J83" s="898">
        <v>4.0217437937315513E-3</v>
      </c>
      <c r="K83" s="521">
        <v>20</v>
      </c>
      <c r="L83" s="554">
        <v>848197.59763000126</v>
      </c>
      <c r="M83" s="898">
        <v>3.9686216517915698E-3</v>
      </c>
      <c r="N83" s="637">
        <v>19</v>
      </c>
      <c r="O83" s="554">
        <v>833744.79926</v>
      </c>
      <c r="P83" s="898">
        <f>O83/$O$94</f>
        <v>3.7969026230974478E-3</v>
      </c>
      <c r="Q83" s="637">
        <v>19</v>
      </c>
      <c r="T83" s="917"/>
    </row>
    <row r="84" spans="1:20" s="334" customFormat="1" ht="15" customHeight="1">
      <c r="A84" s="293"/>
      <c r="B84" s="293" t="s">
        <v>428</v>
      </c>
      <c r="C84" s="554">
        <v>2271682.6220799997</v>
      </c>
      <c r="D84" s="898">
        <v>1.1862794440581276E-2</v>
      </c>
      <c r="E84" s="521">
        <v>14</v>
      </c>
      <c r="F84" s="554">
        <v>2527737.87751</v>
      </c>
      <c r="G84" s="898">
        <v>1.2678013979928114E-2</v>
      </c>
      <c r="H84" s="521">
        <v>15</v>
      </c>
      <c r="I84" s="554">
        <v>2912334.1314899996</v>
      </c>
      <c r="J84" s="898">
        <v>1.3561312965796338E-2</v>
      </c>
      <c r="K84" s="521">
        <v>15</v>
      </c>
      <c r="L84" s="554">
        <v>2948280.742389997</v>
      </c>
      <c r="M84" s="898">
        <v>1.3794675701160237E-2</v>
      </c>
      <c r="N84" s="637">
        <v>14</v>
      </c>
      <c r="O84" s="554">
        <v>2751541.1856099996</v>
      </c>
      <c r="P84" s="898">
        <f t="shared" ref="P84:P92" si="2">O84/$O$94</f>
        <v>1.2530613629585364E-2</v>
      </c>
      <c r="Q84" s="637">
        <v>14</v>
      </c>
      <c r="T84" s="917"/>
    </row>
    <row r="85" spans="1:20" s="334" customFormat="1" ht="15" customHeight="1">
      <c r="A85" s="293"/>
      <c r="B85" s="293" t="s">
        <v>429</v>
      </c>
      <c r="C85" s="554">
        <v>1377303.4752199999</v>
      </c>
      <c r="D85" s="898">
        <v>7.1923161688474636E-3</v>
      </c>
      <c r="E85" s="521">
        <v>16</v>
      </c>
      <c r="F85" s="554">
        <v>1467789.9495600001</v>
      </c>
      <c r="G85" s="898">
        <v>7.361784489478199E-3</v>
      </c>
      <c r="H85" s="521">
        <v>17</v>
      </c>
      <c r="I85" s="554">
        <v>1730560.3254999998</v>
      </c>
      <c r="J85" s="898">
        <v>8.0583714370331908E-3</v>
      </c>
      <c r="K85" s="521">
        <v>16</v>
      </c>
      <c r="L85" s="554">
        <v>1788073.5733899986</v>
      </c>
      <c r="M85" s="898">
        <v>8.3661961766689098E-3</v>
      </c>
      <c r="N85" s="637">
        <v>15</v>
      </c>
      <c r="O85" s="554">
        <v>1789736.3431899999</v>
      </c>
      <c r="P85" s="898">
        <f t="shared" si="2"/>
        <v>8.1505211452501183E-3</v>
      </c>
      <c r="Q85" s="637">
        <v>15</v>
      </c>
      <c r="T85" s="917"/>
    </row>
    <row r="86" spans="1:20" s="334" customFormat="1" ht="15" customHeight="1">
      <c r="A86" s="293"/>
      <c r="B86" s="293" t="s">
        <v>430</v>
      </c>
      <c r="C86" s="554">
        <v>46097.48431</v>
      </c>
      <c r="D86" s="898">
        <v>2.4071986950973136E-4</v>
      </c>
      <c r="E86" s="521">
        <v>57</v>
      </c>
      <c r="F86" s="554">
        <v>49962.5599</v>
      </c>
      <c r="G86" s="898">
        <v>2.5059007839419058E-4</v>
      </c>
      <c r="H86" s="521">
        <v>60</v>
      </c>
      <c r="I86" s="554">
        <v>55988.344259999998</v>
      </c>
      <c r="J86" s="898">
        <v>2.6071028414522914E-4</v>
      </c>
      <c r="K86" s="521">
        <v>60</v>
      </c>
      <c r="L86" s="554">
        <v>60386.657499999994</v>
      </c>
      <c r="M86" s="898">
        <v>2.825424135878797E-4</v>
      </c>
      <c r="N86" s="637">
        <v>60</v>
      </c>
      <c r="O86" s="554">
        <v>61317.688370000003</v>
      </c>
      <c r="P86" s="898">
        <f t="shared" si="2"/>
        <v>2.7924287146494304E-4</v>
      </c>
      <c r="Q86" s="637">
        <v>58</v>
      </c>
      <c r="T86" s="917"/>
    </row>
    <row r="87" spans="1:20" s="334" customFormat="1" ht="15" customHeight="1">
      <c r="A87" s="293"/>
      <c r="B87" s="293" t="s">
        <v>431</v>
      </c>
      <c r="C87" s="554">
        <v>332900.15563000005</v>
      </c>
      <c r="D87" s="898">
        <v>1.7384134446881484E-3</v>
      </c>
      <c r="E87" s="521">
        <v>25</v>
      </c>
      <c r="F87" s="554">
        <v>365446.85824000003</v>
      </c>
      <c r="G87" s="898">
        <v>1.8329196309909703E-3</v>
      </c>
      <c r="H87" s="521">
        <v>25</v>
      </c>
      <c r="I87" s="554">
        <v>434221.26226999995</v>
      </c>
      <c r="J87" s="898">
        <v>2.0219556438855076E-3</v>
      </c>
      <c r="K87" s="521">
        <v>25</v>
      </c>
      <c r="L87" s="554">
        <v>463569.13645000028</v>
      </c>
      <c r="M87" s="898">
        <v>2.1689881192286926E-3</v>
      </c>
      <c r="N87" s="637">
        <v>24</v>
      </c>
      <c r="O87" s="554">
        <v>485197.85876000003</v>
      </c>
      <c r="P87" s="898">
        <f t="shared" si="2"/>
        <v>2.2096078131848247E-3</v>
      </c>
      <c r="Q87" s="637">
        <v>23</v>
      </c>
      <c r="T87" s="917"/>
    </row>
    <row r="88" spans="1:20" s="334" customFormat="1" ht="15" customHeight="1">
      <c r="A88" s="293"/>
      <c r="B88" s="293" t="s">
        <v>432</v>
      </c>
      <c r="C88" s="554">
        <v>272962.42324999999</v>
      </c>
      <c r="D88" s="898">
        <v>1.4254154721807339E-3</v>
      </c>
      <c r="E88" s="521">
        <v>27</v>
      </c>
      <c r="F88" s="554">
        <v>340924.92345</v>
      </c>
      <c r="G88" s="898">
        <v>1.7099284637308769E-3</v>
      </c>
      <c r="H88" s="521">
        <v>27</v>
      </c>
      <c r="I88" s="554">
        <v>447043.63884999999</v>
      </c>
      <c r="J88" s="898">
        <v>2.0816631684742858E-3</v>
      </c>
      <c r="K88" s="521">
        <v>24</v>
      </c>
      <c r="L88" s="554">
        <v>499955.15790999989</v>
      </c>
      <c r="M88" s="898">
        <v>2.3392342422926937E-3</v>
      </c>
      <c r="N88" s="637">
        <v>23</v>
      </c>
      <c r="O88" s="554">
        <v>812790.30249999999</v>
      </c>
      <c r="P88" s="898">
        <f t="shared" si="2"/>
        <v>3.7014751208397458E-3</v>
      </c>
      <c r="Q88" s="637">
        <v>20</v>
      </c>
      <c r="T88" s="917"/>
    </row>
    <row r="89" spans="1:20" s="334" customFormat="1" ht="15" customHeight="1">
      <c r="A89" s="293"/>
      <c r="B89" s="293" t="s">
        <v>433</v>
      </c>
      <c r="C89" s="554">
        <v>37846.343829999998</v>
      </c>
      <c r="D89" s="898">
        <v>1.9763290846400619E-4</v>
      </c>
      <c r="E89" s="521">
        <v>58</v>
      </c>
      <c r="F89" s="554">
        <v>27865.578449999997</v>
      </c>
      <c r="G89" s="898">
        <v>1.3976140338407613E-4</v>
      </c>
      <c r="H89" s="521">
        <v>62</v>
      </c>
      <c r="I89" s="554">
        <v>30794.973169999997</v>
      </c>
      <c r="J89" s="898">
        <v>1.433971000841204E-4</v>
      </c>
      <c r="K89" s="521">
        <v>63</v>
      </c>
      <c r="L89" s="554">
        <v>26462.598299999991</v>
      </c>
      <c r="M89" s="898">
        <v>1.2381553646165165E-4</v>
      </c>
      <c r="N89" s="637">
        <v>65</v>
      </c>
      <c r="O89" s="554">
        <v>16610.239419999998</v>
      </c>
      <c r="P89" s="898">
        <f t="shared" si="2"/>
        <v>7.5643604230036455E-5</v>
      </c>
      <c r="Q89" s="637">
        <v>67</v>
      </c>
      <c r="T89" s="917"/>
    </row>
    <row r="90" spans="1:20" s="334" customFormat="1" ht="15" customHeight="1">
      <c r="A90" s="293"/>
      <c r="B90" s="293" t="s">
        <v>434</v>
      </c>
      <c r="C90" s="554">
        <v>950834.13968000002</v>
      </c>
      <c r="D90" s="898">
        <v>4.9652826953037275E-3</v>
      </c>
      <c r="E90" s="521">
        <v>18</v>
      </c>
      <c r="F90" s="554">
        <v>1033638.8509099999</v>
      </c>
      <c r="G90" s="898">
        <v>5.1842748089618593E-3</v>
      </c>
      <c r="H90" s="521">
        <v>19</v>
      </c>
      <c r="I90" s="554">
        <v>1128672.6568500001</v>
      </c>
      <c r="J90" s="898">
        <v>5.2556754975256748E-3</v>
      </c>
      <c r="K90" s="521">
        <v>19</v>
      </c>
      <c r="L90" s="554">
        <v>1160675.9426500003</v>
      </c>
      <c r="M90" s="898">
        <v>5.4306728639471153E-3</v>
      </c>
      <c r="N90" s="637">
        <v>18</v>
      </c>
      <c r="O90" s="554">
        <v>1132907.7955500002</v>
      </c>
      <c r="P90" s="898">
        <f t="shared" si="2"/>
        <v>5.1593012447804483E-3</v>
      </c>
      <c r="Q90" s="637">
        <v>18</v>
      </c>
      <c r="T90" s="917"/>
    </row>
    <row r="91" spans="1:20" s="334" customFormat="1" ht="15" customHeight="1">
      <c r="A91" s="293"/>
      <c r="B91" s="293" t="s">
        <v>435</v>
      </c>
      <c r="C91" s="521">
        <v>334970.45262999996</v>
      </c>
      <c r="D91" s="898">
        <v>1.7492230446596246E-3</v>
      </c>
      <c r="E91" s="521">
        <v>24</v>
      </c>
      <c r="F91" s="521">
        <v>385053.09297999996</v>
      </c>
      <c r="G91" s="898">
        <v>1.9312558233387023E-3</v>
      </c>
      <c r="H91" s="521">
        <v>24</v>
      </c>
      <c r="I91" s="554">
        <v>418956.37221</v>
      </c>
      <c r="J91" s="898">
        <v>1.9508745308862165E-3</v>
      </c>
      <c r="K91" s="521">
        <v>26</v>
      </c>
      <c r="L91" s="554">
        <v>303872.36136000033</v>
      </c>
      <c r="M91" s="898">
        <v>1.4217847775612163E-3</v>
      </c>
      <c r="N91" s="637">
        <v>29</v>
      </c>
      <c r="O91" s="521" t="s">
        <v>1321</v>
      </c>
      <c r="P91" s="898" t="s">
        <v>1321</v>
      </c>
      <c r="Q91" s="521" t="s">
        <v>1321</v>
      </c>
    </row>
    <row r="92" spans="1:20" s="334" customFormat="1" ht="15" customHeight="1">
      <c r="A92" s="293"/>
      <c r="B92" s="513" t="s">
        <v>345</v>
      </c>
      <c r="C92" s="554">
        <v>6395485.9227999998</v>
      </c>
      <c r="D92" s="898">
        <v>3.3397413180278841E-2</v>
      </c>
      <c r="E92" s="521"/>
      <c r="F92" s="554">
        <v>7019563.5383499991</v>
      </c>
      <c r="G92" s="898">
        <v>3.5207022636326683E-2</v>
      </c>
      <c r="H92" s="521"/>
      <c r="I92" s="554">
        <v>8022253.6908599986</v>
      </c>
      <c r="J92" s="898">
        <v>3.7355704421562108E-2</v>
      </c>
      <c r="K92" s="521"/>
      <c r="L92" s="554">
        <v>8099473.767579997</v>
      </c>
      <c r="M92" s="898">
        <v>3.7896531482699961E-2</v>
      </c>
      <c r="N92" s="521"/>
      <c r="O92" s="554">
        <v>7883846.2126599997</v>
      </c>
      <c r="P92" s="898">
        <f t="shared" si="2"/>
        <v>3.5903308052432928E-2</v>
      </c>
      <c r="Q92" s="521"/>
      <c r="T92" s="917"/>
    </row>
    <row r="93" spans="1:20" s="334" customFormat="1" ht="15" customHeight="1">
      <c r="A93" s="293"/>
      <c r="B93" s="513"/>
      <c r="C93" s="554"/>
      <c r="D93" s="895"/>
      <c r="E93" s="554"/>
      <c r="F93" s="554"/>
      <c r="G93" s="895"/>
      <c r="H93" s="554"/>
      <c r="I93" s="554"/>
      <c r="J93" s="895"/>
      <c r="K93" s="554"/>
      <c r="L93" s="554"/>
      <c r="M93" s="895"/>
      <c r="N93" s="554"/>
      <c r="O93" s="554"/>
      <c r="P93" s="898" t="s">
        <v>1600</v>
      </c>
      <c r="Q93" s="554"/>
    </row>
    <row r="94" spans="1:20" s="332" customFormat="1" ht="15" customHeight="1">
      <c r="A94" s="293"/>
      <c r="B94" s="900" t="s">
        <v>7</v>
      </c>
      <c r="C94" s="925">
        <v>191496447.91463</v>
      </c>
      <c r="D94" s="926">
        <v>1</v>
      </c>
      <c r="E94" s="903"/>
      <c r="F94" s="925">
        <v>199379641.12612003</v>
      </c>
      <c r="G94" s="926">
        <v>1</v>
      </c>
      <c r="H94" s="903"/>
      <c r="I94" s="925">
        <v>214753109.73468</v>
      </c>
      <c r="J94" s="926">
        <v>1</v>
      </c>
      <c r="K94" s="903"/>
      <c r="L94" s="925">
        <v>213725991.55354005</v>
      </c>
      <c r="M94" s="927">
        <v>1</v>
      </c>
      <c r="N94" s="903"/>
      <c r="O94" s="925">
        <f>O21+O26+O30+O36+O80+O92</f>
        <v>219585510.09134001</v>
      </c>
      <c r="P94" s="927">
        <f>P21+P26+P30+P36+P80+P92</f>
        <v>0.99999999999999989</v>
      </c>
      <c r="Q94" s="903"/>
    </row>
    <row r="95" spans="1:20" s="443" customFormat="1" ht="15" customHeight="1" thickBot="1">
      <c r="A95" s="293"/>
      <c r="B95" s="313"/>
      <c r="C95" s="313"/>
      <c r="D95" s="313"/>
      <c r="E95" s="313"/>
      <c r="F95" s="550"/>
      <c r="G95" s="878"/>
      <c r="H95" s="550"/>
      <c r="I95" s="550"/>
      <c r="J95" s="878"/>
      <c r="K95" s="550"/>
      <c r="L95" s="550"/>
      <c r="M95" s="550"/>
      <c r="N95" s="550"/>
      <c r="O95" s="550"/>
      <c r="P95" s="878"/>
      <c r="Q95" s="550"/>
    </row>
    <row r="96" spans="1:20" s="443" customFormat="1" ht="13.5" thickTop="1">
      <c r="A96" s="293"/>
      <c r="B96" s="573" t="s">
        <v>1334</v>
      </c>
      <c r="C96" s="573"/>
      <c r="D96" s="573"/>
      <c r="E96" s="573"/>
      <c r="F96" s="554"/>
      <c r="G96" s="605"/>
      <c r="H96" s="554"/>
      <c r="I96" s="554"/>
      <c r="J96" s="605"/>
      <c r="K96" s="554"/>
      <c r="L96" s="554"/>
      <c r="M96" s="554"/>
      <c r="N96" s="554"/>
      <c r="O96" s="554"/>
      <c r="P96" s="605"/>
      <c r="Q96" s="554"/>
    </row>
    <row r="97" spans="1:17" s="443" customFormat="1">
      <c r="A97" s="293"/>
      <c r="B97" s="573" t="s">
        <v>1298</v>
      </c>
      <c r="C97" s="573"/>
      <c r="D97" s="573"/>
      <c r="E97" s="573"/>
      <c r="F97" s="554"/>
      <c r="G97" s="605"/>
      <c r="H97" s="554"/>
      <c r="I97" s="554"/>
      <c r="J97" s="605"/>
      <c r="K97" s="554"/>
      <c r="L97" s="554"/>
      <c r="M97" s="554"/>
      <c r="N97" s="554"/>
      <c r="O97" s="554"/>
      <c r="P97" s="605"/>
      <c r="Q97" s="554"/>
    </row>
    <row r="98" spans="1:17" s="443" customFormat="1">
      <c r="A98" s="293"/>
      <c r="B98" s="573" t="s">
        <v>1297</v>
      </c>
      <c r="C98" s="573"/>
      <c r="D98" s="573"/>
      <c r="E98" s="573"/>
      <c r="F98" s="554"/>
      <c r="G98" s="605"/>
      <c r="H98" s="554"/>
      <c r="I98" s="554"/>
      <c r="J98" s="605"/>
      <c r="K98" s="605"/>
      <c r="L98" s="605"/>
      <c r="M98" s="605"/>
      <c r="N98" s="605"/>
      <c r="O98" s="716"/>
      <c r="P98" s="605"/>
      <c r="Q98" s="554"/>
    </row>
    <row r="99" spans="1:17" s="443" customFormat="1">
      <c r="A99" s="293" t="s">
        <v>907</v>
      </c>
      <c r="B99" s="573" t="s">
        <v>1333</v>
      </c>
      <c r="C99" s="573"/>
      <c r="D99" s="573"/>
      <c r="E99" s="573"/>
      <c r="F99" s="554"/>
      <c r="G99" s="605"/>
      <c r="H99" s="554"/>
      <c r="I99" s="554"/>
      <c r="J99" s="605"/>
      <c r="K99" s="554"/>
      <c r="L99" s="554"/>
      <c r="M99" s="554"/>
      <c r="N99" s="554"/>
      <c r="O99" s="554"/>
      <c r="P99" s="605"/>
      <c r="Q99" s="554"/>
    </row>
    <row r="100" spans="1:17" s="443" customFormat="1">
      <c r="A100" s="293"/>
      <c r="B100" s="573" t="s">
        <v>1332</v>
      </c>
      <c r="C100" s="573"/>
      <c r="D100" s="573"/>
      <c r="E100" s="573"/>
      <c r="F100" s="554"/>
      <c r="G100" s="605"/>
      <c r="H100" s="554"/>
      <c r="I100" s="554"/>
      <c r="J100" s="605"/>
      <c r="K100" s="554"/>
      <c r="L100" s="554"/>
      <c r="M100" s="554"/>
      <c r="N100" s="554"/>
      <c r="O100" s="554"/>
      <c r="P100" s="605"/>
      <c r="Q100" s="554"/>
    </row>
    <row r="101" spans="1:17" s="443" customFormat="1">
      <c r="A101" s="293"/>
      <c r="B101" s="573" t="s">
        <v>1331</v>
      </c>
      <c r="C101" s="573"/>
      <c r="D101" s="573"/>
      <c r="E101" s="573"/>
      <c r="F101" s="554"/>
      <c r="G101" s="605"/>
      <c r="H101" s="554"/>
      <c r="I101" s="554"/>
      <c r="J101" s="605"/>
      <c r="K101" s="554"/>
      <c r="L101" s="554"/>
      <c r="M101" s="554"/>
      <c r="N101" s="554"/>
      <c r="O101" s="554"/>
      <c r="P101" s="605"/>
      <c r="Q101" s="554"/>
    </row>
    <row r="102" spans="1:17">
      <c r="B102" s="573" t="s">
        <v>1330</v>
      </c>
      <c r="C102" s="573"/>
      <c r="D102" s="573"/>
      <c r="E102" s="573"/>
    </row>
    <row r="103" spans="1:17">
      <c r="B103" s="573" t="s">
        <v>1329</v>
      </c>
      <c r="C103" s="573"/>
      <c r="D103" s="573"/>
      <c r="E103" s="573"/>
    </row>
    <row r="104" spans="1:17">
      <c r="B104" s="573" t="s">
        <v>1328</v>
      </c>
    </row>
    <row r="105" spans="1:17">
      <c r="B105" s="317"/>
    </row>
  </sheetData>
  <mergeCells count="8">
    <mergeCell ref="B1:Q1"/>
    <mergeCell ref="B2:Q2"/>
    <mergeCell ref="B3:Q3"/>
    <mergeCell ref="C5:E5"/>
    <mergeCell ref="F5:H5"/>
    <mergeCell ref="I5:K5"/>
    <mergeCell ref="L5:N5"/>
    <mergeCell ref="O5:Q5"/>
  </mergeCells>
  <pageMargins left="0.9" right="0.65" top="0.56000000000000005" bottom="0.28000000000000003" header="0.5" footer="0.23"/>
  <pageSetup scale="33"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S47"/>
  <sheetViews>
    <sheetView topLeftCell="B1" zoomScale="55" zoomScaleNormal="55" workbookViewId="0">
      <selection activeCell="F5" sqref="F5:H5"/>
    </sheetView>
  </sheetViews>
  <sheetFormatPr baseColWidth="10" defaultColWidth="9.140625" defaultRowHeight="12.75"/>
  <cols>
    <col min="1" max="1" width="26" style="396" hidden="1" customWidth="1"/>
    <col min="2" max="2" width="26.140625" style="413" customWidth="1"/>
    <col min="3" max="3" width="21.7109375" style="413" bestFit="1" customWidth="1"/>
    <col min="4" max="4" width="15.42578125" style="413" customWidth="1"/>
    <col min="5" max="5" width="16.5703125" style="413" customWidth="1"/>
    <col min="6" max="6" width="21.140625" style="396" customWidth="1"/>
    <col min="7" max="7" width="15.42578125" style="396" customWidth="1"/>
    <col min="8" max="8" width="16.5703125" style="396" customWidth="1"/>
    <col min="9" max="9" width="21.140625" style="396" customWidth="1"/>
    <col min="10" max="10" width="15.42578125" style="396" customWidth="1"/>
    <col min="11" max="11" width="16.5703125" style="396" customWidth="1"/>
    <col min="12" max="12" width="23" style="396" customWidth="1"/>
    <col min="13" max="14" width="16.5703125" style="396" customWidth="1"/>
    <col min="15" max="15" width="21" style="396" bestFit="1" customWidth="1"/>
    <col min="16" max="16" width="15.42578125" style="396" customWidth="1"/>
    <col min="17" max="17" width="16.5703125" style="396" customWidth="1"/>
    <col min="18" max="18" width="9.140625" style="396"/>
    <col min="19" max="19" width="11.7109375" style="396" bestFit="1" customWidth="1"/>
    <col min="20" max="20" width="15.85546875" style="396" bestFit="1" customWidth="1"/>
    <col min="21" max="256" width="9.140625" style="396"/>
    <col min="257" max="257" width="0" style="396" hidden="1" customWidth="1"/>
    <col min="258" max="258" width="26.140625" style="396" customWidth="1"/>
    <col min="259" max="259" width="21.7109375" style="396" bestFit="1" customWidth="1"/>
    <col min="260" max="260" width="15.42578125" style="396" customWidth="1"/>
    <col min="261" max="261" width="16.5703125" style="396" customWidth="1"/>
    <col min="262" max="262" width="21.140625" style="396" customWidth="1"/>
    <col min="263" max="263" width="15.42578125" style="396" customWidth="1"/>
    <col min="264" max="264" width="16.5703125" style="396" customWidth="1"/>
    <col min="265" max="265" width="21.140625" style="396" customWidth="1"/>
    <col min="266" max="266" width="15.42578125" style="396" customWidth="1"/>
    <col min="267" max="267" width="16.5703125" style="396" customWidth="1"/>
    <col min="268" max="268" width="23" style="396" customWidth="1"/>
    <col min="269" max="270" width="16.5703125" style="396" customWidth="1"/>
    <col min="271" max="271" width="21" style="396" bestFit="1" customWidth="1"/>
    <col min="272" max="272" width="15.42578125" style="396" customWidth="1"/>
    <col min="273" max="273" width="16.5703125" style="396" customWidth="1"/>
    <col min="274" max="274" width="9.140625" style="396"/>
    <col min="275" max="275" width="11.7109375" style="396" bestFit="1" customWidth="1"/>
    <col min="276" max="276" width="15.85546875" style="396" bestFit="1" customWidth="1"/>
    <col min="277" max="512" width="9.140625" style="396"/>
    <col min="513" max="513" width="0" style="396" hidden="1" customWidth="1"/>
    <col min="514" max="514" width="26.140625" style="396" customWidth="1"/>
    <col min="515" max="515" width="21.7109375" style="396" bestFit="1" customWidth="1"/>
    <col min="516" max="516" width="15.42578125" style="396" customWidth="1"/>
    <col min="517" max="517" width="16.5703125" style="396" customWidth="1"/>
    <col min="518" max="518" width="21.140625" style="396" customWidth="1"/>
    <col min="519" max="519" width="15.42578125" style="396" customWidth="1"/>
    <col min="520" max="520" width="16.5703125" style="396" customWidth="1"/>
    <col min="521" max="521" width="21.140625" style="396" customWidth="1"/>
    <col min="522" max="522" width="15.42578125" style="396" customWidth="1"/>
    <col min="523" max="523" width="16.5703125" style="396" customWidth="1"/>
    <col min="524" max="524" width="23" style="396" customWidth="1"/>
    <col min="525" max="526" width="16.5703125" style="396" customWidth="1"/>
    <col min="527" max="527" width="21" style="396" bestFit="1" customWidth="1"/>
    <col min="528" max="528" width="15.42578125" style="396" customWidth="1"/>
    <col min="529" max="529" width="16.5703125" style="396" customWidth="1"/>
    <col min="530" max="530" width="9.140625" style="396"/>
    <col min="531" max="531" width="11.7109375" style="396" bestFit="1" customWidth="1"/>
    <col min="532" max="532" width="15.85546875" style="396" bestFit="1" customWidth="1"/>
    <col min="533" max="768" width="9.140625" style="396"/>
    <col min="769" max="769" width="0" style="396" hidden="1" customWidth="1"/>
    <col min="770" max="770" width="26.140625" style="396" customWidth="1"/>
    <col min="771" max="771" width="21.7109375" style="396" bestFit="1" customWidth="1"/>
    <col min="772" max="772" width="15.42578125" style="396" customWidth="1"/>
    <col min="773" max="773" width="16.5703125" style="396" customWidth="1"/>
    <col min="774" max="774" width="21.140625" style="396" customWidth="1"/>
    <col min="775" max="775" width="15.42578125" style="396" customWidth="1"/>
    <col min="776" max="776" width="16.5703125" style="396" customWidth="1"/>
    <col min="777" max="777" width="21.140625" style="396" customWidth="1"/>
    <col min="778" max="778" width="15.42578125" style="396" customWidth="1"/>
    <col min="779" max="779" width="16.5703125" style="396" customWidth="1"/>
    <col min="780" max="780" width="23" style="396" customWidth="1"/>
    <col min="781" max="782" width="16.5703125" style="396" customWidth="1"/>
    <col min="783" max="783" width="21" style="396" bestFit="1" customWidth="1"/>
    <col min="784" max="784" width="15.42578125" style="396" customWidth="1"/>
    <col min="785" max="785" width="16.5703125" style="396" customWidth="1"/>
    <col min="786" max="786" width="9.140625" style="396"/>
    <col min="787" max="787" width="11.7109375" style="396" bestFit="1" customWidth="1"/>
    <col min="788" max="788" width="15.85546875" style="396" bestFit="1" customWidth="1"/>
    <col min="789" max="1024" width="9.140625" style="396"/>
    <col min="1025" max="1025" width="0" style="396" hidden="1" customWidth="1"/>
    <col min="1026" max="1026" width="26.140625" style="396" customWidth="1"/>
    <col min="1027" max="1027" width="21.7109375" style="396" bestFit="1" customWidth="1"/>
    <col min="1028" max="1028" width="15.42578125" style="396" customWidth="1"/>
    <col min="1029" max="1029" width="16.5703125" style="396" customWidth="1"/>
    <col min="1030" max="1030" width="21.140625" style="396" customWidth="1"/>
    <col min="1031" max="1031" width="15.42578125" style="396" customWidth="1"/>
    <col min="1032" max="1032" width="16.5703125" style="396" customWidth="1"/>
    <col min="1033" max="1033" width="21.140625" style="396" customWidth="1"/>
    <col min="1034" max="1034" width="15.42578125" style="396" customWidth="1"/>
    <col min="1035" max="1035" width="16.5703125" style="396" customWidth="1"/>
    <col min="1036" max="1036" width="23" style="396" customWidth="1"/>
    <col min="1037" max="1038" width="16.5703125" style="396" customWidth="1"/>
    <col min="1039" max="1039" width="21" style="396" bestFit="1" customWidth="1"/>
    <col min="1040" max="1040" width="15.42578125" style="396" customWidth="1"/>
    <col min="1041" max="1041" width="16.5703125" style="396" customWidth="1"/>
    <col min="1042" max="1042" width="9.140625" style="396"/>
    <col min="1043" max="1043" width="11.7109375" style="396" bestFit="1" customWidth="1"/>
    <col min="1044" max="1044" width="15.85546875" style="396" bestFit="1" customWidth="1"/>
    <col min="1045" max="1280" width="9.140625" style="396"/>
    <col min="1281" max="1281" width="0" style="396" hidden="1" customWidth="1"/>
    <col min="1282" max="1282" width="26.140625" style="396" customWidth="1"/>
    <col min="1283" max="1283" width="21.7109375" style="396" bestFit="1" customWidth="1"/>
    <col min="1284" max="1284" width="15.42578125" style="396" customWidth="1"/>
    <col min="1285" max="1285" width="16.5703125" style="396" customWidth="1"/>
    <col min="1286" max="1286" width="21.140625" style="396" customWidth="1"/>
    <col min="1287" max="1287" width="15.42578125" style="396" customWidth="1"/>
    <col min="1288" max="1288" width="16.5703125" style="396" customWidth="1"/>
    <col min="1289" max="1289" width="21.140625" style="396" customWidth="1"/>
    <col min="1290" max="1290" width="15.42578125" style="396" customWidth="1"/>
    <col min="1291" max="1291" width="16.5703125" style="396" customWidth="1"/>
    <col min="1292" max="1292" width="23" style="396" customWidth="1"/>
    <col min="1293" max="1294" width="16.5703125" style="396" customWidth="1"/>
    <col min="1295" max="1295" width="21" style="396" bestFit="1" customWidth="1"/>
    <col min="1296" max="1296" width="15.42578125" style="396" customWidth="1"/>
    <col min="1297" max="1297" width="16.5703125" style="396" customWidth="1"/>
    <col min="1298" max="1298" width="9.140625" style="396"/>
    <col min="1299" max="1299" width="11.7109375" style="396" bestFit="1" customWidth="1"/>
    <col min="1300" max="1300" width="15.85546875" style="396" bestFit="1" customWidth="1"/>
    <col min="1301" max="1536" width="9.140625" style="396"/>
    <col min="1537" max="1537" width="0" style="396" hidden="1" customWidth="1"/>
    <col min="1538" max="1538" width="26.140625" style="396" customWidth="1"/>
    <col min="1539" max="1539" width="21.7109375" style="396" bestFit="1" customWidth="1"/>
    <col min="1540" max="1540" width="15.42578125" style="396" customWidth="1"/>
    <col min="1541" max="1541" width="16.5703125" style="396" customWidth="1"/>
    <col min="1542" max="1542" width="21.140625" style="396" customWidth="1"/>
    <col min="1543" max="1543" width="15.42578125" style="396" customWidth="1"/>
    <col min="1544" max="1544" width="16.5703125" style="396" customWidth="1"/>
    <col min="1545" max="1545" width="21.140625" style="396" customWidth="1"/>
    <col min="1546" max="1546" width="15.42578125" style="396" customWidth="1"/>
    <col min="1547" max="1547" width="16.5703125" style="396" customWidth="1"/>
    <col min="1548" max="1548" width="23" style="396" customWidth="1"/>
    <col min="1549" max="1550" width="16.5703125" style="396" customWidth="1"/>
    <col min="1551" max="1551" width="21" style="396" bestFit="1" customWidth="1"/>
    <col min="1552" max="1552" width="15.42578125" style="396" customWidth="1"/>
    <col min="1553" max="1553" width="16.5703125" style="396" customWidth="1"/>
    <col min="1554" max="1554" width="9.140625" style="396"/>
    <col min="1555" max="1555" width="11.7109375" style="396" bestFit="1" customWidth="1"/>
    <col min="1556" max="1556" width="15.85546875" style="396" bestFit="1" customWidth="1"/>
    <col min="1557" max="1792" width="9.140625" style="396"/>
    <col min="1793" max="1793" width="0" style="396" hidden="1" customWidth="1"/>
    <col min="1794" max="1794" width="26.140625" style="396" customWidth="1"/>
    <col min="1795" max="1795" width="21.7109375" style="396" bestFit="1" customWidth="1"/>
    <col min="1796" max="1796" width="15.42578125" style="396" customWidth="1"/>
    <col min="1797" max="1797" width="16.5703125" style="396" customWidth="1"/>
    <col min="1798" max="1798" width="21.140625" style="396" customWidth="1"/>
    <col min="1799" max="1799" width="15.42578125" style="396" customWidth="1"/>
    <col min="1800" max="1800" width="16.5703125" style="396" customWidth="1"/>
    <col min="1801" max="1801" width="21.140625" style="396" customWidth="1"/>
    <col min="1802" max="1802" width="15.42578125" style="396" customWidth="1"/>
    <col min="1803" max="1803" width="16.5703125" style="396" customWidth="1"/>
    <col min="1804" max="1804" width="23" style="396" customWidth="1"/>
    <col min="1805" max="1806" width="16.5703125" style="396" customWidth="1"/>
    <col min="1807" max="1807" width="21" style="396" bestFit="1" customWidth="1"/>
    <col min="1808" max="1808" width="15.42578125" style="396" customWidth="1"/>
    <col min="1809" max="1809" width="16.5703125" style="396" customWidth="1"/>
    <col min="1810" max="1810" width="9.140625" style="396"/>
    <col min="1811" max="1811" width="11.7109375" style="396" bestFit="1" customWidth="1"/>
    <col min="1812" max="1812" width="15.85546875" style="396" bestFit="1" customWidth="1"/>
    <col min="1813" max="2048" width="9.140625" style="396"/>
    <col min="2049" max="2049" width="0" style="396" hidden="1" customWidth="1"/>
    <col min="2050" max="2050" width="26.140625" style="396" customWidth="1"/>
    <col min="2051" max="2051" width="21.7109375" style="396" bestFit="1" customWidth="1"/>
    <col min="2052" max="2052" width="15.42578125" style="396" customWidth="1"/>
    <col min="2053" max="2053" width="16.5703125" style="396" customWidth="1"/>
    <col min="2054" max="2054" width="21.140625" style="396" customWidth="1"/>
    <col min="2055" max="2055" width="15.42578125" style="396" customWidth="1"/>
    <col min="2056" max="2056" width="16.5703125" style="396" customWidth="1"/>
    <col min="2057" max="2057" width="21.140625" style="396" customWidth="1"/>
    <col min="2058" max="2058" width="15.42578125" style="396" customWidth="1"/>
    <col min="2059" max="2059" width="16.5703125" style="396" customWidth="1"/>
    <col min="2060" max="2060" width="23" style="396" customWidth="1"/>
    <col min="2061" max="2062" width="16.5703125" style="396" customWidth="1"/>
    <col min="2063" max="2063" width="21" style="396" bestFit="1" customWidth="1"/>
    <col min="2064" max="2064" width="15.42578125" style="396" customWidth="1"/>
    <col min="2065" max="2065" width="16.5703125" style="396" customWidth="1"/>
    <col min="2066" max="2066" width="9.140625" style="396"/>
    <col min="2067" max="2067" width="11.7109375" style="396" bestFit="1" customWidth="1"/>
    <col min="2068" max="2068" width="15.85546875" style="396" bestFit="1" customWidth="1"/>
    <col min="2069" max="2304" width="9.140625" style="396"/>
    <col min="2305" max="2305" width="0" style="396" hidden="1" customWidth="1"/>
    <col min="2306" max="2306" width="26.140625" style="396" customWidth="1"/>
    <col min="2307" max="2307" width="21.7109375" style="396" bestFit="1" customWidth="1"/>
    <col min="2308" max="2308" width="15.42578125" style="396" customWidth="1"/>
    <col min="2309" max="2309" width="16.5703125" style="396" customWidth="1"/>
    <col min="2310" max="2310" width="21.140625" style="396" customWidth="1"/>
    <col min="2311" max="2311" width="15.42578125" style="396" customWidth="1"/>
    <col min="2312" max="2312" width="16.5703125" style="396" customWidth="1"/>
    <col min="2313" max="2313" width="21.140625" style="396" customWidth="1"/>
    <col min="2314" max="2314" width="15.42578125" style="396" customWidth="1"/>
    <col min="2315" max="2315" width="16.5703125" style="396" customWidth="1"/>
    <col min="2316" max="2316" width="23" style="396" customWidth="1"/>
    <col min="2317" max="2318" width="16.5703125" style="396" customWidth="1"/>
    <col min="2319" max="2319" width="21" style="396" bestFit="1" customWidth="1"/>
    <col min="2320" max="2320" width="15.42578125" style="396" customWidth="1"/>
    <col min="2321" max="2321" width="16.5703125" style="396" customWidth="1"/>
    <col min="2322" max="2322" width="9.140625" style="396"/>
    <col min="2323" max="2323" width="11.7109375" style="396" bestFit="1" customWidth="1"/>
    <col min="2324" max="2324" width="15.85546875" style="396" bestFit="1" customWidth="1"/>
    <col min="2325" max="2560" width="9.140625" style="396"/>
    <col min="2561" max="2561" width="0" style="396" hidden="1" customWidth="1"/>
    <col min="2562" max="2562" width="26.140625" style="396" customWidth="1"/>
    <col min="2563" max="2563" width="21.7109375" style="396" bestFit="1" customWidth="1"/>
    <col min="2564" max="2564" width="15.42578125" style="396" customWidth="1"/>
    <col min="2565" max="2565" width="16.5703125" style="396" customWidth="1"/>
    <col min="2566" max="2566" width="21.140625" style="396" customWidth="1"/>
    <col min="2567" max="2567" width="15.42578125" style="396" customWidth="1"/>
    <col min="2568" max="2568" width="16.5703125" style="396" customWidth="1"/>
    <col min="2569" max="2569" width="21.140625" style="396" customWidth="1"/>
    <col min="2570" max="2570" width="15.42578125" style="396" customWidth="1"/>
    <col min="2571" max="2571" width="16.5703125" style="396" customWidth="1"/>
    <col min="2572" max="2572" width="23" style="396" customWidth="1"/>
    <col min="2573" max="2574" width="16.5703125" style="396" customWidth="1"/>
    <col min="2575" max="2575" width="21" style="396" bestFit="1" customWidth="1"/>
    <col min="2576" max="2576" width="15.42578125" style="396" customWidth="1"/>
    <col min="2577" max="2577" width="16.5703125" style="396" customWidth="1"/>
    <col min="2578" max="2578" width="9.140625" style="396"/>
    <col min="2579" max="2579" width="11.7109375" style="396" bestFit="1" customWidth="1"/>
    <col min="2580" max="2580" width="15.85546875" style="396" bestFit="1" customWidth="1"/>
    <col min="2581" max="2816" width="9.140625" style="396"/>
    <col min="2817" max="2817" width="0" style="396" hidden="1" customWidth="1"/>
    <col min="2818" max="2818" width="26.140625" style="396" customWidth="1"/>
    <col min="2819" max="2819" width="21.7109375" style="396" bestFit="1" customWidth="1"/>
    <col min="2820" max="2820" width="15.42578125" style="396" customWidth="1"/>
    <col min="2821" max="2821" width="16.5703125" style="396" customWidth="1"/>
    <col min="2822" max="2822" width="21.140625" style="396" customWidth="1"/>
    <col min="2823" max="2823" width="15.42578125" style="396" customWidth="1"/>
    <col min="2824" max="2824" width="16.5703125" style="396" customWidth="1"/>
    <col min="2825" max="2825" width="21.140625" style="396" customWidth="1"/>
    <col min="2826" max="2826" width="15.42578125" style="396" customWidth="1"/>
    <col min="2827" max="2827" width="16.5703125" style="396" customWidth="1"/>
    <col min="2828" max="2828" width="23" style="396" customWidth="1"/>
    <col min="2829" max="2830" width="16.5703125" style="396" customWidth="1"/>
    <col min="2831" max="2831" width="21" style="396" bestFit="1" customWidth="1"/>
    <col min="2832" max="2832" width="15.42578125" style="396" customWidth="1"/>
    <col min="2833" max="2833" width="16.5703125" style="396" customWidth="1"/>
    <col min="2834" max="2834" width="9.140625" style="396"/>
    <col min="2835" max="2835" width="11.7109375" style="396" bestFit="1" customWidth="1"/>
    <col min="2836" max="2836" width="15.85546875" style="396" bestFit="1" customWidth="1"/>
    <col min="2837" max="3072" width="9.140625" style="396"/>
    <col min="3073" max="3073" width="0" style="396" hidden="1" customWidth="1"/>
    <col min="3074" max="3074" width="26.140625" style="396" customWidth="1"/>
    <col min="3075" max="3075" width="21.7109375" style="396" bestFit="1" customWidth="1"/>
    <col min="3076" max="3076" width="15.42578125" style="396" customWidth="1"/>
    <col min="3077" max="3077" width="16.5703125" style="396" customWidth="1"/>
    <col min="3078" max="3078" width="21.140625" style="396" customWidth="1"/>
    <col min="3079" max="3079" width="15.42578125" style="396" customWidth="1"/>
    <col min="3080" max="3080" width="16.5703125" style="396" customWidth="1"/>
    <col min="3081" max="3081" width="21.140625" style="396" customWidth="1"/>
    <col min="3082" max="3082" width="15.42578125" style="396" customWidth="1"/>
    <col min="3083" max="3083" width="16.5703125" style="396" customWidth="1"/>
    <col min="3084" max="3084" width="23" style="396" customWidth="1"/>
    <col min="3085" max="3086" width="16.5703125" style="396" customWidth="1"/>
    <col min="3087" max="3087" width="21" style="396" bestFit="1" customWidth="1"/>
    <col min="3088" max="3088" width="15.42578125" style="396" customWidth="1"/>
    <col min="3089" max="3089" width="16.5703125" style="396" customWidth="1"/>
    <col min="3090" max="3090" width="9.140625" style="396"/>
    <col min="3091" max="3091" width="11.7109375" style="396" bestFit="1" customWidth="1"/>
    <col min="3092" max="3092" width="15.85546875" style="396" bestFit="1" customWidth="1"/>
    <col min="3093" max="3328" width="9.140625" style="396"/>
    <col min="3329" max="3329" width="0" style="396" hidden="1" customWidth="1"/>
    <col min="3330" max="3330" width="26.140625" style="396" customWidth="1"/>
    <col min="3331" max="3331" width="21.7109375" style="396" bestFit="1" customWidth="1"/>
    <col min="3332" max="3332" width="15.42578125" style="396" customWidth="1"/>
    <col min="3333" max="3333" width="16.5703125" style="396" customWidth="1"/>
    <col min="3334" max="3334" width="21.140625" style="396" customWidth="1"/>
    <col min="3335" max="3335" width="15.42578125" style="396" customWidth="1"/>
    <col min="3336" max="3336" width="16.5703125" style="396" customWidth="1"/>
    <col min="3337" max="3337" width="21.140625" style="396" customWidth="1"/>
    <col min="3338" max="3338" width="15.42578125" style="396" customWidth="1"/>
    <col min="3339" max="3339" width="16.5703125" style="396" customWidth="1"/>
    <col min="3340" max="3340" width="23" style="396" customWidth="1"/>
    <col min="3341" max="3342" width="16.5703125" style="396" customWidth="1"/>
    <col min="3343" max="3343" width="21" style="396" bestFit="1" customWidth="1"/>
    <col min="3344" max="3344" width="15.42578125" style="396" customWidth="1"/>
    <col min="3345" max="3345" width="16.5703125" style="396" customWidth="1"/>
    <col min="3346" max="3346" width="9.140625" style="396"/>
    <col min="3347" max="3347" width="11.7109375" style="396" bestFit="1" customWidth="1"/>
    <col min="3348" max="3348" width="15.85546875" style="396" bestFit="1" customWidth="1"/>
    <col min="3349" max="3584" width="9.140625" style="396"/>
    <col min="3585" max="3585" width="0" style="396" hidden="1" customWidth="1"/>
    <col min="3586" max="3586" width="26.140625" style="396" customWidth="1"/>
    <col min="3587" max="3587" width="21.7109375" style="396" bestFit="1" customWidth="1"/>
    <col min="3588" max="3588" width="15.42578125" style="396" customWidth="1"/>
    <col min="3589" max="3589" width="16.5703125" style="396" customWidth="1"/>
    <col min="3590" max="3590" width="21.140625" style="396" customWidth="1"/>
    <col min="3591" max="3591" width="15.42578125" style="396" customWidth="1"/>
    <col min="3592" max="3592" width="16.5703125" style="396" customWidth="1"/>
    <col min="3593" max="3593" width="21.140625" style="396" customWidth="1"/>
    <col min="3594" max="3594" width="15.42578125" style="396" customWidth="1"/>
    <col min="3595" max="3595" width="16.5703125" style="396" customWidth="1"/>
    <col min="3596" max="3596" width="23" style="396" customWidth="1"/>
    <col min="3597" max="3598" width="16.5703125" style="396" customWidth="1"/>
    <col min="3599" max="3599" width="21" style="396" bestFit="1" customWidth="1"/>
    <col min="3600" max="3600" width="15.42578125" style="396" customWidth="1"/>
    <col min="3601" max="3601" width="16.5703125" style="396" customWidth="1"/>
    <col min="3602" max="3602" width="9.140625" style="396"/>
    <col min="3603" max="3603" width="11.7109375" style="396" bestFit="1" customWidth="1"/>
    <col min="3604" max="3604" width="15.85546875" style="396" bestFit="1" customWidth="1"/>
    <col min="3605" max="3840" width="9.140625" style="396"/>
    <col min="3841" max="3841" width="0" style="396" hidden="1" customWidth="1"/>
    <col min="3842" max="3842" width="26.140625" style="396" customWidth="1"/>
    <col min="3843" max="3843" width="21.7109375" style="396" bestFit="1" customWidth="1"/>
    <col min="3844" max="3844" width="15.42578125" style="396" customWidth="1"/>
    <col min="3845" max="3845" width="16.5703125" style="396" customWidth="1"/>
    <col min="3846" max="3846" width="21.140625" style="396" customWidth="1"/>
    <col min="3847" max="3847" width="15.42578125" style="396" customWidth="1"/>
    <col min="3848" max="3848" width="16.5703125" style="396" customWidth="1"/>
    <col min="3849" max="3849" width="21.140625" style="396" customWidth="1"/>
    <col min="3850" max="3850" width="15.42578125" style="396" customWidth="1"/>
    <col min="3851" max="3851" width="16.5703125" style="396" customWidth="1"/>
    <col min="3852" max="3852" width="23" style="396" customWidth="1"/>
    <col min="3853" max="3854" width="16.5703125" style="396" customWidth="1"/>
    <col min="3855" max="3855" width="21" style="396" bestFit="1" customWidth="1"/>
    <col min="3856" max="3856" width="15.42578125" style="396" customWidth="1"/>
    <col min="3857" max="3857" width="16.5703125" style="396" customWidth="1"/>
    <col min="3858" max="3858" width="9.140625" style="396"/>
    <col min="3859" max="3859" width="11.7109375" style="396" bestFit="1" customWidth="1"/>
    <col min="3860" max="3860" width="15.85546875" style="396" bestFit="1" customWidth="1"/>
    <col min="3861" max="4096" width="9.140625" style="396"/>
    <col min="4097" max="4097" width="0" style="396" hidden="1" customWidth="1"/>
    <col min="4098" max="4098" width="26.140625" style="396" customWidth="1"/>
    <col min="4099" max="4099" width="21.7109375" style="396" bestFit="1" customWidth="1"/>
    <col min="4100" max="4100" width="15.42578125" style="396" customWidth="1"/>
    <col min="4101" max="4101" width="16.5703125" style="396" customWidth="1"/>
    <col min="4102" max="4102" width="21.140625" style="396" customWidth="1"/>
    <col min="4103" max="4103" width="15.42578125" style="396" customWidth="1"/>
    <col min="4104" max="4104" width="16.5703125" style="396" customWidth="1"/>
    <col min="4105" max="4105" width="21.140625" style="396" customWidth="1"/>
    <col min="4106" max="4106" width="15.42578125" style="396" customWidth="1"/>
    <col min="4107" max="4107" width="16.5703125" style="396" customWidth="1"/>
    <col min="4108" max="4108" width="23" style="396" customWidth="1"/>
    <col min="4109" max="4110" width="16.5703125" style="396" customWidth="1"/>
    <col min="4111" max="4111" width="21" style="396" bestFit="1" customWidth="1"/>
    <col min="4112" max="4112" width="15.42578125" style="396" customWidth="1"/>
    <col min="4113" max="4113" width="16.5703125" style="396" customWidth="1"/>
    <col min="4114" max="4114" width="9.140625" style="396"/>
    <col min="4115" max="4115" width="11.7109375" style="396" bestFit="1" customWidth="1"/>
    <col min="4116" max="4116" width="15.85546875" style="396" bestFit="1" customWidth="1"/>
    <col min="4117" max="4352" width="9.140625" style="396"/>
    <col min="4353" max="4353" width="0" style="396" hidden="1" customWidth="1"/>
    <col min="4354" max="4354" width="26.140625" style="396" customWidth="1"/>
    <col min="4355" max="4355" width="21.7109375" style="396" bestFit="1" customWidth="1"/>
    <col min="4356" max="4356" width="15.42578125" style="396" customWidth="1"/>
    <col min="4357" max="4357" width="16.5703125" style="396" customWidth="1"/>
    <col min="4358" max="4358" width="21.140625" style="396" customWidth="1"/>
    <col min="4359" max="4359" width="15.42578125" style="396" customWidth="1"/>
    <col min="4360" max="4360" width="16.5703125" style="396" customWidth="1"/>
    <col min="4361" max="4361" width="21.140625" style="396" customWidth="1"/>
    <col min="4362" max="4362" width="15.42578125" style="396" customWidth="1"/>
    <col min="4363" max="4363" width="16.5703125" style="396" customWidth="1"/>
    <col min="4364" max="4364" width="23" style="396" customWidth="1"/>
    <col min="4365" max="4366" width="16.5703125" style="396" customWidth="1"/>
    <col min="4367" max="4367" width="21" style="396" bestFit="1" customWidth="1"/>
    <col min="4368" max="4368" width="15.42578125" style="396" customWidth="1"/>
    <col min="4369" max="4369" width="16.5703125" style="396" customWidth="1"/>
    <col min="4370" max="4370" width="9.140625" style="396"/>
    <col min="4371" max="4371" width="11.7109375" style="396" bestFit="1" customWidth="1"/>
    <col min="4372" max="4372" width="15.85546875" style="396" bestFit="1" customWidth="1"/>
    <col min="4373" max="4608" width="9.140625" style="396"/>
    <col min="4609" max="4609" width="0" style="396" hidden="1" customWidth="1"/>
    <col min="4610" max="4610" width="26.140625" style="396" customWidth="1"/>
    <col min="4611" max="4611" width="21.7109375" style="396" bestFit="1" customWidth="1"/>
    <col min="4612" max="4612" width="15.42578125" style="396" customWidth="1"/>
    <col min="4613" max="4613" width="16.5703125" style="396" customWidth="1"/>
    <col min="4614" max="4614" width="21.140625" style="396" customWidth="1"/>
    <col min="4615" max="4615" width="15.42578125" style="396" customWidth="1"/>
    <col min="4616" max="4616" width="16.5703125" style="396" customWidth="1"/>
    <col min="4617" max="4617" width="21.140625" style="396" customWidth="1"/>
    <col min="4618" max="4618" width="15.42578125" style="396" customWidth="1"/>
    <col min="4619" max="4619" width="16.5703125" style="396" customWidth="1"/>
    <col min="4620" max="4620" width="23" style="396" customWidth="1"/>
    <col min="4621" max="4622" width="16.5703125" style="396" customWidth="1"/>
    <col min="4623" max="4623" width="21" style="396" bestFit="1" customWidth="1"/>
    <col min="4624" max="4624" width="15.42578125" style="396" customWidth="1"/>
    <col min="4625" max="4625" width="16.5703125" style="396" customWidth="1"/>
    <col min="4626" max="4626" width="9.140625" style="396"/>
    <col min="4627" max="4627" width="11.7109375" style="396" bestFit="1" customWidth="1"/>
    <col min="4628" max="4628" width="15.85546875" style="396" bestFit="1" customWidth="1"/>
    <col min="4629" max="4864" width="9.140625" style="396"/>
    <col min="4865" max="4865" width="0" style="396" hidden="1" customWidth="1"/>
    <col min="4866" max="4866" width="26.140625" style="396" customWidth="1"/>
    <col min="4867" max="4867" width="21.7109375" style="396" bestFit="1" customWidth="1"/>
    <col min="4868" max="4868" width="15.42578125" style="396" customWidth="1"/>
    <col min="4869" max="4869" width="16.5703125" style="396" customWidth="1"/>
    <col min="4870" max="4870" width="21.140625" style="396" customWidth="1"/>
    <col min="4871" max="4871" width="15.42578125" style="396" customWidth="1"/>
    <col min="4872" max="4872" width="16.5703125" style="396" customWidth="1"/>
    <col min="4873" max="4873" width="21.140625" style="396" customWidth="1"/>
    <col min="4874" max="4874" width="15.42578125" style="396" customWidth="1"/>
    <col min="4875" max="4875" width="16.5703125" style="396" customWidth="1"/>
    <col min="4876" max="4876" width="23" style="396" customWidth="1"/>
    <col min="4877" max="4878" width="16.5703125" style="396" customWidth="1"/>
    <col min="4879" max="4879" width="21" style="396" bestFit="1" customWidth="1"/>
    <col min="4880" max="4880" width="15.42578125" style="396" customWidth="1"/>
    <col min="4881" max="4881" width="16.5703125" style="396" customWidth="1"/>
    <col min="4882" max="4882" width="9.140625" style="396"/>
    <col min="4883" max="4883" width="11.7109375" style="396" bestFit="1" customWidth="1"/>
    <col min="4884" max="4884" width="15.85546875" style="396" bestFit="1" customWidth="1"/>
    <col min="4885" max="5120" width="9.140625" style="396"/>
    <col min="5121" max="5121" width="0" style="396" hidden="1" customWidth="1"/>
    <col min="5122" max="5122" width="26.140625" style="396" customWidth="1"/>
    <col min="5123" max="5123" width="21.7109375" style="396" bestFit="1" customWidth="1"/>
    <col min="5124" max="5124" width="15.42578125" style="396" customWidth="1"/>
    <col min="5125" max="5125" width="16.5703125" style="396" customWidth="1"/>
    <col min="5126" max="5126" width="21.140625" style="396" customWidth="1"/>
    <col min="5127" max="5127" width="15.42578125" style="396" customWidth="1"/>
    <col min="5128" max="5128" width="16.5703125" style="396" customWidth="1"/>
    <col min="5129" max="5129" width="21.140625" style="396" customWidth="1"/>
    <col min="5130" max="5130" width="15.42578125" style="396" customWidth="1"/>
    <col min="5131" max="5131" width="16.5703125" style="396" customWidth="1"/>
    <col min="5132" max="5132" width="23" style="396" customWidth="1"/>
    <col min="5133" max="5134" width="16.5703125" style="396" customWidth="1"/>
    <col min="5135" max="5135" width="21" style="396" bestFit="1" customWidth="1"/>
    <col min="5136" max="5136" width="15.42578125" style="396" customWidth="1"/>
    <col min="5137" max="5137" width="16.5703125" style="396" customWidth="1"/>
    <col min="5138" max="5138" width="9.140625" style="396"/>
    <col min="5139" max="5139" width="11.7109375" style="396" bestFit="1" customWidth="1"/>
    <col min="5140" max="5140" width="15.85546875" style="396" bestFit="1" customWidth="1"/>
    <col min="5141" max="5376" width="9.140625" style="396"/>
    <col min="5377" max="5377" width="0" style="396" hidden="1" customWidth="1"/>
    <col min="5378" max="5378" width="26.140625" style="396" customWidth="1"/>
    <col min="5379" max="5379" width="21.7109375" style="396" bestFit="1" customWidth="1"/>
    <col min="5380" max="5380" width="15.42578125" style="396" customWidth="1"/>
    <col min="5381" max="5381" width="16.5703125" style="396" customWidth="1"/>
    <col min="5382" max="5382" width="21.140625" style="396" customWidth="1"/>
    <col min="5383" max="5383" width="15.42578125" style="396" customWidth="1"/>
    <col min="5384" max="5384" width="16.5703125" style="396" customWidth="1"/>
    <col min="5385" max="5385" width="21.140625" style="396" customWidth="1"/>
    <col min="5386" max="5386" width="15.42578125" style="396" customWidth="1"/>
    <col min="5387" max="5387" width="16.5703125" style="396" customWidth="1"/>
    <col min="5388" max="5388" width="23" style="396" customWidth="1"/>
    <col min="5389" max="5390" width="16.5703125" style="396" customWidth="1"/>
    <col min="5391" max="5391" width="21" style="396" bestFit="1" customWidth="1"/>
    <col min="5392" max="5392" width="15.42578125" style="396" customWidth="1"/>
    <col min="5393" max="5393" width="16.5703125" style="396" customWidth="1"/>
    <col min="5394" max="5394" width="9.140625" style="396"/>
    <col min="5395" max="5395" width="11.7109375" style="396" bestFit="1" customWidth="1"/>
    <col min="5396" max="5396" width="15.85546875" style="396" bestFit="1" customWidth="1"/>
    <col min="5397" max="5632" width="9.140625" style="396"/>
    <col min="5633" max="5633" width="0" style="396" hidden="1" customWidth="1"/>
    <col min="5634" max="5634" width="26.140625" style="396" customWidth="1"/>
    <col min="5635" max="5635" width="21.7109375" style="396" bestFit="1" customWidth="1"/>
    <col min="5636" max="5636" width="15.42578125" style="396" customWidth="1"/>
    <col min="5637" max="5637" width="16.5703125" style="396" customWidth="1"/>
    <col min="5638" max="5638" width="21.140625" style="396" customWidth="1"/>
    <col min="5639" max="5639" width="15.42578125" style="396" customWidth="1"/>
    <col min="5640" max="5640" width="16.5703125" style="396" customWidth="1"/>
    <col min="5641" max="5641" width="21.140625" style="396" customWidth="1"/>
    <col min="5642" max="5642" width="15.42578125" style="396" customWidth="1"/>
    <col min="5643" max="5643" width="16.5703125" style="396" customWidth="1"/>
    <col min="5644" max="5644" width="23" style="396" customWidth="1"/>
    <col min="5645" max="5646" width="16.5703125" style="396" customWidth="1"/>
    <col min="5647" max="5647" width="21" style="396" bestFit="1" customWidth="1"/>
    <col min="5648" max="5648" width="15.42578125" style="396" customWidth="1"/>
    <col min="5649" max="5649" width="16.5703125" style="396" customWidth="1"/>
    <col min="5650" max="5650" width="9.140625" style="396"/>
    <col min="5651" max="5651" width="11.7109375" style="396" bestFit="1" customWidth="1"/>
    <col min="5652" max="5652" width="15.85546875" style="396" bestFit="1" customWidth="1"/>
    <col min="5653" max="5888" width="9.140625" style="396"/>
    <col min="5889" max="5889" width="0" style="396" hidden="1" customWidth="1"/>
    <col min="5890" max="5890" width="26.140625" style="396" customWidth="1"/>
    <col min="5891" max="5891" width="21.7109375" style="396" bestFit="1" customWidth="1"/>
    <col min="5892" max="5892" width="15.42578125" style="396" customWidth="1"/>
    <col min="5893" max="5893" width="16.5703125" style="396" customWidth="1"/>
    <col min="5894" max="5894" width="21.140625" style="396" customWidth="1"/>
    <col min="5895" max="5895" width="15.42578125" style="396" customWidth="1"/>
    <col min="5896" max="5896" width="16.5703125" style="396" customWidth="1"/>
    <col min="5897" max="5897" width="21.140625" style="396" customWidth="1"/>
    <col min="5898" max="5898" width="15.42578125" style="396" customWidth="1"/>
    <col min="5899" max="5899" width="16.5703125" style="396" customWidth="1"/>
    <col min="5900" max="5900" width="23" style="396" customWidth="1"/>
    <col min="5901" max="5902" width="16.5703125" style="396" customWidth="1"/>
    <col min="5903" max="5903" width="21" style="396" bestFit="1" customWidth="1"/>
    <col min="5904" max="5904" width="15.42578125" style="396" customWidth="1"/>
    <col min="5905" max="5905" width="16.5703125" style="396" customWidth="1"/>
    <col min="5906" max="5906" width="9.140625" style="396"/>
    <col min="5907" max="5907" width="11.7109375" style="396" bestFit="1" customWidth="1"/>
    <col min="5908" max="5908" width="15.85546875" style="396" bestFit="1" customWidth="1"/>
    <col min="5909" max="6144" width="9.140625" style="396"/>
    <col min="6145" max="6145" width="0" style="396" hidden="1" customWidth="1"/>
    <col min="6146" max="6146" width="26.140625" style="396" customWidth="1"/>
    <col min="6147" max="6147" width="21.7109375" style="396" bestFit="1" customWidth="1"/>
    <col min="6148" max="6148" width="15.42578125" style="396" customWidth="1"/>
    <col min="6149" max="6149" width="16.5703125" style="396" customWidth="1"/>
    <col min="6150" max="6150" width="21.140625" style="396" customWidth="1"/>
    <col min="6151" max="6151" width="15.42578125" style="396" customWidth="1"/>
    <col min="6152" max="6152" width="16.5703125" style="396" customWidth="1"/>
    <col min="6153" max="6153" width="21.140625" style="396" customWidth="1"/>
    <col min="6154" max="6154" width="15.42578125" style="396" customWidth="1"/>
    <col min="6155" max="6155" width="16.5703125" style="396" customWidth="1"/>
    <col min="6156" max="6156" width="23" style="396" customWidth="1"/>
    <col min="6157" max="6158" width="16.5703125" style="396" customWidth="1"/>
    <col min="6159" max="6159" width="21" style="396" bestFit="1" customWidth="1"/>
    <col min="6160" max="6160" width="15.42578125" style="396" customWidth="1"/>
    <col min="6161" max="6161" width="16.5703125" style="396" customWidth="1"/>
    <col min="6162" max="6162" width="9.140625" style="396"/>
    <col min="6163" max="6163" width="11.7109375" style="396" bestFit="1" customWidth="1"/>
    <col min="6164" max="6164" width="15.85546875" style="396" bestFit="1" customWidth="1"/>
    <col min="6165" max="6400" width="9.140625" style="396"/>
    <col min="6401" max="6401" width="0" style="396" hidden="1" customWidth="1"/>
    <col min="6402" max="6402" width="26.140625" style="396" customWidth="1"/>
    <col min="6403" max="6403" width="21.7109375" style="396" bestFit="1" customWidth="1"/>
    <col min="6404" max="6404" width="15.42578125" style="396" customWidth="1"/>
    <col min="6405" max="6405" width="16.5703125" style="396" customWidth="1"/>
    <col min="6406" max="6406" width="21.140625" style="396" customWidth="1"/>
    <col min="6407" max="6407" width="15.42578125" style="396" customWidth="1"/>
    <col min="6408" max="6408" width="16.5703125" style="396" customWidth="1"/>
    <col min="6409" max="6409" width="21.140625" style="396" customWidth="1"/>
    <col min="6410" max="6410" width="15.42578125" style="396" customWidth="1"/>
    <col min="6411" max="6411" width="16.5703125" style="396" customWidth="1"/>
    <col min="6412" max="6412" width="23" style="396" customWidth="1"/>
    <col min="6413" max="6414" width="16.5703125" style="396" customWidth="1"/>
    <col min="6415" max="6415" width="21" style="396" bestFit="1" customWidth="1"/>
    <col min="6416" max="6416" width="15.42578125" style="396" customWidth="1"/>
    <col min="6417" max="6417" width="16.5703125" style="396" customWidth="1"/>
    <col min="6418" max="6418" width="9.140625" style="396"/>
    <col min="6419" max="6419" width="11.7109375" style="396" bestFit="1" customWidth="1"/>
    <col min="6420" max="6420" width="15.85546875" style="396" bestFit="1" customWidth="1"/>
    <col min="6421" max="6656" width="9.140625" style="396"/>
    <col min="6657" max="6657" width="0" style="396" hidden="1" customWidth="1"/>
    <col min="6658" max="6658" width="26.140625" style="396" customWidth="1"/>
    <col min="6659" max="6659" width="21.7109375" style="396" bestFit="1" customWidth="1"/>
    <col min="6660" max="6660" width="15.42578125" style="396" customWidth="1"/>
    <col min="6661" max="6661" width="16.5703125" style="396" customWidth="1"/>
    <col min="6662" max="6662" width="21.140625" style="396" customWidth="1"/>
    <col min="6663" max="6663" width="15.42578125" style="396" customWidth="1"/>
    <col min="6664" max="6664" width="16.5703125" style="396" customWidth="1"/>
    <col min="6665" max="6665" width="21.140625" style="396" customWidth="1"/>
    <col min="6666" max="6666" width="15.42578125" style="396" customWidth="1"/>
    <col min="6667" max="6667" width="16.5703125" style="396" customWidth="1"/>
    <col min="6668" max="6668" width="23" style="396" customWidth="1"/>
    <col min="6669" max="6670" width="16.5703125" style="396" customWidth="1"/>
    <col min="6671" max="6671" width="21" style="396" bestFit="1" customWidth="1"/>
    <col min="6672" max="6672" width="15.42578125" style="396" customWidth="1"/>
    <col min="6673" max="6673" width="16.5703125" style="396" customWidth="1"/>
    <col min="6674" max="6674" width="9.140625" style="396"/>
    <col min="6675" max="6675" width="11.7109375" style="396" bestFit="1" customWidth="1"/>
    <col min="6676" max="6676" width="15.85546875" style="396" bestFit="1" customWidth="1"/>
    <col min="6677" max="6912" width="9.140625" style="396"/>
    <col min="6913" max="6913" width="0" style="396" hidden="1" customWidth="1"/>
    <col min="6914" max="6914" width="26.140625" style="396" customWidth="1"/>
    <col min="6915" max="6915" width="21.7109375" style="396" bestFit="1" customWidth="1"/>
    <col min="6916" max="6916" width="15.42578125" style="396" customWidth="1"/>
    <col min="6917" max="6917" width="16.5703125" style="396" customWidth="1"/>
    <col min="6918" max="6918" width="21.140625" style="396" customWidth="1"/>
    <col min="6919" max="6919" width="15.42578125" style="396" customWidth="1"/>
    <col min="6920" max="6920" width="16.5703125" style="396" customWidth="1"/>
    <col min="6921" max="6921" width="21.140625" style="396" customWidth="1"/>
    <col min="6922" max="6922" width="15.42578125" style="396" customWidth="1"/>
    <col min="6923" max="6923" width="16.5703125" style="396" customWidth="1"/>
    <col min="6924" max="6924" width="23" style="396" customWidth="1"/>
    <col min="6925" max="6926" width="16.5703125" style="396" customWidth="1"/>
    <col min="6927" max="6927" width="21" style="396" bestFit="1" customWidth="1"/>
    <col min="6928" max="6928" width="15.42578125" style="396" customWidth="1"/>
    <col min="6929" max="6929" width="16.5703125" style="396" customWidth="1"/>
    <col min="6930" max="6930" width="9.140625" style="396"/>
    <col min="6931" max="6931" width="11.7109375" style="396" bestFit="1" customWidth="1"/>
    <col min="6932" max="6932" width="15.85546875" style="396" bestFit="1" customWidth="1"/>
    <col min="6933" max="7168" width="9.140625" style="396"/>
    <col min="7169" max="7169" width="0" style="396" hidden="1" customWidth="1"/>
    <col min="7170" max="7170" width="26.140625" style="396" customWidth="1"/>
    <col min="7171" max="7171" width="21.7109375" style="396" bestFit="1" customWidth="1"/>
    <col min="7172" max="7172" width="15.42578125" style="396" customWidth="1"/>
    <col min="7173" max="7173" width="16.5703125" style="396" customWidth="1"/>
    <col min="7174" max="7174" width="21.140625" style="396" customWidth="1"/>
    <col min="7175" max="7175" width="15.42578125" style="396" customWidth="1"/>
    <col min="7176" max="7176" width="16.5703125" style="396" customWidth="1"/>
    <col min="7177" max="7177" width="21.140625" style="396" customWidth="1"/>
    <col min="7178" max="7178" width="15.42578125" style="396" customWidth="1"/>
    <col min="7179" max="7179" width="16.5703125" style="396" customWidth="1"/>
    <col min="7180" max="7180" width="23" style="396" customWidth="1"/>
    <col min="7181" max="7182" width="16.5703125" style="396" customWidth="1"/>
    <col min="7183" max="7183" width="21" style="396" bestFit="1" customWidth="1"/>
    <col min="7184" max="7184" width="15.42578125" style="396" customWidth="1"/>
    <col min="7185" max="7185" width="16.5703125" style="396" customWidth="1"/>
    <col min="7186" max="7186" width="9.140625" style="396"/>
    <col min="7187" max="7187" width="11.7109375" style="396" bestFit="1" customWidth="1"/>
    <col min="7188" max="7188" width="15.85546875" style="396" bestFit="1" customWidth="1"/>
    <col min="7189" max="7424" width="9.140625" style="396"/>
    <col min="7425" max="7425" width="0" style="396" hidden="1" customWidth="1"/>
    <col min="7426" max="7426" width="26.140625" style="396" customWidth="1"/>
    <col min="7427" max="7427" width="21.7109375" style="396" bestFit="1" customWidth="1"/>
    <col min="7428" max="7428" width="15.42578125" style="396" customWidth="1"/>
    <col min="7429" max="7429" width="16.5703125" style="396" customWidth="1"/>
    <col min="7430" max="7430" width="21.140625" style="396" customWidth="1"/>
    <col min="7431" max="7431" width="15.42578125" style="396" customWidth="1"/>
    <col min="7432" max="7432" width="16.5703125" style="396" customWidth="1"/>
    <col min="7433" max="7433" width="21.140625" style="396" customWidth="1"/>
    <col min="7434" max="7434" width="15.42578125" style="396" customWidth="1"/>
    <col min="7435" max="7435" width="16.5703125" style="396" customWidth="1"/>
    <col min="7436" max="7436" width="23" style="396" customWidth="1"/>
    <col min="7437" max="7438" width="16.5703125" style="396" customWidth="1"/>
    <col min="7439" max="7439" width="21" style="396" bestFit="1" customWidth="1"/>
    <col min="7440" max="7440" width="15.42578125" style="396" customWidth="1"/>
    <col min="7441" max="7441" width="16.5703125" style="396" customWidth="1"/>
    <col min="7442" max="7442" width="9.140625" style="396"/>
    <col min="7443" max="7443" width="11.7109375" style="396" bestFit="1" customWidth="1"/>
    <col min="7444" max="7444" width="15.85546875" style="396" bestFit="1" customWidth="1"/>
    <col min="7445" max="7680" width="9.140625" style="396"/>
    <col min="7681" max="7681" width="0" style="396" hidden="1" customWidth="1"/>
    <col min="7682" max="7682" width="26.140625" style="396" customWidth="1"/>
    <col min="7683" max="7683" width="21.7109375" style="396" bestFit="1" customWidth="1"/>
    <col min="7684" max="7684" width="15.42578125" style="396" customWidth="1"/>
    <col min="7685" max="7685" width="16.5703125" style="396" customWidth="1"/>
    <col min="7686" max="7686" width="21.140625" style="396" customWidth="1"/>
    <col min="7687" max="7687" width="15.42578125" style="396" customWidth="1"/>
    <col min="7688" max="7688" width="16.5703125" style="396" customWidth="1"/>
    <col min="7689" max="7689" width="21.140625" style="396" customWidth="1"/>
    <col min="7690" max="7690" width="15.42578125" style="396" customWidth="1"/>
    <col min="7691" max="7691" width="16.5703125" style="396" customWidth="1"/>
    <col min="7692" max="7692" width="23" style="396" customWidth="1"/>
    <col min="7693" max="7694" width="16.5703125" style="396" customWidth="1"/>
    <col min="7695" max="7695" width="21" style="396" bestFit="1" customWidth="1"/>
    <col min="7696" max="7696" width="15.42578125" style="396" customWidth="1"/>
    <col min="7697" max="7697" width="16.5703125" style="396" customWidth="1"/>
    <col min="7698" max="7698" width="9.140625" style="396"/>
    <col min="7699" max="7699" width="11.7109375" style="396" bestFit="1" customWidth="1"/>
    <col min="7700" max="7700" width="15.85546875" style="396" bestFit="1" customWidth="1"/>
    <col min="7701" max="7936" width="9.140625" style="396"/>
    <col min="7937" max="7937" width="0" style="396" hidden="1" customWidth="1"/>
    <col min="7938" max="7938" width="26.140625" style="396" customWidth="1"/>
    <col min="7939" max="7939" width="21.7109375" style="396" bestFit="1" customWidth="1"/>
    <col min="7940" max="7940" width="15.42578125" style="396" customWidth="1"/>
    <col min="7941" max="7941" width="16.5703125" style="396" customWidth="1"/>
    <col min="7942" max="7942" width="21.140625" style="396" customWidth="1"/>
    <col min="7943" max="7943" width="15.42578125" style="396" customWidth="1"/>
    <col min="7944" max="7944" width="16.5703125" style="396" customWidth="1"/>
    <col min="7945" max="7945" width="21.140625" style="396" customWidth="1"/>
    <col min="7946" max="7946" width="15.42578125" style="396" customWidth="1"/>
    <col min="7947" max="7947" width="16.5703125" style="396" customWidth="1"/>
    <col min="7948" max="7948" width="23" style="396" customWidth="1"/>
    <col min="7949" max="7950" width="16.5703125" style="396" customWidth="1"/>
    <col min="7951" max="7951" width="21" style="396" bestFit="1" customWidth="1"/>
    <col min="7952" max="7952" width="15.42578125" style="396" customWidth="1"/>
    <col min="7953" max="7953" width="16.5703125" style="396" customWidth="1"/>
    <col min="7954" max="7954" width="9.140625" style="396"/>
    <col min="7955" max="7955" width="11.7109375" style="396" bestFit="1" customWidth="1"/>
    <col min="7956" max="7956" width="15.85546875" style="396" bestFit="1" customWidth="1"/>
    <col min="7957" max="8192" width="9.140625" style="396"/>
    <col min="8193" max="8193" width="0" style="396" hidden="1" customWidth="1"/>
    <col min="8194" max="8194" width="26.140625" style="396" customWidth="1"/>
    <col min="8195" max="8195" width="21.7109375" style="396" bestFit="1" customWidth="1"/>
    <col min="8196" max="8196" width="15.42578125" style="396" customWidth="1"/>
    <col min="8197" max="8197" width="16.5703125" style="396" customWidth="1"/>
    <col min="8198" max="8198" width="21.140625" style="396" customWidth="1"/>
    <col min="8199" max="8199" width="15.42578125" style="396" customWidth="1"/>
    <col min="8200" max="8200" width="16.5703125" style="396" customWidth="1"/>
    <col min="8201" max="8201" width="21.140625" style="396" customWidth="1"/>
    <col min="8202" max="8202" width="15.42578125" style="396" customWidth="1"/>
    <col min="8203" max="8203" width="16.5703125" style="396" customWidth="1"/>
    <col min="8204" max="8204" width="23" style="396" customWidth="1"/>
    <col min="8205" max="8206" width="16.5703125" style="396" customWidth="1"/>
    <col min="8207" max="8207" width="21" style="396" bestFit="1" customWidth="1"/>
    <col min="8208" max="8208" width="15.42578125" style="396" customWidth="1"/>
    <col min="8209" max="8209" width="16.5703125" style="396" customWidth="1"/>
    <col min="8210" max="8210" width="9.140625" style="396"/>
    <col min="8211" max="8211" width="11.7109375" style="396" bestFit="1" customWidth="1"/>
    <col min="8212" max="8212" width="15.85546875" style="396" bestFit="1" customWidth="1"/>
    <col min="8213" max="8448" width="9.140625" style="396"/>
    <col min="8449" max="8449" width="0" style="396" hidden="1" customWidth="1"/>
    <col min="8450" max="8450" width="26.140625" style="396" customWidth="1"/>
    <col min="8451" max="8451" width="21.7109375" style="396" bestFit="1" customWidth="1"/>
    <col min="8452" max="8452" width="15.42578125" style="396" customWidth="1"/>
    <col min="8453" max="8453" width="16.5703125" style="396" customWidth="1"/>
    <col min="8454" max="8454" width="21.140625" style="396" customWidth="1"/>
    <col min="8455" max="8455" width="15.42578125" style="396" customWidth="1"/>
    <col min="8456" max="8456" width="16.5703125" style="396" customWidth="1"/>
    <col min="8457" max="8457" width="21.140625" style="396" customWidth="1"/>
    <col min="8458" max="8458" width="15.42578125" style="396" customWidth="1"/>
    <col min="8459" max="8459" width="16.5703125" style="396" customWidth="1"/>
    <col min="8460" max="8460" width="23" style="396" customWidth="1"/>
    <col min="8461" max="8462" width="16.5703125" style="396" customWidth="1"/>
    <col min="8463" max="8463" width="21" style="396" bestFit="1" customWidth="1"/>
    <col min="8464" max="8464" width="15.42578125" style="396" customWidth="1"/>
    <col min="8465" max="8465" width="16.5703125" style="396" customWidth="1"/>
    <col min="8466" max="8466" width="9.140625" style="396"/>
    <col min="8467" max="8467" width="11.7109375" style="396" bestFit="1" customWidth="1"/>
    <col min="8468" max="8468" width="15.85546875" style="396" bestFit="1" customWidth="1"/>
    <col min="8469" max="8704" width="9.140625" style="396"/>
    <col min="8705" max="8705" width="0" style="396" hidden="1" customWidth="1"/>
    <col min="8706" max="8706" width="26.140625" style="396" customWidth="1"/>
    <col min="8707" max="8707" width="21.7109375" style="396" bestFit="1" customWidth="1"/>
    <col min="8708" max="8708" width="15.42578125" style="396" customWidth="1"/>
    <col min="8709" max="8709" width="16.5703125" style="396" customWidth="1"/>
    <col min="8710" max="8710" width="21.140625" style="396" customWidth="1"/>
    <col min="8711" max="8711" width="15.42578125" style="396" customWidth="1"/>
    <col min="8712" max="8712" width="16.5703125" style="396" customWidth="1"/>
    <col min="8713" max="8713" width="21.140625" style="396" customWidth="1"/>
    <col min="8714" max="8714" width="15.42578125" style="396" customWidth="1"/>
    <col min="8715" max="8715" width="16.5703125" style="396" customWidth="1"/>
    <col min="8716" max="8716" width="23" style="396" customWidth="1"/>
    <col min="8717" max="8718" width="16.5703125" style="396" customWidth="1"/>
    <col min="8719" max="8719" width="21" style="396" bestFit="1" customWidth="1"/>
    <col min="8720" max="8720" width="15.42578125" style="396" customWidth="1"/>
    <col min="8721" max="8721" width="16.5703125" style="396" customWidth="1"/>
    <col min="8722" max="8722" width="9.140625" style="396"/>
    <col min="8723" max="8723" width="11.7109375" style="396" bestFit="1" customWidth="1"/>
    <col min="8724" max="8724" width="15.85546875" style="396" bestFit="1" customWidth="1"/>
    <col min="8725" max="8960" width="9.140625" style="396"/>
    <col min="8961" max="8961" width="0" style="396" hidden="1" customWidth="1"/>
    <col min="8962" max="8962" width="26.140625" style="396" customWidth="1"/>
    <col min="8963" max="8963" width="21.7109375" style="396" bestFit="1" customWidth="1"/>
    <col min="8964" max="8964" width="15.42578125" style="396" customWidth="1"/>
    <col min="8965" max="8965" width="16.5703125" style="396" customWidth="1"/>
    <col min="8966" max="8966" width="21.140625" style="396" customWidth="1"/>
    <col min="8967" max="8967" width="15.42578125" style="396" customWidth="1"/>
    <col min="8968" max="8968" width="16.5703125" style="396" customWidth="1"/>
    <col min="8969" max="8969" width="21.140625" style="396" customWidth="1"/>
    <col min="8970" max="8970" width="15.42578125" style="396" customWidth="1"/>
    <col min="8971" max="8971" width="16.5703125" style="396" customWidth="1"/>
    <col min="8972" max="8972" width="23" style="396" customWidth="1"/>
    <col min="8973" max="8974" width="16.5703125" style="396" customWidth="1"/>
    <col min="8975" max="8975" width="21" style="396" bestFit="1" customWidth="1"/>
    <col min="8976" max="8976" width="15.42578125" style="396" customWidth="1"/>
    <col min="8977" max="8977" width="16.5703125" style="396" customWidth="1"/>
    <col min="8978" max="8978" width="9.140625" style="396"/>
    <col min="8979" max="8979" width="11.7109375" style="396" bestFit="1" customWidth="1"/>
    <col min="8980" max="8980" width="15.85546875" style="396" bestFit="1" customWidth="1"/>
    <col min="8981" max="9216" width="9.140625" style="396"/>
    <col min="9217" max="9217" width="0" style="396" hidden="1" customWidth="1"/>
    <col min="9218" max="9218" width="26.140625" style="396" customWidth="1"/>
    <col min="9219" max="9219" width="21.7109375" style="396" bestFit="1" customWidth="1"/>
    <col min="9220" max="9220" width="15.42578125" style="396" customWidth="1"/>
    <col min="9221" max="9221" width="16.5703125" style="396" customWidth="1"/>
    <col min="9222" max="9222" width="21.140625" style="396" customWidth="1"/>
    <col min="9223" max="9223" width="15.42578125" style="396" customWidth="1"/>
    <col min="9224" max="9224" width="16.5703125" style="396" customWidth="1"/>
    <col min="9225" max="9225" width="21.140625" style="396" customWidth="1"/>
    <col min="9226" max="9226" width="15.42578125" style="396" customWidth="1"/>
    <col min="9227" max="9227" width="16.5703125" style="396" customWidth="1"/>
    <col min="9228" max="9228" width="23" style="396" customWidth="1"/>
    <col min="9229" max="9230" width="16.5703125" style="396" customWidth="1"/>
    <col min="9231" max="9231" width="21" style="396" bestFit="1" customWidth="1"/>
    <col min="9232" max="9232" width="15.42578125" style="396" customWidth="1"/>
    <col min="9233" max="9233" width="16.5703125" style="396" customWidth="1"/>
    <col min="9234" max="9234" width="9.140625" style="396"/>
    <col min="9235" max="9235" width="11.7109375" style="396" bestFit="1" customWidth="1"/>
    <col min="9236" max="9236" width="15.85546875" style="396" bestFit="1" customWidth="1"/>
    <col min="9237" max="9472" width="9.140625" style="396"/>
    <col min="9473" max="9473" width="0" style="396" hidden="1" customWidth="1"/>
    <col min="9474" max="9474" width="26.140625" style="396" customWidth="1"/>
    <col min="9475" max="9475" width="21.7109375" style="396" bestFit="1" customWidth="1"/>
    <col min="9476" max="9476" width="15.42578125" style="396" customWidth="1"/>
    <col min="9477" max="9477" width="16.5703125" style="396" customWidth="1"/>
    <col min="9478" max="9478" width="21.140625" style="396" customWidth="1"/>
    <col min="9479" max="9479" width="15.42578125" style="396" customWidth="1"/>
    <col min="9480" max="9480" width="16.5703125" style="396" customWidth="1"/>
    <col min="9481" max="9481" width="21.140625" style="396" customWidth="1"/>
    <col min="9482" max="9482" width="15.42578125" style="396" customWidth="1"/>
    <col min="9483" max="9483" width="16.5703125" style="396" customWidth="1"/>
    <col min="9484" max="9484" width="23" style="396" customWidth="1"/>
    <col min="9485" max="9486" width="16.5703125" style="396" customWidth="1"/>
    <col min="9487" max="9487" width="21" style="396" bestFit="1" customWidth="1"/>
    <col min="9488" max="9488" width="15.42578125" style="396" customWidth="1"/>
    <col min="9489" max="9489" width="16.5703125" style="396" customWidth="1"/>
    <col min="9490" max="9490" width="9.140625" style="396"/>
    <col min="9491" max="9491" width="11.7109375" style="396" bestFit="1" customWidth="1"/>
    <col min="9492" max="9492" width="15.85546875" style="396" bestFit="1" customWidth="1"/>
    <col min="9493" max="9728" width="9.140625" style="396"/>
    <col min="9729" max="9729" width="0" style="396" hidden="1" customWidth="1"/>
    <col min="9730" max="9730" width="26.140625" style="396" customWidth="1"/>
    <col min="9731" max="9731" width="21.7109375" style="396" bestFit="1" customWidth="1"/>
    <col min="9732" max="9732" width="15.42578125" style="396" customWidth="1"/>
    <col min="9733" max="9733" width="16.5703125" style="396" customWidth="1"/>
    <col min="9734" max="9734" width="21.140625" style="396" customWidth="1"/>
    <col min="9735" max="9735" width="15.42578125" style="396" customWidth="1"/>
    <col min="9736" max="9736" width="16.5703125" style="396" customWidth="1"/>
    <col min="9737" max="9737" width="21.140625" style="396" customWidth="1"/>
    <col min="9738" max="9738" width="15.42578125" style="396" customWidth="1"/>
    <col min="9739" max="9739" width="16.5703125" style="396" customWidth="1"/>
    <col min="9740" max="9740" width="23" style="396" customWidth="1"/>
    <col min="9741" max="9742" width="16.5703125" style="396" customWidth="1"/>
    <col min="9743" max="9743" width="21" style="396" bestFit="1" customWidth="1"/>
    <col min="9744" max="9744" width="15.42578125" style="396" customWidth="1"/>
    <col min="9745" max="9745" width="16.5703125" style="396" customWidth="1"/>
    <col min="9746" max="9746" width="9.140625" style="396"/>
    <col min="9747" max="9747" width="11.7109375" style="396" bestFit="1" customWidth="1"/>
    <col min="9748" max="9748" width="15.85546875" style="396" bestFit="1" customWidth="1"/>
    <col min="9749" max="9984" width="9.140625" style="396"/>
    <col min="9985" max="9985" width="0" style="396" hidden="1" customWidth="1"/>
    <col min="9986" max="9986" width="26.140625" style="396" customWidth="1"/>
    <col min="9987" max="9987" width="21.7109375" style="396" bestFit="1" customWidth="1"/>
    <col min="9988" max="9988" width="15.42578125" style="396" customWidth="1"/>
    <col min="9989" max="9989" width="16.5703125" style="396" customWidth="1"/>
    <col min="9990" max="9990" width="21.140625" style="396" customWidth="1"/>
    <col min="9991" max="9991" width="15.42578125" style="396" customWidth="1"/>
    <col min="9992" max="9992" width="16.5703125" style="396" customWidth="1"/>
    <col min="9993" max="9993" width="21.140625" style="396" customWidth="1"/>
    <col min="9994" max="9994" width="15.42578125" style="396" customWidth="1"/>
    <col min="9995" max="9995" width="16.5703125" style="396" customWidth="1"/>
    <col min="9996" max="9996" width="23" style="396" customWidth="1"/>
    <col min="9997" max="9998" width="16.5703125" style="396" customWidth="1"/>
    <col min="9999" max="9999" width="21" style="396" bestFit="1" customWidth="1"/>
    <col min="10000" max="10000" width="15.42578125" style="396" customWidth="1"/>
    <col min="10001" max="10001" width="16.5703125" style="396" customWidth="1"/>
    <col min="10002" max="10002" width="9.140625" style="396"/>
    <col min="10003" max="10003" width="11.7109375" style="396" bestFit="1" customWidth="1"/>
    <col min="10004" max="10004" width="15.85546875" style="396" bestFit="1" customWidth="1"/>
    <col min="10005" max="10240" width="9.140625" style="396"/>
    <col min="10241" max="10241" width="0" style="396" hidden="1" customWidth="1"/>
    <col min="10242" max="10242" width="26.140625" style="396" customWidth="1"/>
    <col min="10243" max="10243" width="21.7109375" style="396" bestFit="1" customWidth="1"/>
    <col min="10244" max="10244" width="15.42578125" style="396" customWidth="1"/>
    <col min="10245" max="10245" width="16.5703125" style="396" customWidth="1"/>
    <col min="10246" max="10246" width="21.140625" style="396" customWidth="1"/>
    <col min="10247" max="10247" width="15.42578125" style="396" customWidth="1"/>
    <col min="10248" max="10248" width="16.5703125" style="396" customWidth="1"/>
    <col min="10249" max="10249" width="21.140625" style="396" customWidth="1"/>
    <col min="10250" max="10250" width="15.42578125" style="396" customWidth="1"/>
    <col min="10251" max="10251" width="16.5703125" style="396" customWidth="1"/>
    <col min="10252" max="10252" width="23" style="396" customWidth="1"/>
    <col min="10253" max="10254" width="16.5703125" style="396" customWidth="1"/>
    <col min="10255" max="10255" width="21" style="396" bestFit="1" customWidth="1"/>
    <col min="10256" max="10256" width="15.42578125" style="396" customWidth="1"/>
    <col min="10257" max="10257" width="16.5703125" style="396" customWidth="1"/>
    <col min="10258" max="10258" width="9.140625" style="396"/>
    <col min="10259" max="10259" width="11.7109375" style="396" bestFit="1" customWidth="1"/>
    <col min="10260" max="10260" width="15.85546875" style="396" bestFit="1" customWidth="1"/>
    <col min="10261" max="10496" width="9.140625" style="396"/>
    <col min="10497" max="10497" width="0" style="396" hidden="1" customWidth="1"/>
    <col min="10498" max="10498" width="26.140625" style="396" customWidth="1"/>
    <col min="10499" max="10499" width="21.7109375" style="396" bestFit="1" customWidth="1"/>
    <col min="10500" max="10500" width="15.42578125" style="396" customWidth="1"/>
    <col min="10501" max="10501" width="16.5703125" style="396" customWidth="1"/>
    <col min="10502" max="10502" width="21.140625" style="396" customWidth="1"/>
    <col min="10503" max="10503" width="15.42578125" style="396" customWidth="1"/>
    <col min="10504" max="10504" width="16.5703125" style="396" customWidth="1"/>
    <col min="10505" max="10505" width="21.140625" style="396" customWidth="1"/>
    <col min="10506" max="10506" width="15.42578125" style="396" customWidth="1"/>
    <col min="10507" max="10507" width="16.5703125" style="396" customWidth="1"/>
    <col min="10508" max="10508" width="23" style="396" customWidth="1"/>
    <col min="10509" max="10510" width="16.5703125" style="396" customWidth="1"/>
    <col min="10511" max="10511" width="21" style="396" bestFit="1" customWidth="1"/>
    <col min="10512" max="10512" width="15.42578125" style="396" customWidth="1"/>
    <col min="10513" max="10513" width="16.5703125" style="396" customWidth="1"/>
    <col min="10514" max="10514" width="9.140625" style="396"/>
    <col min="10515" max="10515" width="11.7109375" style="396" bestFit="1" customWidth="1"/>
    <col min="10516" max="10516" width="15.85546875" style="396" bestFit="1" customWidth="1"/>
    <col min="10517" max="10752" width="9.140625" style="396"/>
    <col min="10753" max="10753" width="0" style="396" hidden="1" customWidth="1"/>
    <col min="10754" max="10754" width="26.140625" style="396" customWidth="1"/>
    <col min="10755" max="10755" width="21.7109375" style="396" bestFit="1" customWidth="1"/>
    <col min="10756" max="10756" width="15.42578125" style="396" customWidth="1"/>
    <col min="10757" max="10757" width="16.5703125" style="396" customWidth="1"/>
    <col min="10758" max="10758" width="21.140625" style="396" customWidth="1"/>
    <col min="10759" max="10759" width="15.42578125" style="396" customWidth="1"/>
    <col min="10760" max="10760" width="16.5703125" style="396" customWidth="1"/>
    <col min="10761" max="10761" width="21.140625" style="396" customWidth="1"/>
    <col min="10762" max="10762" width="15.42578125" style="396" customWidth="1"/>
    <col min="10763" max="10763" width="16.5703125" style="396" customWidth="1"/>
    <col min="10764" max="10764" width="23" style="396" customWidth="1"/>
    <col min="10765" max="10766" width="16.5703125" style="396" customWidth="1"/>
    <col min="10767" max="10767" width="21" style="396" bestFit="1" customWidth="1"/>
    <col min="10768" max="10768" width="15.42578125" style="396" customWidth="1"/>
    <col min="10769" max="10769" width="16.5703125" style="396" customWidth="1"/>
    <col min="10770" max="10770" width="9.140625" style="396"/>
    <col min="10771" max="10771" width="11.7109375" style="396" bestFit="1" customWidth="1"/>
    <col min="10772" max="10772" width="15.85546875" style="396" bestFit="1" customWidth="1"/>
    <col min="10773" max="11008" width="9.140625" style="396"/>
    <col min="11009" max="11009" width="0" style="396" hidden="1" customWidth="1"/>
    <col min="11010" max="11010" width="26.140625" style="396" customWidth="1"/>
    <col min="11011" max="11011" width="21.7109375" style="396" bestFit="1" customWidth="1"/>
    <col min="11012" max="11012" width="15.42578125" style="396" customWidth="1"/>
    <col min="11013" max="11013" width="16.5703125" style="396" customWidth="1"/>
    <col min="11014" max="11014" width="21.140625" style="396" customWidth="1"/>
    <col min="11015" max="11015" width="15.42578125" style="396" customWidth="1"/>
    <col min="11016" max="11016" width="16.5703125" style="396" customWidth="1"/>
    <col min="11017" max="11017" width="21.140625" style="396" customWidth="1"/>
    <col min="11018" max="11018" width="15.42578125" style="396" customWidth="1"/>
    <col min="11019" max="11019" width="16.5703125" style="396" customWidth="1"/>
    <col min="11020" max="11020" width="23" style="396" customWidth="1"/>
    <col min="11021" max="11022" width="16.5703125" style="396" customWidth="1"/>
    <col min="11023" max="11023" width="21" style="396" bestFit="1" customWidth="1"/>
    <col min="11024" max="11024" width="15.42578125" style="396" customWidth="1"/>
    <col min="11025" max="11025" width="16.5703125" style="396" customWidth="1"/>
    <col min="11026" max="11026" width="9.140625" style="396"/>
    <col min="11027" max="11027" width="11.7109375" style="396" bestFit="1" customWidth="1"/>
    <col min="11028" max="11028" width="15.85546875" style="396" bestFit="1" customWidth="1"/>
    <col min="11029" max="11264" width="9.140625" style="396"/>
    <col min="11265" max="11265" width="0" style="396" hidden="1" customWidth="1"/>
    <col min="11266" max="11266" width="26.140625" style="396" customWidth="1"/>
    <col min="11267" max="11267" width="21.7109375" style="396" bestFit="1" customWidth="1"/>
    <col min="11268" max="11268" width="15.42578125" style="396" customWidth="1"/>
    <col min="11269" max="11269" width="16.5703125" style="396" customWidth="1"/>
    <col min="11270" max="11270" width="21.140625" style="396" customWidth="1"/>
    <col min="11271" max="11271" width="15.42578125" style="396" customWidth="1"/>
    <col min="11272" max="11272" width="16.5703125" style="396" customWidth="1"/>
    <col min="11273" max="11273" width="21.140625" style="396" customWidth="1"/>
    <col min="11274" max="11274" width="15.42578125" style="396" customWidth="1"/>
    <col min="11275" max="11275" width="16.5703125" style="396" customWidth="1"/>
    <col min="11276" max="11276" width="23" style="396" customWidth="1"/>
    <col min="11277" max="11278" width="16.5703125" style="396" customWidth="1"/>
    <col min="11279" max="11279" width="21" style="396" bestFit="1" customWidth="1"/>
    <col min="11280" max="11280" width="15.42578125" style="396" customWidth="1"/>
    <col min="11281" max="11281" width="16.5703125" style="396" customWidth="1"/>
    <col min="11282" max="11282" width="9.140625" style="396"/>
    <col min="11283" max="11283" width="11.7109375" style="396" bestFit="1" customWidth="1"/>
    <col min="11284" max="11284" width="15.85546875" style="396" bestFit="1" customWidth="1"/>
    <col min="11285" max="11520" width="9.140625" style="396"/>
    <col min="11521" max="11521" width="0" style="396" hidden="1" customWidth="1"/>
    <col min="11522" max="11522" width="26.140625" style="396" customWidth="1"/>
    <col min="11523" max="11523" width="21.7109375" style="396" bestFit="1" customWidth="1"/>
    <col min="11524" max="11524" width="15.42578125" style="396" customWidth="1"/>
    <col min="11525" max="11525" width="16.5703125" style="396" customWidth="1"/>
    <col min="11526" max="11526" width="21.140625" style="396" customWidth="1"/>
    <col min="11527" max="11527" width="15.42578125" style="396" customWidth="1"/>
    <col min="11528" max="11528" width="16.5703125" style="396" customWidth="1"/>
    <col min="11529" max="11529" width="21.140625" style="396" customWidth="1"/>
    <col min="11530" max="11530" width="15.42578125" style="396" customWidth="1"/>
    <col min="11531" max="11531" width="16.5703125" style="396" customWidth="1"/>
    <col min="11532" max="11532" width="23" style="396" customWidth="1"/>
    <col min="11533" max="11534" width="16.5703125" style="396" customWidth="1"/>
    <col min="11535" max="11535" width="21" style="396" bestFit="1" customWidth="1"/>
    <col min="11536" max="11536" width="15.42578125" style="396" customWidth="1"/>
    <col min="11537" max="11537" width="16.5703125" style="396" customWidth="1"/>
    <col min="11538" max="11538" width="9.140625" style="396"/>
    <col min="11539" max="11539" width="11.7109375" style="396" bestFit="1" customWidth="1"/>
    <col min="11540" max="11540" width="15.85546875" style="396" bestFit="1" customWidth="1"/>
    <col min="11541" max="11776" width="9.140625" style="396"/>
    <col min="11777" max="11777" width="0" style="396" hidden="1" customWidth="1"/>
    <col min="11778" max="11778" width="26.140625" style="396" customWidth="1"/>
    <col min="11779" max="11779" width="21.7109375" style="396" bestFit="1" customWidth="1"/>
    <col min="11780" max="11780" width="15.42578125" style="396" customWidth="1"/>
    <col min="11781" max="11781" width="16.5703125" style="396" customWidth="1"/>
    <col min="11782" max="11782" width="21.140625" style="396" customWidth="1"/>
    <col min="11783" max="11783" width="15.42578125" style="396" customWidth="1"/>
    <col min="11784" max="11784" width="16.5703125" style="396" customWidth="1"/>
    <col min="11785" max="11785" width="21.140625" style="396" customWidth="1"/>
    <col min="11786" max="11786" width="15.42578125" style="396" customWidth="1"/>
    <col min="11787" max="11787" width="16.5703125" style="396" customWidth="1"/>
    <col min="11788" max="11788" width="23" style="396" customWidth="1"/>
    <col min="11789" max="11790" width="16.5703125" style="396" customWidth="1"/>
    <col min="11791" max="11791" width="21" style="396" bestFit="1" customWidth="1"/>
    <col min="11792" max="11792" width="15.42578125" style="396" customWidth="1"/>
    <col min="11793" max="11793" width="16.5703125" style="396" customWidth="1"/>
    <col min="11794" max="11794" width="9.140625" style="396"/>
    <col min="11795" max="11795" width="11.7109375" style="396" bestFit="1" customWidth="1"/>
    <col min="11796" max="11796" width="15.85546875" style="396" bestFit="1" customWidth="1"/>
    <col min="11797" max="12032" width="9.140625" style="396"/>
    <col min="12033" max="12033" width="0" style="396" hidden="1" customWidth="1"/>
    <col min="12034" max="12034" width="26.140625" style="396" customWidth="1"/>
    <col min="12035" max="12035" width="21.7109375" style="396" bestFit="1" customWidth="1"/>
    <col min="12036" max="12036" width="15.42578125" style="396" customWidth="1"/>
    <col min="12037" max="12037" width="16.5703125" style="396" customWidth="1"/>
    <col min="12038" max="12038" width="21.140625" style="396" customWidth="1"/>
    <col min="12039" max="12039" width="15.42578125" style="396" customWidth="1"/>
    <col min="12040" max="12040" width="16.5703125" style="396" customWidth="1"/>
    <col min="12041" max="12041" width="21.140625" style="396" customWidth="1"/>
    <col min="12042" max="12042" width="15.42578125" style="396" customWidth="1"/>
    <col min="12043" max="12043" width="16.5703125" style="396" customWidth="1"/>
    <col min="12044" max="12044" width="23" style="396" customWidth="1"/>
    <col min="12045" max="12046" width="16.5703125" style="396" customWidth="1"/>
    <col min="12047" max="12047" width="21" style="396" bestFit="1" customWidth="1"/>
    <col min="12048" max="12048" width="15.42578125" style="396" customWidth="1"/>
    <col min="12049" max="12049" width="16.5703125" style="396" customWidth="1"/>
    <col min="12050" max="12050" width="9.140625" style="396"/>
    <col min="12051" max="12051" width="11.7109375" style="396" bestFit="1" customWidth="1"/>
    <col min="12052" max="12052" width="15.85546875" style="396" bestFit="1" customWidth="1"/>
    <col min="12053" max="12288" width="9.140625" style="396"/>
    <col min="12289" max="12289" width="0" style="396" hidden="1" customWidth="1"/>
    <col min="12290" max="12290" width="26.140625" style="396" customWidth="1"/>
    <col min="12291" max="12291" width="21.7109375" style="396" bestFit="1" customWidth="1"/>
    <col min="12292" max="12292" width="15.42578125" style="396" customWidth="1"/>
    <col min="12293" max="12293" width="16.5703125" style="396" customWidth="1"/>
    <col min="12294" max="12294" width="21.140625" style="396" customWidth="1"/>
    <col min="12295" max="12295" width="15.42578125" style="396" customWidth="1"/>
    <col min="12296" max="12296" width="16.5703125" style="396" customWidth="1"/>
    <col min="12297" max="12297" width="21.140625" style="396" customWidth="1"/>
    <col min="12298" max="12298" width="15.42578125" style="396" customWidth="1"/>
    <col min="12299" max="12299" width="16.5703125" style="396" customWidth="1"/>
    <col min="12300" max="12300" width="23" style="396" customWidth="1"/>
    <col min="12301" max="12302" width="16.5703125" style="396" customWidth="1"/>
    <col min="12303" max="12303" width="21" style="396" bestFit="1" customWidth="1"/>
    <col min="12304" max="12304" width="15.42578125" style="396" customWidth="1"/>
    <col min="12305" max="12305" width="16.5703125" style="396" customWidth="1"/>
    <col min="12306" max="12306" width="9.140625" style="396"/>
    <col min="12307" max="12307" width="11.7109375" style="396" bestFit="1" customWidth="1"/>
    <col min="12308" max="12308" width="15.85546875" style="396" bestFit="1" customWidth="1"/>
    <col min="12309" max="12544" width="9.140625" style="396"/>
    <col min="12545" max="12545" width="0" style="396" hidden="1" customWidth="1"/>
    <col min="12546" max="12546" width="26.140625" style="396" customWidth="1"/>
    <col min="12547" max="12547" width="21.7109375" style="396" bestFit="1" customWidth="1"/>
    <col min="12548" max="12548" width="15.42578125" style="396" customWidth="1"/>
    <col min="12549" max="12549" width="16.5703125" style="396" customWidth="1"/>
    <col min="12550" max="12550" width="21.140625" style="396" customWidth="1"/>
    <col min="12551" max="12551" width="15.42578125" style="396" customWidth="1"/>
    <col min="12552" max="12552" width="16.5703125" style="396" customWidth="1"/>
    <col min="12553" max="12553" width="21.140625" style="396" customWidth="1"/>
    <col min="12554" max="12554" width="15.42578125" style="396" customWidth="1"/>
    <col min="12555" max="12555" width="16.5703125" style="396" customWidth="1"/>
    <col min="12556" max="12556" width="23" style="396" customWidth="1"/>
    <col min="12557" max="12558" width="16.5703125" style="396" customWidth="1"/>
    <col min="12559" max="12559" width="21" style="396" bestFit="1" customWidth="1"/>
    <col min="12560" max="12560" width="15.42578125" style="396" customWidth="1"/>
    <col min="12561" max="12561" width="16.5703125" style="396" customWidth="1"/>
    <col min="12562" max="12562" width="9.140625" style="396"/>
    <col min="12563" max="12563" width="11.7109375" style="396" bestFit="1" customWidth="1"/>
    <col min="12564" max="12564" width="15.85546875" style="396" bestFit="1" customWidth="1"/>
    <col min="12565" max="12800" width="9.140625" style="396"/>
    <col min="12801" max="12801" width="0" style="396" hidden="1" customWidth="1"/>
    <col min="12802" max="12802" width="26.140625" style="396" customWidth="1"/>
    <col min="12803" max="12803" width="21.7109375" style="396" bestFit="1" customWidth="1"/>
    <col min="12804" max="12804" width="15.42578125" style="396" customWidth="1"/>
    <col min="12805" max="12805" width="16.5703125" style="396" customWidth="1"/>
    <col min="12806" max="12806" width="21.140625" style="396" customWidth="1"/>
    <col min="12807" max="12807" width="15.42578125" style="396" customWidth="1"/>
    <col min="12808" max="12808" width="16.5703125" style="396" customWidth="1"/>
    <col min="12809" max="12809" width="21.140625" style="396" customWidth="1"/>
    <col min="12810" max="12810" width="15.42578125" style="396" customWidth="1"/>
    <col min="12811" max="12811" width="16.5703125" style="396" customWidth="1"/>
    <col min="12812" max="12812" width="23" style="396" customWidth="1"/>
    <col min="12813" max="12814" width="16.5703125" style="396" customWidth="1"/>
    <col min="12815" max="12815" width="21" style="396" bestFit="1" customWidth="1"/>
    <col min="12816" max="12816" width="15.42578125" style="396" customWidth="1"/>
    <col min="12817" max="12817" width="16.5703125" style="396" customWidth="1"/>
    <col min="12818" max="12818" width="9.140625" style="396"/>
    <col min="12819" max="12819" width="11.7109375" style="396" bestFit="1" customWidth="1"/>
    <col min="12820" max="12820" width="15.85546875" style="396" bestFit="1" customWidth="1"/>
    <col min="12821" max="13056" width="9.140625" style="396"/>
    <col min="13057" max="13057" width="0" style="396" hidden="1" customWidth="1"/>
    <col min="13058" max="13058" width="26.140625" style="396" customWidth="1"/>
    <col min="13059" max="13059" width="21.7109375" style="396" bestFit="1" customWidth="1"/>
    <col min="13060" max="13060" width="15.42578125" style="396" customWidth="1"/>
    <col min="13061" max="13061" width="16.5703125" style="396" customWidth="1"/>
    <col min="13062" max="13062" width="21.140625" style="396" customWidth="1"/>
    <col min="13063" max="13063" width="15.42578125" style="396" customWidth="1"/>
    <col min="13064" max="13064" width="16.5703125" style="396" customWidth="1"/>
    <col min="13065" max="13065" width="21.140625" style="396" customWidth="1"/>
    <col min="13066" max="13066" width="15.42578125" style="396" customWidth="1"/>
    <col min="13067" max="13067" width="16.5703125" style="396" customWidth="1"/>
    <col min="13068" max="13068" width="23" style="396" customWidth="1"/>
    <col min="13069" max="13070" width="16.5703125" style="396" customWidth="1"/>
    <col min="13071" max="13071" width="21" style="396" bestFit="1" customWidth="1"/>
    <col min="13072" max="13072" width="15.42578125" style="396" customWidth="1"/>
    <col min="13073" max="13073" width="16.5703125" style="396" customWidth="1"/>
    <col min="13074" max="13074" width="9.140625" style="396"/>
    <col min="13075" max="13075" width="11.7109375" style="396" bestFit="1" customWidth="1"/>
    <col min="13076" max="13076" width="15.85546875" style="396" bestFit="1" customWidth="1"/>
    <col min="13077" max="13312" width="9.140625" style="396"/>
    <col min="13313" max="13313" width="0" style="396" hidden="1" customWidth="1"/>
    <col min="13314" max="13314" width="26.140625" style="396" customWidth="1"/>
    <col min="13315" max="13315" width="21.7109375" style="396" bestFit="1" customWidth="1"/>
    <col min="13316" max="13316" width="15.42578125" style="396" customWidth="1"/>
    <col min="13317" max="13317" width="16.5703125" style="396" customWidth="1"/>
    <col min="13318" max="13318" width="21.140625" style="396" customWidth="1"/>
    <col min="13319" max="13319" width="15.42578125" style="396" customWidth="1"/>
    <col min="13320" max="13320" width="16.5703125" style="396" customWidth="1"/>
    <col min="13321" max="13321" width="21.140625" style="396" customWidth="1"/>
    <col min="13322" max="13322" width="15.42578125" style="396" customWidth="1"/>
    <col min="13323" max="13323" width="16.5703125" style="396" customWidth="1"/>
    <col min="13324" max="13324" width="23" style="396" customWidth="1"/>
    <col min="13325" max="13326" width="16.5703125" style="396" customWidth="1"/>
    <col min="13327" max="13327" width="21" style="396" bestFit="1" customWidth="1"/>
    <col min="13328" max="13328" width="15.42578125" style="396" customWidth="1"/>
    <col min="13329" max="13329" width="16.5703125" style="396" customWidth="1"/>
    <col min="13330" max="13330" width="9.140625" style="396"/>
    <col min="13331" max="13331" width="11.7109375" style="396" bestFit="1" customWidth="1"/>
    <col min="13332" max="13332" width="15.85546875" style="396" bestFit="1" customWidth="1"/>
    <col min="13333" max="13568" width="9.140625" style="396"/>
    <col min="13569" max="13569" width="0" style="396" hidden="1" customWidth="1"/>
    <col min="13570" max="13570" width="26.140625" style="396" customWidth="1"/>
    <col min="13571" max="13571" width="21.7109375" style="396" bestFit="1" customWidth="1"/>
    <col min="13572" max="13572" width="15.42578125" style="396" customWidth="1"/>
    <col min="13573" max="13573" width="16.5703125" style="396" customWidth="1"/>
    <col min="13574" max="13574" width="21.140625" style="396" customWidth="1"/>
    <col min="13575" max="13575" width="15.42578125" style="396" customWidth="1"/>
    <col min="13576" max="13576" width="16.5703125" style="396" customWidth="1"/>
    <col min="13577" max="13577" width="21.140625" style="396" customWidth="1"/>
    <col min="13578" max="13578" width="15.42578125" style="396" customWidth="1"/>
    <col min="13579" max="13579" width="16.5703125" style="396" customWidth="1"/>
    <col min="13580" max="13580" width="23" style="396" customWidth="1"/>
    <col min="13581" max="13582" width="16.5703125" style="396" customWidth="1"/>
    <col min="13583" max="13583" width="21" style="396" bestFit="1" customWidth="1"/>
    <col min="13584" max="13584" width="15.42578125" style="396" customWidth="1"/>
    <col min="13585" max="13585" width="16.5703125" style="396" customWidth="1"/>
    <col min="13586" max="13586" width="9.140625" style="396"/>
    <col min="13587" max="13587" width="11.7109375" style="396" bestFit="1" customWidth="1"/>
    <col min="13588" max="13588" width="15.85546875" style="396" bestFit="1" customWidth="1"/>
    <col min="13589" max="13824" width="9.140625" style="396"/>
    <col min="13825" max="13825" width="0" style="396" hidden="1" customWidth="1"/>
    <col min="13826" max="13826" width="26.140625" style="396" customWidth="1"/>
    <col min="13827" max="13827" width="21.7109375" style="396" bestFit="1" customWidth="1"/>
    <col min="13828" max="13828" width="15.42578125" style="396" customWidth="1"/>
    <col min="13829" max="13829" width="16.5703125" style="396" customWidth="1"/>
    <col min="13830" max="13830" width="21.140625" style="396" customWidth="1"/>
    <col min="13831" max="13831" width="15.42578125" style="396" customWidth="1"/>
    <col min="13832" max="13832" width="16.5703125" style="396" customWidth="1"/>
    <col min="13833" max="13833" width="21.140625" style="396" customWidth="1"/>
    <col min="13834" max="13834" width="15.42578125" style="396" customWidth="1"/>
    <col min="13835" max="13835" width="16.5703125" style="396" customWidth="1"/>
    <col min="13836" max="13836" width="23" style="396" customWidth="1"/>
    <col min="13837" max="13838" width="16.5703125" style="396" customWidth="1"/>
    <col min="13839" max="13839" width="21" style="396" bestFit="1" customWidth="1"/>
    <col min="13840" max="13840" width="15.42578125" style="396" customWidth="1"/>
    <col min="13841" max="13841" width="16.5703125" style="396" customWidth="1"/>
    <col min="13842" max="13842" width="9.140625" style="396"/>
    <col min="13843" max="13843" width="11.7109375" style="396" bestFit="1" customWidth="1"/>
    <col min="13844" max="13844" width="15.85546875" style="396" bestFit="1" customWidth="1"/>
    <col min="13845" max="14080" width="9.140625" style="396"/>
    <col min="14081" max="14081" width="0" style="396" hidden="1" customWidth="1"/>
    <col min="14082" max="14082" width="26.140625" style="396" customWidth="1"/>
    <col min="14083" max="14083" width="21.7109375" style="396" bestFit="1" customWidth="1"/>
    <col min="14084" max="14084" width="15.42578125" style="396" customWidth="1"/>
    <col min="14085" max="14085" width="16.5703125" style="396" customWidth="1"/>
    <col min="14086" max="14086" width="21.140625" style="396" customWidth="1"/>
    <col min="14087" max="14087" width="15.42578125" style="396" customWidth="1"/>
    <col min="14088" max="14088" width="16.5703125" style="396" customWidth="1"/>
    <col min="14089" max="14089" width="21.140625" style="396" customWidth="1"/>
    <col min="14090" max="14090" width="15.42578125" style="396" customWidth="1"/>
    <col min="14091" max="14091" width="16.5703125" style="396" customWidth="1"/>
    <col min="14092" max="14092" width="23" style="396" customWidth="1"/>
    <col min="14093" max="14094" width="16.5703125" style="396" customWidth="1"/>
    <col min="14095" max="14095" width="21" style="396" bestFit="1" customWidth="1"/>
    <col min="14096" max="14096" width="15.42578125" style="396" customWidth="1"/>
    <col min="14097" max="14097" width="16.5703125" style="396" customWidth="1"/>
    <col min="14098" max="14098" width="9.140625" style="396"/>
    <col min="14099" max="14099" width="11.7109375" style="396" bestFit="1" customWidth="1"/>
    <col min="14100" max="14100" width="15.85546875" style="396" bestFit="1" customWidth="1"/>
    <col min="14101" max="14336" width="9.140625" style="396"/>
    <col min="14337" max="14337" width="0" style="396" hidden="1" customWidth="1"/>
    <col min="14338" max="14338" width="26.140625" style="396" customWidth="1"/>
    <col min="14339" max="14339" width="21.7109375" style="396" bestFit="1" customWidth="1"/>
    <col min="14340" max="14340" width="15.42578125" style="396" customWidth="1"/>
    <col min="14341" max="14341" width="16.5703125" style="396" customWidth="1"/>
    <col min="14342" max="14342" width="21.140625" style="396" customWidth="1"/>
    <col min="14343" max="14343" width="15.42578125" style="396" customWidth="1"/>
    <col min="14344" max="14344" width="16.5703125" style="396" customWidth="1"/>
    <col min="14345" max="14345" width="21.140625" style="396" customWidth="1"/>
    <col min="14346" max="14346" width="15.42578125" style="396" customWidth="1"/>
    <col min="14347" max="14347" width="16.5703125" style="396" customWidth="1"/>
    <col min="14348" max="14348" width="23" style="396" customWidth="1"/>
    <col min="14349" max="14350" width="16.5703125" style="396" customWidth="1"/>
    <col min="14351" max="14351" width="21" style="396" bestFit="1" customWidth="1"/>
    <col min="14352" max="14352" width="15.42578125" style="396" customWidth="1"/>
    <col min="14353" max="14353" width="16.5703125" style="396" customWidth="1"/>
    <col min="14354" max="14354" width="9.140625" style="396"/>
    <col min="14355" max="14355" width="11.7109375" style="396" bestFit="1" customWidth="1"/>
    <col min="14356" max="14356" width="15.85546875" style="396" bestFit="1" customWidth="1"/>
    <col min="14357" max="14592" width="9.140625" style="396"/>
    <col min="14593" max="14593" width="0" style="396" hidden="1" customWidth="1"/>
    <col min="14594" max="14594" width="26.140625" style="396" customWidth="1"/>
    <col min="14595" max="14595" width="21.7109375" style="396" bestFit="1" customWidth="1"/>
    <col min="14596" max="14596" width="15.42578125" style="396" customWidth="1"/>
    <col min="14597" max="14597" width="16.5703125" style="396" customWidth="1"/>
    <col min="14598" max="14598" width="21.140625" style="396" customWidth="1"/>
    <col min="14599" max="14599" width="15.42578125" style="396" customWidth="1"/>
    <col min="14600" max="14600" width="16.5703125" style="396" customWidth="1"/>
    <col min="14601" max="14601" width="21.140625" style="396" customWidth="1"/>
    <col min="14602" max="14602" width="15.42578125" style="396" customWidth="1"/>
    <col min="14603" max="14603" width="16.5703125" style="396" customWidth="1"/>
    <col min="14604" max="14604" width="23" style="396" customWidth="1"/>
    <col min="14605" max="14606" width="16.5703125" style="396" customWidth="1"/>
    <col min="14607" max="14607" width="21" style="396" bestFit="1" customWidth="1"/>
    <col min="14608" max="14608" width="15.42578125" style="396" customWidth="1"/>
    <col min="14609" max="14609" width="16.5703125" style="396" customWidth="1"/>
    <col min="14610" max="14610" width="9.140625" style="396"/>
    <col min="14611" max="14611" width="11.7109375" style="396" bestFit="1" customWidth="1"/>
    <col min="14612" max="14612" width="15.85546875" style="396" bestFit="1" customWidth="1"/>
    <col min="14613" max="14848" width="9.140625" style="396"/>
    <col min="14849" max="14849" width="0" style="396" hidden="1" customWidth="1"/>
    <col min="14850" max="14850" width="26.140625" style="396" customWidth="1"/>
    <col min="14851" max="14851" width="21.7109375" style="396" bestFit="1" customWidth="1"/>
    <col min="14852" max="14852" width="15.42578125" style="396" customWidth="1"/>
    <col min="14853" max="14853" width="16.5703125" style="396" customWidth="1"/>
    <col min="14854" max="14854" width="21.140625" style="396" customWidth="1"/>
    <col min="14855" max="14855" width="15.42578125" style="396" customWidth="1"/>
    <col min="14856" max="14856" width="16.5703125" style="396" customWidth="1"/>
    <col min="14857" max="14857" width="21.140625" style="396" customWidth="1"/>
    <col min="14858" max="14858" width="15.42578125" style="396" customWidth="1"/>
    <col min="14859" max="14859" width="16.5703125" style="396" customWidth="1"/>
    <col min="14860" max="14860" width="23" style="396" customWidth="1"/>
    <col min="14861" max="14862" width="16.5703125" style="396" customWidth="1"/>
    <col min="14863" max="14863" width="21" style="396" bestFit="1" customWidth="1"/>
    <col min="14864" max="14864" width="15.42578125" style="396" customWidth="1"/>
    <col min="14865" max="14865" width="16.5703125" style="396" customWidth="1"/>
    <col min="14866" max="14866" width="9.140625" style="396"/>
    <col min="14867" max="14867" width="11.7109375" style="396" bestFit="1" customWidth="1"/>
    <col min="14868" max="14868" width="15.85546875" style="396" bestFit="1" customWidth="1"/>
    <col min="14869" max="15104" width="9.140625" style="396"/>
    <col min="15105" max="15105" width="0" style="396" hidden="1" customWidth="1"/>
    <col min="15106" max="15106" width="26.140625" style="396" customWidth="1"/>
    <col min="15107" max="15107" width="21.7109375" style="396" bestFit="1" customWidth="1"/>
    <col min="15108" max="15108" width="15.42578125" style="396" customWidth="1"/>
    <col min="15109" max="15109" width="16.5703125" style="396" customWidth="1"/>
    <col min="15110" max="15110" width="21.140625" style="396" customWidth="1"/>
    <col min="15111" max="15111" width="15.42578125" style="396" customWidth="1"/>
    <col min="15112" max="15112" width="16.5703125" style="396" customWidth="1"/>
    <col min="15113" max="15113" width="21.140625" style="396" customWidth="1"/>
    <col min="15114" max="15114" width="15.42578125" style="396" customWidth="1"/>
    <col min="15115" max="15115" width="16.5703125" style="396" customWidth="1"/>
    <col min="15116" max="15116" width="23" style="396" customWidth="1"/>
    <col min="15117" max="15118" width="16.5703125" style="396" customWidth="1"/>
    <col min="15119" max="15119" width="21" style="396" bestFit="1" customWidth="1"/>
    <col min="15120" max="15120" width="15.42578125" style="396" customWidth="1"/>
    <col min="15121" max="15121" width="16.5703125" style="396" customWidth="1"/>
    <col min="15122" max="15122" width="9.140625" style="396"/>
    <col min="15123" max="15123" width="11.7109375" style="396" bestFit="1" customWidth="1"/>
    <col min="15124" max="15124" width="15.85546875" style="396" bestFit="1" customWidth="1"/>
    <col min="15125" max="15360" width="9.140625" style="396"/>
    <col min="15361" max="15361" width="0" style="396" hidden="1" customWidth="1"/>
    <col min="15362" max="15362" width="26.140625" style="396" customWidth="1"/>
    <col min="15363" max="15363" width="21.7109375" style="396" bestFit="1" customWidth="1"/>
    <col min="15364" max="15364" width="15.42578125" style="396" customWidth="1"/>
    <col min="15365" max="15365" width="16.5703125" style="396" customWidth="1"/>
    <col min="15366" max="15366" width="21.140625" style="396" customWidth="1"/>
    <col min="15367" max="15367" width="15.42578125" style="396" customWidth="1"/>
    <col min="15368" max="15368" width="16.5703125" style="396" customWidth="1"/>
    <col min="15369" max="15369" width="21.140625" style="396" customWidth="1"/>
    <col min="15370" max="15370" width="15.42578125" style="396" customWidth="1"/>
    <col min="15371" max="15371" width="16.5703125" style="396" customWidth="1"/>
    <col min="15372" max="15372" width="23" style="396" customWidth="1"/>
    <col min="15373" max="15374" width="16.5703125" style="396" customWidth="1"/>
    <col min="15375" max="15375" width="21" style="396" bestFit="1" customWidth="1"/>
    <col min="15376" max="15376" width="15.42578125" style="396" customWidth="1"/>
    <col min="15377" max="15377" width="16.5703125" style="396" customWidth="1"/>
    <col min="15378" max="15378" width="9.140625" style="396"/>
    <col min="15379" max="15379" width="11.7109375" style="396" bestFit="1" customWidth="1"/>
    <col min="15380" max="15380" width="15.85546875" style="396" bestFit="1" customWidth="1"/>
    <col min="15381" max="15616" width="9.140625" style="396"/>
    <col min="15617" max="15617" width="0" style="396" hidden="1" customWidth="1"/>
    <col min="15618" max="15618" width="26.140625" style="396" customWidth="1"/>
    <col min="15619" max="15619" width="21.7109375" style="396" bestFit="1" customWidth="1"/>
    <col min="15620" max="15620" width="15.42578125" style="396" customWidth="1"/>
    <col min="15621" max="15621" width="16.5703125" style="396" customWidth="1"/>
    <col min="15622" max="15622" width="21.140625" style="396" customWidth="1"/>
    <col min="15623" max="15623" width="15.42578125" style="396" customWidth="1"/>
    <col min="15624" max="15624" width="16.5703125" style="396" customWidth="1"/>
    <col min="15625" max="15625" width="21.140625" style="396" customWidth="1"/>
    <col min="15626" max="15626" width="15.42578125" style="396" customWidth="1"/>
    <col min="15627" max="15627" width="16.5703125" style="396" customWidth="1"/>
    <col min="15628" max="15628" width="23" style="396" customWidth="1"/>
    <col min="15629" max="15630" width="16.5703125" style="396" customWidth="1"/>
    <col min="15631" max="15631" width="21" style="396" bestFit="1" customWidth="1"/>
    <col min="15632" max="15632" width="15.42578125" style="396" customWidth="1"/>
    <col min="15633" max="15633" width="16.5703125" style="396" customWidth="1"/>
    <col min="15634" max="15634" width="9.140625" style="396"/>
    <col min="15635" max="15635" width="11.7109375" style="396" bestFit="1" customWidth="1"/>
    <col min="15636" max="15636" width="15.85546875" style="396" bestFit="1" customWidth="1"/>
    <col min="15637" max="15872" width="9.140625" style="396"/>
    <col min="15873" max="15873" width="0" style="396" hidden="1" customWidth="1"/>
    <col min="15874" max="15874" width="26.140625" style="396" customWidth="1"/>
    <col min="15875" max="15875" width="21.7109375" style="396" bestFit="1" customWidth="1"/>
    <col min="15876" max="15876" width="15.42578125" style="396" customWidth="1"/>
    <col min="15877" max="15877" width="16.5703125" style="396" customWidth="1"/>
    <col min="15878" max="15878" width="21.140625" style="396" customWidth="1"/>
    <col min="15879" max="15879" width="15.42578125" style="396" customWidth="1"/>
    <col min="15880" max="15880" width="16.5703125" style="396" customWidth="1"/>
    <col min="15881" max="15881" width="21.140625" style="396" customWidth="1"/>
    <col min="15882" max="15882" width="15.42578125" style="396" customWidth="1"/>
    <col min="15883" max="15883" width="16.5703125" style="396" customWidth="1"/>
    <col min="15884" max="15884" width="23" style="396" customWidth="1"/>
    <col min="15885" max="15886" width="16.5703125" style="396" customWidth="1"/>
    <col min="15887" max="15887" width="21" style="396" bestFit="1" customWidth="1"/>
    <col min="15888" max="15888" width="15.42578125" style="396" customWidth="1"/>
    <col min="15889" max="15889" width="16.5703125" style="396" customWidth="1"/>
    <col min="15890" max="15890" width="9.140625" style="396"/>
    <col min="15891" max="15891" width="11.7109375" style="396" bestFit="1" customWidth="1"/>
    <col min="15892" max="15892" width="15.85546875" style="396" bestFit="1" customWidth="1"/>
    <col min="15893" max="16128" width="9.140625" style="396"/>
    <col min="16129" max="16129" width="0" style="396" hidden="1" customWidth="1"/>
    <col min="16130" max="16130" width="26.140625" style="396" customWidth="1"/>
    <col min="16131" max="16131" width="21.7109375" style="396" bestFit="1" customWidth="1"/>
    <col min="16132" max="16132" width="15.42578125" style="396" customWidth="1"/>
    <col min="16133" max="16133" width="16.5703125" style="396" customWidth="1"/>
    <col min="16134" max="16134" width="21.140625" style="396" customWidth="1"/>
    <col min="16135" max="16135" width="15.42578125" style="396" customWidth="1"/>
    <col min="16136" max="16136" width="16.5703125" style="396" customWidth="1"/>
    <col min="16137" max="16137" width="21.140625" style="396" customWidth="1"/>
    <col min="16138" max="16138" width="15.42578125" style="396" customWidth="1"/>
    <col min="16139" max="16139" width="16.5703125" style="396" customWidth="1"/>
    <col min="16140" max="16140" width="23" style="396" customWidth="1"/>
    <col min="16141" max="16142" width="16.5703125" style="396" customWidth="1"/>
    <col min="16143" max="16143" width="21" style="396" bestFit="1" customWidth="1"/>
    <col min="16144" max="16144" width="15.42578125" style="396" customWidth="1"/>
    <col min="16145" max="16145" width="16.5703125" style="396" customWidth="1"/>
    <col min="16146" max="16146" width="9.140625" style="396"/>
    <col min="16147" max="16147" width="11.7109375" style="396" bestFit="1" customWidth="1"/>
    <col min="16148" max="16148" width="15.85546875" style="396" bestFit="1" customWidth="1"/>
    <col min="16149" max="16384" width="9.140625" style="396"/>
  </cols>
  <sheetData>
    <row r="1" spans="1:19" s="928" customFormat="1" ht="33" customHeight="1">
      <c r="A1" s="293"/>
      <c r="B1" s="1108" t="s">
        <v>0</v>
      </c>
      <c r="C1" s="1108"/>
      <c r="D1" s="1108"/>
      <c r="E1" s="1108"/>
      <c r="F1" s="1108"/>
      <c r="G1" s="1108"/>
      <c r="H1" s="1108"/>
      <c r="I1" s="1108"/>
      <c r="J1" s="1108"/>
      <c r="K1" s="1108"/>
      <c r="L1" s="1108"/>
      <c r="M1" s="1108"/>
      <c r="N1" s="1108"/>
      <c r="O1" s="1108"/>
      <c r="P1" s="1108"/>
      <c r="Q1" s="1108"/>
    </row>
    <row r="2" spans="1:19" s="929" customFormat="1" ht="26.25">
      <c r="A2" s="293"/>
      <c r="B2" s="1109" t="s">
        <v>1348</v>
      </c>
      <c r="C2" s="1109"/>
      <c r="D2" s="1109"/>
      <c r="E2" s="1109"/>
      <c r="F2" s="1109"/>
      <c r="G2" s="1109"/>
      <c r="H2" s="1109"/>
      <c r="I2" s="1109"/>
      <c r="J2" s="1109"/>
      <c r="K2" s="1109"/>
      <c r="L2" s="1109"/>
      <c r="M2" s="1109"/>
      <c r="N2" s="1109"/>
      <c r="O2" s="1109"/>
      <c r="P2" s="1109"/>
      <c r="Q2" s="1109"/>
    </row>
    <row r="3" spans="1:19" s="930" customFormat="1" ht="26.25">
      <c r="A3" s="293"/>
      <c r="B3" s="1110" t="s">
        <v>2</v>
      </c>
      <c r="C3" s="1110"/>
      <c r="D3" s="1110"/>
      <c r="E3" s="1110"/>
      <c r="F3" s="1110"/>
      <c r="G3" s="1110"/>
      <c r="H3" s="1110"/>
      <c r="I3" s="1110"/>
      <c r="J3" s="1110"/>
      <c r="K3" s="1110"/>
      <c r="L3" s="1110"/>
      <c r="M3" s="1110"/>
      <c r="N3" s="1110"/>
      <c r="O3" s="1110"/>
      <c r="P3" s="1110"/>
      <c r="Q3" s="1110"/>
    </row>
    <row r="4" spans="1:19" s="443" customFormat="1" ht="15" customHeight="1">
      <c r="A4" s="293"/>
      <c r="B4" s="293"/>
      <c r="C4" s="293"/>
      <c r="D4" s="293"/>
      <c r="E4" s="293"/>
      <c r="F4" s="293"/>
      <c r="G4" s="293"/>
      <c r="H4" s="293"/>
      <c r="I4" s="293"/>
      <c r="J4" s="293"/>
      <c r="K4" s="293"/>
      <c r="L4" s="293"/>
      <c r="M4" s="293"/>
      <c r="N4" s="293"/>
      <c r="O4" s="293"/>
      <c r="P4" s="293"/>
      <c r="Q4" s="293"/>
    </row>
    <row r="5" spans="1:19" s="932" customFormat="1" ht="15" customHeight="1">
      <c r="A5" s="513"/>
      <c r="B5" s="931"/>
      <c r="C5" s="1178" t="str">
        <f>"DIC-20"</f>
        <v>DIC-20</v>
      </c>
      <c r="D5" s="1178"/>
      <c r="E5" s="1178"/>
      <c r="F5" s="1178" t="str">
        <f>"DIC-21"</f>
        <v>DIC-21</v>
      </c>
      <c r="G5" s="1178"/>
      <c r="H5" s="1178"/>
      <c r="I5" s="1178" t="str">
        <f>"DIC-22"</f>
        <v>DIC-22</v>
      </c>
      <c r="J5" s="1178"/>
      <c r="K5" s="1178"/>
      <c r="L5" s="1178" t="str">
        <f>UPPER("dic-23")</f>
        <v>DIC-23</v>
      </c>
      <c r="M5" s="1178"/>
      <c r="N5" s="1178"/>
      <c r="O5" s="1178" t="str">
        <f>UPPER("SEP-24")</f>
        <v>SEP-24</v>
      </c>
      <c r="P5" s="1178"/>
      <c r="Q5" s="1178"/>
    </row>
    <row r="6" spans="1:19" s="935" customFormat="1" ht="15" customHeight="1">
      <c r="A6" s="293"/>
      <c r="B6" s="643"/>
      <c r="C6" s="931" t="s">
        <v>1347</v>
      </c>
      <c r="D6" s="933" t="s">
        <v>1324</v>
      </c>
      <c r="E6" s="934" t="s">
        <v>1323</v>
      </c>
      <c r="F6" s="934" t="s">
        <v>1347</v>
      </c>
      <c r="G6" s="933" t="s">
        <v>1324</v>
      </c>
      <c r="H6" s="934" t="s">
        <v>1323</v>
      </c>
      <c r="I6" s="934" t="s">
        <v>1347</v>
      </c>
      <c r="J6" s="933" t="s">
        <v>1324</v>
      </c>
      <c r="K6" s="934" t="s">
        <v>1323</v>
      </c>
      <c r="L6" s="934" t="s">
        <v>1347</v>
      </c>
      <c r="M6" s="933" t="s">
        <v>1324</v>
      </c>
      <c r="N6" s="934" t="s">
        <v>1323</v>
      </c>
      <c r="O6" s="934" t="s">
        <v>1347</v>
      </c>
      <c r="P6" s="933" t="s">
        <v>1324</v>
      </c>
      <c r="Q6" s="934" t="s">
        <v>1323</v>
      </c>
    </row>
    <row r="7" spans="1:19" s="443" customFormat="1" ht="15" customHeight="1">
      <c r="A7" s="293"/>
      <c r="B7" s="513"/>
      <c r="C7" s="513"/>
      <c r="D7" s="513"/>
      <c r="E7" s="513"/>
      <c r="F7" s="293"/>
      <c r="G7" s="293"/>
      <c r="H7" s="293"/>
      <c r="I7" s="293"/>
      <c r="J7" s="293"/>
      <c r="K7" s="293"/>
      <c r="L7" s="293"/>
      <c r="M7" s="293"/>
      <c r="N7" s="293"/>
      <c r="O7" s="293"/>
      <c r="P7" s="293"/>
      <c r="Q7" s="293"/>
    </row>
    <row r="8" spans="1:19" s="332" customFormat="1" ht="15" customHeight="1">
      <c r="A8" s="293"/>
      <c r="B8" s="936" t="s">
        <v>333</v>
      </c>
      <c r="C8" s="936"/>
      <c r="D8" s="936"/>
      <c r="E8" s="936"/>
      <c r="F8" s="937"/>
      <c r="G8" s="937"/>
      <c r="H8" s="937"/>
      <c r="I8" s="937"/>
      <c r="J8" s="937"/>
      <c r="K8" s="937"/>
      <c r="L8" s="937"/>
      <c r="M8" s="937"/>
      <c r="N8" s="937"/>
      <c r="O8" s="937"/>
      <c r="P8" s="937"/>
      <c r="Q8" s="937"/>
    </row>
    <row r="9" spans="1:19" s="334" customFormat="1" ht="15" customHeight="1">
      <c r="A9" s="293" t="s">
        <v>1344</v>
      </c>
      <c r="B9" s="293" t="s">
        <v>342</v>
      </c>
      <c r="C9" s="521">
        <v>2955995</v>
      </c>
      <c r="D9" s="895">
        <v>0.18110000000000001</v>
      </c>
      <c r="E9" s="521">
        <v>2</v>
      </c>
      <c r="F9" s="521">
        <v>2294984.9506199998</v>
      </c>
      <c r="G9" s="895">
        <v>0.14535333994872021</v>
      </c>
      <c r="H9" s="521">
        <v>3</v>
      </c>
      <c r="I9" s="521">
        <v>2420343.7037199996</v>
      </c>
      <c r="J9" s="895">
        <v>0.1420547836206805</v>
      </c>
      <c r="K9" s="521">
        <v>3</v>
      </c>
      <c r="L9" s="521">
        <v>2637949.07339</v>
      </c>
      <c r="M9" s="895">
        <v>0.16930709895599294</v>
      </c>
      <c r="N9" s="521">
        <v>2</v>
      </c>
      <c r="O9" s="521">
        <v>2483946.31171</v>
      </c>
      <c r="P9" s="895">
        <f>O9/$O$43</f>
        <v>0.15452973984774901</v>
      </c>
      <c r="Q9" s="521">
        <v>2</v>
      </c>
      <c r="S9" s="521"/>
    </row>
    <row r="10" spans="1:19" s="334" customFormat="1" ht="15" customHeight="1">
      <c r="A10" s="293" t="s">
        <v>1344</v>
      </c>
      <c r="B10" s="293" t="s">
        <v>403</v>
      </c>
      <c r="C10" s="521">
        <v>824850</v>
      </c>
      <c r="D10" s="895">
        <v>5.0500000000000003E-2</v>
      </c>
      <c r="E10" s="521">
        <v>5</v>
      </c>
      <c r="F10" s="521">
        <v>808695.75572000002</v>
      </c>
      <c r="G10" s="895">
        <v>5.1218910635775911E-2</v>
      </c>
      <c r="H10" s="521">
        <v>5</v>
      </c>
      <c r="I10" s="521">
        <v>892157.75495000009</v>
      </c>
      <c r="J10" s="895">
        <v>5.2362512249870062E-2</v>
      </c>
      <c r="K10" s="521">
        <v>5</v>
      </c>
      <c r="L10" s="521">
        <v>1030468.3020499999</v>
      </c>
      <c r="M10" s="895">
        <v>6.6136833552282906E-2</v>
      </c>
      <c r="N10" s="521">
        <v>5</v>
      </c>
      <c r="O10" s="521">
        <v>1115930.2880899999</v>
      </c>
      <c r="P10" s="895">
        <f t="shared" ref="P10:P22" si="0">O10/$O$43</f>
        <v>6.9423568574659325E-2</v>
      </c>
      <c r="Q10" s="521">
        <v>5</v>
      </c>
      <c r="S10" s="521"/>
    </row>
    <row r="11" spans="1:19" s="334" customFormat="1" ht="15" customHeight="1">
      <c r="A11" s="293" t="s">
        <v>1344</v>
      </c>
      <c r="B11" s="293" t="s">
        <v>340</v>
      </c>
      <c r="C11" s="521">
        <v>2018812</v>
      </c>
      <c r="D11" s="895">
        <v>0.1237</v>
      </c>
      <c r="E11" s="521">
        <v>4</v>
      </c>
      <c r="F11" s="521">
        <v>1778459.1049200001</v>
      </c>
      <c r="G11" s="895">
        <v>0.11263907015708195</v>
      </c>
      <c r="H11" s="521">
        <v>4</v>
      </c>
      <c r="I11" s="521">
        <v>2062948.76449</v>
      </c>
      <c r="J11" s="895">
        <v>0.1210785641352362</v>
      </c>
      <c r="K11" s="521">
        <v>4</v>
      </c>
      <c r="L11" s="521">
        <v>1509292.6690100001</v>
      </c>
      <c r="M11" s="895">
        <v>9.6868421700517071E-2</v>
      </c>
      <c r="N11" s="521">
        <v>4</v>
      </c>
      <c r="O11" s="521">
        <v>1744979.3769700001</v>
      </c>
      <c r="P11" s="895">
        <f t="shared" si="0"/>
        <v>0.10855758350800576</v>
      </c>
      <c r="Q11" s="521">
        <v>3</v>
      </c>
      <c r="S11" s="521"/>
    </row>
    <row r="12" spans="1:19" s="334" customFormat="1" ht="15" customHeight="1">
      <c r="A12" s="293" t="s">
        <v>1344</v>
      </c>
      <c r="B12" s="293" t="s">
        <v>339</v>
      </c>
      <c r="C12" s="521">
        <v>5624757</v>
      </c>
      <c r="D12" s="895">
        <v>0.34449999999999997</v>
      </c>
      <c r="E12" s="521">
        <v>1</v>
      </c>
      <c r="F12" s="521">
        <v>5409835.8529099999</v>
      </c>
      <c r="G12" s="895">
        <v>0.342633057172061</v>
      </c>
      <c r="H12" s="521">
        <v>1</v>
      </c>
      <c r="I12" s="521">
        <v>6135911.4183599995</v>
      </c>
      <c r="J12" s="895">
        <v>0.36012883935083817</v>
      </c>
      <c r="K12" s="521">
        <v>1</v>
      </c>
      <c r="L12" s="521">
        <v>5859416.1399799995</v>
      </c>
      <c r="M12" s="895">
        <v>0.37606516298704551</v>
      </c>
      <c r="N12" s="521">
        <v>1</v>
      </c>
      <c r="O12" s="521">
        <v>6522189.1589599997</v>
      </c>
      <c r="P12" s="895">
        <f t="shared" si="0"/>
        <v>0.40575441957843988</v>
      </c>
      <c r="Q12" s="521">
        <v>1</v>
      </c>
      <c r="S12" s="521"/>
    </row>
    <row r="13" spans="1:19" s="334" customFormat="1" ht="15" customHeight="1">
      <c r="A13" s="293" t="s">
        <v>1344</v>
      </c>
      <c r="B13" s="293" t="s">
        <v>334</v>
      </c>
      <c r="C13" s="521">
        <v>2832813</v>
      </c>
      <c r="D13" s="895">
        <v>0.17349999999999999</v>
      </c>
      <c r="E13" s="521">
        <v>3</v>
      </c>
      <c r="F13" s="521">
        <v>3100260.53449</v>
      </c>
      <c r="G13" s="895">
        <v>0.19635563330277417</v>
      </c>
      <c r="H13" s="521">
        <v>2</v>
      </c>
      <c r="I13" s="521">
        <v>2786936.6253200001</v>
      </c>
      <c r="J13" s="895">
        <v>0.16357085097703214</v>
      </c>
      <c r="K13" s="521">
        <v>2</v>
      </c>
      <c r="L13" s="521">
        <v>2072460.6982200001</v>
      </c>
      <c r="M13" s="895">
        <v>0.13301329887503277</v>
      </c>
      <c r="N13" s="521">
        <v>3</v>
      </c>
      <c r="O13" s="521">
        <v>1619207.0820200001</v>
      </c>
      <c r="P13" s="895">
        <f t="shared" si="0"/>
        <v>0.10073311486830397</v>
      </c>
      <c r="Q13" s="521">
        <v>4</v>
      </c>
      <c r="S13" s="521"/>
    </row>
    <row r="14" spans="1:19" s="334" customFormat="1" ht="15" customHeight="1">
      <c r="A14" s="293" t="s">
        <v>1344</v>
      </c>
      <c r="B14" s="293" t="s">
        <v>337</v>
      </c>
      <c r="C14" s="521">
        <v>269632</v>
      </c>
      <c r="D14" s="895">
        <v>1.6500000000000001E-2</v>
      </c>
      <c r="E14" s="521">
        <v>9</v>
      </c>
      <c r="F14" s="521">
        <v>335408.88043999998</v>
      </c>
      <c r="G14" s="895">
        <v>2.1243189855011554E-2</v>
      </c>
      <c r="H14" s="521">
        <v>9</v>
      </c>
      <c r="I14" s="521">
        <v>346682.42413999996</v>
      </c>
      <c r="J14" s="895">
        <v>2.034748067830534E-2</v>
      </c>
      <c r="K14" s="521">
        <v>9</v>
      </c>
      <c r="L14" s="521">
        <v>341420.74091000005</v>
      </c>
      <c r="M14" s="895">
        <v>2.1912839694283134E-2</v>
      </c>
      <c r="N14" s="521">
        <v>9</v>
      </c>
      <c r="O14" s="521">
        <v>370747.08356</v>
      </c>
      <c r="P14" s="895">
        <f t="shared" si="0"/>
        <v>2.3064689482921168E-2</v>
      </c>
      <c r="Q14" s="521">
        <v>8</v>
      </c>
      <c r="S14" s="521"/>
    </row>
    <row r="15" spans="1:19" s="334" customFormat="1" ht="15" customHeight="1">
      <c r="A15" s="293" t="s">
        <v>1344</v>
      </c>
      <c r="B15" s="293" t="s">
        <v>335</v>
      </c>
      <c r="C15" s="521">
        <v>534954</v>
      </c>
      <c r="D15" s="895">
        <v>3.2800000000000003E-2</v>
      </c>
      <c r="E15" s="521">
        <v>6</v>
      </c>
      <c r="F15" s="521">
        <v>592495.92102999997</v>
      </c>
      <c r="G15" s="895">
        <v>3.7525850008052405E-2</v>
      </c>
      <c r="H15" s="521">
        <v>6</v>
      </c>
      <c r="I15" s="521">
        <v>805560.82851999998</v>
      </c>
      <c r="J15" s="895">
        <v>4.7279966482786408E-2</v>
      </c>
      <c r="K15" s="521">
        <v>6</v>
      </c>
      <c r="L15" s="521">
        <v>806004.75236000004</v>
      </c>
      <c r="M15" s="895">
        <v>5.17304627838963E-2</v>
      </c>
      <c r="N15" s="521">
        <v>6</v>
      </c>
      <c r="O15" s="521">
        <v>872631.79261</v>
      </c>
      <c r="P15" s="895">
        <f t="shared" si="0"/>
        <v>5.4287632248406492E-2</v>
      </c>
      <c r="Q15" s="521">
        <v>6</v>
      </c>
      <c r="S15" s="521"/>
    </row>
    <row r="16" spans="1:19" s="334" customFormat="1" ht="15" customHeight="1">
      <c r="A16" s="293" t="s">
        <v>1344</v>
      </c>
      <c r="B16" s="293" t="s">
        <v>344</v>
      </c>
      <c r="C16" s="521">
        <v>401</v>
      </c>
      <c r="D16" s="895">
        <v>0</v>
      </c>
      <c r="E16" s="521">
        <v>18</v>
      </c>
      <c r="F16" s="521">
        <v>304.08785</v>
      </c>
      <c r="G16" s="895">
        <v>1.9259466003637442E-5</v>
      </c>
      <c r="H16" s="521">
        <v>19</v>
      </c>
      <c r="I16" s="521">
        <v>27.818999999999999</v>
      </c>
      <c r="J16" s="895">
        <v>1.6327524142417756E-6</v>
      </c>
      <c r="K16" s="521">
        <v>20</v>
      </c>
      <c r="L16" s="521">
        <v>421.19416999999999</v>
      </c>
      <c r="M16" s="895">
        <v>2.7032805045108814E-5</v>
      </c>
      <c r="N16" s="521">
        <v>18</v>
      </c>
      <c r="O16" s="521">
        <v>573.01008999999999</v>
      </c>
      <c r="P16" s="895">
        <f t="shared" si="0"/>
        <v>3.5647751209597436E-5</v>
      </c>
      <c r="Q16" s="521">
        <v>18</v>
      </c>
      <c r="S16" s="396"/>
    </row>
    <row r="17" spans="1:19" s="334" customFormat="1" ht="15" customHeight="1">
      <c r="A17" s="293" t="s">
        <v>1344</v>
      </c>
      <c r="B17" s="293" t="s">
        <v>341</v>
      </c>
      <c r="C17" s="521">
        <v>28633</v>
      </c>
      <c r="D17" s="895">
        <v>1.8E-3</v>
      </c>
      <c r="E17" s="521">
        <v>14</v>
      </c>
      <c r="F17" s="521">
        <v>44567.894289999997</v>
      </c>
      <c r="G17" s="895">
        <v>2.8227166752369821E-3</v>
      </c>
      <c r="H17" s="521">
        <v>13</v>
      </c>
      <c r="I17" s="521">
        <v>16156.58959</v>
      </c>
      <c r="J17" s="895">
        <v>9.4826236237772891E-4</v>
      </c>
      <c r="K17" s="521">
        <v>15</v>
      </c>
      <c r="L17" s="521">
        <v>6758.2307999999994</v>
      </c>
      <c r="M17" s="895">
        <v>4.3375228974857315E-4</v>
      </c>
      <c r="N17" s="521">
        <v>16</v>
      </c>
      <c r="O17" s="521">
        <v>9160.4430600000014</v>
      </c>
      <c r="P17" s="895">
        <f t="shared" si="0"/>
        <v>5.6988384824526123E-4</v>
      </c>
      <c r="Q17" s="521">
        <v>16</v>
      </c>
      <c r="S17" s="396"/>
    </row>
    <row r="18" spans="1:19" s="334" customFormat="1" ht="15" customHeight="1">
      <c r="A18" s="293"/>
      <c r="B18" s="293" t="s">
        <v>338</v>
      </c>
      <c r="C18" s="521">
        <v>136082</v>
      </c>
      <c r="D18" s="895">
        <v>8.3000000000000001E-3</v>
      </c>
      <c r="E18" s="521">
        <v>11</v>
      </c>
      <c r="F18" s="521">
        <v>212207.88043000002</v>
      </c>
      <c r="G18" s="895">
        <v>1.3440229390439455E-2</v>
      </c>
      <c r="H18" s="521">
        <v>11</v>
      </c>
      <c r="I18" s="521">
        <v>322471.07654000004</v>
      </c>
      <c r="J18" s="895">
        <v>1.8926468555441587E-2</v>
      </c>
      <c r="K18" s="521">
        <v>10</v>
      </c>
      <c r="L18" s="521">
        <v>313221.12099000002</v>
      </c>
      <c r="M18" s="895">
        <v>2.0102950379709935E-2</v>
      </c>
      <c r="N18" s="521">
        <v>10</v>
      </c>
      <c r="O18" s="521">
        <v>358736.29288000002</v>
      </c>
      <c r="P18" s="895">
        <f t="shared" si="0"/>
        <v>2.231748156204286E-2</v>
      </c>
      <c r="Q18" s="521">
        <v>9</v>
      </c>
      <c r="S18" s="396"/>
    </row>
    <row r="19" spans="1:19" s="334" customFormat="1" ht="15" customHeight="1">
      <c r="A19" s="293"/>
      <c r="B19" s="293" t="s">
        <v>336</v>
      </c>
      <c r="C19" s="521">
        <v>427926</v>
      </c>
      <c r="D19" s="895">
        <v>2.6200000000000001E-2</v>
      </c>
      <c r="E19" s="521">
        <v>7</v>
      </c>
      <c r="F19" s="521">
        <v>384956.83626000001</v>
      </c>
      <c r="G19" s="895">
        <v>2.4381319743019311E-2</v>
      </c>
      <c r="H19" s="521">
        <v>8</v>
      </c>
      <c r="I19" s="521">
        <v>372815.85666000005</v>
      </c>
      <c r="J19" s="895">
        <v>2.1881303786233541E-2</v>
      </c>
      <c r="K19" s="521">
        <v>8</v>
      </c>
      <c r="L19" s="521">
        <v>374142.53429000004</v>
      </c>
      <c r="M19" s="895">
        <v>2.4012968148501464E-2</v>
      </c>
      <c r="N19" s="521">
        <v>8</v>
      </c>
      <c r="O19" s="521">
        <v>320285.76724000002</v>
      </c>
      <c r="P19" s="895">
        <f t="shared" si="0"/>
        <v>1.9925421115266143E-2</v>
      </c>
      <c r="Q19" s="521">
        <v>10</v>
      </c>
      <c r="S19" s="396"/>
    </row>
    <row r="20" spans="1:19" s="334" customFormat="1" ht="15" customHeight="1">
      <c r="A20" s="293" t="s">
        <v>1344</v>
      </c>
      <c r="B20" s="293" t="s">
        <v>452</v>
      </c>
      <c r="C20" s="521">
        <v>373107</v>
      </c>
      <c r="D20" s="895">
        <v>2.29E-2</v>
      </c>
      <c r="E20" s="521">
        <v>8</v>
      </c>
      <c r="F20" s="521">
        <v>423511.22766000003</v>
      </c>
      <c r="G20" s="895">
        <v>2.6823169986161983E-2</v>
      </c>
      <c r="H20" s="521">
        <v>7</v>
      </c>
      <c r="I20" s="521">
        <v>463817.16988999996</v>
      </c>
      <c r="J20" s="895">
        <v>2.7222351770541189E-2</v>
      </c>
      <c r="K20" s="521">
        <v>7</v>
      </c>
      <c r="L20" s="521" t="s">
        <v>1300</v>
      </c>
      <c r="M20" s="521" t="s">
        <v>1300</v>
      </c>
      <c r="N20" s="521" t="s">
        <v>1300</v>
      </c>
      <c r="O20" s="521" t="s">
        <v>1300</v>
      </c>
      <c r="P20" s="521" t="s">
        <v>1300</v>
      </c>
      <c r="Q20" s="521">
        <v>0</v>
      </c>
      <c r="S20" s="396"/>
    </row>
    <row r="21" spans="1:19" s="334" customFormat="1" ht="15" customHeight="1">
      <c r="A21" s="293" t="s">
        <v>1344</v>
      </c>
      <c r="B21" s="293" t="s">
        <v>343</v>
      </c>
      <c r="C21" s="521">
        <v>219758</v>
      </c>
      <c r="D21" s="895">
        <v>1.35E-2</v>
      </c>
      <c r="E21" s="521">
        <v>10</v>
      </c>
      <c r="F21" s="521">
        <v>285013.8296</v>
      </c>
      <c r="G21" s="895">
        <v>1.8051409031132663E-2</v>
      </c>
      <c r="H21" s="521">
        <v>10</v>
      </c>
      <c r="I21" s="521">
        <v>278957.12169999996</v>
      </c>
      <c r="J21" s="895">
        <v>1.6372548040030618E-2</v>
      </c>
      <c r="K21" s="521">
        <v>11</v>
      </c>
      <c r="L21" s="521">
        <v>485093.38314999995</v>
      </c>
      <c r="M21" s="895">
        <v>3.1133941990142508E-2</v>
      </c>
      <c r="N21" s="521">
        <v>7</v>
      </c>
      <c r="O21" s="521">
        <v>512612.76668</v>
      </c>
      <c r="P21" s="895">
        <f t="shared" si="0"/>
        <v>3.1890350086980247E-2</v>
      </c>
      <c r="Q21" s="521">
        <v>7</v>
      </c>
      <c r="S21" s="396"/>
    </row>
    <row r="22" spans="1:19" s="332" customFormat="1" ht="15" customHeight="1">
      <c r="A22" s="293"/>
      <c r="B22" s="513" t="s">
        <v>345</v>
      </c>
      <c r="C22" s="554">
        <v>16247720</v>
      </c>
      <c r="D22" s="895">
        <v>0.99529999999999996</v>
      </c>
      <c r="E22" s="897"/>
      <c r="F22" s="554">
        <v>15670702.756220004</v>
      </c>
      <c r="G22" s="895">
        <v>0.99250715537147149</v>
      </c>
      <c r="H22" s="897"/>
      <c r="I22" s="554">
        <v>16904787.152880002</v>
      </c>
      <c r="J22" s="895">
        <v>0.9921755647617877</v>
      </c>
      <c r="K22" s="897"/>
      <c r="L22" s="554">
        <v>15436648.839319998</v>
      </c>
      <c r="M22" s="895">
        <v>0.99074476416219814</v>
      </c>
      <c r="N22" s="897"/>
      <c r="O22" s="554">
        <f>SUM(O9:O21)</f>
        <v>15930999.373870002</v>
      </c>
      <c r="P22" s="895">
        <f t="shared" si="0"/>
        <v>0.99108953247222986</v>
      </c>
      <c r="Q22" s="897"/>
      <c r="S22" s="396"/>
    </row>
    <row r="23" spans="1:19" s="334" customFormat="1" ht="15" customHeight="1">
      <c r="A23" s="293"/>
      <c r="B23" s="293"/>
      <c r="C23" s="897"/>
      <c r="D23" s="897"/>
      <c r="E23" s="897"/>
      <c r="F23" s="897"/>
      <c r="G23" s="897"/>
      <c r="H23" s="897"/>
      <c r="I23" s="897"/>
      <c r="J23" s="897"/>
      <c r="K23" s="897"/>
      <c r="L23" s="897"/>
      <c r="M23" s="897"/>
      <c r="N23" s="897"/>
      <c r="O23" s="897"/>
      <c r="P23" s="897"/>
      <c r="Q23" s="897"/>
      <c r="S23" s="396"/>
    </row>
    <row r="24" spans="1:19" s="332" customFormat="1" ht="15" customHeight="1">
      <c r="A24" s="293"/>
      <c r="B24" s="900" t="s">
        <v>346</v>
      </c>
      <c r="C24" s="901"/>
      <c r="D24" s="901"/>
      <c r="E24" s="901"/>
      <c r="F24" s="901"/>
      <c r="G24" s="901"/>
      <c r="H24" s="901"/>
      <c r="I24" s="901"/>
      <c r="J24" s="901"/>
      <c r="K24" s="901"/>
      <c r="L24" s="901"/>
      <c r="M24" s="901"/>
      <c r="N24" s="901"/>
      <c r="O24" s="901"/>
      <c r="P24" s="901"/>
      <c r="Q24" s="901"/>
      <c r="S24" s="396"/>
    </row>
    <row r="25" spans="1:19" s="334" customFormat="1" ht="15" customHeight="1">
      <c r="A25" s="293"/>
      <c r="B25" s="293" t="s">
        <v>348</v>
      </c>
      <c r="C25" s="521">
        <v>33164</v>
      </c>
      <c r="D25" s="895">
        <v>2E-3</v>
      </c>
      <c r="E25" s="521">
        <v>12</v>
      </c>
      <c r="F25" s="521">
        <v>56016.253600000004</v>
      </c>
      <c r="G25" s="895">
        <v>3.5478008472233716E-3</v>
      </c>
      <c r="H25" s="521">
        <v>12</v>
      </c>
      <c r="I25" s="521">
        <v>39187.9421</v>
      </c>
      <c r="J25" s="895">
        <v>2.3000182275761862E-3</v>
      </c>
      <c r="K25" s="521">
        <v>12</v>
      </c>
      <c r="L25" s="521">
        <v>33479.770069999999</v>
      </c>
      <c r="M25" s="895">
        <v>2.1487764117375584E-3</v>
      </c>
      <c r="N25" s="521">
        <v>13</v>
      </c>
      <c r="O25" s="521">
        <v>30825.264019999999</v>
      </c>
      <c r="P25" s="895">
        <f>O25/$O$43</f>
        <v>1.9176823618500597E-3</v>
      </c>
      <c r="Q25" s="521">
        <v>13</v>
      </c>
      <c r="S25" s="396"/>
    </row>
    <row r="26" spans="1:19" s="334" customFormat="1" ht="15" customHeight="1">
      <c r="A26" s="293" t="s">
        <v>1344</v>
      </c>
      <c r="B26" s="293" t="s">
        <v>347</v>
      </c>
      <c r="C26" s="521">
        <v>31953</v>
      </c>
      <c r="D26" s="895">
        <v>2E-3</v>
      </c>
      <c r="E26" s="521">
        <v>13</v>
      </c>
      <c r="F26" s="521">
        <v>29703.61508</v>
      </c>
      <c r="G26" s="895">
        <v>1.8812845196491488E-3</v>
      </c>
      <c r="H26" s="521">
        <v>14</v>
      </c>
      <c r="I26" s="521">
        <v>32284.249309999999</v>
      </c>
      <c r="J26" s="895">
        <v>1.8948267731725037E-3</v>
      </c>
      <c r="K26" s="521">
        <v>13</v>
      </c>
      <c r="L26" s="521">
        <v>37018.515009999996</v>
      </c>
      <c r="M26" s="895">
        <v>2.3758977939432645E-3</v>
      </c>
      <c r="N26" s="521">
        <v>12</v>
      </c>
      <c r="O26" s="521">
        <v>35380.735970000002</v>
      </c>
      <c r="P26" s="895">
        <f>O26/$O$43</f>
        <v>2.2010845803273988E-3</v>
      </c>
      <c r="Q26" s="521">
        <v>12</v>
      </c>
      <c r="S26" s="396"/>
    </row>
    <row r="27" spans="1:19" s="332" customFormat="1" ht="15" customHeight="1">
      <c r="A27" s="293"/>
      <c r="B27" s="513" t="s">
        <v>345</v>
      </c>
      <c r="C27" s="554">
        <v>65116</v>
      </c>
      <c r="D27" s="895">
        <v>4.0000000000000001E-3</v>
      </c>
      <c r="E27" s="897"/>
      <c r="F27" s="554">
        <v>85719.86868</v>
      </c>
      <c r="G27" s="895">
        <v>5.4290853668725204E-3</v>
      </c>
      <c r="H27" s="897"/>
      <c r="I27" s="554">
        <v>71472.191409999999</v>
      </c>
      <c r="J27" s="895">
        <v>4.1948450007486893E-3</v>
      </c>
      <c r="K27" s="897"/>
      <c r="L27" s="554">
        <v>70498.285080000001</v>
      </c>
      <c r="M27" s="895">
        <v>4.5246742056808233E-3</v>
      </c>
      <c r="N27" s="897"/>
      <c r="O27" s="554">
        <f>SUM(O25:O26)</f>
        <v>66205.999989999997</v>
      </c>
      <c r="P27" s="895">
        <f>O27/$O$43</f>
        <v>4.1187669421774587E-3</v>
      </c>
      <c r="Q27" s="897"/>
      <c r="S27" s="396"/>
    </row>
    <row r="28" spans="1:19" s="334" customFormat="1" ht="15" customHeight="1">
      <c r="A28" s="293"/>
      <c r="B28" s="293"/>
      <c r="C28" s="897"/>
      <c r="D28" s="897"/>
      <c r="E28" s="897"/>
      <c r="F28" s="897"/>
      <c r="G28" s="897"/>
      <c r="H28" s="897"/>
      <c r="I28" s="897"/>
      <c r="J28" s="897"/>
      <c r="K28" s="897"/>
      <c r="L28" s="897"/>
      <c r="M28" s="897"/>
      <c r="N28" s="897"/>
      <c r="O28" s="897"/>
      <c r="P28" s="897"/>
      <c r="Q28" s="897"/>
      <c r="S28" s="396"/>
    </row>
    <row r="29" spans="1:19" s="332" customFormat="1" ht="15" customHeight="1">
      <c r="A29" s="293"/>
      <c r="B29" s="900" t="s">
        <v>1346</v>
      </c>
      <c r="C29" s="901"/>
      <c r="D29" s="901"/>
      <c r="E29" s="901"/>
      <c r="F29" s="901"/>
      <c r="G29" s="901"/>
      <c r="H29" s="901"/>
      <c r="I29" s="901"/>
      <c r="J29" s="901"/>
      <c r="K29" s="901"/>
      <c r="L29" s="901"/>
      <c r="M29" s="901"/>
      <c r="N29" s="901"/>
      <c r="O29" s="901"/>
      <c r="P29" s="901"/>
      <c r="Q29" s="901"/>
      <c r="S29" s="396"/>
    </row>
    <row r="30" spans="1:19" s="334" customFormat="1" ht="15" customHeight="1">
      <c r="A30" s="293" t="s">
        <v>1344</v>
      </c>
      <c r="B30" s="293" t="s">
        <v>350</v>
      </c>
      <c r="C30" s="521">
        <v>2329</v>
      </c>
      <c r="D30" s="895">
        <v>1E-4</v>
      </c>
      <c r="E30" s="521">
        <v>16</v>
      </c>
      <c r="F30" s="521">
        <v>2265.47982</v>
      </c>
      <c r="G30" s="895">
        <v>1.4348462648282946E-4</v>
      </c>
      <c r="H30" s="521">
        <v>17</v>
      </c>
      <c r="I30" s="521">
        <v>1996.8187700000001</v>
      </c>
      <c r="J30" s="895">
        <v>1.1719726329202319E-4</v>
      </c>
      <c r="K30" s="521">
        <v>18</v>
      </c>
      <c r="L30" s="637">
        <v>1799.26611</v>
      </c>
      <c r="M30" s="895">
        <v>1.1547930489137899E-4</v>
      </c>
      <c r="N30" s="521">
        <v>17</v>
      </c>
      <c r="O30" s="637">
        <v>1911.4723999999999</v>
      </c>
      <c r="P30" s="895">
        <f>O30/$O$43</f>
        <v>1.1891534503207807E-4</v>
      </c>
      <c r="Q30" s="348">
        <v>17</v>
      </c>
      <c r="R30" s="938"/>
      <c r="S30" s="396"/>
    </row>
    <row r="31" spans="1:19" s="334" customFormat="1" ht="15" customHeight="1">
      <c r="A31" s="293"/>
      <c r="B31" s="293" t="s">
        <v>352</v>
      </c>
      <c r="C31" s="521" t="s">
        <v>1300</v>
      </c>
      <c r="D31" s="521" t="s">
        <v>1300</v>
      </c>
      <c r="E31" s="521" t="s">
        <v>1300</v>
      </c>
      <c r="F31" s="521">
        <v>1194.7472600000001</v>
      </c>
      <c r="G31" s="521">
        <v>7.5669561401118081E-5</v>
      </c>
      <c r="H31" s="521">
        <v>18</v>
      </c>
      <c r="I31" s="521">
        <v>30999.52794</v>
      </c>
      <c r="J31" s="521">
        <v>1.8194239219378979E-3</v>
      </c>
      <c r="K31" s="521">
        <v>14</v>
      </c>
      <c r="L31" s="637">
        <v>45043.187159999994</v>
      </c>
      <c r="M31" s="898">
        <v>2.8909319830011616E-3</v>
      </c>
      <c r="N31" s="637">
        <v>11</v>
      </c>
      <c r="O31" s="521">
        <v>51158.611290000001</v>
      </c>
      <c r="P31" s="895">
        <f>O31/$O$43</f>
        <v>3.1826480533604959E-3</v>
      </c>
      <c r="Q31" s="521">
        <v>11</v>
      </c>
      <c r="R31" s="938"/>
      <c r="S31" s="396"/>
    </row>
    <row r="32" spans="1:19" s="332" customFormat="1" ht="15" customHeight="1">
      <c r="A32" s="293"/>
      <c r="B32" s="513" t="s">
        <v>345</v>
      </c>
      <c r="C32" s="554">
        <v>2329</v>
      </c>
      <c r="D32" s="895">
        <v>1E-4</v>
      </c>
      <c r="E32" s="897"/>
      <c r="F32" s="554">
        <v>3460.2270800000001</v>
      </c>
      <c r="G32" s="895">
        <v>2.1915418788394755E-4</v>
      </c>
      <c r="H32" s="897"/>
      <c r="I32" s="554">
        <v>32996.346709999998</v>
      </c>
      <c r="J32" s="895">
        <v>1.9366211852299205E-3</v>
      </c>
      <c r="K32" s="897"/>
      <c r="L32" s="554">
        <v>46842.453269999991</v>
      </c>
      <c r="M32" s="895">
        <v>3.0064112878925406E-3</v>
      </c>
      <c r="N32" s="905"/>
      <c r="O32" s="554">
        <f>SUM(O30:O31)</f>
        <v>53070.083689999999</v>
      </c>
      <c r="P32" s="895">
        <f>O32/$O$43</f>
        <v>3.3015633983925741E-3</v>
      </c>
      <c r="Q32" s="905"/>
      <c r="S32" s="396"/>
    </row>
    <row r="33" spans="1:19" s="334" customFormat="1" ht="15" customHeight="1">
      <c r="A33" s="293"/>
      <c r="B33" s="293"/>
      <c r="C33" s="897"/>
      <c r="D33" s="897"/>
      <c r="E33" s="897"/>
      <c r="F33" s="897"/>
      <c r="G33" s="897"/>
      <c r="H33" s="897"/>
      <c r="I33" s="897"/>
      <c r="J33" s="897"/>
      <c r="K33" s="897"/>
      <c r="L33" s="897"/>
      <c r="M33" s="897"/>
      <c r="N33" s="897"/>
      <c r="O33" s="897"/>
      <c r="P33" s="897"/>
      <c r="Q33" s="897"/>
      <c r="S33" s="396"/>
    </row>
    <row r="34" spans="1:19" s="332" customFormat="1" ht="15" customHeight="1">
      <c r="A34" s="293"/>
      <c r="B34" s="900" t="s">
        <v>1345</v>
      </c>
      <c r="C34" s="901"/>
      <c r="D34" s="901"/>
      <c r="E34" s="901"/>
      <c r="F34" s="901"/>
      <c r="G34" s="901"/>
      <c r="H34" s="901"/>
      <c r="I34" s="901"/>
      <c r="J34" s="901"/>
      <c r="K34" s="901"/>
      <c r="L34" s="901"/>
      <c r="M34" s="901"/>
      <c r="N34" s="901"/>
      <c r="O34" s="901"/>
      <c r="P34" s="901"/>
      <c r="Q34" s="901"/>
      <c r="S34" s="396"/>
    </row>
    <row r="35" spans="1:19" s="334" customFormat="1" ht="15" customHeight="1">
      <c r="A35" s="293" t="s">
        <v>1344</v>
      </c>
      <c r="B35" s="293" t="s">
        <v>365</v>
      </c>
      <c r="C35" s="521">
        <v>8908</v>
      </c>
      <c r="D35" s="895">
        <v>5.0000000000000001E-4</v>
      </c>
      <c r="E35" s="521">
        <v>15</v>
      </c>
      <c r="F35" s="521">
        <v>14227.542230000001</v>
      </c>
      <c r="G35" s="895">
        <v>9.0110428908620008E-4</v>
      </c>
      <c r="H35" s="521">
        <v>16</v>
      </c>
      <c r="I35" s="521">
        <v>13148.910749999999</v>
      </c>
      <c r="J35" s="895">
        <v>7.7173571198505106E-4</v>
      </c>
      <c r="K35" s="521">
        <v>17</v>
      </c>
      <c r="L35" s="521">
        <v>12301.561089999999</v>
      </c>
      <c r="M35" s="895">
        <v>7.8953064021865802E-4</v>
      </c>
      <c r="N35" s="521">
        <v>15</v>
      </c>
      <c r="O35" s="521">
        <v>10132.52476</v>
      </c>
      <c r="P35" s="895">
        <f>O35/$O$43</f>
        <v>6.30358396951729E-4</v>
      </c>
      <c r="Q35" s="939">
        <v>15</v>
      </c>
      <c r="S35" s="396"/>
    </row>
    <row r="36" spans="1:19" s="332" customFormat="1" ht="15" customHeight="1">
      <c r="A36" s="293"/>
      <c r="B36" s="513" t="s">
        <v>345</v>
      </c>
      <c r="C36" s="554">
        <v>8908</v>
      </c>
      <c r="D36" s="895">
        <v>5.0000000000000001E-4</v>
      </c>
      <c r="E36" s="897"/>
      <c r="F36" s="554">
        <v>14227.542230000001</v>
      </c>
      <c r="G36" s="895">
        <v>9.0110428908620008E-4</v>
      </c>
      <c r="H36" s="897"/>
      <c r="I36" s="554">
        <v>13148.910749999999</v>
      </c>
      <c r="J36" s="895">
        <v>7.7173571198505095E-4</v>
      </c>
      <c r="K36" s="897"/>
      <c r="L36" s="554">
        <v>12301.561089999999</v>
      </c>
      <c r="M36" s="895">
        <v>7.8953064021865802E-4</v>
      </c>
      <c r="N36" s="905"/>
      <c r="O36" s="521">
        <f>+O35</f>
        <v>10132.52476</v>
      </c>
      <c r="P36" s="895">
        <f>+P35</f>
        <v>6.30358396951729E-4</v>
      </c>
      <c r="Q36" s="905"/>
      <c r="S36" s="396"/>
    </row>
    <row r="37" spans="1:19" s="332" customFormat="1" ht="15" customHeight="1">
      <c r="A37" s="293"/>
      <c r="B37" s="513"/>
      <c r="C37" s="521"/>
      <c r="D37" s="895"/>
      <c r="E37" s="897"/>
      <c r="F37" s="521"/>
      <c r="G37" s="895"/>
      <c r="H37" s="897"/>
      <c r="I37" s="521"/>
      <c r="J37" s="895"/>
      <c r="K37" s="897"/>
      <c r="L37" s="521"/>
      <c r="M37" s="895"/>
      <c r="N37" s="897"/>
      <c r="O37" s="293"/>
      <c r="P37" s="293"/>
      <c r="Q37" s="897"/>
      <c r="S37" s="396"/>
    </row>
    <row r="38" spans="1:19" s="332" customFormat="1" ht="15" customHeight="1">
      <c r="A38" s="293"/>
      <c r="B38" s="900" t="s">
        <v>395</v>
      </c>
      <c r="C38" s="901"/>
      <c r="D38" s="901"/>
      <c r="E38" s="901"/>
      <c r="F38" s="901"/>
      <c r="G38" s="901"/>
      <c r="H38" s="901"/>
      <c r="I38" s="901"/>
      <c r="J38" s="901"/>
      <c r="K38" s="901"/>
      <c r="L38" s="901"/>
      <c r="M38" s="901"/>
      <c r="N38" s="901"/>
      <c r="O38" s="901"/>
      <c r="P38" s="901"/>
      <c r="Q38" s="901"/>
      <c r="S38" s="396"/>
    </row>
    <row r="39" spans="1:19" s="334" customFormat="1" ht="15" customHeight="1">
      <c r="A39" s="293" t="s">
        <v>1344</v>
      </c>
      <c r="B39" s="293" t="s">
        <v>434</v>
      </c>
      <c r="C39" s="521">
        <v>905</v>
      </c>
      <c r="D39" s="895">
        <v>1E-4</v>
      </c>
      <c r="E39" s="521">
        <v>17</v>
      </c>
      <c r="F39" s="521">
        <v>14896.94081</v>
      </c>
      <c r="G39" s="895">
        <v>9.4350078468572233E-4</v>
      </c>
      <c r="H39" s="521">
        <v>15</v>
      </c>
      <c r="I39" s="521">
        <v>15386.93685</v>
      </c>
      <c r="J39" s="895">
        <v>9.0308991299555138E-4</v>
      </c>
      <c r="K39" s="521">
        <v>16</v>
      </c>
      <c r="L39" s="521">
        <v>14332.17251</v>
      </c>
      <c r="M39" s="895">
        <v>9.1985799645730583E-4</v>
      </c>
      <c r="N39" s="521">
        <v>14</v>
      </c>
      <c r="O39" s="521">
        <v>13590.28053</v>
      </c>
      <c r="P39" s="895">
        <f>O39/$O$43</f>
        <v>8.4547017174178558E-4</v>
      </c>
      <c r="Q39" s="897">
        <v>14</v>
      </c>
      <c r="S39" s="396"/>
    </row>
    <row r="40" spans="1:19" s="334" customFormat="1" ht="15" customHeight="1">
      <c r="A40" s="293"/>
      <c r="B40" s="293" t="s">
        <v>429</v>
      </c>
      <c r="C40" s="521" t="s">
        <v>1300</v>
      </c>
      <c r="D40" s="521" t="s">
        <v>1300</v>
      </c>
      <c r="E40" s="521" t="s">
        <v>1300</v>
      </c>
      <c r="F40" s="521" t="s">
        <v>1300</v>
      </c>
      <c r="G40" s="521" t="s">
        <v>1300</v>
      </c>
      <c r="H40" s="521" t="s">
        <v>1300</v>
      </c>
      <c r="I40" s="521">
        <v>309.12953999999996</v>
      </c>
      <c r="J40" s="895">
        <v>1.8143427252900877E-5</v>
      </c>
      <c r="K40" s="521">
        <v>19</v>
      </c>
      <c r="L40" s="521">
        <v>230</v>
      </c>
      <c r="M40" s="895">
        <v>1.47617075525405E-5</v>
      </c>
      <c r="N40" s="521">
        <v>19</v>
      </c>
      <c r="O40" s="521">
        <v>230</v>
      </c>
      <c r="P40" s="940">
        <f>O40/$O$43</f>
        <v>1.4308618506538708E-5</v>
      </c>
      <c r="Q40" s="521">
        <v>19</v>
      </c>
      <c r="S40" s="396"/>
    </row>
    <row r="41" spans="1:19" s="334" customFormat="1" ht="15" customHeight="1">
      <c r="A41" s="293"/>
      <c r="B41" s="513" t="s">
        <v>345</v>
      </c>
      <c r="C41" s="554">
        <v>905</v>
      </c>
      <c r="D41" s="895">
        <v>1E-4</v>
      </c>
      <c r="E41" s="521"/>
      <c r="F41" s="554">
        <v>14896.94081</v>
      </c>
      <c r="G41" s="895">
        <v>9.4350078468572233E-4</v>
      </c>
      <c r="H41" s="521"/>
      <c r="I41" s="554">
        <v>15696.06639</v>
      </c>
      <c r="J41" s="895">
        <v>9.2123334024845206E-4</v>
      </c>
      <c r="K41" s="521"/>
      <c r="L41" s="554">
        <v>14562.17251</v>
      </c>
      <c r="M41" s="895">
        <v>9.3461970400984633E-4</v>
      </c>
      <c r="N41" s="521"/>
      <c r="O41" s="554">
        <f>SUM(O39:O40)</f>
        <v>13820.28053</v>
      </c>
      <c r="P41" s="895">
        <f>O41/$O$43</f>
        <v>8.597787902483242E-4</v>
      </c>
      <c r="Q41" s="521"/>
      <c r="S41" s="396"/>
    </row>
    <row r="42" spans="1:19" s="332" customFormat="1" ht="15" customHeight="1">
      <c r="A42" s="293"/>
      <c r="B42" s="513"/>
      <c r="C42" s="521"/>
      <c r="D42" s="895"/>
      <c r="E42" s="897"/>
      <c r="F42" s="521"/>
      <c r="G42" s="895"/>
      <c r="H42" s="897"/>
      <c r="I42" s="521"/>
      <c r="J42" s="895"/>
      <c r="K42" s="897"/>
      <c r="L42" s="521"/>
      <c r="M42" s="895"/>
      <c r="N42" s="897"/>
      <c r="O42" s="521"/>
      <c r="P42" s="895"/>
      <c r="Q42" s="897"/>
      <c r="S42" s="897"/>
    </row>
    <row r="43" spans="1:19" s="332" customFormat="1" ht="15" customHeight="1">
      <c r="A43" s="293"/>
      <c r="B43" s="900" t="s">
        <v>7</v>
      </c>
      <c r="C43" s="925">
        <v>16324979</v>
      </c>
      <c r="D43" s="902">
        <v>1</v>
      </c>
      <c r="E43" s="901"/>
      <c r="F43" s="925">
        <v>15789007.335020006</v>
      </c>
      <c r="G43" s="902">
        <v>1</v>
      </c>
      <c r="H43" s="901"/>
      <c r="I43" s="925">
        <v>17038100.668140005</v>
      </c>
      <c r="J43" s="902">
        <v>0.99999999999999989</v>
      </c>
      <c r="K43" s="901"/>
      <c r="L43" s="925">
        <v>15580853.311269999</v>
      </c>
      <c r="M43" s="926">
        <v>1</v>
      </c>
      <c r="N43" s="901"/>
      <c r="O43" s="925">
        <f>O41+O36+O32+O27+O22</f>
        <v>16074228.262840003</v>
      </c>
      <c r="P43" s="927">
        <f>P41+P36+P32+P27+P22</f>
        <v>1</v>
      </c>
      <c r="Q43" s="901"/>
      <c r="S43" s="941"/>
    </row>
    <row r="44" spans="1:19" s="294" customFormat="1" ht="4.5" customHeight="1" thickBot="1">
      <c r="A44" s="293"/>
      <c r="B44" s="313"/>
      <c r="C44" s="313"/>
      <c r="D44" s="313"/>
      <c r="E44" s="313"/>
      <c r="F44" s="550"/>
      <c r="G44" s="313"/>
      <c r="H44" s="313"/>
      <c r="I44" s="550"/>
      <c r="J44" s="313"/>
      <c r="K44" s="313"/>
      <c r="L44" s="313"/>
      <c r="M44" s="313"/>
      <c r="N44" s="313"/>
      <c r="O44" s="550"/>
      <c r="P44" s="313"/>
      <c r="Q44" s="313"/>
    </row>
    <row r="45" spans="1:19" s="443" customFormat="1" ht="15" customHeight="1" thickTop="1">
      <c r="A45" s="293"/>
      <c r="B45" s="573" t="s">
        <v>1343</v>
      </c>
      <c r="C45" s="573"/>
      <c r="D45" s="573"/>
      <c r="E45" s="573"/>
      <c r="F45" s="554"/>
      <c r="G45" s="605"/>
      <c r="H45" s="554"/>
      <c r="I45" s="554"/>
      <c r="J45" s="605"/>
      <c r="K45" s="554"/>
      <c r="L45" s="554"/>
      <c r="M45" s="554"/>
      <c r="N45" s="554"/>
      <c r="O45" s="554"/>
      <c r="P45" s="605"/>
      <c r="Q45" s="554"/>
    </row>
    <row r="46" spans="1:19" s="443" customFormat="1" ht="15" customHeight="1">
      <c r="A46" s="293"/>
      <c r="B46" s="317"/>
      <c r="C46" s="573"/>
      <c r="D46" s="573"/>
      <c r="E46" s="573"/>
      <c r="F46" s="554"/>
      <c r="G46" s="605"/>
      <c r="H46" s="554"/>
      <c r="I46" s="554"/>
      <c r="J46" s="605"/>
      <c r="K46" s="554"/>
      <c r="L46" s="554"/>
      <c r="M46" s="554"/>
      <c r="N46" s="554"/>
      <c r="O46" s="554"/>
      <c r="P46" s="605"/>
      <c r="Q46" s="554"/>
    </row>
    <row r="47" spans="1:19" s="443" customFormat="1" ht="15" customHeight="1">
      <c r="A47" s="293"/>
      <c r="B47" s="293"/>
      <c r="C47" s="293"/>
      <c r="D47" s="293"/>
      <c r="E47" s="293"/>
      <c r="F47" s="554"/>
      <c r="G47" s="605"/>
      <c r="H47" s="554"/>
      <c r="I47" s="554"/>
      <c r="J47" s="605"/>
      <c r="K47" s="554"/>
      <c r="L47" s="554"/>
      <c r="M47" s="554"/>
      <c r="N47" s="554"/>
      <c r="O47" s="554"/>
      <c r="P47" s="605"/>
      <c r="Q47" s="554"/>
    </row>
  </sheetData>
  <mergeCells count="8">
    <mergeCell ref="B1:Q1"/>
    <mergeCell ref="B2:Q2"/>
    <mergeCell ref="B3:Q3"/>
    <mergeCell ref="C5:E5"/>
    <mergeCell ref="F5:H5"/>
    <mergeCell ref="I5:K5"/>
    <mergeCell ref="L5:N5"/>
    <mergeCell ref="O5:Q5"/>
  </mergeCells>
  <pageMargins left="0.94" right="0.65" top="0.52" bottom="0.32" header="0.5" footer="0.25"/>
  <pageSetup scale="34"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K82"/>
  <sheetViews>
    <sheetView zoomScale="115" zoomScaleNormal="115" workbookViewId="0">
      <selection activeCell="C16" sqref="C16"/>
    </sheetView>
  </sheetViews>
  <sheetFormatPr baseColWidth="10" defaultColWidth="9.140625" defaultRowHeight="12.75"/>
  <cols>
    <col min="1" max="1" width="103.42578125" style="413" customWidth="1"/>
    <col min="2" max="3" width="7.85546875" style="448" bestFit="1" customWidth="1"/>
    <col min="4" max="4" width="9.140625" style="448" bestFit="1" customWidth="1"/>
    <col min="5" max="5" width="9.28515625" style="448" customWidth="1"/>
    <col min="6" max="6" width="3.7109375" style="960" customWidth="1"/>
    <col min="7" max="7" width="9.140625" style="960" customWidth="1"/>
    <col min="8" max="8" width="9.140625" style="396" customWidth="1"/>
    <col min="9" max="10" width="18.42578125" style="396" bestFit="1" customWidth="1"/>
    <col min="11" max="11" width="18.5703125" style="396" customWidth="1"/>
    <col min="12" max="256" width="9.140625" style="396"/>
    <col min="257" max="257" width="103.42578125" style="396" customWidth="1"/>
    <col min="258" max="259" width="7.85546875" style="396" bestFit="1" customWidth="1"/>
    <col min="260" max="260" width="9.140625" style="396" bestFit="1" customWidth="1"/>
    <col min="261" max="261" width="9.28515625" style="396" customWidth="1"/>
    <col min="262" max="262" width="3.7109375" style="396" customWidth="1"/>
    <col min="263" max="264" width="9.140625" style="396" customWidth="1"/>
    <col min="265" max="266" width="18.42578125" style="396" bestFit="1" customWidth="1"/>
    <col min="267" max="267" width="18.5703125" style="396" customWidth="1"/>
    <col min="268" max="512" width="9.140625" style="396"/>
    <col min="513" max="513" width="103.42578125" style="396" customWidth="1"/>
    <col min="514" max="515" width="7.85546875" style="396" bestFit="1" customWidth="1"/>
    <col min="516" max="516" width="9.140625" style="396" bestFit="1" customWidth="1"/>
    <col min="517" max="517" width="9.28515625" style="396" customWidth="1"/>
    <col min="518" max="518" width="3.7109375" style="396" customWidth="1"/>
    <col min="519" max="520" width="9.140625" style="396" customWidth="1"/>
    <col min="521" max="522" width="18.42578125" style="396" bestFit="1" customWidth="1"/>
    <col min="523" max="523" width="18.5703125" style="396" customWidth="1"/>
    <col min="524" max="768" width="9.140625" style="396"/>
    <col min="769" max="769" width="103.42578125" style="396" customWidth="1"/>
    <col min="770" max="771" width="7.85546875" style="396" bestFit="1" customWidth="1"/>
    <col min="772" max="772" width="9.140625" style="396" bestFit="1" customWidth="1"/>
    <col min="773" max="773" width="9.28515625" style="396" customWidth="1"/>
    <col min="774" max="774" width="3.7109375" style="396" customWidth="1"/>
    <col min="775" max="776" width="9.140625" style="396" customWidth="1"/>
    <col min="777" max="778" width="18.42578125" style="396" bestFit="1" customWidth="1"/>
    <col min="779" max="779" width="18.5703125" style="396" customWidth="1"/>
    <col min="780" max="1024" width="9.140625" style="396"/>
    <col min="1025" max="1025" width="103.42578125" style="396" customWidth="1"/>
    <col min="1026" max="1027" width="7.85546875" style="396" bestFit="1" customWidth="1"/>
    <col min="1028" max="1028" width="9.140625" style="396" bestFit="1" customWidth="1"/>
    <col min="1029" max="1029" width="9.28515625" style="396" customWidth="1"/>
    <col min="1030" max="1030" width="3.7109375" style="396" customWidth="1"/>
    <col min="1031" max="1032" width="9.140625" style="396" customWidth="1"/>
    <col min="1033" max="1034" width="18.42578125" style="396" bestFit="1" customWidth="1"/>
    <col min="1035" max="1035" width="18.5703125" style="396" customWidth="1"/>
    <col min="1036" max="1280" width="9.140625" style="396"/>
    <col min="1281" max="1281" width="103.42578125" style="396" customWidth="1"/>
    <col min="1282" max="1283" width="7.85546875" style="396" bestFit="1" customWidth="1"/>
    <col min="1284" max="1284" width="9.140625" style="396" bestFit="1" customWidth="1"/>
    <col min="1285" max="1285" width="9.28515625" style="396" customWidth="1"/>
    <col min="1286" max="1286" width="3.7109375" style="396" customWidth="1"/>
    <col min="1287" max="1288" width="9.140625" style="396" customWidth="1"/>
    <col min="1289" max="1290" width="18.42578125" style="396" bestFit="1" customWidth="1"/>
    <col min="1291" max="1291" width="18.5703125" style="396" customWidth="1"/>
    <col min="1292" max="1536" width="9.140625" style="396"/>
    <col min="1537" max="1537" width="103.42578125" style="396" customWidth="1"/>
    <col min="1538" max="1539" width="7.85546875" style="396" bestFit="1" customWidth="1"/>
    <col min="1540" max="1540" width="9.140625" style="396" bestFit="1" customWidth="1"/>
    <col min="1541" max="1541" width="9.28515625" style="396" customWidth="1"/>
    <col min="1542" max="1542" width="3.7109375" style="396" customWidth="1"/>
    <col min="1543" max="1544" width="9.140625" style="396" customWidth="1"/>
    <col min="1545" max="1546" width="18.42578125" style="396" bestFit="1" customWidth="1"/>
    <col min="1547" max="1547" width="18.5703125" style="396" customWidth="1"/>
    <col min="1548" max="1792" width="9.140625" style="396"/>
    <col min="1793" max="1793" width="103.42578125" style="396" customWidth="1"/>
    <col min="1794" max="1795" width="7.85546875" style="396" bestFit="1" customWidth="1"/>
    <col min="1796" max="1796" width="9.140625" style="396" bestFit="1" customWidth="1"/>
    <col min="1797" max="1797" width="9.28515625" style="396" customWidth="1"/>
    <col min="1798" max="1798" width="3.7109375" style="396" customWidth="1"/>
    <col min="1799" max="1800" width="9.140625" style="396" customWidth="1"/>
    <col min="1801" max="1802" width="18.42578125" style="396" bestFit="1" customWidth="1"/>
    <col min="1803" max="1803" width="18.5703125" style="396" customWidth="1"/>
    <col min="1804" max="2048" width="9.140625" style="396"/>
    <col min="2049" max="2049" width="103.42578125" style="396" customWidth="1"/>
    <col min="2050" max="2051" width="7.85546875" style="396" bestFit="1" customWidth="1"/>
    <col min="2052" max="2052" width="9.140625" style="396" bestFit="1" customWidth="1"/>
    <col min="2053" max="2053" width="9.28515625" style="396" customWidth="1"/>
    <col min="2054" max="2054" width="3.7109375" style="396" customWidth="1"/>
    <col min="2055" max="2056" width="9.140625" style="396" customWidth="1"/>
    <col min="2057" max="2058" width="18.42578125" style="396" bestFit="1" customWidth="1"/>
    <col min="2059" max="2059" width="18.5703125" style="396" customWidth="1"/>
    <col min="2060" max="2304" width="9.140625" style="396"/>
    <col min="2305" max="2305" width="103.42578125" style="396" customWidth="1"/>
    <col min="2306" max="2307" width="7.85546875" style="396" bestFit="1" customWidth="1"/>
    <col min="2308" max="2308" width="9.140625" style="396" bestFit="1" customWidth="1"/>
    <col min="2309" max="2309" width="9.28515625" style="396" customWidth="1"/>
    <col min="2310" max="2310" width="3.7109375" style="396" customWidth="1"/>
    <col min="2311" max="2312" width="9.140625" style="396" customWidth="1"/>
    <col min="2313" max="2314" width="18.42578125" style="396" bestFit="1" customWidth="1"/>
    <col min="2315" max="2315" width="18.5703125" style="396" customWidth="1"/>
    <col min="2316" max="2560" width="9.140625" style="396"/>
    <col min="2561" max="2561" width="103.42578125" style="396" customWidth="1"/>
    <col min="2562" max="2563" width="7.85546875" style="396" bestFit="1" customWidth="1"/>
    <col min="2564" max="2564" width="9.140625" style="396" bestFit="1" customWidth="1"/>
    <col min="2565" max="2565" width="9.28515625" style="396" customWidth="1"/>
    <col min="2566" max="2566" width="3.7109375" style="396" customWidth="1"/>
    <col min="2567" max="2568" width="9.140625" style="396" customWidth="1"/>
    <col min="2569" max="2570" width="18.42578125" style="396" bestFit="1" customWidth="1"/>
    <col min="2571" max="2571" width="18.5703125" style="396" customWidth="1"/>
    <col min="2572" max="2816" width="9.140625" style="396"/>
    <col min="2817" max="2817" width="103.42578125" style="396" customWidth="1"/>
    <col min="2818" max="2819" width="7.85546875" style="396" bestFit="1" customWidth="1"/>
    <col min="2820" max="2820" width="9.140625" style="396" bestFit="1" customWidth="1"/>
    <col min="2821" max="2821" width="9.28515625" style="396" customWidth="1"/>
    <col min="2822" max="2822" width="3.7109375" style="396" customWidth="1"/>
    <col min="2823" max="2824" width="9.140625" style="396" customWidth="1"/>
    <col min="2825" max="2826" width="18.42578125" style="396" bestFit="1" customWidth="1"/>
    <col min="2827" max="2827" width="18.5703125" style="396" customWidth="1"/>
    <col min="2828" max="3072" width="9.140625" style="396"/>
    <col min="3073" max="3073" width="103.42578125" style="396" customWidth="1"/>
    <col min="3074" max="3075" width="7.85546875" style="396" bestFit="1" customWidth="1"/>
    <col min="3076" max="3076" width="9.140625" style="396" bestFit="1" customWidth="1"/>
    <col min="3077" max="3077" width="9.28515625" style="396" customWidth="1"/>
    <col min="3078" max="3078" width="3.7109375" style="396" customWidth="1"/>
    <col min="3079" max="3080" width="9.140625" style="396" customWidth="1"/>
    <col min="3081" max="3082" width="18.42578125" style="396" bestFit="1" customWidth="1"/>
    <col min="3083" max="3083" width="18.5703125" style="396" customWidth="1"/>
    <col min="3084" max="3328" width="9.140625" style="396"/>
    <col min="3329" max="3329" width="103.42578125" style="396" customWidth="1"/>
    <col min="3330" max="3331" width="7.85546875" style="396" bestFit="1" customWidth="1"/>
    <col min="3332" max="3332" width="9.140625" style="396" bestFit="1" customWidth="1"/>
    <col min="3333" max="3333" width="9.28515625" style="396" customWidth="1"/>
    <col min="3334" max="3334" width="3.7109375" style="396" customWidth="1"/>
    <col min="3335" max="3336" width="9.140625" style="396" customWidth="1"/>
    <col min="3337" max="3338" width="18.42578125" style="396" bestFit="1" customWidth="1"/>
    <col min="3339" max="3339" width="18.5703125" style="396" customWidth="1"/>
    <col min="3340" max="3584" width="9.140625" style="396"/>
    <col min="3585" max="3585" width="103.42578125" style="396" customWidth="1"/>
    <col min="3586" max="3587" width="7.85546875" style="396" bestFit="1" customWidth="1"/>
    <col min="3588" max="3588" width="9.140625" style="396" bestFit="1" customWidth="1"/>
    <col min="3589" max="3589" width="9.28515625" style="396" customWidth="1"/>
    <col min="3590" max="3590" width="3.7109375" style="396" customWidth="1"/>
    <col min="3591" max="3592" width="9.140625" style="396" customWidth="1"/>
    <col min="3593" max="3594" width="18.42578125" style="396" bestFit="1" customWidth="1"/>
    <col min="3595" max="3595" width="18.5703125" style="396" customWidth="1"/>
    <col min="3596" max="3840" width="9.140625" style="396"/>
    <col min="3841" max="3841" width="103.42578125" style="396" customWidth="1"/>
    <col min="3842" max="3843" width="7.85546875" style="396" bestFit="1" customWidth="1"/>
    <col min="3844" max="3844" width="9.140625" style="396" bestFit="1" customWidth="1"/>
    <col min="3845" max="3845" width="9.28515625" style="396" customWidth="1"/>
    <col min="3846" max="3846" width="3.7109375" style="396" customWidth="1"/>
    <col min="3847" max="3848" width="9.140625" style="396" customWidth="1"/>
    <col min="3849" max="3850" width="18.42578125" style="396" bestFit="1" customWidth="1"/>
    <col min="3851" max="3851" width="18.5703125" style="396" customWidth="1"/>
    <col min="3852" max="4096" width="9.140625" style="396"/>
    <col min="4097" max="4097" width="103.42578125" style="396" customWidth="1"/>
    <col min="4098" max="4099" width="7.85546875" style="396" bestFit="1" customWidth="1"/>
    <col min="4100" max="4100" width="9.140625" style="396" bestFit="1" customWidth="1"/>
    <col min="4101" max="4101" width="9.28515625" style="396" customWidth="1"/>
    <col min="4102" max="4102" width="3.7109375" style="396" customWidth="1"/>
    <col min="4103" max="4104" width="9.140625" style="396" customWidth="1"/>
    <col min="4105" max="4106" width="18.42578125" style="396" bestFit="1" customWidth="1"/>
    <col min="4107" max="4107" width="18.5703125" style="396" customWidth="1"/>
    <col min="4108" max="4352" width="9.140625" style="396"/>
    <col min="4353" max="4353" width="103.42578125" style="396" customWidth="1"/>
    <col min="4354" max="4355" width="7.85546875" style="396" bestFit="1" customWidth="1"/>
    <col min="4356" max="4356" width="9.140625" style="396" bestFit="1" customWidth="1"/>
    <col min="4357" max="4357" width="9.28515625" style="396" customWidth="1"/>
    <col min="4358" max="4358" width="3.7109375" style="396" customWidth="1"/>
    <col min="4359" max="4360" width="9.140625" style="396" customWidth="1"/>
    <col min="4361" max="4362" width="18.42578125" style="396" bestFit="1" customWidth="1"/>
    <col min="4363" max="4363" width="18.5703125" style="396" customWidth="1"/>
    <col min="4364" max="4608" width="9.140625" style="396"/>
    <col min="4609" max="4609" width="103.42578125" style="396" customWidth="1"/>
    <col min="4610" max="4611" width="7.85546875" style="396" bestFit="1" customWidth="1"/>
    <col min="4612" max="4612" width="9.140625" style="396" bestFit="1" customWidth="1"/>
    <col min="4613" max="4613" width="9.28515625" style="396" customWidth="1"/>
    <col min="4614" max="4614" width="3.7109375" style="396" customWidth="1"/>
    <col min="4615" max="4616" width="9.140625" style="396" customWidth="1"/>
    <col min="4617" max="4618" width="18.42578125" style="396" bestFit="1" customWidth="1"/>
    <col min="4619" max="4619" width="18.5703125" style="396" customWidth="1"/>
    <col min="4620" max="4864" width="9.140625" style="396"/>
    <col min="4865" max="4865" width="103.42578125" style="396" customWidth="1"/>
    <col min="4866" max="4867" width="7.85546875" style="396" bestFit="1" customWidth="1"/>
    <col min="4868" max="4868" width="9.140625" style="396" bestFit="1" customWidth="1"/>
    <col min="4869" max="4869" width="9.28515625" style="396" customWidth="1"/>
    <col min="4870" max="4870" width="3.7109375" style="396" customWidth="1"/>
    <col min="4871" max="4872" width="9.140625" style="396" customWidth="1"/>
    <col min="4873" max="4874" width="18.42578125" style="396" bestFit="1" customWidth="1"/>
    <col min="4875" max="4875" width="18.5703125" style="396" customWidth="1"/>
    <col min="4876" max="5120" width="9.140625" style="396"/>
    <col min="5121" max="5121" width="103.42578125" style="396" customWidth="1"/>
    <col min="5122" max="5123" width="7.85546875" style="396" bestFit="1" customWidth="1"/>
    <col min="5124" max="5124" width="9.140625" style="396" bestFit="1" customWidth="1"/>
    <col min="5125" max="5125" width="9.28515625" style="396" customWidth="1"/>
    <col min="5126" max="5126" width="3.7109375" style="396" customWidth="1"/>
    <col min="5127" max="5128" width="9.140625" style="396" customWidth="1"/>
    <col min="5129" max="5130" width="18.42578125" style="396" bestFit="1" customWidth="1"/>
    <col min="5131" max="5131" width="18.5703125" style="396" customWidth="1"/>
    <col min="5132" max="5376" width="9.140625" style="396"/>
    <col min="5377" max="5377" width="103.42578125" style="396" customWidth="1"/>
    <col min="5378" max="5379" width="7.85546875" style="396" bestFit="1" customWidth="1"/>
    <col min="5380" max="5380" width="9.140625" style="396" bestFit="1" customWidth="1"/>
    <col min="5381" max="5381" width="9.28515625" style="396" customWidth="1"/>
    <col min="5382" max="5382" width="3.7109375" style="396" customWidth="1"/>
    <col min="5383" max="5384" width="9.140625" style="396" customWidth="1"/>
    <col min="5385" max="5386" width="18.42578125" style="396" bestFit="1" customWidth="1"/>
    <col min="5387" max="5387" width="18.5703125" style="396" customWidth="1"/>
    <col min="5388" max="5632" width="9.140625" style="396"/>
    <col min="5633" max="5633" width="103.42578125" style="396" customWidth="1"/>
    <col min="5634" max="5635" width="7.85546875" style="396" bestFit="1" customWidth="1"/>
    <col min="5636" max="5636" width="9.140625" style="396" bestFit="1" customWidth="1"/>
    <col min="5637" max="5637" width="9.28515625" style="396" customWidth="1"/>
    <col min="5638" max="5638" width="3.7109375" style="396" customWidth="1"/>
    <col min="5639" max="5640" width="9.140625" style="396" customWidth="1"/>
    <col min="5641" max="5642" width="18.42578125" style="396" bestFit="1" customWidth="1"/>
    <col min="5643" max="5643" width="18.5703125" style="396" customWidth="1"/>
    <col min="5644" max="5888" width="9.140625" style="396"/>
    <col min="5889" max="5889" width="103.42578125" style="396" customWidth="1"/>
    <col min="5890" max="5891" width="7.85546875" style="396" bestFit="1" customWidth="1"/>
    <col min="5892" max="5892" width="9.140625" style="396" bestFit="1" customWidth="1"/>
    <col min="5893" max="5893" width="9.28515625" style="396" customWidth="1"/>
    <col min="5894" max="5894" width="3.7109375" style="396" customWidth="1"/>
    <col min="5895" max="5896" width="9.140625" style="396" customWidth="1"/>
    <col min="5897" max="5898" width="18.42578125" style="396" bestFit="1" customWidth="1"/>
    <col min="5899" max="5899" width="18.5703125" style="396" customWidth="1"/>
    <col min="5900" max="6144" width="9.140625" style="396"/>
    <col min="6145" max="6145" width="103.42578125" style="396" customWidth="1"/>
    <col min="6146" max="6147" width="7.85546875" style="396" bestFit="1" customWidth="1"/>
    <col min="6148" max="6148" width="9.140625" style="396" bestFit="1" customWidth="1"/>
    <col min="6149" max="6149" width="9.28515625" style="396" customWidth="1"/>
    <col min="6150" max="6150" width="3.7109375" style="396" customWidth="1"/>
    <col min="6151" max="6152" width="9.140625" style="396" customWidth="1"/>
    <col min="6153" max="6154" width="18.42578125" style="396" bestFit="1" customWidth="1"/>
    <col min="6155" max="6155" width="18.5703125" style="396" customWidth="1"/>
    <col min="6156" max="6400" width="9.140625" style="396"/>
    <col min="6401" max="6401" width="103.42578125" style="396" customWidth="1"/>
    <col min="6402" max="6403" width="7.85546875" style="396" bestFit="1" customWidth="1"/>
    <col min="6404" max="6404" width="9.140625" style="396" bestFit="1" customWidth="1"/>
    <col min="6405" max="6405" width="9.28515625" style="396" customWidth="1"/>
    <col min="6406" max="6406" width="3.7109375" style="396" customWidth="1"/>
    <col min="6407" max="6408" width="9.140625" style="396" customWidth="1"/>
    <col min="6409" max="6410" width="18.42578125" style="396" bestFit="1" customWidth="1"/>
    <col min="6411" max="6411" width="18.5703125" style="396" customWidth="1"/>
    <col min="6412" max="6656" width="9.140625" style="396"/>
    <col min="6657" max="6657" width="103.42578125" style="396" customWidth="1"/>
    <col min="6658" max="6659" width="7.85546875" style="396" bestFit="1" customWidth="1"/>
    <col min="6660" max="6660" width="9.140625" style="396" bestFit="1" customWidth="1"/>
    <col min="6661" max="6661" width="9.28515625" style="396" customWidth="1"/>
    <col min="6662" max="6662" width="3.7109375" style="396" customWidth="1"/>
    <col min="6663" max="6664" width="9.140625" style="396" customWidth="1"/>
    <col min="6665" max="6666" width="18.42578125" style="396" bestFit="1" customWidth="1"/>
    <col min="6667" max="6667" width="18.5703125" style="396" customWidth="1"/>
    <col min="6668" max="6912" width="9.140625" style="396"/>
    <col min="6913" max="6913" width="103.42578125" style="396" customWidth="1"/>
    <col min="6914" max="6915" width="7.85546875" style="396" bestFit="1" customWidth="1"/>
    <col min="6916" max="6916" width="9.140625" style="396" bestFit="1" customWidth="1"/>
    <col min="6917" max="6917" width="9.28515625" style="396" customWidth="1"/>
    <col min="6918" max="6918" width="3.7109375" style="396" customWidth="1"/>
    <col min="6919" max="6920" width="9.140625" style="396" customWidth="1"/>
    <col min="6921" max="6922" width="18.42578125" style="396" bestFit="1" customWidth="1"/>
    <col min="6923" max="6923" width="18.5703125" style="396" customWidth="1"/>
    <col min="6924" max="7168" width="9.140625" style="396"/>
    <col min="7169" max="7169" width="103.42578125" style="396" customWidth="1"/>
    <col min="7170" max="7171" width="7.85546875" style="396" bestFit="1" customWidth="1"/>
    <col min="7172" max="7172" width="9.140625" style="396" bestFit="1" customWidth="1"/>
    <col min="7173" max="7173" width="9.28515625" style="396" customWidth="1"/>
    <col min="7174" max="7174" width="3.7109375" style="396" customWidth="1"/>
    <col min="7175" max="7176" width="9.140625" style="396" customWidth="1"/>
    <col min="7177" max="7178" width="18.42578125" style="396" bestFit="1" customWidth="1"/>
    <col min="7179" max="7179" width="18.5703125" style="396" customWidth="1"/>
    <col min="7180" max="7424" width="9.140625" style="396"/>
    <col min="7425" max="7425" width="103.42578125" style="396" customWidth="1"/>
    <col min="7426" max="7427" width="7.85546875" style="396" bestFit="1" customWidth="1"/>
    <col min="7428" max="7428" width="9.140625" style="396" bestFit="1" customWidth="1"/>
    <col min="7429" max="7429" width="9.28515625" style="396" customWidth="1"/>
    <col min="7430" max="7430" width="3.7109375" style="396" customWidth="1"/>
    <col min="7431" max="7432" width="9.140625" style="396" customWidth="1"/>
    <col min="7433" max="7434" width="18.42578125" style="396" bestFit="1" customWidth="1"/>
    <col min="7435" max="7435" width="18.5703125" style="396" customWidth="1"/>
    <col min="7436" max="7680" width="9.140625" style="396"/>
    <col min="7681" max="7681" width="103.42578125" style="396" customWidth="1"/>
    <col min="7682" max="7683" width="7.85546875" style="396" bestFit="1" customWidth="1"/>
    <col min="7684" max="7684" width="9.140625" style="396" bestFit="1" customWidth="1"/>
    <col min="7685" max="7685" width="9.28515625" style="396" customWidth="1"/>
    <col min="7686" max="7686" width="3.7109375" style="396" customWidth="1"/>
    <col min="7687" max="7688" width="9.140625" style="396" customWidth="1"/>
    <col min="7689" max="7690" width="18.42578125" style="396" bestFit="1" customWidth="1"/>
    <col min="7691" max="7691" width="18.5703125" style="396" customWidth="1"/>
    <col min="7692" max="7936" width="9.140625" style="396"/>
    <col min="7937" max="7937" width="103.42578125" style="396" customWidth="1"/>
    <col min="7938" max="7939" width="7.85546875" style="396" bestFit="1" customWidth="1"/>
    <col min="7940" max="7940" width="9.140625" style="396" bestFit="1" customWidth="1"/>
    <col min="7941" max="7941" width="9.28515625" style="396" customWidth="1"/>
    <col min="7942" max="7942" width="3.7109375" style="396" customWidth="1"/>
    <col min="7943" max="7944" width="9.140625" style="396" customWidth="1"/>
    <col min="7945" max="7946" width="18.42578125" style="396" bestFit="1" customWidth="1"/>
    <col min="7947" max="7947" width="18.5703125" style="396" customWidth="1"/>
    <col min="7948" max="8192" width="9.140625" style="396"/>
    <col min="8193" max="8193" width="103.42578125" style="396" customWidth="1"/>
    <col min="8194" max="8195" width="7.85546875" style="396" bestFit="1" customWidth="1"/>
    <col min="8196" max="8196" width="9.140625" style="396" bestFit="1" customWidth="1"/>
    <col min="8197" max="8197" width="9.28515625" style="396" customWidth="1"/>
    <col min="8198" max="8198" width="3.7109375" style="396" customWidth="1"/>
    <col min="8199" max="8200" width="9.140625" style="396" customWidth="1"/>
    <col min="8201" max="8202" width="18.42578125" style="396" bestFit="1" customWidth="1"/>
    <col min="8203" max="8203" width="18.5703125" style="396" customWidth="1"/>
    <col min="8204" max="8448" width="9.140625" style="396"/>
    <col min="8449" max="8449" width="103.42578125" style="396" customWidth="1"/>
    <col min="8450" max="8451" width="7.85546875" style="396" bestFit="1" customWidth="1"/>
    <col min="8452" max="8452" width="9.140625" style="396" bestFit="1" customWidth="1"/>
    <col min="8453" max="8453" width="9.28515625" style="396" customWidth="1"/>
    <col min="8454" max="8454" width="3.7109375" style="396" customWidth="1"/>
    <col min="8455" max="8456" width="9.140625" style="396" customWidth="1"/>
    <col min="8457" max="8458" width="18.42578125" style="396" bestFit="1" customWidth="1"/>
    <col min="8459" max="8459" width="18.5703125" style="396" customWidth="1"/>
    <col min="8460" max="8704" width="9.140625" style="396"/>
    <col min="8705" max="8705" width="103.42578125" style="396" customWidth="1"/>
    <col min="8706" max="8707" width="7.85546875" style="396" bestFit="1" customWidth="1"/>
    <col min="8708" max="8708" width="9.140625" style="396" bestFit="1" customWidth="1"/>
    <col min="8709" max="8709" width="9.28515625" style="396" customWidth="1"/>
    <col min="8710" max="8710" width="3.7109375" style="396" customWidth="1"/>
    <col min="8711" max="8712" width="9.140625" style="396" customWidth="1"/>
    <col min="8713" max="8714" width="18.42578125" style="396" bestFit="1" customWidth="1"/>
    <col min="8715" max="8715" width="18.5703125" style="396" customWidth="1"/>
    <col min="8716" max="8960" width="9.140625" style="396"/>
    <col min="8961" max="8961" width="103.42578125" style="396" customWidth="1"/>
    <col min="8962" max="8963" width="7.85546875" style="396" bestFit="1" customWidth="1"/>
    <col min="8964" max="8964" width="9.140625" style="396" bestFit="1" customWidth="1"/>
    <col min="8965" max="8965" width="9.28515625" style="396" customWidth="1"/>
    <col min="8966" max="8966" width="3.7109375" style="396" customWidth="1"/>
    <col min="8967" max="8968" width="9.140625" style="396" customWidth="1"/>
    <col min="8969" max="8970" width="18.42578125" style="396" bestFit="1" customWidth="1"/>
    <col min="8971" max="8971" width="18.5703125" style="396" customWidth="1"/>
    <col min="8972" max="9216" width="9.140625" style="396"/>
    <col min="9217" max="9217" width="103.42578125" style="396" customWidth="1"/>
    <col min="9218" max="9219" width="7.85546875" style="396" bestFit="1" customWidth="1"/>
    <col min="9220" max="9220" width="9.140625" style="396" bestFit="1" customWidth="1"/>
    <col min="9221" max="9221" width="9.28515625" style="396" customWidth="1"/>
    <col min="9222" max="9222" width="3.7109375" style="396" customWidth="1"/>
    <col min="9223" max="9224" width="9.140625" style="396" customWidth="1"/>
    <col min="9225" max="9226" width="18.42578125" style="396" bestFit="1" customWidth="1"/>
    <col min="9227" max="9227" width="18.5703125" style="396" customWidth="1"/>
    <col min="9228" max="9472" width="9.140625" style="396"/>
    <col min="9473" max="9473" width="103.42578125" style="396" customWidth="1"/>
    <col min="9474" max="9475" width="7.85546875" style="396" bestFit="1" customWidth="1"/>
    <col min="9476" max="9476" width="9.140625" style="396" bestFit="1" customWidth="1"/>
    <col min="9477" max="9477" width="9.28515625" style="396" customWidth="1"/>
    <col min="9478" max="9478" width="3.7109375" style="396" customWidth="1"/>
    <col min="9479" max="9480" width="9.140625" style="396" customWidth="1"/>
    <col min="9481" max="9482" width="18.42578125" style="396" bestFit="1" customWidth="1"/>
    <col min="9483" max="9483" width="18.5703125" style="396" customWidth="1"/>
    <col min="9484" max="9728" width="9.140625" style="396"/>
    <col min="9729" max="9729" width="103.42578125" style="396" customWidth="1"/>
    <col min="9730" max="9731" width="7.85546875" style="396" bestFit="1" customWidth="1"/>
    <col min="9732" max="9732" width="9.140625" style="396" bestFit="1" customWidth="1"/>
    <col min="9733" max="9733" width="9.28515625" style="396" customWidth="1"/>
    <col min="9734" max="9734" width="3.7109375" style="396" customWidth="1"/>
    <col min="9735" max="9736" width="9.140625" style="396" customWidth="1"/>
    <col min="9737" max="9738" width="18.42578125" style="396" bestFit="1" customWidth="1"/>
    <col min="9739" max="9739" width="18.5703125" style="396" customWidth="1"/>
    <col min="9740" max="9984" width="9.140625" style="396"/>
    <col min="9985" max="9985" width="103.42578125" style="396" customWidth="1"/>
    <col min="9986" max="9987" width="7.85546875" style="396" bestFit="1" customWidth="1"/>
    <col min="9988" max="9988" width="9.140625" style="396" bestFit="1" customWidth="1"/>
    <col min="9989" max="9989" width="9.28515625" style="396" customWidth="1"/>
    <col min="9990" max="9990" width="3.7109375" style="396" customWidth="1"/>
    <col min="9991" max="9992" width="9.140625" style="396" customWidth="1"/>
    <col min="9993" max="9994" width="18.42578125" style="396" bestFit="1" customWidth="1"/>
    <col min="9995" max="9995" width="18.5703125" style="396" customWidth="1"/>
    <col min="9996" max="10240" width="9.140625" style="396"/>
    <col min="10241" max="10241" width="103.42578125" style="396" customWidth="1"/>
    <col min="10242" max="10243" width="7.85546875" style="396" bestFit="1" customWidth="1"/>
    <col min="10244" max="10244" width="9.140625" style="396" bestFit="1" customWidth="1"/>
    <col min="10245" max="10245" width="9.28515625" style="396" customWidth="1"/>
    <col min="10246" max="10246" width="3.7109375" style="396" customWidth="1"/>
    <col min="10247" max="10248" width="9.140625" style="396" customWidth="1"/>
    <col min="10249" max="10250" width="18.42578125" style="396" bestFit="1" customWidth="1"/>
    <col min="10251" max="10251" width="18.5703125" style="396" customWidth="1"/>
    <col min="10252" max="10496" width="9.140625" style="396"/>
    <col min="10497" max="10497" width="103.42578125" style="396" customWidth="1"/>
    <col min="10498" max="10499" width="7.85546875" style="396" bestFit="1" customWidth="1"/>
    <col min="10500" max="10500" width="9.140625" style="396" bestFit="1" customWidth="1"/>
    <col min="10501" max="10501" width="9.28515625" style="396" customWidth="1"/>
    <col min="10502" max="10502" width="3.7109375" style="396" customWidth="1"/>
    <col min="10503" max="10504" width="9.140625" style="396" customWidth="1"/>
    <col min="10505" max="10506" width="18.42578125" style="396" bestFit="1" customWidth="1"/>
    <col min="10507" max="10507" width="18.5703125" style="396" customWidth="1"/>
    <col min="10508" max="10752" width="9.140625" style="396"/>
    <col min="10753" max="10753" width="103.42578125" style="396" customWidth="1"/>
    <col min="10754" max="10755" width="7.85546875" style="396" bestFit="1" customWidth="1"/>
    <col min="10756" max="10756" width="9.140625" style="396" bestFit="1" customWidth="1"/>
    <col min="10757" max="10757" width="9.28515625" style="396" customWidth="1"/>
    <col min="10758" max="10758" width="3.7109375" style="396" customWidth="1"/>
    <col min="10759" max="10760" width="9.140625" style="396" customWidth="1"/>
    <col min="10761" max="10762" width="18.42578125" style="396" bestFit="1" customWidth="1"/>
    <col min="10763" max="10763" width="18.5703125" style="396" customWidth="1"/>
    <col min="10764" max="11008" width="9.140625" style="396"/>
    <col min="11009" max="11009" width="103.42578125" style="396" customWidth="1"/>
    <col min="11010" max="11011" width="7.85546875" style="396" bestFit="1" customWidth="1"/>
    <col min="11012" max="11012" width="9.140625" style="396" bestFit="1" customWidth="1"/>
    <col min="11013" max="11013" width="9.28515625" style="396" customWidth="1"/>
    <col min="11014" max="11014" width="3.7109375" style="396" customWidth="1"/>
    <col min="11015" max="11016" width="9.140625" style="396" customWidth="1"/>
    <col min="11017" max="11018" width="18.42578125" style="396" bestFit="1" customWidth="1"/>
    <col min="11019" max="11019" width="18.5703125" style="396" customWidth="1"/>
    <col min="11020" max="11264" width="9.140625" style="396"/>
    <col min="11265" max="11265" width="103.42578125" style="396" customWidth="1"/>
    <col min="11266" max="11267" width="7.85546875" style="396" bestFit="1" customWidth="1"/>
    <col min="11268" max="11268" width="9.140625" style="396" bestFit="1" customWidth="1"/>
    <col min="11269" max="11269" width="9.28515625" style="396" customWidth="1"/>
    <col min="11270" max="11270" width="3.7109375" style="396" customWidth="1"/>
    <col min="11271" max="11272" width="9.140625" style="396" customWidth="1"/>
    <col min="11273" max="11274" width="18.42578125" style="396" bestFit="1" customWidth="1"/>
    <col min="11275" max="11275" width="18.5703125" style="396" customWidth="1"/>
    <col min="11276" max="11520" width="9.140625" style="396"/>
    <col min="11521" max="11521" width="103.42578125" style="396" customWidth="1"/>
    <col min="11522" max="11523" width="7.85546875" style="396" bestFit="1" customWidth="1"/>
    <col min="11524" max="11524" width="9.140625" style="396" bestFit="1" customWidth="1"/>
    <col min="11525" max="11525" width="9.28515625" style="396" customWidth="1"/>
    <col min="11526" max="11526" width="3.7109375" style="396" customWidth="1"/>
    <col min="11527" max="11528" width="9.140625" style="396" customWidth="1"/>
    <col min="11529" max="11530" width="18.42578125" style="396" bestFit="1" customWidth="1"/>
    <col min="11531" max="11531" width="18.5703125" style="396" customWidth="1"/>
    <col min="11532" max="11776" width="9.140625" style="396"/>
    <col min="11777" max="11777" width="103.42578125" style="396" customWidth="1"/>
    <col min="11778" max="11779" width="7.85546875" style="396" bestFit="1" customWidth="1"/>
    <col min="11780" max="11780" width="9.140625" style="396" bestFit="1" customWidth="1"/>
    <col min="11781" max="11781" width="9.28515625" style="396" customWidth="1"/>
    <col min="11782" max="11782" width="3.7109375" style="396" customWidth="1"/>
    <col min="11783" max="11784" width="9.140625" style="396" customWidth="1"/>
    <col min="11785" max="11786" width="18.42578125" style="396" bestFit="1" customWidth="1"/>
    <col min="11787" max="11787" width="18.5703125" style="396" customWidth="1"/>
    <col min="11788" max="12032" width="9.140625" style="396"/>
    <col min="12033" max="12033" width="103.42578125" style="396" customWidth="1"/>
    <col min="12034" max="12035" width="7.85546875" style="396" bestFit="1" customWidth="1"/>
    <col min="12036" max="12036" width="9.140625" style="396" bestFit="1" customWidth="1"/>
    <col min="12037" max="12037" width="9.28515625" style="396" customWidth="1"/>
    <col min="12038" max="12038" width="3.7109375" style="396" customWidth="1"/>
    <col min="12039" max="12040" width="9.140625" style="396" customWidth="1"/>
    <col min="12041" max="12042" width="18.42578125" style="396" bestFit="1" customWidth="1"/>
    <col min="12043" max="12043" width="18.5703125" style="396" customWidth="1"/>
    <col min="12044" max="12288" width="9.140625" style="396"/>
    <col min="12289" max="12289" width="103.42578125" style="396" customWidth="1"/>
    <col min="12290" max="12291" width="7.85546875" style="396" bestFit="1" customWidth="1"/>
    <col min="12292" max="12292" width="9.140625" style="396" bestFit="1" customWidth="1"/>
    <col min="12293" max="12293" width="9.28515625" style="396" customWidth="1"/>
    <col min="12294" max="12294" width="3.7109375" style="396" customWidth="1"/>
    <col min="12295" max="12296" width="9.140625" style="396" customWidth="1"/>
    <col min="12297" max="12298" width="18.42578125" style="396" bestFit="1" customWidth="1"/>
    <col min="12299" max="12299" width="18.5703125" style="396" customWidth="1"/>
    <col min="12300" max="12544" width="9.140625" style="396"/>
    <col min="12545" max="12545" width="103.42578125" style="396" customWidth="1"/>
    <col min="12546" max="12547" width="7.85546875" style="396" bestFit="1" customWidth="1"/>
    <col min="12548" max="12548" width="9.140625" style="396" bestFit="1" customWidth="1"/>
    <col min="12549" max="12549" width="9.28515625" style="396" customWidth="1"/>
    <col min="12550" max="12550" width="3.7109375" style="396" customWidth="1"/>
    <col min="12551" max="12552" width="9.140625" style="396" customWidth="1"/>
    <col min="12553" max="12554" width="18.42578125" style="396" bestFit="1" customWidth="1"/>
    <col min="12555" max="12555" width="18.5703125" style="396" customWidth="1"/>
    <col min="12556" max="12800" width="9.140625" style="396"/>
    <col min="12801" max="12801" width="103.42578125" style="396" customWidth="1"/>
    <col min="12802" max="12803" width="7.85546875" style="396" bestFit="1" customWidth="1"/>
    <col min="12804" max="12804" width="9.140625" style="396" bestFit="1" customWidth="1"/>
    <col min="12805" max="12805" width="9.28515625" style="396" customWidth="1"/>
    <col min="12806" max="12806" width="3.7109375" style="396" customWidth="1"/>
    <col min="12807" max="12808" width="9.140625" style="396" customWidth="1"/>
    <col min="12809" max="12810" width="18.42578125" style="396" bestFit="1" customWidth="1"/>
    <col min="12811" max="12811" width="18.5703125" style="396" customWidth="1"/>
    <col min="12812" max="13056" width="9.140625" style="396"/>
    <col min="13057" max="13057" width="103.42578125" style="396" customWidth="1"/>
    <col min="13058" max="13059" width="7.85546875" style="396" bestFit="1" customWidth="1"/>
    <col min="13060" max="13060" width="9.140625" style="396" bestFit="1" customWidth="1"/>
    <col min="13061" max="13061" width="9.28515625" style="396" customWidth="1"/>
    <col min="13062" max="13062" width="3.7109375" style="396" customWidth="1"/>
    <col min="13063" max="13064" width="9.140625" style="396" customWidth="1"/>
    <col min="13065" max="13066" width="18.42578125" style="396" bestFit="1" customWidth="1"/>
    <col min="13067" max="13067" width="18.5703125" style="396" customWidth="1"/>
    <col min="13068" max="13312" width="9.140625" style="396"/>
    <col min="13313" max="13313" width="103.42578125" style="396" customWidth="1"/>
    <col min="13314" max="13315" width="7.85546875" style="396" bestFit="1" customWidth="1"/>
    <col min="13316" max="13316" width="9.140625" style="396" bestFit="1" customWidth="1"/>
    <col min="13317" max="13317" width="9.28515625" style="396" customWidth="1"/>
    <col min="13318" max="13318" width="3.7109375" style="396" customWidth="1"/>
    <col min="13319" max="13320" width="9.140625" style="396" customWidth="1"/>
    <col min="13321" max="13322" width="18.42578125" style="396" bestFit="1" customWidth="1"/>
    <col min="13323" max="13323" width="18.5703125" style="396" customWidth="1"/>
    <col min="13324" max="13568" width="9.140625" style="396"/>
    <col min="13569" max="13569" width="103.42578125" style="396" customWidth="1"/>
    <col min="13570" max="13571" width="7.85546875" style="396" bestFit="1" customWidth="1"/>
    <col min="13572" max="13572" width="9.140625" style="396" bestFit="1" customWidth="1"/>
    <col min="13573" max="13573" width="9.28515625" style="396" customWidth="1"/>
    <col min="13574" max="13574" width="3.7109375" style="396" customWidth="1"/>
    <col min="13575" max="13576" width="9.140625" style="396" customWidth="1"/>
    <col min="13577" max="13578" width="18.42578125" style="396" bestFit="1" customWidth="1"/>
    <col min="13579" max="13579" width="18.5703125" style="396" customWidth="1"/>
    <col min="13580" max="13824" width="9.140625" style="396"/>
    <col min="13825" max="13825" width="103.42578125" style="396" customWidth="1"/>
    <col min="13826" max="13827" width="7.85546875" style="396" bestFit="1" customWidth="1"/>
    <col min="13828" max="13828" width="9.140625" style="396" bestFit="1" customWidth="1"/>
    <col min="13829" max="13829" width="9.28515625" style="396" customWidth="1"/>
    <col min="13830" max="13830" width="3.7109375" style="396" customWidth="1"/>
    <col min="13831" max="13832" width="9.140625" style="396" customWidth="1"/>
    <col min="13833" max="13834" width="18.42578125" style="396" bestFit="1" customWidth="1"/>
    <col min="13835" max="13835" width="18.5703125" style="396" customWidth="1"/>
    <col min="13836" max="14080" width="9.140625" style="396"/>
    <col min="14081" max="14081" width="103.42578125" style="396" customWidth="1"/>
    <col min="14082" max="14083" width="7.85546875" style="396" bestFit="1" customWidth="1"/>
    <col min="14084" max="14084" width="9.140625" style="396" bestFit="1" customWidth="1"/>
    <col min="14085" max="14085" width="9.28515625" style="396" customWidth="1"/>
    <col min="14086" max="14086" width="3.7109375" style="396" customWidth="1"/>
    <col min="14087" max="14088" width="9.140625" style="396" customWidth="1"/>
    <col min="14089" max="14090" width="18.42578125" style="396" bestFit="1" customWidth="1"/>
    <col min="14091" max="14091" width="18.5703125" style="396" customWidth="1"/>
    <col min="14092" max="14336" width="9.140625" style="396"/>
    <col min="14337" max="14337" width="103.42578125" style="396" customWidth="1"/>
    <col min="14338" max="14339" width="7.85546875" style="396" bestFit="1" customWidth="1"/>
    <col min="14340" max="14340" width="9.140625" style="396" bestFit="1" customWidth="1"/>
    <col min="14341" max="14341" width="9.28515625" style="396" customWidth="1"/>
    <col min="14342" max="14342" width="3.7109375" style="396" customWidth="1"/>
    <col min="14343" max="14344" width="9.140625" style="396" customWidth="1"/>
    <col min="14345" max="14346" width="18.42578125" style="396" bestFit="1" customWidth="1"/>
    <col min="14347" max="14347" width="18.5703125" style="396" customWidth="1"/>
    <col min="14348" max="14592" width="9.140625" style="396"/>
    <col min="14593" max="14593" width="103.42578125" style="396" customWidth="1"/>
    <col min="14594" max="14595" width="7.85546875" style="396" bestFit="1" customWidth="1"/>
    <col min="14596" max="14596" width="9.140625" style="396" bestFit="1" customWidth="1"/>
    <col min="14597" max="14597" width="9.28515625" style="396" customWidth="1"/>
    <col min="14598" max="14598" width="3.7109375" style="396" customWidth="1"/>
    <col min="14599" max="14600" width="9.140625" style="396" customWidth="1"/>
    <col min="14601" max="14602" width="18.42578125" style="396" bestFit="1" customWidth="1"/>
    <col min="14603" max="14603" width="18.5703125" style="396" customWidth="1"/>
    <col min="14604" max="14848" width="9.140625" style="396"/>
    <col min="14849" max="14849" width="103.42578125" style="396" customWidth="1"/>
    <col min="14850" max="14851" width="7.85546875" style="396" bestFit="1" customWidth="1"/>
    <col min="14852" max="14852" width="9.140625" style="396" bestFit="1" customWidth="1"/>
    <col min="14853" max="14853" width="9.28515625" style="396" customWidth="1"/>
    <col min="14854" max="14854" width="3.7109375" style="396" customWidth="1"/>
    <col min="14855" max="14856" width="9.140625" style="396" customWidth="1"/>
    <col min="14857" max="14858" width="18.42578125" style="396" bestFit="1" customWidth="1"/>
    <col min="14859" max="14859" width="18.5703125" style="396" customWidth="1"/>
    <col min="14860" max="15104" width="9.140625" style="396"/>
    <col min="15105" max="15105" width="103.42578125" style="396" customWidth="1"/>
    <col min="15106" max="15107" width="7.85546875" style="396" bestFit="1" customWidth="1"/>
    <col min="15108" max="15108" width="9.140625" style="396" bestFit="1" customWidth="1"/>
    <col min="15109" max="15109" width="9.28515625" style="396" customWidth="1"/>
    <col min="15110" max="15110" width="3.7109375" style="396" customWidth="1"/>
    <col min="15111" max="15112" width="9.140625" style="396" customWidth="1"/>
    <col min="15113" max="15114" width="18.42578125" style="396" bestFit="1" customWidth="1"/>
    <col min="15115" max="15115" width="18.5703125" style="396" customWidth="1"/>
    <col min="15116" max="15360" width="9.140625" style="396"/>
    <col min="15361" max="15361" width="103.42578125" style="396" customWidth="1"/>
    <col min="15362" max="15363" width="7.85546875" style="396" bestFit="1" customWidth="1"/>
    <col min="15364" max="15364" width="9.140625" style="396" bestFit="1" customWidth="1"/>
    <col min="15365" max="15365" width="9.28515625" style="396" customWidth="1"/>
    <col min="15366" max="15366" width="3.7109375" style="396" customWidth="1"/>
    <col min="15367" max="15368" width="9.140625" style="396" customWidth="1"/>
    <col min="15369" max="15370" width="18.42578125" style="396" bestFit="1" customWidth="1"/>
    <col min="15371" max="15371" width="18.5703125" style="396" customWidth="1"/>
    <col min="15372" max="15616" width="9.140625" style="396"/>
    <col min="15617" max="15617" width="103.42578125" style="396" customWidth="1"/>
    <col min="15618" max="15619" width="7.85546875" style="396" bestFit="1" customWidth="1"/>
    <col min="15620" max="15620" width="9.140625" style="396" bestFit="1" customWidth="1"/>
    <col min="15621" max="15621" width="9.28515625" style="396" customWidth="1"/>
    <col min="15622" max="15622" width="3.7109375" style="396" customWidth="1"/>
    <col min="15623" max="15624" width="9.140625" style="396" customWidth="1"/>
    <col min="15625" max="15626" width="18.42578125" style="396" bestFit="1" customWidth="1"/>
    <col min="15627" max="15627" width="18.5703125" style="396" customWidth="1"/>
    <col min="15628" max="15872" width="9.140625" style="396"/>
    <col min="15873" max="15873" width="103.42578125" style="396" customWidth="1"/>
    <col min="15874" max="15875" width="7.85546875" style="396" bestFit="1" customWidth="1"/>
    <col min="15876" max="15876" width="9.140625" style="396" bestFit="1" customWidth="1"/>
    <col min="15877" max="15877" width="9.28515625" style="396" customWidth="1"/>
    <col min="15878" max="15878" width="3.7109375" style="396" customWidth="1"/>
    <col min="15879" max="15880" width="9.140625" style="396" customWidth="1"/>
    <col min="15881" max="15882" width="18.42578125" style="396" bestFit="1" customWidth="1"/>
    <col min="15883" max="15883" width="18.5703125" style="396" customWidth="1"/>
    <col min="15884" max="16128" width="9.140625" style="396"/>
    <col min="16129" max="16129" width="103.42578125" style="396" customWidth="1"/>
    <col min="16130" max="16131" width="7.85546875" style="396" bestFit="1" customWidth="1"/>
    <col min="16132" max="16132" width="9.140625" style="396" bestFit="1" customWidth="1"/>
    <col min="16133" max="16133" width="9.28515625" style="396" customWidth="1"/>
    <col min="16134" max="16134" width="3.7109375" style="396" customWidth="1"/>
    <col min="16135" max="16136" width="9.140625" style="396" customWidth="1"/>
    <col min="16137" max="16138" width="18.42578125" style="396" bestFit="1" customWidth="1"/>
    <col min="16139" max="16139" width="18.5703125" style="396" customWidth="1"/>
    <col min="16140" max="16384" width="9.140625" style="396"/>
  </cols>
  <sheetData>
    <row r="1" spans="1:7" s="728" customFormat="1" ht="20.25">
      <c r="A1" s="1092" t="s">
        <v>1356</v>
      </c>
      <c r="B1" s="1092"/>
      <c r="C1" s="1092"/>
      <c r="D1" s="1092"/>
      <c r="E1" s="1092"/>
    </row>
    <row r="2" spans="1:7" s="728" customFormat="1" ht="20.25">
      <c r="A2" s="1092" t="s">
        <v>713</v>
      </c>
      <c r="B2" s="1092"/>
      <c r="C2" s="1092"/>
      <c r="D2" s="1092"/>
      <c r="E2" s="1179"/>
    </row>
    <row r="3" spans="1:7" s="728" customFormat="1" ht="20.25">
      <c r="A3" s="1092" t="s">
        <v>1513</v>
      </c>
      <c r="B3" s="1092"/>
      <c r="C3" s="1092"/>
      <c r="D3" s="1092"/>
      <c r="E3" s="1092"/>
    </row>
    <row r="4" spans="1:7" s="729" customFormat="1" ht="39.75" customHeight="1">
      <c r="A4" s="1093" t="s">
        <v>2</v>
      </c>
      <c r="B4" s="1093"/>
      <c r="C4" s="1093"/>
      <c r="D4" s="1093"/>
      <c r="E4" s="1093"/>
    </row>
    <row r="5" spans="1:7" ht="6" customHeight="1">
      <c r="F5" s="396"/>
      <c r="G5" s="396"/>
    </row>
    <row r="6" spans="1:7" s="804" customFormat="1" ht="38.25" customHeight="1">
      <c r="A6" s="942"/>
      <c r="B6" s="943" t="s">
        <v>453</v>
      </c>
      <c r="C6" s="943" t="s">
        <v>454</v>
      </c>
      <c r="D6" s="943" t="s">
        <v>455</v>
      </c>
      <c r="E6" s="944" t="s">
        <v>1601</v>
      </c>
    </row>
    <row r="7" spans="1:7" s="804" customFormat="1">
      <c r="A7" s="945" t="s">
        <v>1602</v>
      </c>
      <c r="B7" s="943"/>
      <c r="C7" s="943"/>
      <c r="D7" s="943"/>
      <c r="E7" s="944"/>
    </row>
    <row r="8" spans="1:7" s="325" customFormat="1">
      <c r="A8" s="946" t="s">
        <v>8</v>
      </c>
      <c r="B8" s="947">
        <v>538402.31674000004</v>
      </c>
      <c r="C8" s="947">
        <v>155520.13324</v>
      </c>
      <c r="D8" s="947">
        <v>301489.97187000001</v>
      </c>
      <c r="E8" s="947">
        <f>SUM(B8:D8)</f>
        <v>995412.42185000004</v>
      </c>
    </row>
    <row r="9" spans="1:7" s="325" customFormat="1">
      <c r="A9" s="513" t="s">
        <v>9</v>
      </c>
      <c r="B9" s="363">
        <v>2104.7815000000001</v>
      </c>
      <c r="C9" s="363">
        <v>18230.514079999997</v>
      </c>
      <c r="D9" s="363">
        <v>9324.9114100000006</v>
      </c>
      <c r="E9" s="363">
        <f t="shared" ref="E9:E73" si="0">SUM(B9:D9)</f>
        <v>29660.206989999999</v>
      </c>
    </row>
    <row r="10" spans="1:7" s="335" customFormat="1">
      <c r="A10" s="948" t="s">
        <v>18</v>
      </c>
      <c r="B10" s="949">
        <v>70198.605819999997</v>
      </c>
      <c r="C10" s="949">
        <v>974.06921</v>
      </c>
      <c r="D10" s="949">
        <v>2.1</v>
      </c>
      <c r="E10" s="363">
        <f t="shared" si="0"/>
        <v>71174.775030000004</v>
      </c>
    </row>
    <row r="11" spans="1:7" s="335" customFormat="1">
      <c r="A11" s="948" t="s">
        <v>27</v>
      </c>
      <c r="B11" s="949">
        <v>414979.67927999998</v>
      </c>
      <c r="C11" s="949">
        <v>117557.53438</v>
      </c>
      <c r="D11" s="949">
        <v>285892.97331000003</v>
      </c>
      <c r="E11" s="363">
        <f t="shared" si="0"/>
        <v>818430.18697000004</v>
      </c>
    </row>
    <row r="12" spans="1:7" s="335" customFormat="1">
      <c r="A12" s="948" t="s">
        <v>29</v>
      </c>
      <c r="B12" s="949">
        <v>283785.32608999999</v>
      </c>
      <c r="C12" s="949">
        <v>40847.923640000001</v>
      </c>
      <c r="D12" s="949">
        <v>236197.11494</v>
      </c>
      <c r="E12" s="363">
        <f t="shared" si="0"/>
        <v>560830.36467000004</v>
      </c>
    </row>
    <row r="13" spans="1:7" s="335" customFormat="1">
      <c r="A13" s="948" t="s">
        <v>1355</v>
      </c>
      <c r="B13" s="949">
        <v>112947.97709</v>
      </c>
      <c r="C13" s="949">
        <v>56996.463389999997</v>
      </c>
      <c r="D13" s="949">
        <v>38876.986189999996</v>
      </c>
      <c r="E13" s="363">
        <f t="shared" si="0"/>
        <v>208821.42666999999</v>
      </c>
    </row>
    <row r="14" spans="1:7" s="335" customFormat="1">
      <c r="A14" s="948" t="s">
        <v>33</v>
      </c>
      <c r="B14" s="949">
        <v>2282.26269</v>
      </c>
      <c r="C14" s="949">
        <v>111.92144999999999</v>
      </c>
      <c r="D14" s="949">
        <v>512.54107999999997</v>
      </c>
      <c r="E14" s="363">
        <f t="shared" si="0"/>
        <v>2906.7252199999998</v>
      </c>
    </row>
    <row r="15" spans="1:7" s="335" customFormat="1">
      <c r="A15" s="948" t="s">
        <v>1354</v>
      </c>
      <c r="B15" s="949">
        <v>1424.94391</v>
      </c>
      <c r="C15" s="949">
        <v>805.26877999999999</v>
      </c>
      <c r="D15" s="949">
        <v>1321.9375600000001</v>
      </c>
      <c r="E15" s="363">
        <f t="shared" si="0"/>
        <v>3552.1502499999997</v>
      </c>
    </row>
    <row r="16" spans="1:7" s="335" customFormat="1">
      <c r="A16" s="948" t="s">
        <v>37</v>
      </c>
      <c r="B16" s="949">
        <v>1434.0420300000001</v>
      </c>
      <c r="C16" s="949">
        <v>268.33028999999999</v>
      </c>
      <c r="D16" s="949">
        <v>0</v>
      </c>
      <c r="E16" s="363">
        <f t="shared" si="0"/>
        <v>1702.3723199999999</v>
      </c>
    </row>
    <row r="17" spans="1:7" s="335" customFormat="1">
      <c r="A17" s="948" t="s">
        <v>1353</v>
      </c>
      <c r="B17" s="949">
        <v>6941.4948299999996</v>
      </c>
      <c r="C17" s="949">
        <v>4558.0885799999996</v>
      </c>
      <c r="D17" s="949">
        <v>363.24381</v>
      </c>
      <c r="E17" s="363">
        <f t="shared" si="0"/>
        <v>11862.827219999999</v>
      </c>
    </row>
    <row r="18" spans="1:7" s="335" customFormat="1">
      <c r="A18" s="948" t="s">
        <v>40</v>
      </c>
      <c r="B18" s="949">
        <v>17310.835460000002</v>
      </c>
      <c r="C18" s="949">
        <v>16560.027429999998</v>
      </c>
      <c r="D18" s="949">
        <v>10278.67729</v>
      </c>
      <c r="E18" s="363">
        <f t="shared" si="0"/>
        <v>44149.540180000004</v>
      </c>
    </row>
    <row r="19" spans="1:7" s="335" customFormat="1">
      <c r="A19" s="948" t="s">
        <v>53</v>
      </c>
      <c r="B19" s="949">
        <v>-11147.20282</v>
      </c>
      <c r="C19" s="949">
        <v>-2590.48918</v>
      </c>
      <c r="D19" s="949">
        <v>-1657.52756</v>
      </c>
      <c r="E19" s="363">
        <f t="shared" si="0"/>
        <v>-15395.219560000001</v>
      </c>
    </row>
    <row r="20" spans="1:7" s="335" customFormat="1">
      <c r="A20" s="948" t="s">
        <v>70</v>
      </c>
      <c r="B20" s="949">
        <v>20913.491879999998</v>
      </c>
      <c r="C20" s="949">
        <v>10013.926539999999</v>
      </c>
      <c r="D20" s="949">
        <v>3253.5075899999997</v>
      </c>
      <c r="E20" s="363">
        <f t="shared" si="0"/>
        <v>34180.926009999996</v>
      </c>
    </row>
    <row r="21" spans="1:7" s="335" customFormat="1">
      <c r="A21" s="948" t="s">
        <v>76</v>
      </c>
      <c r="B21" s="949">
        <v>25381.936389999999</v>
      </c>
      <c r="C21" s="949">
        <v>8604.9665100000002</v>
      </c>
      <c r="D21" s="949">
        <v>2674.4457299999999</v>
      </c>
      <c r="E21" s="363">
        <f t="shared" si="0"/>
        <v>36661.34863</v>
      </c>
    </row>
    <row r="22" spans="1:7" s="335" customFormat="1">
      <c r="A22" s="948" t="s">
        <v>82</v>
      </c>
      <c r="B22" s="949">
        <v>18.716639999999998</v>
      </c>
      <c r="C22" s="949">
        <v>0</v>
      </c>
      <c r="D22" s="949">
        <v>0</v>
      </c>
      <c r="E22" s="363">
        <f t="shared" si="0"/>
        <v>18.716639999999998</v>
      </c>
    </row>
    <row r="23" spans="1:7" s="335" customFormat="1">
      <c r="A23" s="948" t="s">
        <v>86</v>
      </c>
      <c r="B23" s="949">
        <v>4780.2552800000003</v>
      </c>
      <c r="C23" s="949">
        <v>95.665999999999997</v>
      </c>
      <c r="D23" s="949">
        <v>122.66663</v>
      </c>
      <c r="E23" s="363">
        <f t="shared" si="0"/>
        <v>4998.5879100000002</v>
      </c>
    </row>
    <row r="24" spans="1:7" s="335" customFormat="1">
      <c r="A24" s="948" t="s">
        <v>96</v>
      </c>
      <c r="B24" s="949">
        <v>24.84995</v>
      </c>
      <c r="C24" s="949">
        <v>43.456519999999998</v>
      </c>
      <c r="D24" s="949">
        <v>219.36720000000003</v>
      </c>
      <c r="E24" s="363">
        <f t="shared" si="0"/>
        <v>287.67367000000002</v>
      </c>
    </row>
    <row r="25" spans="1:7" s="325" customFormat="1">
      <c r="A25" s="948" t="s">
        <v>102</v>
      </c>
      <c r="B25" s="949">
        <v>0</v>
      </c>
      <c r="C25" s="949">
        <v>0</v>
      </c>
      <c r="D25" s="949">
        <v>0</v>
      </c>
      <c r="E25" s="949">
        <f t="shared" si="0"/>
        <v>0</v>
      </c>
    </row>
    <row r="26" spans="1:7">
      <c r="A26" s="950" t="s">
        <v>109</v>
      </c>
      <c r="B26" s="951">
        <v>496718.00881000003</v>
      </c>
      <c r="C26" s="951">
        <v>141822.63031000001</v>
      </c>
      <c r="D26" s="951">
        <v>257858.32647999999</v>
      </c>
      <c r="E26" s="947">
        <f t="shared" si="0"/>
        <v>896398.9656</v>
      </c>
      <c r="F26" s="396"/>
      <c r="G26" s="396"/>
    </row>
    <row r="27" spans="1:7">
      <c r="A27" s="348" t="s">
        <v>110</v>
      </c>
      <c r="B27" s="602">
        <v>0</v>
      </c>
      <c r="C27" s="602">
        <v>0</v>
      </c>
      <c r="D27" s="602">
        <v>0</v>
      </c>
      <c r="E27" s="363">
        <f t="shared" si="0"/>
        <v>0</v>
      </c>
      <c r="F27" s="396"/>
      <c r="G27" s="396"/>
    </row>
    <row r="28" spans="1:7">
      <c r="A28" s="348" t="s">
        <v>111</v>
      </c>
      <c r="B28" s="602">
        <v>0</v>
      </c>
      <c r="C28" s="602">
        <v>0</v>
      </c>
      <c r="D28" s="602">
        <v>0</v>
      </c>
      <c r="E28" s="363">
        <f t="shared" si="0"/>
        <v>0</v>
      </c>
      <c r="F28" s="396"/>
      <c r="G28" s="396"/>
    </row>
    <row r="29" spans="1:7">
      <c r="A29" s="348" t="s">
        <v>114</v>
      </c>
      <c r="B29" s="602">
        <v>0</v>
      </c>
      <c r="C29" s="602">
        <v>0</v>
      </c>
      <c r="D29" s="602">
        <v>0</v>
      </c>
      <c r="E29" s="363">
        <f t="shared" si="0"/>
        <v>0</v>
      </c>
      <c r="F29" s="396"/>
      <c r="G29" s="396"/>
    </row>
    <row r="30" spans="1:7">
      <c r="A30" s="348" t="s">
        <v>115</v>
      </c>
      <c r="B30" s="602">
        <v>0</v>
      </c>
      <c r="C30" s="602">
        <v>0</v>
      </c>
      <c r="D30" s="602">
        <v>0</v>
      </c>
      <c r="E30" s="363">
        <f t="shared" si="0"/>
        <v>0</v>
      </c>
      <c r="F30" s="396"/>
      <c r="G30" s="396"/>
    </row>
    <row r="31" spans="1:7">
      <c r="A31" s="348" t="s">
        <v>124</v>
      </c>
      <c r="B31" s="602">
        <v>0</v>
      </c>
      <c r="C31" s="602">
        <v>0</v>
      </c>
      <c r="D31" s="602">
        <v>0</v>
      </c>
      <c r="E31" s="363">
        <f t="shared" si="0"/>
        <v>0</v>
      </c>
      <c r="F31" s="396"/>
      <c r="G31" s="396"/>
    </row>
    <row r="32" spans="1:7">
      <c r="A32" s="348" t="s">
        <v>125</v>
      </c>
      <c r="B32" s="602">
        <v>0</v>
      </c>
      <c r="C32" s="602">
        <v>0</v>
      </c>
      <c r="D32" s="602">
        <v>0</v>
      </c>
      <c r="E32" s="363">
        <f t="shared" si="0"/>
        <v>0</v>
      </c>
      <c r="F32" s="396"/>
      <c r="G32" s="396"/>
    </row>
    <row r="33" spans="1:7">
      <c r="A33" s="348" t="s">
        <v>126</v>
      </c>
      <c r="B33" s="602">
        <v>0</v>
      </c>
      <c r="C33" s="602">
        <v>0</v>
      </c>
      <c r="D33" s="602">
        <v>0</v>
      </c>
      <c r="E33" s="363">
        <f t="shared" si="0"/>
        <v>0</v>
      </c>
      <c r="F33" s="396"/>
      <c r="G33" s="396"/>
    </row>
    <row r="34" spans="1:7">
      <c r="A34" s="804" t="s">
        <v>127</v>
      </c>
      <c r="B34" s="602">
        <v>0</v>
      </c>
      <c r="C34" s="602">
        <v>0</v>
      </c>
      <c r="D34" s="602">
        <v>0</v>
      </c>
      <c r="E34" s="363">
        <f t="shared" si="0"/>
        <v>0</v>
      </c>
      <c r="F34" s="396"/>
      <c r="G34" s="396"/>
    </row>
    <row r="35" spans="1:7">
      <c r="A35" s="804" t="s">
        <v>135</v>
      </c>
      <c r="B35" s="602">
        <v>163905.80922</v>
      </c>
      <c r="C35" s="602">
        <v>106574.61463</v>
      </c>
      <c r="D35" s="602">
        <v>83232.478480000005</v>
      </c>
      <c r="E35" s="363">
        <f t="shared" si="0"/>
        <v>353712.90233000001</v>
      </c>
      <c r="F35" s="396"/>
      <c r="G35" s="396"/>
    </row>
    <row r="36" spans="1:7">
      <c r="A36" s="804" t="s">
        <v>144</v>
      </c>
      <c r="B36" s="602">
        <v>9196.7051999999985</v>
      </c>
      <c r="C36" s="602">
        <v>1525.7516000000001</v>
      </c>
      <c r="D36" s="602">
        <v>5439.0869599999996</v>
      </c>
      <c r="E36" s="363">
        <f t="shared" si="0"/>
        <v>16161.543759999997</v>
      </c>
      <c r="F36" s="396"/>
      <c r="G36" s="396"/>
    </row>
    <row r="37" spans="1:7">
      <c r="A37" s="804" t="s">
        <v>147</v>
      </c>
      <c r="B37" s="602">
        <v>7371.4711299999999</v>
      </c>
      <c r="C37" s="602">
        <v>1575.43977</v>
      </c>
      <c r="D37" s="602">
        <v>1927.54232</v>
      </c>
      <c r="E37" s="363">
        <f t="shared" si="0"/>
        <v>10874.453219999999</v>
      </c>
      <c r="F37" s="396"/>
      <c r="G37" s="396"/>
    </row>
    <row r="38" spans="1:7">
      <c r="A38" s="804" t="s">
        <v>154</v>
      </c>
      <c r="B38" s="602">
        <v>316244.02325999999</v>
      </c>
      <c r="C38" s="602">
        <v>32146.82431</v>
      </c>
      <c r="D38" s="602">
        <v>166090.32186000003</v>
      </c>
      <c r="E38" s="363">
        <f t="shared" si="0"/>
        <v>514481.16943000001</v>
      </c>
      <c r="F38" s="396"/>
      <c r="G38" s="396"/>
    </row>
    <row r="39" spans="1:7" s="325" customFormat="1">
      <c r="A39" s="513" t="s">
        <v>159</v>
      </c>
      <c r="B39" s="363">
        <v>0</v>
      </c>
      <c r="C39" s="363">
        <v>0</v>
      </c>
      <c r="D39" s="363">
        <v>1168.8968600000001</v>
      </c>
      <c r="E39" s="363">
        <f t="shared" si="0"/>
        <v>1168.8968600000001</v>
      </c>
    </row>
    <row r="40" spans="1:7" s="325" customFormat="1">
      <c r="A40" s="513" t="s">
        <v>128</v>
      </c>
      <c r="B40" s="363">
        <v>0</v>
      </c>
      <c r="C40" s="363">
        <v>0</v>
      </c>
      <c r="D40" s="363">
        <v>0</v>
      </c>
      <c r="E40" s="363">
        <f t="shared" si="0"/>
        <v>0</v>
      </c>
    </row>
    <row r="41" spans="1:7">
      <c r="A41" s="950" t="s">
        <v>168</v>
      </c>
      <c r="B41" s="951">
        <v>41684.307930000003</v>
      </c>
      <c r="C41" s="951">
        <v>13697.502930000001</v>
      </c>
      <c r="D41" s="951">
        <v>43631.645400000001</v>
      </c>
      <c r="E41" s="947">
        <f t="shared" si="0"/>
        <v>99013.456260000006</v>
      </c>
      <c r="F41" s="396"/>
      <c r="G41" s="396"/>
    </row>
    <row r="42" spans="1:7">
      <c r="A42" s="804" t="s">
        <v>169</v>
      </c>
      <c r="B42" s="602">
        <v>17000</v>
      </c>
      <c r="C42" s="602">
        <v>16637.400000000001</v>
      </c>
      <c r="D42" s="602">
        <v>14861.6</v>
      </c>
      <c r="E42" s="363">
        <f t="shared" si="0"/>
        <v>48499</v>
      </c>
      <c r="F42" s="396"/>
      <c r="G42" s="396"/>
    </row>
    <row r="43" spans="1:7">
      <c r="A43" s="804" t="s">
        <v>173</v>
      </c>
      <c r="B43" s="602">
        <v>0</v>
      </c>
      <c r="C43" s="602">
        <v>0</v>
      </c>
      <c r="D43" s="602">
        <v>10495.8</v>
      </c>
      <c r="E43" s="363">
        <f t="shared" si="0"/>
        <v>10495.8</v>
      </c>
      <c r="F43" s="396"/>
      <c r="G43" s="396"/>
    </row>
    <row r="44" spans="1:7">
      <c r="A44" s="804" t="s">
        <v>177</v>
      </c>
      <c r="B44" s="602">
        <v>0</v>
      </c>
      <c r="C44" s="602">
        <v>0</v>
      </c>
      <c r="D44" s="602">
        <v>0</v>
      </c>
      <c r="E44" s="363">
        <f t="shared" si="0"/>
        <v>0</v>
      </c>
      <c r="F44" s="396"/>
      <c r="G44" s="396"/>
    </row>
    <row r="45" spans="1:7">
      <c r="A45" s="804" t="s">
        <v>179</v>
      </c>
      <c r="B45" s="602">
        <v>23417.963800000001</v>
      </c>
      <c r="C45" s="602">
        <v>1441.3443300000001</v>
      </c>
      <c r="D45" s="602">
        <v>15721.914849999999</v>
      </c>
      <c r="E45" s="363">
        <f t="shared" si="0"/>
        <v>40581.222979999999</v>
      </c>
      <c r="F45" s="396"/>
      <c r="G45" s="396"/>
    </row>
    <row r="46" spans="1:7">
      <c r="A46" s="348" t="s">
        <v>183</v>
      </c>
      <c r="B46" s="602">
        <v>1266.34413</v>
      </c>
      <c r="C46" s="602">
        <v>-4381.2414000000008</v>
      </c>
      <c r="D46" s="602">
        <v>2552.3305499999997</v>
      </c>
      <c r="E46" s="363">
        <f t="shared" si="0"/>
        <v>-562.56672000000117</v>
      </c>
      <c r="F46" s="396"/>
      <c r="G46" s="396"/>
    </row>
    <row r="47" spans="1:7">
      <c r="A47" s="348" t="s">
        <v>184</v>
      </c>
      <c r="B47" s="602">
        <v>6.5060000000000007E-2</v>
      </c>
      <c r="C47" s="602">
        <v>-1883.7364299999999</v>
      </c>
      <c r="D47" s="602">
        <v>342.53917999999999</v>
      </c>
      <c r="E47" s="363">
        <f t="shared" si="0"/>
        <v>-1541.13219</v>
      </c>
      <c r="F47" s="396"/>
      <c r="G47" s="396"/>
    </row>
    <row r="48" spans="1:7" s="325" customFormat="1">
      <c r="A48" s="293" t="s">
        <v>185</v>
      </c>
      <c r="B48" s="363">
        <v>1266.27907</v>
      </c>
      <c r="C48" s="363">
        <v>-2497.5049700000004</v>
      </c>
      <c r="D48" s="363">
        <v>2209.7913699999999</v>
      </c>
      <c r="E48" s="363">
        <f t="shared" si="0"/>
        <v>978.56546999999955</v>
      </c>
    </row>
    <row r="49" spans="1:7">
      <c r="A49" s="950" t="s">
        <v>186</v>
      </c>
      <c r="B49" s="951">
        <v>538402.31674000004</v>
      </c>
      <c r="C49" s="951">
        <v>155520.13324</v>
      </c>
      <c r="D49" s="951">
        <v>301489.97187999997</v>
      </c>
      <c r="E49" s="947">
        <f t="shared" si="0"/>
        <v>995412.42186</v>
      </c>
      <c r="F49" s="396"/>
      <c r="G49" s="396"/>
    </row>
    <row r="50" spans="1:7">
      <c r="A50" s="348" t="s">
        <v>187</v>
      </c>
      <c r="B50" s="602">
        <v>0</v>
      </c>
      <c r="C50" s="602">
        <v>0</v>
      </c>
      <c r="D50" s="602">
        <v>0</v>
      </c>
      <c r="E50" s="363">
        <f t="shared" si="0"/>
        <v>0</v>
      </c>
      <c r="F50" s="396"/>
      <c r="G50" s="396"/>
    </row>
    <row r="51" spans="1:7">
      <c r="A51" s="348" t="s">
        <v>207</v>
      </c>
      <c r="B51" s="602">
        <v>475457.93629000004</v>
      </c>
      <c r="C51" s="602">
        <v>389578.08955999999</v>
      </c>
      <c r="D51" s="602">
        <v>1958610.5793099999</v>
      </c>
      <c r="E51" s="363">
        <f t="shared" si="0"/>
        <v>2823646.6051599998</v>
      </c>
      <c r="F51" s="396"/>
      <c r="G51" s="396"/>
    </row>
    <row r="52" spans="1:7" s="325" customFormat="1">
      <c r="A52" s="952" t="s">
        <v>1510</v>
      </c>
      <c r="B52" s="947"/>
      <c r="C52" s="947"/>
      <c r="D52" s="947"/>
      <c r="E52" s="947"/>
    </row>
    <row r="53" spans="1:7">
      <c r="A53" s="348" t="s">
        <v>244</v>
      </c>
      <c r="B53" s="602">
        <v>36880.570879999999</v>
      </c>
      <c r="C53" s="602">
        <v>9002.6919699999999</v>
      </c>
      <c r="D53" s="602">
        <v>19960.179670000001</v>
      </c>
      <c r="E53" s="363">
        <f t="shared" si="0"/>
        <v>65843.442519999997</v>
      </c>
      <c r="F53" s="396"/>
      <c r="G53" s="396"/>
    </row>
    <row r="54" spans="1:7">
      <c r="A54" s="348" t="s">
        <v>256</v>
      </c>
      <c r="B54" s="602">
        <v>-20602.543329999997</v>
      </c>
      <c r="C54" s="602">
        <v>-5826.2805399999997</v>
      </c>
      <c r="D54" s="602">
        <v>-10447.67086</v>
      </c>
      <c r="E54" s="363">
        <f t="shared" si="0"/>
        <v>-36876.494729999999</v>
      </c>
      <c r="F54" s="396"/>
      <c r="G54" s="396"/>
    </row>
    <row r="55" spans="1:7">
      <c r="A55" s="804" t="s">
        <v>1589</v>
      </c>
      <c r="B55" s="602">
        <v>16278.027550000001</v>
      </c>
      <c r="C55" s="602">
        <v>3176.4114300000001</v>
      </c>
      <c r="D55" s="602">
        <v>9512.5088100000012</v>
      </c>
      <c r="E55" s="363">
        <f t="shared" si="0"/>
        <v>28966.947789999998</v>
      </c>
      <c r="F55" s="396"/>
      <c r="G55" s="396"/>
    </row>
    <row r="56" spans="1:7">
      <c r="A56" s="348" t="s">
        <v>265</v>
      </c>
      <c r="B56" s="602">
        <v>2671.6908599999997</v>
      </c>
      <c r="C56" s="602">
        <v>1192.07206</v>
      </c>
      <c r="D56" s="602">
        <v>2326.8518899999999</v>
      </c>
      <c r="E56" s="363">
        <f t="shared" si="0"/>
        <v>6190.6148099999991</v>
      </c>
      <c r="F56" s="396"/>
      <c r="G56" s="396"/>
    </row>
    <row r="57" spans="1:7">
      <c r="A57" s="348" t="s">
        <v>272</v>
      </c>
      <c r="B57" s="602">
        <v>-2844.6489100000003</v>
      </c>
      <c r="C57" s="602">
        <v>-1328.88644</v>
      </c>
      <c r="D57" s="602">
        <v>-2748.4960799999999</v>
      </c>
      <c r="E57" s="363">
        <f t="shared" si="0"/>
        <v>-6922.03143</v>
      </c>
      <c r="F57" s="396"/>
      <c r="G57" s="396"/>
    </row>
    <row r="58" spans="1:7">
      <c r="A58" s="804" t="s">
        <v>1590</v>
      </c>
      <c r="B58" s="602">
        <v>16105.0695</v>
      </c>
      <c r="C58" s="602">
        <v>3039.5970499999999</v>
      </c>
      <c r="D58" s="602">
        <v>9090.8646199999985</v>
      </c>
      <c r="E58" s="363">
        <f t="shared" si="0"/>
        <v>28235.531169999995</v>
      </c>
      <c r="F58" s="396"/>
      <c r="G58" s="396"/>
    </row>
    <row r="59" spans="1:7">
      <c r="A59" s="348" t="s">
        <v>279</v>
      </c>
      <c r="B59" s="602">
        <v>7466.5209500000001</v>
      </c>
      <c r="C59" s="602">
        <v>3979.2437</v>
      </c>
      <c r="D59" s="602">
        <v>1716.8003899999999</v>
      </c>
      <c r="E59" s="363">
        <f t="shared" si="0"/>
        <v>13162.565040000001</v>
      </c>
      <c r="F59" s="396"/>
      <c r="G59" s="396"/>
    </row>
    <row r="60" spans="1:7">
      <c r="A60" s="348" t="s">
        <v>287</v>
      </c>
      <c r="B60" s="602">
        <v>-12121.109119999999</v>
      </c>
      <c r="C60" s="602">
        <v>-6184.4012400000001</v>
      </c>
      <c r="D60" s="602">
        <v>-1976.6244999999999</v>
      </c>
      <c r="E60" s="363">
        <f t="shared" si="0"/>
        <v>-20282.134859999998</v>
      </c>
      <c r="F60" s="396"/>
      <c r="G60" s="396"/>
    </row>
    <row r="61" spans="1:7">
      <c r="A61" s="804" t="s">
        <v>1592</v>
      </c>
      <c r="B61" s="602">
        <v>11450.481330000001</v>
      </c>
      <c r="C61" s="602">
        <v>834.43951000000004</v>
      </c>
      <c r="D61" s="602">
        <v>8831.0405099999989</v>
      </c>
      <c r="E61" s="363">
        <f t="shared" si="0"/>
        <v>21115.961349999998</v>
      </c>
      <c r="F61" s="396"/>
      <c r="G61" s="396"/>
    </row>
    <row r="62" spans="1:7">
      <c r="A62" s="348" t="s">
        <v>295</v>
      </c>
      <c r="B62" s="602">
        <v>-10453.94556</v>
      </c>
      <c r="C62" s="602">
        <v>-3940.6300699999997</v>
      </c>
      <c r="D62" s="602">
        <v>-5451.5365199999997</v>
      </c>
      <c r="E62" s="363">
        <f t="shared" si="0"/>
        <v>-19846.112150000001</v>
      </c>
      <c r="F62" s="396"/>
      <c r="G62" s="396"/>
    </row>
    <row r="63" spans="1:7">
      <c r="A63" s="804" t="s">
        <v>1593</v>
      </c>
      <c r="B63" s="602">
        <v>996.53577000000007</v>
      </c>
      <c r="C63" s="602">
        <v>-3106.19056</v>
      </c>
      <c r="D63" s="602">
        <v>3379.5039900000002</v>
      </c>
      <c r="E63" s="363">
        <f t="shared" si="0"/>
        <v>1269.8492000000001</v>
      </c>
      <c r="F63" s="396"/>
      <c r="G63" s="396"/>
    </row>
    <row r="64" spans="1:7">
      <c r="A64" s="348" t="s">
        <v>306</v>
      </c>
      <c r="B64" s="602">
        <v>253.97892999999999</v>
      </c>
      <c r="C64" s="602">
        <v>0</v>
      </c>
      <c r="D64" s="602">
        <v>271.53474999999997</v>
      </c>
      <c r="E64" s="363">
        <f t="shared" si="0"/>
        <v>525.51368000000002</v>
      </c>
      <c r="F64" s="396"/>
      <c r="G64" s="396"/>
    </row>
    <row r="65" spans="1:7">
      <c r="A65" s="348" t="s">
        <v>307</v>
      </c>
      <c r="B65" s="602">
        <v>253.97892999999999</v>
      </c>
      <c r="C65" s="602">
        <v>0</v>
      </c>
      <c r="D65" s="602">
        <v>271.53474999999997</v>
      </c>
      <c r="E65" s="363">
        <f t="shared" si="0"/>
        <v>525.51368000000002</v>
      </c>
      <c r="F65" s="396"/>
      <c r="G65" s="396"/>
    </row>
    <row r="66" spans="1:7">
      <c r="A66" s="348" t="s">
        <v>308</v>
      </c>
      <c r="B66" s="602">
        <v>0</v>
      </c>
      <c r="C66" s="602">
        <v>0</v>
      </c>
      <c r="D66" s="602">
        <v>0</v>
      </c>
      <c r="E66" s="363">
        <f t="shared" si="0"/>
        <v>0</v>
      </c>
      <c r="F66" s="396"/>
      <c r="G66" s="396"/>
    </row>
    <row r="67" spans="1:7">
      <c r="A67" s="348" t="s">
        <v>309</v>
      </c>
      <c r="B67" s="602">
        <v>-3.2807600000000003</v>
      </c>
      <c r="C67" s="602">
        <v>0</v>
      </c>
      <c r="D67" s="602">
        <v>0</v>
      </c>
      <c r="E67" s="363">
        <f t="shared" si="0"/>
        <v>-3.2807600000000003</v>
      </c>
      <c r="F67" s="396"/>
      <c r="G67" s="396"/>
    </row>
    <row r="68" spans="1:7">
      <c r="A68" s="348" t="s">
        <v>310</v>
      </c>
      <c r="B68" s="602">
        <v>-3.2807300000000001</v>
      </c>
      <c r="C68" s="602">
        <v>0</v>
      </c>
      <c r="D68" s="602">
        <v>0</v>
      </c>
      <c r="E68" s="363">
        <f t="shared" si="0"/>
        <v>-3.2807300000000001</v>
      </c>
      <c r="F68" s="396"/>
      <c r="G68" s="396"/>
    </row>
    <row r="69" spans="1:7">
      <c r="A69" s="348" t="s">
        <v>311</v>
      </c>
      <c r="B69" s="602">
        <v>-2.9999999999999997E-5</v>
      </c>
      <c r="C69" s="602">
        <v>0</v>
      </c>
      <c r="D69" s="602">
        <v>0</v>
      </c>
      <c r="E69" s="363">
        <f t="shared" si="0"/>
        <v>-2.9999999999999997E-5</v>
      </c>
      <c r="F69" s="396"/>
      <c r="G69" s="396"/>
    </row>
    <row r="70" spans="1:7">
      <c r="A70" s="804" t="s">
        <v>1594</v>
      </c>
      <c r="B70" s="602">
        <v>1247.2339399999998</v>
      </c>
      <c r="C70" s="602">
        <v>-3106.19056</v>
      </c>
      <c r="D70" s="602">
        <v>3651.0387400000004</v>
      </c>
      <c r="E70" s="363">
        <f t="shared" si="0"/>
        <v>1792.0821200000003</v>
      </c>
      <c r="F70" s="396"/>
      <c r="G70" s="396"/>
    </row>
    <row r="71" spans="1:7">
      <c r="A71" s="348" t="s">
        <v>1352</v>
      </c>
      <c r="B71" s="602">
        <v>496.78609</v>
      </c>
      <c r="C71" s="602">
        <v>0</v>
      </c>
      <c r="D71" s="602">
        <v>30.80161</v>
      </c>
      <c r="E71" s="363">
        <f t="shared" si="0"/>
        <v>527.58770000000004</v>
      </c>
      <c r="F71" s="396"/>
      <c r="G71" s="396"/>
    </row>
    <row r="72" spans="1:7">
      <c r="A72" s="348" t="s">
        <v>1351</v>
      </c>
      <c r="B72" s="602">
        <v>0</v>
      </c>
      <c r="C72" s="602">
        <v>0</v>
      </c>
      <c r="D72" s="602">
        <v>0</v>
      </c>
      <c r="E72" s="363">
        <f t="shared" si="0"/>
        <v>0</v>
      </c>
      <c r="F72" s="396"/>
      <c r="G72" s="396"/>
    </row>
    <row r="73" spans="1:7">
      <c r="A73" s="804" t="s">
        <v>1595</v>
      </c>
      <c r="B73" s="602">
        <v>1744.0200300000001</v>
      </c>
      <c r="C73" s="602">
        <v>-3106.19056</v>
      </c>
      <c r="D73" s="602">
        <v>3681.8403499999999</v>
      </c>
      <c r="E73" s="363">
        <f t="shared" si="0"/>
        <v>2319.6698200000001</v>
      </c>
      <c r="F73" s="396"/>
      <c r="G73" s="396"/>
    </row>
    <row r="74" spans="1:7">
      <c r="A74" s="348" t="s">
        <v>1350</v>
      </c>
      <c r="B74" s="602">
        <v>0</v>
      </c>
      <c r="C74" s="602">
        <v>968.74106000000006</v>
      </c>
      <c r="D74" s="602">
        <v>0</v>
      </c>
      <c r="E74" s="363">
        <f t="shared" ref="E74:E80" si="1">SUM(B74:D74)</f>
        <v>968.74106000000006</v>
      </c>
      <c r="F74" s="396"/>
      <c r="G74" s="396"/>
    </row>
    <row r="75" spans="1:7">
      <c r="A75" s="348" t="s">
        <v>1349</v>
      </c>
      <c r="B75" s="602">
        <v>0</v>
      </c>
      <c r="C75" s="602">
        <v>-360.05546999999996</v>
      </c>
      <c r="D75" s="602">
        <v>0</v>
      </c>
      <c r="E75" s="363">
        <f t="shared" si="1"/>
        <v>-360.05546999999996</v>
      </c>
      <c r="F75" s="396"/>
      <c r="G75" s="396"/>
    </row>
    <row r="76" spans="1:7">
      <c r="A76" s="804" t="s">
        <v>1596</v>
      </c>
      <c r="B76" s="602">
        <v>1744.0200300000001</v>
      </c>
      <c r="C76" s="602">
        <v>-2497.5049700000004</v>
      </c>
      <c r="D76" s="602">
        <v>3681.8403499999999</v>
      </c>
      <c r="E76" s="363">
        <f t="shared" si="1"/>
        <v>2928.3554099999997</v>
      </c>
      <c r="F76" s="396"/>
      <c r="G76" s="396"/>
    </row>
    <row r="77" spans="1:7">
      <c r="A77" s="348" t="s">
        <v>317</v>
      </c>
      <c r="B77" s="953">
        <v>0</v>
      </c>
      <c r="C77" s="953">
        <v>0</v>
      </c>
      <c r="D77" s="953">
        <v>0</v>
      </c>
      <c r="E77" s="363">
        <f t="shared" si="1"/>
        <v>0</v>
      </c>
      <c r="F77" s="396"/>
      <c r="G77" s="396"/>
    </row>
    <row r="78" spans="1:7">
      <c r="A78" s="804" t="s">
        <v>1597</v>
      </c>
      <c r="B78" s="953">
        <v>1744.0200300000001</v>
      </c>
      <c r="C78" s="953">
        <v>-2497.5049700000004</v>
      </c>
      <c r="D78" s="953">
        <v>3681.8403499999999</v>
      </c>
      <c r="E78" s="363">
        <f t="shared" si="1"/>
        <v>2928.3554099999997</v>
      </c>
      <c r="F78" s="396"/>
      <c r="G78" s="396"/>
    </row>
    <row r="79" spans="1:7" s="403" customFormat="1">
      <c r="A79" s="315" t="s">
        <v>319</v>
      </c>
      <c r="B79" s="315">
        <v>-477.74096000000003</v>
      </c>
      <c r="C79" s="315">
        <v>0</v>
      </c>
      <c r="D79" s="315">
        <v>-1472.04898</v>
      </c>
      <c r="E79" s="363">
        <f t="shared" si="1"/>
        <v>-1949.7899400000001</v>
      </c>
    </row>
    <row r="80" spans="1:7">
      <c r="A80" s="954" t="s">
        <v>1598</v>
      </c>
      <c r="B80" s="951">
        <v>1266.27907</v>
      </c>
      <c r="C80" s="951">
        <v>-2497.5049700000004</v>
      </c>
      <c r="D80" s="951">
        <v>2209.7913699999999</v>
      </c>
      <c r="E80" s="947">
        <f t="shared" si="1"/>
        <v>978.56546999999955</v>
      </c>
      <c r="F80" s="396"/>
      <c r="G80" s="396"/>
    </row>
    <row r="81" spans="1:11">
      <c r="A81" s="396"/>
      <c r="B81" s="955"/>
      <c r="C81" s="956"/>
      <c r="D81" s="956"/>
      <c r="E81" s="956"/>
      <c r="F81" s="396"/>
      <c r="G81" s="396"/>
      <c r="J81" s="957"/>
      <c r="K81" s="957"/>
    </row>
    <row r="82" spans="1:11" s="804" customFormat="1" ht="15.75">
      <c r="B82" s="958"/>
      <c r="C82" s="958"/>
      <c r="D82" s="958"/>
      <c r="E82" s="959"/>
      <c r="F82" s="452"/>
      <c r="G82" s="452"/>
      <c r="J82" s="957"/>
      <c r="K82" s="957"/>
    </row>
  </sheetData>
  <mergeCells count="4">
    <mergeCell ref="A1:E1"/>
    <mergeCell ref="A2:E2"/>
    <mergeCell ref="A3:E3"/>
    <mergeCell ref="A4:E4"/>
  </mergeCells>
  <pageMargins left="0.84" right="0.53" top="0.52" bottom="0.21" header="0.5" footer="0.17"/>
  <pageSetup scale="42"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633"/>
  <sheetViews>
    <sheetView topLeftCell="C1" zoomScaleNormal="100" workbookViewId="0">
      <selection activeCell="A4" sqref="A4"/>
    </sheetView>
  </sheetViews>
  <sheetFormatPr baseColWidth="10" defaultColWidth="9.140625" defaultRowHeight="12.75"/>
  <cols>
    <col min="1" max="1" width="45.7109375" style="396" hidden="1" customWidth="1"/>
    <col min="2" max="2" width="89.42578125" style="396" hidden="1" customWidth="1"/>
    <col min="3" max="3" width="60.5703125" style="413" customWidth="1"/>
    <col min="4" max="4" width="8.140625" style="396" bestFit="1" customWidth="1"/>
    <col min="5" max="5" width="10.5703125" style="396" customWidth="1"/>
    <col min="6" max="6" width="8.140625" style="396" bestFit="1" customWidth="1"/>
    <col min="7" max="7" width="16.140625" style="396" bestFit="1" customWidth="1"/>
    <col min="8" max="8" width="3.5703125" style="804" customWidth="1"/>
    <col min="9" max="9" width="9.140625" style="396"/>
    <col min="10" max="10" width="47.140625" style="396" customWidth="1"/>
    <col min="11" max="256" width="9.140625" style="396"/>
    <col min="257" max="258" width="0" style="396" hidden="1" customWidth="1"/>
    <col min="259" max="259" width="60.5703125" style="396" customWidth="1"/>
    <col min="260" max="260" width="8.140625" style="396" bestFit="1" customWidth="1"/>
    <col min="261" max="261" width="10.5703125" style="396" customWidth="1"/>
    <col min="262" max="262" width="8.140625" style="396" bestFit="1" customWidth="1"/>
    <col min="263" max="263" width="16.140625" style="396" bestFit="1" customWidth="1"/>
    <col min="264" max="264" width="3.5703125" style="396" customWidth="1"/>
    <col min="265" max="265" width="9.140625" style="396"/>
    <col min="266" max="266" width="47.140625" style="396" customWidth="1"/>
    <col min="267" max="512" width="9.140625" style="396"/>
    <col min="513" max="514" width="0" style="396" hidden="1" customWidth="1"/>
    <col min="515" max="515" width="60.5703125" style="396" customWidth="1"/>
    <col min="516" max="516" width="8.140625" style="396" bestFit="1" customWidth="1"/>
    <col min="517" max="517" width="10.5703125" style="396" customWidth="1"/>
    <col min="518" max="518" width="8.140625" style="396" bestFit="1" customWidth="1"/>
    <col min="519" max="519" width="16.140625" style="396" bestFit="1" customWidth="1"/>
    <col min="520" max="520" width="3.5703125" style="396" customWidth="1"/>
    <col min="521" max="521" width="9.140625" style="396"/>
    <col min="522" max="522" width="47.140625" style="396" customWidth="1"/>
    <col min="523" max="768" width="9.140625" style="396"/>
    <col min="769" max="770" width="0" style="396" hidden="1" customWidth="1"/>
    <col min="771" max="771" width="60.5703125" style="396" customWidth="1"/>
    <col min="772" max="772" width="8.140625" style="396" bestFit="1" customWidth="1"/>
    <col min="773" max="773" width="10.5703125" style="396" customWidth="1"/>
    <col min="774" max="774" width="8.140625" style="396" bestFit="1" customWidth="1"/>
    <col min="775" max="775" width="16.140625" style="396" bestFit="1" customWidth="1"/>
    <col min="776" max="776" width="3.5703125" style="396" customWidth="1"/>
    <col min="777" max="777" width="9.140625" style="396"/>
    <col min="778" max="778" width="47.140625" style="396" customWidth="1"/>
    <col min="779" max="1024" width="9.140625" style="396"/>
    <col min="1025" max="1026" width="0" style="396" hidden="1" customWidth="1"/>
    <col min="1027" max="1027" width="60.5703125" style="396" customWidth="1"/>
    <col min="1028" max="1028" width="8.140625" style="396" bestFit="1" customWidth="1"/>
    <col min="1029" max="1029" width="10.5703125" style="396" customWidth="1"/>
    <col min="1030" max="1030" width="8.140625" style="396" bestFit="1" customWidth="1"/>
    <col min="1031" max="1031" width="16.140625" style="396" bestFit="1" customWidth="1"/>
    <col min="1032" max="1032" width="3.5703125" style="396" customWidth="1"/>
    <col min="1033" max="1033" width="9.140625" style="396"/>
    <col min="1034" max="1034" width="47.140625" style="396" customWidth="1"/>
    <col min="1035" max="1280" width="9.140625" style="396"/>
    <col min="1281" max="1282" width="0" style="396" hidden="1" customWidth="1"/>
    <col min="1283" max="1283" width="60.5703125" style="396" customWidth="1"/>
    <col min="1284" max="1284" width="8.140625" style="396" bestFit="1" customWidth="1"/>
    <col min="1285" max="1285" width="10.5703125" style="396" customWidth="1"/>
    <col min="1286" max="1286" width="8.140625" style="396" bestFit="1" customWidth="1"/>
    <col min="1287" max="1287" width="16.140625" style="396" bestFit="1" customWidth="1"/>
    <col min="1288" max="1288" width="3.5703125" style="396" customWidth="1"/>
    <col min="1289" max="1289" width="9.140625" style="396"/>
    <col min="1290" max="1290" width="47.140625" style="396" customWidth="1"/>
    <col min="1291" max="1536" width="9.140625" style="396"/>
    <col min="1537" max="1538" width="0" style="396" hidden="1" customWidth="1"/>
    <col min="1539" max="1539" width="60.5703125" style="396" customWidth="1"/>
    <col min="1540" max="1540" width="8.140625" style="396" bestFit="1" customWidth="1"/>
    <col min="1541" max="1541" width="10.5703125" style="396" customWidth="1"/>
    <col min="1542" max="1542" width="8.140625" style="396" bestFit="1" customWidth="1"/>
    <col min="1543" max="1543" width="16.140625" style="396" bestFit="1" customWidth="1"/>
    <col min="1544" max="1544" width="3.5703125" style="396" customWidth="1"/>
    <col min="1545" max="1545" width="9.140625" style="396"/>
    <col min="1546" max="1546" width="47.140625" style="396" customWidth="1"/>
    <col min="1547" max="1792" width="9.140625" style="396"/>
    <col min="1793" max="1794" width="0" style="396" hidden="1" customWidth="1"/>
    <col min="1795" max="1795" width="60.5703125" style="396" customWidth="1"/>
    <col min="1796" max="1796" width="8.140625" style="396" bestFit="1" customWidth="1"/>
    <col min="1797" max="1797" width="10.5703125" style="396" customWidth="1"/>
    <col min="1798" max="1798" width="8.140625" style="396" bestFit="1" customWidth="1"/>
    <col min="1799" max="1799" width="16.140625" style="396" bestFit="1" customWidth="1"/>
    <col min="1800" max="1800" width="3.5703125" style="396" customWidth="1"/>
    <col min="1801" max="1801" width="9.140625" style="396"/>
    <col min="1802" max="1802" width="47.140625" style="396" customWidth="1"/>
    <col min="1803" max="2048" width="9.140625" style="396"/>
    <col min="2049" max="2050" width="0" style="396" hidden="1" customWidth="1"/>
    <col min="2051" max="2051" width="60.5703125" style="396" customWidth="1"/>
    <col min="2052" max="2052" width="8.140625" style="396" bestFit="1" customWidth="1"/>
    <col min="2053" max="2053" width="10.5703125" style="396" customWidth="1"/>
    <col min="2054" max="2054" width="8.140625" style="396" bestFit="1" customWidth="1"/>
    <col min="2055" max="2055" width="16.140625" style="396" bestFit="1" customWidth="1"/>
    <col min="2056" max="2056" width="3.5703125" style="396" customWidth="1"/>
    <col min="2057" max="2057" width="9.140625" style="396"/>
    <col min="2058" max="2058" width="47.140625" style="396" customWidth="1"/>
    <col min="2059" max="2304" width="9.140625" style="396"/>
    <col min="2305" max="2306" width="0" style="396" hidden="1" customWidth="1"/>
    <col min="2307" max="2307" width="60.5703125" style="396" customWidth="1"/>
    <col min="2308" max="2308" width="8.140625" style="396" bestFit="1" customWidth="1"/>
    <col min="2309" max="2309" width="10.5703125" style="396" customWidth="1"/>
    <col min="2310" max="2310" width="8.140625" style="396" bestFit="1" customWidth="1"/>
    <col min="2311" max="2311" width="16.140625" style="396" bestFit="1" customWidth="1"/>
    <col min="2312" max="2312" width="3.5703125" style="396" customWidth="1"/>
    <col min="2313" max="2313" width="9.140625" style="396"/>
    <col min="2314" max="2314" width="47.140625" style="396" customWidth="1"/>
    <col min="2315" max="2560" width="9.140625" style="396"/>
    <col min="2561" max="2562" width="0" style="396" hidden="1" customWidth="1"/>
    <col min="2563" max="2563" width="60.5703125" style="396" customWidth="1"/>
    <col min="2564" max="2564" width="8.140625" style="396" bestFit="1" customWidth="1"/>
    <col min="2565" max="2565" width="10.5703125" style="396" customWidth="1"/>
    <col min="2566" max="2566" width="8.140625" style="396" bestFit="1" customWidth="1"/>
    <col min="2567" max="2567" width="16.140625" style="396" bestFit="1" customWidth="1"/>
    <col min="2568" max="2568" width="3.5703125" style="396" customWidth="1"/>
    <col min="2569" max="2569" width="9.140625" style="396"/>
    <col min="2570" max="2570" width="47.140625" style="396" customWidth="1"/>
    <col min="2571" max="2816" width="9.140625" style="396"/>
    <col min="2817" max="2818" width="0" style="396" hidden="1" customWidth="1"/>
    <col min="2819" max="2819" width="60.5703125" style="396" customWidth="1"/>
    <col min="2820" max="2820" width="8.140625" style="396" bestFit="1" customWidth="1"/>
    <col min="2821" max="2821" width="10.5703125" style="396" customWidth="1"/>
    <col min="2822" max="2822" width="8.140625" style="396" bestFit="1" customWidth="1"/>
    <col min="2823" max="2823" width="16.140625" style="396" bestFit="1" customWidth="1"/>
    <col min="2824" max="2824" width="3.5703125" style="396" customWidth="1"/>
    <col min="2825" max="2825" width="9.140625" style="396"/>
    <col min="2826" max="2826" width="47.140625" style="396" customWidth="1"/>
    <col min="2827" max="3072" width="9.140625" style="396"/>
    <col min="3073" max="3074" width="0" style="396" hidden="1" customWidth="1"/>
    <col min="3075" max="3075" width="60.5703125" style="396" customWidth="1"/>
    <col min="3076" max="3076" width="8.140625" style="396" bestFit="1" customWidth="1"/>
    <col min="3077" max="3077" width="10.5703125" style="396" customWidth="1"/>
    <col min="3078" max="3078" width="8.140625" style="396" bestFit="1" customWidth="1"/>
    <col min="3079" max="3079" width="16.140625" style="396" bestFit="1" customWidth="1"/>
    <col min="3080" max="3080" width="3.5703125" style="396" customWidth="1"/>
    <col min="3081" max="3081" width="9.140625" style="396"/>
    <col min="3082" max="3082" width="47.140625" style="396" customWidth="1"/>
    <col min="3083" max="3328" width="9.140625" style="396"/>
    <col min="3329" max="3330" width="0" style="396" hidden="1" customWidth="1"/>
    <col min="3331" max="3331" width="60.5703125" style="396" customWidth="1"/>
    <col min="3332" max="3332" width="8.140625" style="396" bestFit="1" customWidth="1"/>
    <col min="3333" max="3333" width="10.5703125" style="396" customWidth="1"/>
    <col min="3334" max="3334" width="8.140625" style="396" bestFit="1" customWidth="1"/>
    <col min="3335" max="3335" width="16.140625" style="396" bestFit="1" customWidth="1"/>
    <col min="3336" max="3336" width="3.5703125" style="396" customWidth="1"/>
    <col min="3337" max="3337" width="9.140625" style="396"/>
    <col min="3338" max="3338" width="47.140625" style="396" customWidth="1"/>
    <col min="3339" max="3584" width="9.140625" style="396"/>
    <col min="3585" max="3586" width="0" style="396" hidden="1" customWidth="1"/>
    <col min="3587" max="3587" width="60.5703125" style="396" customWidth="1"/>
    <col min="3588" max="3588" width="8.140625" style="396" bestFit="1" customWidth="1"/>
    <col min="3589" max="3589" width="10.5703125" style="396" customWidth="1"/>
    <col min="3590" max="3590" width="8.140625" style="396" bestFit="1" customWidth="1"/>
    <col min="3591" max="3591" width="16.140625" style="396" bestFit="1" customWidth="1"/>
    <col min="3592" max="3592" width="3.5703125" style="396" customWidth="1"/>
    <col min="3593" max="3593" width="9.140625" style="396"/>
    <col min="3594" max="3594" width="47.140625" style="396" customWidth="1"/>
    <col min="3595" max="3840" width="9.140625" style="396"/>
    <col min="3841" max="3842" width="0" style="396" hidden="1" customWidth="1"/>
    <col min="3843" max="3843" width="60.5703125" style="396" customWidth="1"/>
    <col min="3844" max="3844" width="8.140625" style="396" bestFit="1" customWidth="1"/>
    <col min="3845" max="3845" width="10.5703125" style="396" customWidth="1"/>
    <col min="3846" max="3846" width="8.140625" style="396" bestFit="1" customWidth="1"/>
    <col min="3847" max="3847" width="16.140625" style="396" bestFit="1" customWidth="1"/>
    <col min="3848" max="3848" width="3.5703125" style="396" customWidth="1"/>
    <col min="3849" max="3849" width="9.140625" style="396"/>
    <col min="3850" max="3850" width="47.140625" style="396" customWidth="1"/>
    <col min="3851" max="4096" width="9.140625" style="396"/>
    <col min="4097" max="4098" width="0" style="396" hidden="1" customWidth="1"/>
    <col min="4099" max="4099" width="60.5703125" style="396" customWidth="1"/>
    <col min="4100" max="4100" width="8.140625" style="396" bestFit="1" customWidth="1"/>
    <col min="4101" max="4101" width="10.5703125" style="396" customWidth="1"/>
    <col min="4102" max="4102" width="8.140625" style="396" bestFit="1" customWidth="1"/>
    <col min="4103" max="4103" width="16.140625" style="396" bestFit="1" customWidth="1"/>
    <col min="4104" max="4104" width="3.5703125" style="396" customWidth="1"/>
    <col min="4105" max="4105" width="9.140625" style="396"/>
    <col min="4106" max="4106" width="47.140625" style="396" customWidth="1"/>
    <col min="4107" max="4352" width="9.140625" style="396"/>
    <col min="4353" max="4354" width="0" style="396" hidden="1" customWidth="1"/>
    <col min="4355" max="4355" width="60.5703125" style="396" customWidth="1"/>
    <col min="4356" max="4356" width="8.140625" style="396" bestFit="1" customWidth="1"/>
    <col min="4357" max="4357" width="10.5703125" style="396" customWidth="1"/>
    <col min="4358" max="4358" width="8.140625" style="396" bestFit="1" customWidth="1"/>
    <col min="4359" max="4359" width="16.140625" style="396" bestFit="1" customWidth="1"/>
    <col min="4360" max="4360" width="3.5703125" style="396" customWidth="1"/>
    <col min="4361" max="4361" width="9.140625" style="396"/>
    <col min="4362" max="4362" width="47.140625" style="396" customWidth="1"/>
    <col min="4363" max="4608" width="9.140625" style="396"/>
    <col min="4609" max="4610" width="0" style="396" hidden="1" customWidth="1"/>
    <col min="4611" max="4611" width="60.5703125" style="396" customWidth="1"/>
    <col min="4612" max="4612" width="8.140625" style="396" bestFit="1" customWidth="1"/>
    <col min="4613" max="4613" width="10.5703125" style="396" customWidth="1"/>
    <col min="4614" max="4614" width="8.140625" style="396" bestFit="1" customWidth="1"/>
    <col min="4615" max="4615" width="16.140625" style="396" bestFit="1" customWidth="1"/>
    <col min="4616" max="4616" width="3.5703125" style="396" customWidth="1"/>
    <col min="4617" max="4617" width="9.140625" style="396"/>
    <col min="4618" max="4618" width="47.140625" style="396" customWidth="1"/>
    <col min="4619" max="4864" width="9.140625" style="396"/>
    <col min="4865" max="4866" width="0" style="396" hidden="1" customWidth="1"/>
    <col min="4867" max="4867" width="60.5703125" style="396" customWidth="1"/>
    <col min="4868" max="4868" width="8.140625" style="396" bestFit="1" customWidth="1"/>
    <col min="4869" max="4869" width="10.5703125" style="396" customWidth="1"/>
    <col min="4870" max="4870" width="8.140625" style="396" bestFit="1" customWidth="1"/>
    <col min="4871" max="4871" width="16.140625" style="396" bestFit="1" customWidth="1"/>
    <col min="4872" max="4872" width="3.5703125" style="396" customWidth="1"/>
    <col min="4873" max="4873" width="9.140625" style="396"/>
    <col min="4874" max="4874" width="47.140625" style="396" customWidth="1"/>
    <col min="4875" max="5120" width="9.140625" style="396"/>
    <col min="5121" max="5122" width="0" style="396" hidden="1" customWidth="1"/>
    <col min="5123" max="5123" width="60.5703125" style="396" customWidth="1"/>
    <col min="5124" max="5124" width="8.140625" style="396" bestFit="1" customWidth="1"/>
    <col min="5125" max="5125" width="10.5703125" style="396" customWidth="1"/>
    <col min="5126" max="5126" width="8.140625" style="396" bestFit="1" customWidth="1"/>
    <col min="5127" max="5127" width="16.140625" style="396" bestFit="1" customWidth="1"/>
    <col min="5128" max="5128" width="3.5703125" style="396" customWidth="1"/>
    <col min="5129" max="5129" width="9.140625" style="396"/>
    <col min="5130" max="5130" width="47.140625" style="396" customWidth="1"/>
    <col min="5131" max="5376" width="9.140625" style="396"/>
    <col min="5377" max="5378" width="0" style="396" hidden="1" customWidth="1"/>
    <col min="5379" max="5379" width="60.5703125" style="396" customWidth="1"/>
    <col min="5380" max="5380" width="8.140625" style="396" bestFit="1" customWidth="1"/>
    <col min="5381" max="5381" width="10.5703125" style="396" customWidth="1"/>
    <col min="5382" max="5382" width="8.140625" style="396" bestFit="1" customWidth="1"/>
    <col min="5383" max="5383" width="16.140625" style="396" bestFit="1" customWidth="1"/>
    <col min="5384" max="5384" width="3.5703125" style="396" customWidth="1"/>
    <col min="5385" max="5385" width="9.140625" style="396"/>
    <col min="5386" max="5386" width="47.140625" style="396" customWidth="1"/>
    <col min="5387" max="5632" width="9.140625" style="396"/>
    <col min="5633" max="5634" width="0" style="396" hidden="1" customWidth="1"/>
    <col min="5635" max="5635" width="60.5703125" style="396" customWidth="1"/>
    <col min="5636" max="5636" width="8.140625" style="396" bestFit="1" customWidth="1"/>
    <col min="5637" max="5637" width="10.5703125" style="396" customWidth="1"/>
    <col min="5638" max="5638" width="8.140625" style="396" bestFit="1" customWidth="1"/>
    <col min="5639" max="5639" width="16.140625" style="396" bestFit="1" customWidth="1"/>
    <col min="5640" max="5640" width="3.5703125" style="396" customWidth="1"/>
    <col min="5641" max="5641" width="9.140625" style="396"/>
    <col min="5642" max="5642" width="47.140625" style="396" customWidth="1"/>
    <col min="5643" max="5888" width="9.140625" style="396"/>
    <col min="5889" max="5890" width="0" style="396" hidden="1" customWidth="1"/>
    <col min="5891" max="5891" width="60.5703125" style="396" customWidth="1"/>
    <col min="5892" max="5892" width="8.140625" style="396" bestFit="1" customWidth="1"/>
    <col min="5893" max="5893" width="10.5703125" style="396" customWidth="1"/>
    <col min="5894" max="5894" width="8.140625" style="396" bestFit="1" customWidth="1"/>
    <col min="5895" max="5895" width="16.140625" style="396" bestFit="1" customWidth="1"/>
    <col min="5896" max="5896" width="3.5703125" style="396" customWidth="1"/>
    <col min="5897" max="5897" width="9.140625" style="396"/>
    <col min="5898" max="5898" width="47.140625" style="396" customWidth="1"/>
    <col min="5899" max="6144" width="9.140625" style="396"/>
    <col min="6145" max="6146" width="0" style="396" hidden="1" customWidth="1"/>
    <col min="6147" max="6147" width="60.5703125" style="396" customWidth="1"/>
    <col min="6148" max="6148" width="8.140625" style="396" bestFit="1" customWidth="1"/>
    <col min="6149" max="6149" width="10.5703125" style="396" customWidth="1"/>
    <col min="6150" max="6150" width="8.140625" style="396" bestFit="1" customWidth="1"/>
    <col min="6151" max="6151" width="16.140625" style="396" bestFit="1" customWidth="1"/>
    <col min="6152" max="6152" width="3.5703125" style="396" customWidth="1"/>
    <col min="6153" max="6153" width="9.140625" style="396"/>
    <col min="6154" max="6154" width="47.140625" style="396" customWidth="1"/>
    <col min="6155" max="6400" width="9.140625" style="396"/>
    <col min="6401" max="6402" width="0" style="396" hidden="1" customWidth="1"/>
    <col min="6403" max="6403" width="60.5703125" style="396" customWidth="1"/>
    <col min="6404" max="6404" width="8.140625" style="396" bestFit="1" customWidth="1"/>
    <col min="6405" max="6405" width="10.5703125" style="396" customWidth="1"/>
    <col min="6406" max="6406" width="8.140625" style="396" bestFit="1" customWidth="1"/>
    <col min="6407" max="6407" width="16.140625" style="396" bestFit="1" customWidth="1"/>
    <col min="6408" max="6408" width="3.5703125" style="396" customWidth="1"/>
    <col min="6409" max="6409" width="9.140625" style="396"/>
    <col min="6410" max="6410" width="47.140625" style="396" customWidth="1"/>
    <col min="6411" max="6656" width="9.140625" style="396"/>
    <col min="6657" max="6658" width="0" style="396" hidden="1" customWidth="1"/>
    <col min="6659" max="6659" width="60.5703125" style="396" customWidth="1"/>
    <col min="6660" max="6660" width="8.140625" style="396" bestFit="1" customWidth="1"/>
    <col min="6661" max="6661" width="10.5703125" style="396" customWidth="1"/>
    <col min="6662" max="6662" width="8.140625" style="396" bestFit="1" customWidth="1"/>
    <col min="6663" max="6663" width="16.140625" style="396" bestFit="1" customWidth="1"/>
    <col min="6664" max="6664" width="3.5703125" style="396" customWidth="1"/>
    <col min="6665" max="6665" width="9.140625" style="396"/>
    <col min="6666" max="6666" width="47.140625" style="396" customWidth="1"/>
    <col min="6667" max="6912" width="9.140625" style="396"/>
    <col min="6913" max="6914" width="0" style="396" hidden="1" customWidth="1"/>
    <col min="6915" max="6915" width="60.5703125" style="396" customWidth="1"/>
    <col min="6916" max="6916" width="8.140625" style="396" bestFit="1" customWidth="1"/>
    <col min="6917" max="6917" width="10.5703125" style="396" customWidth="1"/>
    <col min="6918" max="6918" width="8.140625" style="396" bestFit="1" customWidth="1"/>
    <col min="6919" max="6919" width="16.140625" style="396" bestFit="1" customWidth="1"/>
    <col min="6920" max="6920" width="3.5703125" style="396" customWidth="1"/>
    <col min="6921" max="6921" width="9.140625" style="396"/>
    <col min="6922" max="6922" width="47.140625" style="396" customWidth="1"/>
    <col min="6923" max="7168" width="9.140625" style="396"/>
    <col min="7169" max="7170" width="0" style="396" hidden="1" customWidth="1"/>
    <col min="7171" max="7171" width="60.5703125" style="396" customWidth="1"/>
    <col min="7172" max="7172" width="8.140625" style="396" bestFit="1" customWidth="1"/>
    <col min="7173" max="7173" width="10.5703125" style="396" customWidth="1"/>
    <col min="7174" max="7174" width="8.140625" style="396" bestFit="1" customWidth="1"/>
    <col min="7175" max="7175" width="16.140625" style="396" bestFit="1" customWidth="1"/>
    <col min="7176" max="7176" width="3.5703125" style="396" customWidth="1"/>
    <col min="7177" max="7177" width="9.140625" style="396"/>
    <col min="7178" max="7178" width="47.140625" style="396" customWidth="1"/>
    <col min="7179" max="7424" width="9.140625" style="396"/>
    <col min="7425" max="7426" width="0" style="396" hidden="1" customWidth="1"/>
    <col min="7427" max="7427" width="60.5703125" style="396" customWidth="1"/>
    <col min="7428" max="7428" width="8.140625" style="396" bestFit="1" customWidth="1"/>
    <col min="7429" max="7429" width="10.5703125" style="396" customWidth="1"/>
    <col min="7430" max="7430" width="8.140625" style="396" bestFit="1" customWidth="1"/>
    <col min="7431" max="7431" width="16.140625" style="396" bestFit="1" customWidth="1"/>
    <col min="7432" max="7432" width="3.5703125" style="396" customWidth="1"/>
    <col min="7433" max="7433" width="9.140625" style="396"/>
    <col min="7434" max="7434" width="47.140625" style="396" customWidth="1"/>
    <col min="7435" max="7680" width="9.140625" style="396"/>
    <col min="7681" max="7682" width="0" style="396" hidden="1" customWidth="1"/>
    <col min="7683" max="7683" width="60.5703125" style="396" customWidth="1"/>
    <col min="7684" max="7684" width="8.140625" style="396" bestFit="1" customWidth="1"/>
    <col min="7685" max="7685" width="10.5703125" style="396" customWidth="1"/>
    <col min="7686" max="7686" width="8.140625" style="396" bestFit="1" customWidth="1"/>
    <col min="7687" max="7687" width="16.140625" style="396" bestFit="1" customWidth="1"/>
    <col min="7688" max="7688" width="3.5703125" style="396" customWidth="1"/>
    <col min="7689" max="7689" width="9.140625" style="396"/>
    <col min="7690" max="7690" width="47.140625" style="396" customWidth="1"/>
    <col min="7691" max="7936" width="9.140625" style="396"/>
    <col min="7937" max="7938" width="0" style="396" hidden="1" customWidth="1"/>
    <col min="7939" max="7939" width="60.5703125" style="396" customWidth="1"/>
    <col min="7940" max="7940" width="8.140625" style="396" bestFit="1" customWidth="1"/>
    <col min="7941" max="7941" width="10.5703125" style="396" customWidth="1"/>
    <col min="7942" max="7942" width="8.140625" style="396" bestFit="1" customWidth="1"/>
    <col min="7943" max="7943" width="16.140625" style="396" bestFit="1" customWidth="1"/>
    <col min="7944" max="7944" width="3.5703125" style="396" customWidth="1"/>
    <col min="7945" max="7945" width="9.140625" style="396"/>
    <col min="7946" max="7946" width="47.140625" style="396" customWidth="1"/>
    <col min="7947" max="8192" width="9.140625" style="396"/>
    <col min="8193" max="8194" width="0" style="396" hidden="1" customWidth="1"/>
    <col min="8195" max="8195" width="60.5703125" style="396" customWidth="1"/>
    <col min="8196" max="8196" width="8.140625" style="396" bestFit="1" customWidth="1"/>
    <col min="8197" max="8197" width="10.5703125" style="396" customWidth="1"/>
    <col min="8198" max="8198" width="8.140625" style="396" bestFit="1" customWidth="1"/>
    <col min="8199" max="8199" width="16.140625" style="396" bestFit="1" customWidth="1"/>
    <col min="8200" max="8200" width="3.5703125" style="396" customWidth="1"/>
    <col min="8201" max="8201" width="9.140625" style="396"/>
    <col min="8202" max="8202" width="47.140625" style="396" customWidth="1"/>
    <col min="8203" max="8448" width="9.140625" style="396"/>
    <col min="8449" max="8450" width="0" style="396" hidden="1" customWidth="1"/>
    <col min="8451" max="8451" width="60.5703125" style="396" customWidth="1"/>
    <col min="8452" max="8452" width="8.140625" style="396" bestFit="1" customWidth="1"/>
    <col min="8453" max="8453" width="10.5703125" style="396" customWidth="1"/>
    <col min="8454" max="8454" width="8.140625" style="396" bestFit="1" customWidth="1"/>
    <col min="8455" max="8455" width="16.140625" style="396" bestFit="1" customWidth="1"/>
    <col min="8456" max="8456" width="3.5703125" style="396" customWidth="1"/>
    <col min="8457" max="8457" width="9.140625" style="396"/>
    <col min="8458" max="8458" width="47.140625" style="396" customWidth="1"/>
    <col min="8459" max="8704" width="9.140625" style="396"/>
    <col min="8705" max="8706" width="0" style="396" hidden="1" customWidth="1"/>
    <col min="8707" max="8707" width="60.5703125" style="396" customWidth="1"/>
    <col min="8708" max="8708" width="8.140625" style="396" bestFit="1" customWidth="1"/>
    <col min="8709" max="8709" width="10.5703125" style="396" customWidth="1"/>
    <col min="8710" max="8710" width="8.140625" style="396" bestFit="1" customWidth="1"/>
    <col min="8711" max="8711" width="16.140625" style="396" bestFit="1" customWidth="1"/>
    <col min="8712" max="8712" width="3.5703125" style="396" customWidth="1"/>
    <col min="8713" max="8713" width="9.140625" style="396"/>
    <col min="8714" max="8714" width="47.140625" style="396" customWidth="1"/>
    <col min="8715" max="8960" width="9.140625" style="396"/>
    <col min="8961" max="8962" width="0" style="396" hidden="1" customWidth="1"/>
    <col min="8963" max="8963" width="60.5703125" style="396" customWidth="1"/>
    <col min="8964" max="8964" width="8.140625" style="396" bestFit="1" customWidth="1"/>
    <col min="8965" max="8965" width="10.5703125" style="396" customWidth="1"/>
    <col min="8966" max="8966" width="8.140625" style="396" bestFit="1" customWidth="1"/>
    <col min="8967" max="8967" width="16.140625" style="396" bestFit="1" customWidth="1"/>
    <col min="8968" max="8968" width="3.5703125" style="396" customWidth="1"/>
    <col min="8969" max="8969" width="9.140625" style="396"/>
    <col min="8970" max="8970" width="47.140625" style="396" customWidth="1"/>
    <col min="8971" max="9216" width="9.140625" style="396"/>
    <col min="9217" max="9218" width="0" style="396" hidden="1" customWidth="1"/>
    <col min="9219" max="9219" width="60.5703125" style="396" customWidth="1"/>
    <col min="9220" max="9220" width="8.140625" style="396" bestFit="1" customWidth="1"/>
    <col min="9221" max="9221" width="10.5703125" style="396" customWidth="1"/>
    <col min="9222" max="9222" width="8.140625" style="396" bestFit="1" customWidth="1"/>
    <col min="9223" max="9223" width="16.140625" style="396" bestFit="1" customWidth="1"/>
    <col min="9224" max="9224" width="3.5703125" style="396" customWidth="1"/>
    <col min="9225" max="9225" width="9.140625" style="396"/>
    <col min="9226" max="9226" width="47.140625" style="396" customWidth="1"/>
    <col min="9227" max="9472" width="9.140625" style="396"/>
    <col min="9473" max="9474" width="0" style="396" hidden="1" customWidth="1"/>
    <col min="9475" max="9475" width="60.5703125" style="396" customWidth="1"/>
    <col min="9476" max="9476" width="8.140625" style="396" bestFit="1" customWidth="1"/>
    <col min="9477" max="9477" width="10.5703125" style="396" customWidth="1"/>
    <col min="9478" max="9478" width="8.140625" style="396" bestFit="1" customWidth="1"/>
    <col min="9479" max="9479" width="16.140625" style="396" bestFit="1" customWidth="1"/>
    <col min="9480" max="9480" width="3.5703125" style="396" customWidth="1"/>
    <col min="9481" max="9481" width="9.140625" style="396"/>
    <col min="9482" max="9482" width="47.140625" style="396" customWidth="1"/>
    <col min="9483" max="9728" width="9.140625" style="396"/>
    <col min="9729" max="9730" width="0" style="396" hidden="1" customWidth="1"/>
    <col min="9731" max="9731" width="60.5703125" style="396" customWidth="1"/>
    <col min="9732" max="9732" width="8.140625" style="396" bestFit="1" customWidth="1"/>
    <col min="9733" max="9733" width="10.5703125" style="396" customWidth="1"/>
    <col min="9734" max="9734" width="8.140625" style="396" bestFit="1" customWidth="1"/>
    <col min="9735" max="9735" width="16.140625" style="396" bestFit="1" customWidth="1"/>
    <col min="9736" max="9736" width="3.5703125" style="396" customWidth="1"/>
    <col min="9737" max="9737" width="9.140625" style="396"/>
    <col min="9738" max="9738" width="47.140625" style="396" customWidth="1"/>
    <col min="9739" max="9984" width="9.140625" style="396"/>
    <col min="9985" max="9986" width="0" style="396" hidden="1" customWidth="1"/>
    <col min="9987" max="9987" width="60.5703125" style="396" customWidth="1"/>
    <col min="9988" max="9988" width="8.140625" style="396" bestFit="1" customWidth="1"/>
    <col min="9989" max="9989" width="10.5703125" style="396" customWidth="1"/>
    <col min="9990" max="9990" width="8.140625" style="396" bestFit="1" customWidth="1"/>
    <col min="9991" max="9991" width="16.140625" style="396" bestFit="1" customWidth="1"/>
    <col min="9992" max="9992" width="3.5703125" style="396" customWidth="1"/>
    <col min="9993" max="9993" width="9.140625" style="396"/>
    <col min="9994" max="9994" width="47.140625" style="396" customWidth="1"/>
    <col min="9995" max="10240" width="9.140625" style="396"/>
    <col min="10241" max="10242" width="0" style="396" hidden="1" customWidth="1"/>
    <col min="10243" max="10243" width="60.5703125" style="396" customWidth="1"/>
    <col min="10244" max="10244" width="8.140625" style="396" bestFit="1" customWidth="1"/>
    <col min="10245" max="10245" width="10.5703125" style="396" customWidth="1"/>
    <col min="10246" max="10246" width="8.140625" style="396" bestFit="1" customWidth="1"/>
    <col min="10247" max="10247" width="16.140625" style="396" bestFit="1" customWidth="1"/>
    <col min="10248" max="10248" width="3.5703125" style="396" customWidth="1"/>
    <col min="10249" max="10249" width="9.140625" style="396"/>
    <col min="10250" max="10250" width="47.140625" style="396" customWidth="1"/>
    <col min="10251" max="10496" width="9.140625" style="396"/>
    <col min="10497" max="10498" width="0" style="396" hidden="1" customWidth="1"/>
    <col min="10499" max="10499" width="60.5703125" style="396" customWidth="1"/>
    <col min="10500" max="10500" width="8.140625" style="396" bestFit="1" customWidth="1"/>
    <col min="10501" max="10501" width="10.5703125" style="396" customWidth="1"/>
    <col min="10502" max="10502" width="8.140625" style="396" bestFit="1" customWidth="1"/>
    <col min="10503" max="10503" width="16.140625" style="396" bestFit="1" customWidth="1"/>
    <col min="10504" max="10504" width="3.5703125" style="396" customWidth="1"/>
    <col min="10505" max="10505" width="9.140625" style="396"/>
    <col min="10506" max="10506" width="47.140625" style="396" customWidth="1"/>
    <col min="10507" max="10752" width="9.140625" style="396"/>
    <col min="10753" max="10754" width="0" style="396" hidden="1" customWidth="1"/>
    <col min="10755" max="10755" width="60.5703125" style="396" customWidth="1"/>
    <col min="10756" max="10756" width="8.140625" style="396" bestFit="1" customWidth="1"/>
    <col min="10757" max="10757" width="10.5703125" style="396" customWidth="1"/>
    <col min="10758" max="10758" width="8.140625" style="396" bestFit="1" customWidth="1"/>
    <col min="10759" max="10759" width="16.140625" style="396" bestFit="1" customWidth="1"/>
    <col min="10760" max="10760" width="3.5703125" style="396" customWidth="1"/>
    <col min="10761" max="10761" width="9.140625" style="396"/>
    <col min="10762" max="10762" width="47.140625" style="396" customWidth="1"/>
    <col min="10763" max="11008" width="9.140625" style="396"/>
    <col min="11009" max="11010" width="0" style="396" hidden="1" customWidth="1"/>
    <col min="11011" max="11011" width="60.5703125" style="396" customWidth="1"/>
    <col min="11012" max="11012" width="8.140625" style="396" bestFit="1" customWidth="1"/>
    <col min="11013" max="11013" width="10.5703125" style="396" customWidth="1"/>
    <col min="11014" max="11014" width="8.140625" style="396" bestFit="1" customWidth="1"/>
    <col min="11015" max="11015" width="16.140625" style="396" bestFit="1" customWidth="1"/>
    <col min="11016" max="11016" width="3.5703125" style="396" customWidth="1"/>
    <col min="11017" max="11017" width="9.140625" style="396"/>
    <col min="11018" max="11018" width="47.140625" style="396" customWidth="1"/>
    <col min="11019" max="11264" width="9.140625" style="396"/>
    <col min="11265" max="11266" width="0" style="396" hidden="1" customWidth="1"/>
    <col min="11267" max="11267" width="60.5703125" style="396" customWidth="1"/>
    <col min="11268" max="11268" width="8.140625" style="396" bestFit="1" customWidth="1"/>
    <col min="11269" max="11269" width="10.5703125" style="396" customWidth="1"/>
    <col min="11270" max="11270" width="8.140625" style="396" bestFit="1" customWidth="1"/>
    <col min="11271" max="11271" width="16.140625" style="396" bestFit="1" customWidth="1"/>
    <col min="11272" max="11272" width="3.5703125" style="396" customWidth="1"/>
    <col min="11273" max="11273" width="9.140625" style="396"/>
    <col min="11274" max="11274" width="47.140625" style="396" customWidth="1"/>
    <col min="11275" max="11520" width="9.140625" style="396"/>
    <col min="11521" max="11522" width="0" style="396" hidden="1" customWidth="1"/>
    <col min="11523" max="11523" width="60.5703125" style="396" customWidth="1"/>
    <col min="11524" max="11524" width="8.140625" style="396" bestFit="1" customWidth="1"/>
    <col min="11525" max="11525" width="10.5703125" style="396" customWidth="1"/>
    <col min="11526" max="11526" width="8.140625" style="396" bestFit="1" customWidth="1"/>
    <col min="11527" max="11527" width="16.140625" style="396" bestFit="1" customWidth="1"/>
    <col min="11528" max="11528" width="3.5703125" style="396" customWidth="1"/>
    <col min="11529" max="11529" width="9.140625" style="396"/>
    <col min="11530" max="11530" width="47.140625" style="396" customWidth="1"/>
    <col min="11531" max="11776" width="9.140625" style="396"/>
    <col min="11777" max="11778" width="0" style="396" hidden="1" customWidth="1"/>
    <col min="11779" max="11779" width="60.5703125" style="396" customWidth="1"/>
    <col min="11780" max="11780" width="8.140625" style="396" bestFit="1" customWidth="1"/>
    <col min="11781" max="11781" width="10.5703125" style="396" customWidth="1"/>
    <col min="11782" max="11782" width="8.140625" style="396" bestFit="1" customWidth="1"/>
    <col min="11783" max="11783" width="16.140625" style="396" bestFit="1" customWidth="1"/>
    <col min="11784" max="11784" width="3.5703125" style="396" customWidth="1"/>
    <col min="11785" max="11785" width="9.140625" style="396"/>
    <col min="11786" max="11786" width="47.140625" style="396" customWidth="1"/>
    <col min="11787" max="12032" width="9.140625" style="396"/>
    <col min="12033" max="12034" width="0" style="396" hidden="1" customWidth="1"/>
    <col min="12035" max="12035" width="60.5703125" style="396" customWidth="1"/>
    <col min="12036" max="12036" width="8.140625" style="396" bestFit="1" customWidth="1"/>
    <col min="12037" max="12037" width="10.5703125" style="396" customWidth="1"/>
    <col min="12038" max="12038" width="8.140625" style="396" bestFit="1" customWidth="1"/>
    <col min="12039" max="12039" width="16.140625" style="396" bestFit="1" customWidth="1"/>
    <col min="12040" max="12040" width="3.5703125" style="396" customWidth="1"/>
    <col min="12041" max="12041" width="9.140625" style="396"/>
    <col min="12042" max="12042" width="47.140625" style="396" customWidth="1"/>
    <col min="12043" max="12288" width="9.140625" style="396"/>
    <col min="12289" max="12290" width="0" style="396" hidden="1" customWidth="1"/>
    <col min="12291" max="12291" width="60.5703125" style="396" customWidth="1"/>
    <col min="12292" max="12292" width="8.140625" style="396" bestFit="1" customWidth="1"/>
    <col min="12293" max="12293" width="10.5703125" style="396" customWidth="1"/>
    <col min="12294" max="12294" width="8.140625" style="396" bestFit="1" customWidth="1"/>
    <col min="12295" max="12295" width="16.140625" style="396" bestFit="1" customWidth="1"/>
    <col min="12296" max="12296" width="3.5703125" style="396" customWidth="1"/>
    <col min="12297" max="12297" width="9.140625" style="396"/>
    <col min="12298" max="12298" width="47.140625" style="396" customWidth="1"/>
    <col min="12299" max="12544" width="9.140625" style="396"/>
    <col min="12545" max="12546" width="0" style="396" hidden="1" customWidth="1"/>
    <col min="12547" max="12547" width="60.5703125" style="396" customWidth="1"/>
    <col min="12548" max="12548" width="8.140625" style="396" bestFit="1" customWidth="1"/>
    <col min="12549" max="12549" width="10.5703125" style="396" customWidth="1"/>
    <col min="12550" max="12550" width="8.140625" style="396" bestFit="1" customWidth="1"/>
    <col min="12551" max="12551" width="16.140625" style="396" bestFit="1" customWidth="1"/>
    <col min="12552" max="12552" width="3.5703125" style="396" customWidth="1"/>
    <col min="12553" max="12553" width="9.140625" style="396"/>
    <col min="12554" max="12554" width="47.140625" style="396" customWidth="1"/>
    <col min="12555" max="12800" width="9.140625" style="396"/>
    <col min="12801" max="12802" width="0" style="396" hidden="1" customWidth="1"/>
    <col min="12803" max="12803" width="60.5703125" style="396" customWidth="1"/>
    <col min="12804" max="12804" width="8.140625" style="396" bestFit="1" customWidth="1"/>
    <col min="12805" max="12805" width="10.5703125" style="396" customWidth="1"/>
    <col min="12806" max="12806" width="8.140625" style="396" bestFit="1" customWidth="1"/>
    <col min="12807" max="12807" width="16.140625" style="396" bestFit="1" customWidth="1"/>
    <col min="12808" max="12808" width="3.5703125" style="396" customWidth="1"/>
    <col min="12809" max="12809" width="9.140625" style="396"/>
    <col min="12810" max="12810" width="47.140625" style="396" customWidth="1"/>
    <col min="12811" max="13056" width="9.140625" style="396"/>
    <col min="13057" max="13058" width="0" style="396" hidden="1" customWidth="1"/>
    <col min="13059" max="13059" width="60.5703125" style="396" customWidth="1"/>
    <col min="13060" max="13060" width="8.140625" style="396" bestFit="1" customWidth="1"/>
    <col min="13061" max="13061" width="10.5703125" style="396" customWidth="1"/>
    <col min="13062" max="13062" width="8.140625" style="396" bestFit="1" customWidth="1"/>
    <col min="13063" max="13063" width="16.140625" style="396" bestFit="1" customWidth="1"/>
    <col min="13064" max="13064" width="3.5703125" style="396" customWidth="1"/>
    <col min="13065" max="13065" width="9.140625" style="396"/>
    <col min="13066" max="13066" width="47.140625" style="396" customWidth="1"/>
    <col min="13067" max="13312" width="9.140625" style="396"/>
    <col min="13313" max="13314" width="0" style="396" hidden="1" customWidth="1"/>
    <col min="13315" max="13315" width="60.5703125" style="396" customWidth="1"/>
    <col min="13316" max="13316" width="8.140625" style="396" bestFit="1" customWidth="1"/>
    <col min="13317" max="13317" width="10.5703125" style="396" customWidth="1"/>
    <col min="13318" max="13318" width="8.140625" style="396" bestFit="1" customWidth="1"/>
    <col min="13319" max="13319" width="16.140625" style="396" bestFit="1" customWidth="1"/>
    <col min="13320" max="13320" width="3.5703125" style="396" customWidth="1"/>
    <col min="13321" max="13321" width="9.140625" style="396"/>
    <col min="13322" max="13322" width="47.140625" style="396" customWidth="1"/>
    <col min="13323" max="13568" width="9.140625" style="396"/>
    <col min="13569" max="13570" width="0" style="396" hidden="1" customWidth="1"/>
    <col min="13571" max="13571" width="60.5703125" style="396" customWidth="1"/>
    <col min="13572" max="13572" width="8.140625" style="396" bestFit="1" customWidth="1"/>
    <col min="13573" max="13573" width="10.5703125" style="396" customWidth="1"/>
    <col min="13574" max="13574" width="8.140625" style="396" bestFit="1" customWidth="1"/>
    <col min="13575" max="13575" width="16.140625" style="396" bestFit="1" customWidth="1"/>
    <col min="13576" max="13576" width="3.5703125" style="396" customWidth="1"/>
    <col min="13577" max="13577" width="9.140625" style="396"/>
    <col min="13578" max="13578" width="47.140625" style="396" customWidth="1"/>
    <col min="13579" max="13824" width="9.140625" style="396"/>
    <col min="13825" max="13826" width="0" style="396" hidden="1" customWidth="1"/>
    <col min="13827" max="13827" width="60.5703125" style="396" customWidth="1"/>
    <col min="13828" max="13828" width="8.140625" style="396" bestFit="1" customWidth="1"/>
    <col min="13829" max="13829" width="10.5703125" style="396" customWidth="1"/>
    <col min="13830" max="13830" width="8.140625" style="396" bestFit="1" customWidth="1"/>
    <col min="13831" max="13831" width="16.140625" style="396" bestFit="1" customWidth="1"/>
    <col min="13832" max="13832" width="3.5703125" style="396" customWidth="1"/>
    <col min="13833" max="13833" width="9.140625" style="396"/>
    <col min="13834" max="13834" width="47.140625" style="396" customWidth="1"/>
    <col min="13835" max="14080" width="9.140625" style="396"/>
    <col min="14081" max="14082" width="0" style="396" hidden="1" customWidth="1"/>
    <col min="14083" max="14083" width="60.5703125" style="396" customWidth="1"/>
    <col min="14084" max="14084" width="8.140625" style="396" bestFit="1" customWidth="1"/>
    <col min="14085" max="14085" width="10.5703125" style="396" customWidth="1"/>
    <col min="14086" max="14086" width="8.140625" style="396" bestFit="1" customWidth="1"/>
    <col min="14087" max="14087" width="16.140625" style="396" bestFit="1" customWidth="1"/>
    <col min="14088" max="14088" width="3.5703125" style="396" customWidth="1"/>
    <col min="14089" max="14089" width="9.140625" style="396"/>
    <col min="14090" max="14090" width="47.140625" style="396" customWidth="1"/>
    <col min="14091" max="14336" width="9.140625" style="396"/>
    <col min="14337" max="14338" width="0" style="396" hidden="1" customWidth="1"/>
    <col min="14339" max="14339" width="60.5703125" style="396" customWidth="1"/>
    <col min="14340" max="14340" width="8.140625" style="396" bestFit="1" customWidth="1"/>
    <col min="14341" max="14341" width="10.5703125" style="396" customWidth="1"/>
    <col min="14342" max="14342" width="8.140625" style="396" bestFit="1" customWidth="1"/>
    <col min="14343" max="14343" width="16.140625" style="396" bestFit="1" customWidth="1"/>
    <col min="14344" max="14344" width="3.5703125" style="396" customWidth="1"/>
    <col min="14345" max="14345" width="9.140625" style="396"/>
    <col min="14346" max="14346" width="47.140625" style="396" customWidth="1"/>
    <col min="14347" max="14592" width="9.140625" style="396"/>
    <col min="14593" max="14594" width="0" style="396" hidden="1" customWidth="1"/>
    <col min="14595" max="14595" width="60.5703125" style="396" customWidth="1"/>
    <col min="14596" max="14596" width="8.140625" style="396" bestFit="1" customWidth="1"/>
    <col min="14597" max="14597" width="10.5703125" style="396" customWidth="1"/>
    <col min="14598" max="14598" width="8.140625" style="396" bestFit="1" customWidth="1"/>
    <col min="14599" max="14599" width="16.140625" style="396" bestFit="1" customWidth="1"/>
    <col min="14600" max="14600" width="3.5703125" style="396" customWidth="1"/>
    <col min="14601" max="14601" width="9.140625" style="396"/>
    <col min="14602" max="14602" width="47.140625" style="396" customWidth="1"/>
    <col min="14603" max="14848" width="9.140625" style="396"/>
    <col min="14849" max="14850" width="0" style="396" hidden="1" customWidth="1"/>
    <col min="14851" max="14851" width="60.5703125" style="396" customWidth="1"/>
    <col min="14852" max="14852" width="8.140625" style="396" bestFit="1" customWidth="1"/>
    <col min="14853" max="14853" width="10.5703125" style="396" customWidth="1"/>
    <col min="14854" max="14854" width="8.140625" style="396" bestFit="1" customWidth="1"/>
    <col min="14855" max="14855" width="16.140625" style="396" bestFit="1" customWidth="1"/>
    <col min="14856" max="14856" width="3.5703125" style="396" customWidth="1"/>
    <col min="14857" max="14857" width="9.140625" style="396"/>
    <col min="14858" max="14858" width="47.140625" style="396" customWidth="1"/>
    <col min="14859" max="15104" width="9.140625" style="396"/>
    <col min="15105" max="15106" width="0" style="396" hidden="1" customWidth="1"/>
    <col min="15107" max="15107" width="60.5703125" style="396" customWidth="1"/>
    <col min="15108" max="15108" width="8.140625" style="396" bestFit="1" customWidth="1"/>
    <col min="15109" max="15109" width="10.5703125" style="396" customWidth="1"/>
    <col min="15110" max="15110" width="8.140625" style="396" bestFit="1" customWidth="1"/>
    <col min="15111" max="15111" width="16.140625" style="396" bestFit="1" customWidth="1"/>
    <col min="15112" max="15112" width="3.5703125" style="396" customWidth="1"/>
    <col min="15113" max="15113" width="9.140625" style="396"/>
    <col min="15114" max="15114" width="47.140625" style="396" customWidth="1"/>
    <col min="15115" max="15360" width="9.140625" style="396"/>
    <col min="15361" max="15362" width="0" style="396" hidden="1" customWidth="1"/>
    <col min="15363" max="15363" width="60.5703125" style="396" customWidth="1"/>
    <col min="15364" max="15364" width="8.140625" style="396" bestFit="1" customWidth="1"/>
    <col min="15365" max="15365" width="10.5703125" style="396" customWidth="1"/>
    <col min="15366" max="15366" width="8.140625" style="396" bestFit="1" customWidth="1"/>
    <col min="15367" max="15367" width="16.140625" style="396" bestFit="1" customWidth="1"/>
    <col min="15368" max="15368" width="3.5703125" style="396" customWidth="1"/>
    <col min="15369" max="15369" width="9.140625" style="396"/>
    <col min="15370" max="15370" width="47.140625" style="396" customWidth="1"/>
    <col min="15371" max="15616" width="9.140625" style="396"/>
    <col min="15617" max="15618" width="0" style="396" hidden="1" customWidth="1"/>
    <col min="15619" max="15619" width="60.5703125" style="396" customWidth="1"/>
    <col min="15620" max="15620" width="8.140625" style="396" bestFit="1" customWidth="1"/>
    <col min="15621" max="15621" width="10.5703125" style="396" customWidth="1"/>
    <col min="15622" max="15622" width="8.140625" style="396" bestFit="1" customWidth="1"/>
    <col min="15623" max="15623" width="16.140625" style="396" bestFit="1" customWidth="1"/>
    <col min="15624" max="15624" width="3.5703125" style="396" customWidth="1"/>
    <col min="15625" max="15625" width="9.140625" style="396"/>
    <col min="15626" max="15626" width="47.140625" style="396" customWidth="1"/>
    <col min="15627" max="15872" width="9.140625" style="396"/>
    <col min="15873" max="15874" width="0" style="396" hidden="1" customWidth="1"/>
    <col min="15875" max="15875" width="60.5703125" style="396" customWidth="1"/>
    <col min="15876" max="15876" width="8.140625" style="396" bestFit="1" customWidth="1"/>
    <col min="15877" max="15877" width="10.5703125" style="396" customWidth="1"/>
    <col min="15878" max="15878" width="8.140625" style="396" bestFit="1" customWidth="1"/>
    <col min="15879" max="15879" width="16.140625" style="396" bestFit="1" customWidth="1"/>
    <col min="15880" max="15880" width="3.5703125" style="396" customWidth="1"/>
    <col min="15881" max="15881" width="9.140625" style="396"/>
    <col min="15882" max="15882" width="47.140625" style="396" customWidth="1"/>
    <col min="15883" max="16128" width="9.140625" style="396"/>
    <col min="16129" max="16130" width="0" style="396" hidden="1" customWidth="1"/>
    <col min="16131" max="16131" width="60.5703125" style="396" customWidth="1"/>
    <col min="16132" max="16132" width="8.140625" style="396" bestFit="1" customWidth="1"/>
    <col min="16133" max="16133" width="10.5703125" style="396" customWidth="1"/>
    <col min="16134" max="16134" width="8.140625" style="396" bestFit="1" customWidth="1"/>
    <col min="16135" max="16135" width="16.140625" style="396" bestFit="1" customWidth="1"/>
    <col min="16136" max="16136" width="3.5703125" style="396" customWidth="1"/>
    <col min="16137" max="16137" width="9.140625" style="396"/>
    <col min="16138" max="16138" width="47.140625" style="396" customWidth="1"/>
    <col min="16139" max="16384" width="9.140625" style="396"/>
  </cols>
  <sheetData>
    <row r="1" spans="1:8" s="728" customFormat="1" ht="20.25">
      <c r="C1" s="1092" t="s">
        <v>1417</v>
      </c>
      <c r="D1" s="1092"/>
      <c r="E1" s="1092"/>
      <c r="F1" s="1092"/>
      <c r="G1" s="1092"/>
    </row>
    <row r="2" spans="1:8" s="728" customFormat="1" ht="20.25">
      <c r="C2" s="1092" t="s">
        <v>713</v>
      </c>
      <c r="D2" s="1092"/>
      <c r="E2" s="1092"/>
      <c r="F2" s="1092"/>
      <c r="G2" s="1092"/>
    </row>
    <row r="3" spans="1:8" s="728" customFormat="1" ht="20.25">
      <c r="C3" s="1092" t="s">
        <v>1513</v>
      </c>
      <c r="D3" s="1092"/>
      <c r="E3" s="1092"/>
      <c r="F3" s="1092"/>
      <c r="G3" s="1092"/>
    </row>
    <row r="4" spans="1:8" s="728" customFormat="1" ht="20.25">
      <c r="A4" s="728" t="s">
        <v>1424</v>
      </c>
      <c r="C4" s="1180" t="s">
        <v>2</v>
      </c>
      <c r="D4" s="1180"/>
      <c r="E4" s="1180"/>
      <c r="F4" s="1180"/>
      <c r="G4" s="1180"/>
    </row>
    <row r="5" spans="1:8" ht="6" customHeight="1">
      <c r="H5" s="396"/>
    </row>
    <row r="6" spans="1:8" ht="13.5" thickBot="1">
      <c r="A6" s="961"/>
      <c r="B6" s="961"/>
      <c r="C6" s="962"/>
      <c r="D6" s="963" t="s">
        <v>456</v>
      </c>
      <c r="E6" s="963" t="s">
        <v>457</v>
      </c>
      <c r="F6" s="963" t="s">
        <v>458</v>
      </c>
      <c r="G6" s="963" t="s">
        <v>712</v>
      </c>
      <c r="H6" s="396"/>
    </row>
    <row r="7" spans="1:8" s="325" customFormat="1">
      <c r="A7" s="964" t="s">
        <v>910</v>
      </c>
      <c r="B7" s="964" t="s">
        <v>1434</v>
      </c>
      <c r="C7" s="965" t="s">
        <v>891</v>
      </c>
      <c r="D7" s="966">
        <v>5832.8291200000003</v>
      </c>
      <c r="E7" s="966">
        <v>19868.340749999999</v>
      </c>
      <c r="F7" s="966">
        <v>38343.906450000002</v>
      </c>
      <c r="G7" s="966">
        <v>64045.07632</v>
      </c>
    </row>
    <row r="8" spans="1:8" s="325" customFormat="1">
      <c r="A8" s="325" t="s">
        <v>910</v>
      </c>
      <c r="B8" s="325" t="s">
        <v>1435</v>
      </c>
      <c r="C8" s="513" t="s">
        <v>1416</v>
      </c>
      <c r="D8" s="363">
        <v>75.516829999999999</v>
      </c>
      <c r="E8" s="363">
        <v>11644.281789999999</v>
      </c>
      <c r="F8" s="363">
        <v>1318.1765</v>
      </c>
      <c r="G8" s="363">
        <v>13037.975119999999</v>
      </c>
    </row>
    <row r="9" spans="1:8" s="335" customFormat="1">
      <c r="A9" s="335" t="s">
        <v>910</v>
      </c>
      <c r="B9" s="335" t="s">
        <v>1436</v>
      </c>
      <c r="C9" s="948" t="s">
        <v>1415</v>
      </c>
      <c r="D9" s="949">
        <v>3519.98891</v>
      </c>
      <c r="E9" s="949">
        <v>3306.4034500000002</v>
      </c>
      <c r="F9" s="949">
        <v>0</v>
      </c>
      <c r="G9" s="363">
        <v>6826.3923599999998</v>
      </c>
    </row>
    <row r="10" spans="1:8" s="335" customFormat="1">
      <c r="A10" s="335" t="s">
        <v>910</v>
      </c>
      <c r="B10" s="335" t="s">
        <v>1437</v>
      </c>
      <c r="C10" s="948" t="s">
        <v>1414</v>
      </c>
      <c r="D10" s="949">
        <v>87.631389999999996</v>
      </c>
      <c r="E10" s="949">
        <v>1406.9839999999999</v>
      </c>
      <c r="F10" s="949">
        <v>9971.3711300000014</v>
      </c>
      <c r="G10" s="363">
        <v>11465.986520000002</v>
      </c>
    </row>
    <row r="11" spans="1:8" s="335" customFormat="1">
      <c r="A11" s="335" t="s">
        <v>910</v>
      </c>
      <c r="B11" s="335" t="s">
        <v>1438</v>
      </c>
      <c r="C11" s="948" t="s">
        <v>1413</v>
      </c>
      <c r="D11" s="949">
        <v>0</v>
      </c>
      <c r="E11" s="949">
        <v>0</v>
      </c>
      <c r="F11" s="949">
        <v>0</v>
      </c>
      <c r="G11" s="363">
        <v>0</v>
      </c>
    </row>
    <row r="12" spans="1:8" s="335" customFormat="1">
      <c r="A12" s="335" t="s">
        <v>910</v>
      </c>
      <c r="B12" s="335" t="s">
        <v>1439</v>
      </c>
      <c r="C12" s="948" t="s">
        <v>1412</v>
      </c>
      <c r="D12" s="949">
        <v>6.3819999999999997</v>
      </c>
      <c r="E12" s="949">
        <v>42.223300000000002</v>
      </c>
      <c r="F12" s="949">
        <v>39.9938</v>
      </c>
      <c r="G12" s="363">
        <v>88.599099999999993</v>
      </c>
    </row>
    <row r="13" spans="1:8" s="335" customFormat="1">
      <c r="A13" s="335" t="s">
        <v>910</v>
      </c>
      <c r="B13" s="335" t="s">
        <v>1440</v>
      </c>
      <c r="C13" s="967" t="s">
        <v>1411</v>
      </c>
      <c r="D13" s="968">
        <v>2109.1610900000001</v>
      </c>
      <c r="E13" s="968">
        <v>3383.5024900000003</v>
      </c>
      <c r="F13" s="968">
        <v>26886.17496</v>
      </c>
      <c r="G13" s="968">
        <v>32378.838540000001</v>
      </c>
    </row>
    <row r="14" spans="1:8" s="335" customFormat="1">
      <c r="A14" s="335" t="s">
        <v>910</v>
      </c>
      <c r="B14" s="335" t="s">
        <v>1441</v>
      </c>
      <c r="C14" s="948" t="s">
        <v>1410</v>
      </c>
      <c r="D14" s="949">
        <v>34.148900000000005</v>
      </c>
      <c r="E14" s="949">
        <v>84.945719999999994</v>
      </c>
      <c r="F14" s="949">
        <v>128.19005999999999</v>
      </c>
      <c r="G14" s="363">
        <v>247.28467999999998</v>
      </c>
    </row>
    <row r="15" spans="1:8" s="325" customFormat="1">
      <c r="A15" s="325" t="s">
        <v>910</v>
      </c>
      <c r="B15" s="325" t="s">
        <v>1442</v>
      </c>
      <c r="C15" s="948" t="s">
        <v>1409</v>
      </c>
      <c r="D15" s="949">
        <v>0</v>
      </c>
      <c r="E15" s="949">
        <v>0</v>
      </c>
      <c r="F15" s="949">
        <v>0</v>
      </c>
      <c r="G15" s="949">
        <v>0</v>
      </c>
    </row>
    <row r="16" spans="1:8" s="325" customFormat="1">
      <c r="A16" s="964" t="s">
        <v>910</v>
      </c>
      <c r="B16" s="964" t="s">
        <v>1443</v>
      </c>
      <c r="C16" s="952" t="s">
        <v>1408</v>
      </c>
      <c r="D16" s="947">
        <v>544.98072999999999</v>
      </c>
      <c r="E16" s="947">
        <v>3009.3573700000002</v>
      </c>
      <c r="F16" s="947">
        <v>8304.2703899999997</v>
      </c>
      <c r="G16" s="947">
        <v>11858.608489999999</v>
      </c>
    </row>
    <row r="17" spans="1:8" s="325" customFormat="1">
      <c r="A17" s="325" t="s">
        <v>910</v>
      </c>
      <c r="B17" s="325" t="s">
        <v>1444</v>
      </c>
      <c r="C17" s="513" t="s">
        <v>1445</v>
      </c>
      <c r="D17" s="363">
        <v>0</v>
      </c>
      <c r="E17" s="363">
        <v>0</v>
      </c>
      <c r="F17" s="363">
        <v>3015.8333299999999</v>
      </c>
      <c r="G17" s="363">
        <v>3015.8333299999999</v>
      </c>
    </row>
    <row r="18" spans="1:8" s="335" customFormat="1">
      <c r="A18" s="335" t="s">
        <v>910</v>
      </c>
      <c r="B18" s="335" t="s">
        <v>1446</v>
      </c>
      <c r="C18" s="948" t="s">
        <v>1407</v>
      </c>
      <c r="D18" s="949">
        <v>515.97136999999998</v>
      </c>
      <c r="E18" s="949">
        <v>1129.72937</v>
      </c>
      <c r="F18" s="949">
        <v>1458.7669599999999</v>
      </c>
      <c r="G18" s="363">
        <v>3104.4677000000001</v>
      </c>
    </row>
    <row r="19" spans="1:8" s="335" customFormat="1">
      <c r="A19" s="335" t="s">
        <v>910</v>
      </c>
      <c r="B19" s="335" t="s">
        <v>1447</v>
      </c>
      <c r="C19" s="948" t="s">
        <v>1406</v>
      </c>
      <c r="D19" s="949">
        <v>29.009360000000001</v>
      </c>
      <c r="E19" s="949">
        <v>1879.6279999999999</v>
      </c>
      <c r="F19" s="949">
        <v>3829.6701000000003</v>
      </c>
      <c r="G19" s="363">
        <v>5738.30746</v>
      </c>
    </row>
    <row r="20" spans="1:8" s="335" customFormat="1">
      <c r="A20" s="335" t="s">
        <v>910</v>
      </c>
      <c r="B20" s="335" t="s">
        <v>1448</v>
      </c>
      <c r="C20" s="948" t="s">
        <v>1405</v>
      </c>
      <c r="D20" s="949">
        <v>0</v>
      </c>
      <c r="E20" s="949">
        <v>0</v>
      </c>
      <c r="F20" s="949">
        <v>0</v>
      </c>
      <c r="G20" s="363">
        <v>0</v>
      </c>
    </row>
    <row r="21" spans="1:8" s="335" customFormat="1">
      <c r="A21" s="335" t="s">
        <v>910</v>
      </c>
      <c r="B21" s="335" t="s">
        <v>1449</v>
      </c>
      <c r="C21" s="948" t="s">
        <v>1404</v>
      </c>
      <c r="D21" s="949">
        <v>0</v>
      </c>
      <c r="E21" s="949">
        <v>0</v>
      </c>
      <c r="F21" s="949">
        <v>0</v>
      </c>
      <c r="G21" s="363">
        <v>0</v>
      </c>
    </row>
    <row r="22" spans="1:8" s="335" customFormat="1">
      <c r="A22" s="335" t="s">
        <v>910</v>
      </c>
      <c r="B22" s="969" t="s">
        <v>1154</v>
      </c>
      <c r="C22" s="948" t="s">
        <v>1450</v>
      </c>
      <c r="D22" s="949">
        <v>0</v>
      </c>
      <c r="E22" s="949">
        <v>0</v>
      </c>
      <c r="F22" s="949">
        <v>0</v>
      </c>
      <c r="G22" s="949">
        <v>0</v>
      </c>
    </row>
    <row r="23" spans="1:8">
      <c r="A23" s="970" t="s">
        <v>910</v>
      </c>
      <c r="B23" s="970" t="s">
        <v>1451</v>
      </c>
      <c r="C23" s="950" t="s">
        <v>866</v>
      </c>
      <c r="D23" s="951">
        <v>5287.84836</v>
      </c>
      <c r="E23" s="951">
        <v>16858.983379999998</v>
      </c>
      <c r="F23" s="951">
        <v>30039.636059999997</v>
      </c>
      <c r="G23" s="951">
        <v>52186.467799999999</v>
      </c>
      <c r="H23" s="396"/>
    </row>
    <row r="24" spans="1:8" s="325" customFormat="1">
      <c r="A24" s="325" t="s">
        <v>910</v>
      </c>
      <c r="B24" s="325" t="s">
        <v>1452</v>
      </c>
      <c r="C24" s="513" t="s">
        <v>1403</v>
      </c>
      <c r="D24" s="363">
        <v>4296</v>
      </c>
      <c r="E24" s="363">
        <v>11000</v>
      </c>
      <c r="F24" s="363">
        <v>10805.7</v>
      </c>
      <c r="G24" s="602">
        <v>26101.7</v>
      </c>
    </row>
    <row r="25" spans="1:8" s="335" customFormat="1">
      <c r="A25" s="335" t="s">
        <v>910</v>
      </c>
      <c r="B25" s="335" t="s">
        <v>1453</v>
      </c>
      <c r="C25" s="948" t="s">
        <v>1402</v>
      </c>
      <c r="D25" s="949">
        <v>0</v>
      </c>
      <c r="E25" s="949">
        <v>0</v>
      </c>
      <c r="F25" s="949">
        <v>0</v>
      </c>
      <c r="G25" s="602">
        <v>0</v>
      </c>
    </row>
    <row r="26" spans="1:8" s="335" customFormat="1">
      <c r="A26" s="335" t="s">
        <v>910</v>
      </c>
      <c r="B26" s="335" t="s">
        <v>1454</v>
      </c>
      <c r="C26" s="948" t="s">
        <v>1401</v>
      </c>
      <c r="D26" s="949">
        <v>0</v>
      </c>
      <c r="E26" s="949">
        <v>0</v>
      </c>
      <c r="F26" s="949">
        <v>0</v>
      </c>
      <c r="G26" s="602">
        <v>0</v>
      </c>
    </row>
    <row r="27" spans="1:8" s="335" customFormat="1">
      <c r="A27" s="335" t="s">
        <v>910</v>
      </c>
      <c r="B27" s="335" t="s">
        <v>1455</v>
      </c>
      <c r="C27" s="948" t="s">
        <v>1400</v>
      </c>
      <c r="D27" s="949">
        <v>1977.2331000000001</v>
      </c>
      <c r="E27" s="949">
        <v>4720.3319499999998</v>
      </c>
      <c r="F27" s="949">
        <v>8624.6823399999994</v>
      </c>
      <c r="G27" s="602">
        <v>15322.24739</v>
      </c>
    </row>
    <row r="28" spans="1:8" s="335" customFormat="1">
      <c r="A28" s="335" t="s">
        <v>910</v>
      </c>
      <c r="B28" s="335" t="s">
        <v>1456</v>
      </c>
      <c r="C28" s="948" t="s">
        <v>1399</v>
      </c>
      <c r="D28" s="949">
        <v>-985.38473999999997</v>
      </c>
      <c r="E28" s="949">
        <v>1138.6514299999999</v>
      </c>
      <c r="F28" s="949">
        <v>10609.253720000001</v>
      </c>
      <c r="G28" s="602">
        <v>10762.520410000001</v>
      </c>
    </row>
    <row r="29" spans="1:8" s="335" customFormat="1">
      <c r="A29" s="335" t="s">
        <v>910</v>
      </c>
      <c r="B29" s="335" t="s">
        <v>1457</v>
      </c>
      <c r="C29" s="340" t="s">
        <v>1398</v>
      </c>
      <c r="D29" s="949">
        <v>-961.77207999999996</v>
      </c>
      <c r="E29" s="949">
        <v>0</v>
      </c>
      <c r="F29" s="949">
        <v>0</v>
      </c>
      <c r="G29" s="602">
        <v>-961.77207999999996</v>
      </c>
    </row>
    <row r="30" spans="1:8" s="335" customFormat="1">
      <c r="A30" s="335" t="s">
        <v>910</v>
      </c>
      <c r="B30" s="335" t="s">
        <v>1458</v>
      </c>
      <c r="C30" s="340" t="s">
        <v>1397</v>
      </c>
      <c r="D30" s="949">
        <v>-23.612659999999998</v>
      </c>
      <c r="E30" s="949">
        <v>1138.5884599999999</v>
      </c>
      <c r="F30" s="949">
        <v>2650.2604799999999</v>
      </c>
      <c r="G30" s="602">
        <v>3765.2362800000001</v>
      </c>
    </row>
    <row r="31" spans="1:8" s="335" customFormat="1">
      <c r="A31" s="335" t="s">
        <v>910</v>
      </c>
      <c r="B31" s="335" t="s">
        <v>1459</v>
      </c>
      <c r="C31" s="971" t="s">
        <v>862</v>
      </c>
      <c r="D31" s="972">
        <v>5832.8290900000002</v>
      </c>
      <c r="E31" s="972">
        <v>19868.340749999999</v>
      </c>
      <c r="F31" s="972">
        <v>38343.906450000002</v>
      </c>
      <c r="G31" s="972">
        <v>50009.564630000001</v>
      </c>
    </row>
    <row r="32" spans="1:8" s="335" customFormat="1">
      <c r="A32" s="335" t="s">
        <v>910</v>
      </c>
      <c r="B32" s="335" t="s">
        <v>1132</v>
      </c>
      <c r="C32" s="948" t="s">
        <v>1396</v>
      </c>
      <c r="D32" s="949">
        <v>0</v>
      </c>
      <c r="E32" s="949">
        <v>0</v>
      </c>
      <c r="F32" s="949">
        <v>0</v>
      </c>
      <c r="G32" s="949">
        <v>0</v>
      </c>
    </row>
    <row r="33" spans="1:7" s="335" customFormat="1">
      <c r="A33" s="335" t="s">
        <v>910</v>
      </c>
      <c r="B33" s="335" t="s">
        <v>1460</v>
      </c>
      <c r="C33" s="948" t="s">
        <v>1395</v>
      </c>
      <c r="D33" s="949">
        <v>333632.28386999998</v>
      </c>
      <c r="E33" s="949">
        <v>526126.95536999998</v>
      </c>
      <c r="F33" s="949">
        <v>790878.12450000003</v>
      </c>
      <c r="G33" s="949">
        <v>1650637.3637399999</v>
      </c>
    </row>
    <row r="34" spans="1:7" s="335" customFormat="1">
      <c r="A34" s="335" t="s">
        <v>910</v>
      </c>
      <c r="B34" s="335" t="s">
        <v>1461</v>
      </c>
      <c r="C34" s="973" t="s">
        <v>1394</v>
      </c>
      <c r="D34" s="949">
        <v>5801.8442599999998</v>
      </c>
      <c r="E34" s="949">
        <v>310822.60648000002</v>
      </c>
      <c r="F34" s="949">
        <v>688323.01286000002</v>
      </c>
      <c r="G34" s="949">
        <v>1004947.4636</v>
      </c>
    </row>
    <row r="35" spans="1:7" s="335" customFormat="1">
      <c r="A35" s="335" t="s">
        <v>910</v>
      </c>
      <c r="B35" s="335" t="s">
        <v>1462</v>
      </c>
      <c r="C35" s="973" t="s">
        <v>1393</v>
      </c>
      <c r="D35" s="949">
        <v>0</v>
      </c>
      <c r="E35" s="949">
        <v>1029</v>
      </c>
      <c r="F35" s="949">
        <v>0</v>
      </c>
      <c r="G35" s="949">
        <v>1029</v>
      </c>
    </row>
    <row r="36" spans="1:7" s="335" customFormat="1">
      <c r="A36" s="335" t="s">
        <v>910</v>
      </c>
      <c r="B36" s="335" t="s">
        <v>1463</v>
      </c>
      <c r="C36" s="973" t="s">
        <v>1392</v>
      </c>
      <c r="D36" s="949">
        <v>0</v>
      </c>
      <c r="E36" s="949">
        <v>0</v>
      </c>
      <c r="F36" s="949">
        <v>0</v>
      </c>
      <c r="G36" s="949">
        <v>0</v>
      </c>
    </row>
    <row r="37" spans="1:7" s="335" customFormat="1">
      <c r="A37" s="335" t="s">
        <v>910</v>
      </c>
      <c r="B37" s="335" t="s">
        <v>1464</v>
      </c>
      <c r="C37" s="973" t="s">
        <v>1391</v>
      </c>
      <c r="D37" s="949">
        <v>0</v>
      </c>
      <c r="E37" s="949">
        <v>0</v>
      </c>
      <c r="F37" s="949">
        <v>0</v>
      </c>
      <c r="G37" s="949">
        <v>0</v>
      </c>
    </row>
    <row r="38" spans="1:7" s="335" customFormat="1">
      <c r="A38" s="335" t="s">
        <v>910</v>
      </c>
      <c r="B38" s="335" t="s">
        <v>1465</v>
      </c>
      <c r="C38" s="973" t="s">
        <v>1390</v>
      </c>
      <c r="D38" s="949">
        <v>0</v>
      </c>
      <c r="E38" s="949">
        <v>0</v>
      </c>
      <c r="F38" s="949">
        <v>0</v>
      </c>
      <c r="G38" s="949">
        <v>0</v>
      </c>
    </row>
    <row r="39" spans="1:7" s="335" customFormat="1">
      <c r="A39" s="335" t="s">
        <v>910</v>
      </c>
      <c r="B39" s="335" t="s">
        <v>1466</v>
      </c>
      <c r="C39" s="973" t="s">
        <v>1389</v>
      </c>
      <c r="D39" s="949">
        <v>327830.43961</v>
      </c>
      <c r="E39" s="949">
        <v>214275.34888999999</v>
      </c>
      <c r="F39" s="949">
        <v>102555.11164</v>
      </c>
      <c r="G39" s="949">
        <v>644660.90014000004</v>
      </c>
    </row>
    <row r="40" spans="1:7" s="335" customFormat="1">
      <c r="A40" s="335" t="s">
        <v>910</v>
      </c>
      <c r="B40" s="335" t="s">
        <v>1467</v>
      </c>
      <c r="C40" s="973" t="s">
        <v>1388</v>
      </c>
      <c r="D40" s="949">
        <v>0</v>
      </c>
      <c r="E40" s="949">
        <v>0</v>
      </c>
      <c r="F40" s="949">
        <v>0</v>
      </c>
      <c r="G40" s="949">
        <v>0</v>
      </c>
    </row>
    <row r="41" spans="1:7" s="325" customFormat="1" ht="15">
      <c r="A41" s="325" t="s">
        <v>910</v>
      </c>
      <c r="B41" s="332" t="s">
        <v>1468</v>
      </c>
      <c r="C41" s="515" t="s">
        <v>1469</v>
      </c>
      <c r="D41" s="363">
        <v>146.96589</v>
      </c>
      <c r="E41" s="363">
        <v>348.34002000000004</v>
      </c>
      <c r="F41" s="363">
        <v>154.04548</v>
      </c>
      <c r="G41" s="363">
        <v>649.35139000000004</v>
      </c>
    </row>
    <row r="42" spans="1:7" s="325" customFormat="1" ht="15">
      <c r="A42" s="325" t="s">
        <v>910</v>
      </c>
      <c r="B42" s="974" t="s">
        <v>1470</v>
      </c>
      <c r="C42" s="293" t="s">
        <v>1471</v>
      </c>
      <c r="D42" s="363">
        <v>-13.660200000000001</v>
      </c>
      <c r="E42" s="363">
        <v>-38.503349999999998</v>
      </c>
      <c r="F42" s="363">
        <v>-15.83333</v>
      </c>
      <c r="G42" s="363">
        <v>-67.996880000000004</v>
      </c>
    </row>
    <row r="43" spans="1:7" s="325" customFormat="1" ht="15">
      <c r="A43" s="325" t="s">
        <v>910</v>
      </c>
      <c r="B43" s="332" t="s">
        <v>1472</v>
      </c>
      <c r="C43" s="513" t="s">
        <v>852</v>
      </c>
      <c r="D43" s="363">
        <v>133.30569</v>
      </c>
      <c r="E43" s="363">
        <v>309.83666999999997</v>
      </c>
      <c r="F43" s="363">
        <v>138.21215000000001</v>
      </c>
      <c r="G43" s="363">
        <v>581.35451</v>
      </c>
    </row>
    <row r="44" spans="1:7" s="325" customFormat="1" ht="15">
      <c r="A44" s="325" t="s">
        <v>910</v>
      </c>
      <c r="B44" s="974" t="s">
        <v>1473</v>
      </c>
      <c r="C44" s="515" t="s">
        <v>1387</v>
      </c>
      <c r="D44" s="363">
        <v>876.00334999999995</v>
      </c>
      <c r="E44" s="363">
        <v>4441.96324</v>
      </c>
      <c r="F44" s="363">
        <v>7838.9395400000003</v>
      </c>
      <c r="G44" s="363">
        <v>13156.906129999999</v>
      </c>
    </row>
    <row r="45" spans="1:7" s="325" customFormat="1" ht="15">
      <c r="A45" s="325" t="s">
        <v>910</v>
      </c>
      <c r="B45" s="974" t="s">
        <v>1474</v>
      </c>
      <c r="C45" s="293" t="s">
        <v>1386</v>
      </c>
      <c r="D45" s="363">
        <v>0</v>
      </c>
      <c r="E45" s="363">
        <v>-95.702979999999997</v>
      </c>
      <c r="F45" s="363">
        <v>-20.540590000000002</v>
      </c>
      <c r="G45" s="363">
        <v>-116.24357000000001</v>
      </c>
    </row>
    <row r="46" spans="1:7" s="325" customFormat="1" ht="15">
      <c r="A46" s="325" t="s">
        <v>910</v>
      </c>
      <c r="B46" s="332" t="s">
        <v>1475</v>
      </c>
      <c r="C46" s="513" t="s">
        <v>1385</v>
      </c>
      <c r="D46" s="363">
        <v>1009.30904</v>
      </c>
      <c r="E46" s="363">
        <v>4656.0969299999997</v>
      </c>
      <c r="F46" s="363">
        <v>7956.6111000000001</v>
      </c>
      <c r="G46" s="363">
        <v>13622.01707</v>
      </c>
    </row>
    <row r="47" spans="1:7" s="325" customFormat="1" ht="15">
      <c r="A47" s="325" t="s">
        <v>910</v>
      </c>
      <c r="B47" s="332" t="s">
        <v>1476</v>
      </c>
      <c r="C47" s="515" t="s">
        <v>1477</v>
      </c>
      <c r="D47" s="363">
        <v>237.02954</v>
      </c>
      <c r="E47" s="363">
        <v>3128.28676</v>
      </c>
      <c r="F47" s="363">
        <v>0</v>
      </c>
      <c r="G47" s="363">
        <v>3365.3163</v>
      </c>
    </row>
    <row r="48" spans="1:7" s="325" customFormat="1" ht="15">
      <c r="A48" s="325" t="s">
        <v>910</v>
      </c>
      <c r="B48" s="974" t="s">
        <v>1478</v>
      </c>
      <c r="C48" s="293" t="s">
        <v>1479</v>
      </c>
      <c r="D48" s="363">
        <v>-125.93602</v>
      </c>
      <c r="E48" s="363">
        <v>-2962.3064599999998</v>
      </c>
      <c r="F48" s="363">
        <v>0</v>
      </c>
      <c r="G48" s="363">
        <v>-3088.2424799999999</v>
      </c>
    </row>
    <row r="49" spans="1:7" s="325" customFormat="1" ht="15">
      <c r="A49" s="325" t="s">
        <v>910</v>
      </c>
      <c r="B49" s="332" t="s">
        <v>1480</v>
      </c>
      <c r="C49" s="513" t="s">
        <v>1384</v>
      </c>
      <c r="D49" s="363">
        <v>1120.40256</v>
      </c>
      <c r="E49" s="363">
        <v>4822.0772300000008</v>
      </c>
      <c r="F49" s="363">
        <v>7956.6111000000001</v>
      </c>
      <c r="G49" s="363">
        <v>13899.090890000001</v>
      </c>
    </row>
    <row r="50" spans="1:7" s="325" customFormat="1" ht="15">
      <c r="A50" s="325" t="s">
        <v>910</v>
      </c>
      <c r="B50" s="974" t="s">
        <v>1481</v>
      </c>
      <c r="C50" s="515" t="s">
        <v>1383</v>
      </c>
      <c r="D50" s="363">
        <v>-1217.91842</v>
      </c>
      <c r="E50" s="363">
        <v>-3327.2362799999996</v>
      </c>
      <c r="F50" s="363">
        <v>-5418.2636199999997</v>
      </c>
      <c r="G50" s="363">
        <v>-9963.4183199999989</v>
      </c>
    </row>
    <row r="51" spans="1:7" s="325" customFormat="1" ht="15">
      <c r="A51" s="325" t="s">
        <v>910</v>
      </c>
      <c r="B51" s="332" t="s">
        <v>1482</v>
      </c>
      <c r="C51" s="513" t="s">
        <v>1382</v>
      </c>
      <c r="D51" s="363">
        <v>-97.515860000000004</v>
      </c>
      <c r="E51" s="363">
        <v>1494.84095</v>
      </c>
      <c r="F51" s="363">
        <v>2538.3474799999999</v>
      </c>
      <c r="G51" s="363">
        <v>3935.6725700000002</v>
      </c>
    </row>
    <row r="52" spans="1:7" s="325" customFormat="1" ht="15">
      <c r="A52" s="325" t="s">
        <v>910</v>
      </c>
      <c r="B52" s="974" t="s">
        <v>1483</v>
      </c>
      <c r="C52" s="975" t="s">
        <v>1381</v>
      </c>
      <c r="D52" s="363">
        <v>196.54851000000002</v>
      </c>
      <c r="E52" s="363">
        <v>23.698869999999999</v>
      </c>
      <c r="F52" s="363">
        <v>0</v>
      </c>
      <c r="G52" s="363">
        <v>220.24738000000002</v>
      </c>
    </row>
    <row r="53" spans="1:7" s="325" customFormat="1" ht="15">
      <c r="A53" s="325" t="s">
        <v>910</v>
      </c>
      <c r="B53" s="332" t="s">
        <v>1484</v>
      </c>
      <c r="C53" s="351" t="s">
        <v>1380</v>
      </c>
      <c r="D53" s="363">
        <v>196.54851000000002</v>
      </c>
      <c r="E53" s="363">
        <v>23.698869999999999</v>
      </c>
      <c r="F53" s="363">
        <v>0</v>
      </c>
      <c r="G53" s="363">
        <v>220.24738000000002</v>
      </c>
    </row>
    <row r="54" spans="1:7" s="325" customFormat="1" ht="15">
      <c r="A54" s="325" t="s">
        <v>910</v>
      </c>
      <c r="B54" s="332" t="s">
        <v>1485</v>
      </c>
      <c r="C54" s="515" t="s">
        <v>1379</v>
      </c>
      <c r="D54" s="363">
        <v>0</v>
      </c>
      <c r="E54" s="363">
        <v>0</v>
      </c>
      <c r="F54" s="363">
        <v>0</v>
      </c>
      <c r="G54" s="363">
        <v>0</v>
      </c>
    </row>
    <row r="55" spans="1:7" s="325" customFormat="1" ht="15">
      <c r="A55" s="325" t="s">
        <v>910</v>
      </c>
      <c r="B55" s="974" t="s">
        <v>1486</v>
      </c>
      <c r="C55" s="513" t="s">
        <v>1378</v>
      </c>
      <c r="D55" s="363">
        <v>-1.2098</v>
      </c>
      <c r="E55" s="363">
        <v>-5.6720299999999995</v>
      </c>
      <c r="F55" s="363">
        <v>0</v>
      </c>
      <c r="G55" s="363">
        <v>-6.881829999999999</v>
      </c>
    </row>
    <row r="56" spans="1:7" s="325" customFormat="1" ht="15">
      <c r="A56" s="325" t="s">
        <v>910</v>
      </c>
      <c r="B56" s="332" t="s">
        <v>1487</v>
      </c>
      <c r="C56" s="351" t="s">
        <v>1377</v>
      </c>
      <c r="D56" s="363">
        <v>1.2098</v>
      </c>
      <c r="E56" s="363">
        <v>5.6720299999999995</v>
      </c>
      <c r="F56" s="363">
        <v>0</v>
      </c>
      <c r="G56" s="363">
        <v>6.881829999999999</v>
      </c>
    </row>
    <row r="57" spans="1:7" s="325" customFormat="1" ht="15">
      <c r="A57" s="325" t="s">
        <v>910</v>
      </c>
      <c r="B57" s="332" t="s">
        <v>1488</v>
      </c>
      <c r="C57" s="515" t="s">
        <v>1376</v>
      </c>
      <c r="D57" s="363">
        <v>0</v>
      </c>
      <c r="E57" s="363">
        <v>0</v>
      </c>
      <c r="F57" s="363">
        <v>0</v>
      </c>
      <c r="G57" s="363">
        <v>0</v>
      </c>
    </row>
    <row r="58" spans="1:7" s="325" customFormat="1" ht="15">
      <c r="A58" s="325" t="s">
        <v>910</v>
      </c>
      <c r="B58" s="976" t="s">
        <v>1489</v>
      </c>
      <c r="C58" s="513" t="s">
        <v>1375</v>
      </c>
      <c r="D58" s="363">
        <v>97.822850000000003</v>
      </c>
      <c r="E58" s="363">
        <v>1512.86779</v>
      </c>
      <c r="F58" s="363">
        <v>2538.3474799999999</v>
      </c>
      <c r="G58" s="363">
        <v>4149.0381199999993</v>
      </c>
    </row>
    <row r="59" spans="1:7" s="325" customFormat="1" ht="15">
      <c r="A59" s="325" t="s">
        <v>910</v>
      </c>
      <c r="B59" s="974" t="s">
        <v>1490</v>
      </c>
      <c r="C59" s="515" t="s">
        <v>1374</v>
      </c>
      <c r="D59" s="363">
        <v>0</v>
      </c>
      <c r="E59" s="363">
        <v>0</v>
      </c>
      <c r="F59" s="363">
        <v>0</v>
      </c>
      <c r="G59" s="363">
        <v>0</v>
      </c>
    </row>
    <row r="60" spans="1:7" s="325" customFormat="1" ht="15">
      <c r="A60" s="325" t="s">
        <v>910</v>
      </c>
      <c r="B60" s="976" t="s">
        <v>1491</v>
      </c>
      <c r="C60" s="513" t="s">
        <v>835</v>
      </c>
      <c r="D60" s="363">
        <v>97.822850000000003</v>
      </c>
      <c r="E60" s="363">
        <v>1512.86779</v>
      </c>
      <c r="F60" s="363">
        <v>2538.3474799999999</v>
      </c>
      <c r="G60" s="363">
        <v>4149.0381199999993</v>
      </c>
    </row>
    <row r="61" spans="1:7" s="325" customFormat="1" ht="15">
      <c r="A61" s="325" t="s">
        <v>910</v>
      </c>
      <c r="B61" s="974" t="s">
        <v>1492</v>
      </c>
      <c r="C61" s="515" t="s">
        <v>1373</v>
      </c>
      <c r="D61" s="363">
        <v>22.773689999999998</v>
      </c>
      <c r="E61" s="363">
        <v>10</v>
      </c>
      <c r="F61" s="363">
        <v>111.913</v>
      </c>
      <c r="G61" s="363">
        <v>144.68669</v>
      </c>
    </row>
    <row r="62" spans="1:7" s="325" customFormat="1" ht="15">
      <c r="A62" s="325" t="s">
        <v>910</v>
      </c>
      <c r="B62" s="974" t="s">
        <v>1493</v>
      </c>
      <c r="C62" s="293" t="s">
        <v>1372</v>
      </c>
      <c r="D62" s="363">
        <v>-144.20920000000001</v>
      </c>
      <c r="E62" s="363">
        <v>-4.74986</v>
      </c>
      <c r="F62" s="363">
        <v>0</v>
      </c>
      <c r="G62" s="363">
        <v>-148.95906000000002</v>
      </c>
    </row>
    <row r="63" spans="1:7" s="325" customFormat="1" ht="15">
      <c r="A63" s="325" t="s">
        <v>910</v>
      </c>
      <c r="B63" s="332" t="s">
        <v>1494</v>
      </c>
      <c r="C63" s="513" t="s">
        <v>833</v>
      </c>
      <c r="D63" s="363">
        <v>-23.612659999999998</v>
      </c>
      <c r="E63" s="363">
        <v>1518.1179299999999</v>
      </c>
      <c r="F63" s="363">
        <v>2650.2604799999999</v>
      </c>
      <c r="G63" s="363">
        <v>4144.7657499999996</v>
      </c>
    </row>
    <row r="64" spans="1:7" s="325" customFormat="1" ht="15">
      <c r="A64" s="325" t="s">
        <v>910</v>
      </c>
      <c r="B64" s="332" t="s">
        <v>1495</v>
      </c>
      <c r="C64" s="515" t="s">
        <v>1371</v>
      </c>
      <c r="D64" s="363">
        <v>0</v>
      </c>
      <c r="E64" s="363">
        <v>0</v>
      </c>
      <c r="F64" s="363">
        <v>0</v>
      </c>
      <c r="G64" s="363">
        <v>0</v>
      </c>
    </row>
    <row r="65" spans="1:8" s="325" customFormat="1" ht="15">
      <c r="A65" s="325" t="s">
        <v>910</v>
      </c>
      <c r="B65" s="332" t="s">
        <v>1496</v>
      </c>
      <c r="C65" s="513" t="s">
        <v>1370</v>
      </c>
      <c r="D65" s="363">
        <v>-23.612659999999998</v>
      </c>
      <c r="E65" s="363">
        <v>1518.1179299999999</v>
      </c>
      <c r="F65" s="363">
        <v>2650.2604799999999</v>
      </c>
      <c r="G65" s="363">
        <v>4144.7657499999996</v>
      </c>
    </row>
    <row r="66" spans="1:8" s="325" customFormat="1" ht="15">
      <c r="A66" s="325" t="s">
        <v>910</v>
      </c>
      <c r="B66" s="974" t="s">
        <v>1497</v>
      </c>
      <c r="C66" s="515" t="s">
        <v>1369</v>
      </c>
      <c r="D66" s="363">
        <v>0</v>
      </c>
      <c r="E66" s="363">
        <v>-379.52946999999995</v>
      </c>
      <c r="F66" s="363">
        <v>0</v>
      </c>
      <c r="G66" s="363">
        <v>-379.52946999999995</v>
      </c>
    </row>
    <row r="67" spans="1:8" s="325" customFormat="1" ht="15">
      <c r="A67" s="977" t="s">
        <v>910</v>
      </c>
      <c r="B67" s="978" t="s">
        <v>1498</v>
      </c>
      <c r="C67" s="609" t="s">
        <v>1368</v>
      </c>
      <c r="D67" s="979">
        <v>-23.612659999999998</v>
      </c>
      <c r="E67" s="979">
        <v>1138.5884599999999</v>
      </c>
      <c r="F67" s="979">
        <v>2650.2604799999999</v>
      </c>
      <c r="G67" s="979">
        <v>3765.2362800000001</v>
      </c>
    </row>
    <row r="68" spans="1:8" s="454" customFormat="1" ht="6.75" customHeight="1" thickBot="1">
      <c r="A68" s="980"/>
      <c r="B68" s="980"/>
      <c r="C68" s="981"/>
      <c r="D68" s="981"/>
      <c r="E68" s="981"/>
      <c r="F68" s="981"/>
      <c r="G68" s="981"/>
    </row>
    <row r="69" spans="1:8" ht="13.5" thickTop="1">
      <c r="C69" s="315"/>
      <c r="D69" s="315"/>
      <c r="E69" s="315"/>
      <c r="F69" s="315"/>
      <c r="G69" s="315"/>
      <c r="H69" s="396"/>
    </row>
    <row r="70" spans="1:8">
      <c r="C70" s="982"/>
      <c r="D70" s="448"/>
      <c r="E70" s="448"/>
      <c r="F70" s="448"/>
      <c r="G70" s="448"/>
      <c r="H70" s="396"/>
    </row>
    <row r="71" spans="1:8" ht="15.75" customHeight="1">
      <c r="C71" s="1181" t="s">
        <v>1499</v>
      </c>
      <c r="D71" s="1092"/>
      <c r="E71" s="1092"/>
      <c r="F71" s="1092"/>
      <c r="G71" s="1092"/>
      <c r="H71" s="396"/>
    </row>
    <row r="72" spans="1:8" ht="23.25" customHeight="1">
      <c r="C72" s="1092"/>
      <c r="D72" s="1092"/>
      <c r="E72" s="1092"/>
      <c r="F72" s="1092"/>
      <c r="G72" s="1092"/>
      <c r="H72" s="396"/>
    </row>
    <row r="73" spans="1:8" ht="4.5" customHeight="1">
      <c r="C73" s="1092"/>
      <c r="D73" s="1092"/>
      <c r="E73" s="1092"/>
      <c r="F73" s="1092"/>
      <c r="G73" s="1092"/>
      <c r="H73" s="396"/>
    </row>
    <row r="74" spans="1:8" ht="15.75" customHeight="1">
      <c r="C74" s="983"/>
      <c r="D74" s="984" t="s">
        <v>456</v>
      </c>
      <c r="E74" s="984" t="s">
        <v>457</v>
      </c>
      <c r="F74" s="984" t="s">
        <v>458</v>
      </c>
      <c r="G74" s="985" t="s">
        <v>712</v>
      </c>
      <c r="H74" s="396"/>
    </row>
    <row r="75" spans="1:8">
      <c r="C75" s="982"/>
      <c r="D75" s="448"/>
      <c r="E75" s="448"/>
      <c r="F75" s="448"/>
      <c r="G75" s="448"/>
      <c r="H75" s="396"/>
    </row>
    <row r="76" spans="1:8">
      <c r="C76" s="986" t="s">
        <v>1367</v>
      </c>
      <c r="D76" s="602">
        <f>+D78+D79</f>
        <v>5801.8442499999992</v>
      </c>
      <c r="E76" s="602">
        <f>+E78+E79</f>
        <v>310822.60648000002</v>
      </c>
      <c r="F76" s="602">
        <f>+F78+F79</f>
        <v>688323.01287000009</v>
      </c>
      <c r="G76" s="602">
        <f>D76+E76+F76</f>
        <v>1004947.4636000001</v>
      </c>
      <c r="H76" s="396"/>
    </row>
    <row r="77" spans="1:8">
      <c r="C77" s="986"/>
      <c r="D77" s="602"/>
      <c r="E77" s="602"/>
      <c r="F77" s="602"/>
      <c r="G77" s="602"/>
      <c r="H77" s="396"/>
    </row>
    <row r="78" spans="1:8">
      <c r="A78" s="396" t="s">
        <v>910</v>
      </c>
      <c r="B78" s="396" t="s">
        <v>1500</v>
      </c>
      <c r="C78" s="348" t="s">
        <v>1366</v>
      </c>
      <c r="D78" s="602">
        <v>1167.6118600000002</v>
      </c>
      <c r="E78" s="602">
        <v>0</v>
      </c>
      <c r="F78" s="602">
        <v>87997.156540000011</v>
      </c>
      <c r="G78" s="602">
        <v>89164.768400000015</v>
      </c>
      <c r="H78" s="396"/>
    </row>
    <row r="79" spans="1:8">
      <c r="A79" s="396" t="s">
        <v>910</v>
      </c>
      <c r="B79" s="396" t="s">
        <v>1501</v>
      </c>
      <c r="C79" s="348" t="s">
        <v>1365</v>
      </c>
      <c r="D79" s="602">
        <v>4634.2323899999992</v>
      </c>
      <c r="E79" s="602">
        <v>310822.60648000002</v>
      </c>
      <c r="F79" s="602">
        <v>600325.8563300001</v>
      </c>
      <c r="G79" s="602">
        <v>915782.69520000019</v>
      </c>
      <c r="H79" s="396"/>
    </row>
    <row r="80" spans="1:8">
      <c r="C80" s="348"/>
      <c r="D80" s="602"/>
      <c r="E80" s="602"/>
      <c r="F80" s="602"/>
      <c r="G80" s="602"/>
      <c r="H80" s="396"/>
    </row>
    <row r="81" spans="1:8">
      <c r="C81" s="804" t="s">
        <v>1364</v>
      </c>
      <c r="D81" s="602">
        <f>SUM(D83:D87)</f>
        <v>5801.8442500000001</v>
      </c>
      <c r="E81" s="602">
        <f>SUM(E83:E87)</f>
        <v>310822.60648000002</v>
      </c>
      <c r="F81" s="602">
        <f>SUM(F83:F87)</f>
        <v>688323.01286999998</v>
      </c>
      <c r="G81" s="602">
        <f>D81+E81+F81</f>
        <v>1004947.4636</v>
      </c>
      <c r="H81" s="396"/>
    </row>
    <row r="82" spans="1:8">
      <c r="C82" s="348"/>
      <c r="D82" s="602"/>
      <c r="E82" s="602"/>
      <c r="F82" s="602"/>
      <c r="G82" s="602">
        <f>D82+E82+F82</f>
        <v>0</v>
      </c>
      <c r="H82" s="396"/>
    </row>
    <row r="83" spans="1:8">
      <c r="A83" s="396" t="s">
        <v>910</v>
      </c>
      <c r="B83" s="396" t="s">
        <v>1502</v>
      </c>
      <c r="C83" s="348" t="s">
        <v>1363</v>
      </c>
      <c r="D83" s="602">
        <v>0</v>
      </c>
      <c r="E83" s="602">
        <v>0</v>
      </c>
      <c r="F83" s="602">
        <v>82266.005700000009</v>
      </c>
      <c r="G83" s="602">
        <v>82266.005700000009</v>
      </c>
      <c r="H83" s="396"/>
    </row>
    <row r="84" spans="1:8">
      <c r="A84" s="396" t="s">
        <v>910</v>
      </c>
      <c r="B84" s="396" t="s">
        <v>1503</v>
      </c>
      <c r="C84" s="348" t="s">
        <v>1362</v>
      </c>
      <c r="D84" s="602">
        <v>5801.8442500000001</v>
      </c>
      <c r="E84" s="602">
        <v>306322.60648000002</v>
      </c>
      <c r="F84" s="602">
        <v>606057.00717</v>
      </c>
      <c r="G84" s="602">
        <v>918181.45790000004</v>
      </c>
      <c r="H84" s="396"/>
    </row>
    <row r="85" spans="1:8">
      <c r="A85" s="396" t="s">
        <v>910</v>
      </c>
      <c r="B85" s="396" t="s">
        <v>1504</v>
      </c>
      <c r="C85" s="348" t="s">
        <v>1361</v>
      </c>
      <c r="D85" s="602">
        <v>0</v>
      </c>
      <c r="E85" s="602">
        <v>4500</v>
      </c>
      <c r="F85" s="602">
        <v>0</v>
      </c>
      <c r="G85" s="602">
        <v>4500</v>
      </c>
      <c r="H85" s="396"/>
    </row>
    <row r="86" spans="1:8">
      <c r="A86" s="396" t="s">
        <v>910</v>
      </c>
      <c r="B86" s="396" t="s">
        <v>1505</v>
      </c>
      <c r="C86" s="348" t="s">
        <v>1360</v>
      </c>
      <c r="D86" s="602">
        <v>0</v>
      </c>
      <c r="E86" s="602">
        <v>0</v>
      </c>
      <c r="F86" s="602">
        <v>0</v>
      </c>
      <c r="G86" s="602">
        <v>0</v>
      </c>
      <c r="H86" s="396"/>
    </row>
    <row r="87" spans="1:8">
      <c r="A87" s="396" t="s">
        <v>910</v>
      </c>
      <c r="B87" s="396" t="s">
        <v>1506</v>
      </c>
      <c r="C87" s="348" t="s">
        <v>1359</v>
      </c>
      <c r="D87" s="602">
        <v>0</v>
      </c>
      <c r="E87" s="602">
        <v>0</v>
      </c>
      <c r="F87" s="602">
        <v>0</v>
      </c>
      <c r="G87" s="602">
        <v>0</v>
      </c>
      <c r="H87" s="396"/>
    </row>
    <row r="88" spans="1:8">
      <c r="C88" s="987"/>
      <c r="D88" s="602"/>
      <c r="E88" s="602"/>
      <c r="F88" s="602"/>
      <c r="G88" s="602"/>
      <c r="H88" s="396"/>
    </row>
    <row r="89" spans="1:8">
      <c r="C89" s="763" t="s">
        <v>1358</v>
      </c>
      <c r="D89" s="602">
        <v>5801.8442499999992</v>
      </c>
      <c r="E89" s="602">
        <v>310822.60648000002</v>
      </c>
      <c r="F89" s="602">
        <v>688323.01287000009</v>
      </c>
      <c r="G89" s="602">
        <v>1004947.4636000001</v>
      </c>
      <c r="H89" s="396"/>
    </row>
    <row r="90" spans="1:8" ht="13.5" thickBot="1">
      <c r="C90" s="988"/>
      <c r="D90" s="989"/>
      <c r="E90" s="989"/>
      <c r="F90" s="989"/>
      <c r="G90" s="989"/>
      <c r="H90" s="396"/>
    </row>
    <row r="91" spans="1:8" ht="24" customHeight="1">
      <c r="C91" s="990" t="s">
        <v>1357</v>
      </c>
      <c r="D91" s="423"/>
      <c r="E91" s="423"/>
      <c r="F91" s="423"/>
      <c r="G91" s="423"/>
      <c r="H91" s="396"/>
    </row>
    <row r="92" spans="1:8">
      <c r="C92" s="990"/>
      <c r="D92" s="423"/>
      <c r="E92" s="423"/>
      <c r="F92" s="423"/>
      <c r="G92" s="423"/>
      <c r="H92" s="396"/>
    </row>
    <row r="93" spans="1:8">
      <c r="D93" s="448"/>
      <c r="E93" s="448"/>
      <c r="F93" s="448"/>
      <c r="G93" s="448"/>
      <c r="H93" s="396"/>
    </row>
    <row r="94" spans="1:8">
      <c r="C94" s="991"/>
      <c r="D94" s="348"/>
      <c r="E94" s="348"/>
      <c r="F94" s="348"/>
      <c r="G94" s="448"/>
      <c r="H94" s="396"/>
    </row>
    <row r="95" spans="1:8">
      <c r="A95" s="396" t="s">
        <v>907</v>
      </c>
      <c r="B95" s="396" t="s">
        <v>907</v>
      </c>
      <c r="C95" s="348"/>
      <c r="E95" s="448"/>
      <c r="F95" s="448"/>
      <c r="H95" s="396"/>
    </row>
    <row r="96" spans="1:8">
      <c r="C96" s="348"/>
      <c r="E96" s="448"/>
      <c r="F96" s="448"/>
      <c r="H96" s="396"/>
    </row>
    <row r="97" spans="3:8">
      <c r="C97" s="348"/>
      <c r="E97" s="448"/>
      <c r="F97" s="448"/>
      <c r="H97" s="396"/>
    </row>
    <row r="98" spans="3:8">
      <c r="C98" s="348"/>
      <c r="E98" s="448"/>
      <c r="F98" s="448"/>
      <c r="H98" s="396"/>
    </row>
    <row r="99" spans="3:8">
      <c r="C99" s="348"/>
      <c r="E99" s="448"/>
      <c r="F99" s="448"/>
      <c r="H99" s="396"/>
    </row>
    <row r="100" spans="3:8">
      <c r="C100" s="348"/>
      <c r="E100" s="448"/>
      <c r="F100" s="448"/>
      <c r="H100" s="396"/>
    </row>
    <row r="101" spans="3:8">
      <c r="C101" s="348"/>
      <c r="E101" s="448"/>
      <c r="F101" s="448"/>
      <c r="H101" s="396"/>
    </row>
    <row r="102" spans="3:8">
      <c r="C102" s="348"/>
      <c r="E102" s="448"/>
      <c r="F102" s="448"/>
      <c r="H102" s="396"/>
    </row>
    <row r="103" spans="3:8">
      <c r="C103" s="348"/>
      <c r="E103" s="448"/>
      <c r="F103" s="448"/>
      <c r="H103" s="396"/>
    </row>
    <row r="104" spans="3:8">
      <c r="C104" s="348"/>
      <c r="E104" s="448"/>
      <c r="F104" s="448"/>
      <c r="H104" s="396"/>
    </row>
    <row r="105" spans="3:8">
      <c r="C105" s="348"/>
      <c r="E105" s="448"/>
      <c r="F105" s="448"/>
      <c r="H105" s="396"/>
    </row>
    <row r="106" spans="3:8">
      <c r="C106" s="348"/>
      <c r="E106" s="448"/>
      <c r="F106" s="448"/>
      <c r="H106" s="396"/>
    </row>
    <row r="107" spans="3:8" ht="15.75">
      <c r="C107" s="451"/>
      <c r="D107" s="348"/>
      <c r="E107" s="348"/>
      <c r="F107" s="348"/>
      <c r="G107" s="448"/>
      <c r="H107" s="396"/>
    </row>
    <row r="108" spans="3:8" ht="15.75">
      <c r="C108" s="451"/>
      <c r="D108" s="448"/>
      <c r="E108" s="448"/>
      <c r="F108" s="448"/>
      <c r="G108" s="448"/>
      <c r="H108" s="396"/>
    </row>
    <row r="109" spans="3:8" ht="15.75">
      <c r="C109" s="451"/>
      <c r="D109" s="448"/>
      <c r="E109" s="448"/>
      <c r="F109" s="448"/>
      <c r="G109" s="448"/>
      <c r="H109" s="396"/>
    </row>
    <row r="110" spans="3:8" ht="15.75">
      <c r="C110" s="451"/>
      <c r="D110" s="448"/>
      <c r="E110" s="448"/>
      <c r="F110" s="448"/>
      <c r="G110" s="448"/>
      <c r="H110" s="396"/>
    </row>
    <row r="111" spans="3:8" ht="15.75">
      <c r="C111" s="451"/>
      <c r="D111" s="448"/>
      <c r="E111" s="448"/>
      <c r="F111" s="448"/>
      <c r="G111" s="448"/>
      <c r="H111" s="396"/>
    </row>
    <row r="112" spans="3:8" ht="15.75">
      <c r="C112" s="451"/>
      <c r="D112" s="448"/>
      <c r="E112" s="448"/>
      <c r="F112" s="448"/>
      <c r="G112" s="448"/>
      <c r="H112" s="396"/>
    </row>
    <row r="113" spans="3:8" ht="15.75">
      <c r="C113" s="451"/>
      <c r="D113" s="448"/>
      <c r="E113" s="448"/>
      <c r="F113" s="448"/>
      <c r="G113" s="448"/>
      <c r="H113" s="396"/>
    </row>
    <row r="114" spans="3:8" ht="15.75">
      <c r="C114" s="451"/>
      <c r="D114" s="448"/>
      <c r="E114" s="448"/>
      <c r="F114" s="448"/>
      <c r="G114" s="448"/>
      <c r="H114" s="396"/>
    </row>
    <row r="115" spans="3:8" ht="15.75">
      <c r="C115" s="451"/>
      <c r="D115" s="448"/>
      <c r="E115" s="448"/>
      <c r="F115" s="448"/>
      <c r="G115" s="448"/>
      <c r="H115" s="396"/>
    </row>
    <row r="116" spans="3:8" ht="15.75">
      <c r="C116" s="451"/>
      <c r="D116" s="448"/>
      <c r="E116" s="448"/>
      <c r="F116" s="448"/>
      <c r="G116" s="448"/>
      <c r="H116" s="396"/>
    </row>
    <row r="117" spans="3:8" ht="15.75">
      <c r="C117" s="451"/>
      <c r="D117" s="448"/>
      <c r="E117" s="448"/>
      <c r="F117" s="448"/>
      <c r="G117" s="448"/>
      <c r="H117" s="396"/>
    </row>
    <row r="118" spans="3:8" ht="15.75">
      <c r="C118" s="451"/>
      <c r="D118" s="448"/>
      <c r="E118" s="448"/>
      <c r="F118" s="448"/>
      <c r="G118" s="448"/>
      <c r="H118" s="396"/>
    </row>
    <row r="119" spans="3:8" ht="15.75">
      <c r="C119" s="451"/>
      <c r="D119" s="448"/>
      <c r="E119" s="448"/>
      <c r="F119" s="448"/>
      <c r="G119" s="448"/>
      <c r="H119" s="396"/>
    </row>
    <row r="120" spans="3:8" ht="15.75">
      <c r="C120" s="451"/>
      <c r="D120" s="448"/>
      <c r="E120" s="448"/>
      <c r="F120" s="448"/>
      <c r="G120" s="448"/>
      <c r="H120" s="396"/>
    </row>
    <row r="121" spans="3:8" ht="15.75">
      <c r="C121" s="451"/>
      <c r="D121" s="448"/>
      <c r="E121" s="448"/>
      <c r="F121" s="448"/>
      <c r="G121" s="448"/>
      <c r="H121" s="396"/>
    </row>
    <row r="122" spans="3:8" ht="15.75">
      <c r="C122" s="451"/>
      <c r="D122" s="448"/>
      <c r="E122" s="448"/>
      <c r="F122" s="448"/>
      <c r="G122" s="448"/>
      <c r="H122" s="396"/>
    </row>
    <row r="123" spans="3:8" ht="15.75">
      <c r="C123" s="451"/>
      <c r="D123" s="448"/>
      <c r="E123" s="448"/>
      <c r="F123" s="448"/>
      <c r="G123" s="448"/>
      <c r="H123" s="396"/>
    </row>
    <row r="124" spans="3:8" ht="15.75">
      <c r="C124" s="451"/>
      <c r="D124" s="448"/>
      <c r="E124" s="448"/>
      <c r="F124" s="448"/>
      <c r="G124" s="448"/>
      <c r="H124" s="396"/>
    </row>
    <row r="125" spans="3:8" ht="15.75">
      <c r="C125" s="451"/>
      <c r="D125" s="448"/>
      <c r="E125" s="448"/>
      <c r="F125" s="448"/>
      <c r="G125" s="448"/>
      <c r="H125" s="396"/>
    </row>
    <row r="126" spans="3:8" ht="15.75">
      <c r="C126" s="451"/>
      <c r="D126" s="448"/>
      <c r="E126" s="448"/>
      <c r="F126" s="448"/>
      <c r="G126" s="448"/>
      <c r="H126" s="396"/>
    </row>
    <row r="127" spans="3:8" ht="15.75">
      <c r="C127" s="451"/>
      <c r="D127" s="448"/>
      <c r="E127" s="448"/>
      <c r="F127" s="448"/>
      <c r="G127" s="448"/>
      <c r="H127" s="396"/>
    </row>
    <row r="128" spans="3:8" ht="15.75">
      <c r="C128" s="451"/>
      <c r="D128" s="448"/>
      <c r="E128" s="448"/>
      <c r="F128" s="448"/>
      <c r="G128" s="448"/>
      <c r="H128" s="396"/>
    </row>
    <row r="129" spans="3:8" ht="15.75">
      <c r="C129" s="451"/>
      <c r="D129" s="448"/>
      <c r="E129" s="448"/>
      <c r="F129" s="448"/>
      <c r="G129" s="448"/>
      <c r="H129" s="396"/>
    </row>
    <row r="130" spans="3:8" ht="15.75">
      <c r="C130" s="451"/>
      <c r="D130" s="448"/>
      <c r="E130" s="448"/>
      <c r="F130" s="448"/>
      <c r="G130" s="448"/>
      <c r="H130" s="396"/>
    </row>
    <row r="131" spans="3:8" ht="15.75">
      <c r="C131" s="451"/>
      <c r="D131" s="448"/>
      <c r="E131" s="448"/>
      <c r="F131" s="448"/>
      <c r="G131" s="448"/>
      <c r="H131" s="396"/>
    </row>
    <row r="132" spans="3:8" ht="15.75">
      <c r="C132" s="451"/>
      <c r="D132" s="448"/>
      <c r="E132" s="448"/>
      <c r="F132" s="448"/>
      <c r="G132" s="448"/>
      <c r="H132" s="396"/>
    </row>
    <row r="133" spans="3:8" ht="15.75">
      <c r="C133" s="451"/>
      <c r="D133" s="448"/>
      <c r="E133" s="448"/>
      <c r="F133" s="448"/>
      <c r="G133" s="448"/>
      <c r="H133" s="396"/>
    </row>
    <row r="134" spans="3:8" ht="15.75">
      <c r="C134" s="451"/>
      <c r="D134" s="448"/>
      <c r="E134" s="448"/>
      <c r="F134" s="448"/>
      <c r="G134" s="448"/>
      <c r="H134" s="396"/>
    </row>
    <row r="135" spans="3:8" ht="15.75">
      <c r="C135" s="451"/>
      <c r="D135" s="448"/>
      <c r="E135" s="448"/>
      <c r="F135" s="448"/>
      <c r="G135" s="448"/>
      <c r="H135" s="396"/>
    </row>
    <row r="136" spans="3:8" ht="15.75">
      <c r="C136" s="451"/>
      <c r="D136" s="448"/>
      <c r="E136" s="448"/>
      <c r="F136" s="448"/>
      <c r="G136" s="448"/>
      <c r="H136" s="396"/>
    </row>
    <row r="137" spans="3:8" ht="15.75">
      <c r="C137" s="451"/>
      <c r="D137" s="448"/>
      <c r="E137" s="448"/>
      <c r="F137" s="448"/>
      <c r="G137" s="448"/>
      <c r="H137" s="396"/>
    </row>
    <row r="138" spans="3:8" ht="15.75">
      <c r="C138" s="451"/>
      <c r="D138" s="448"/>
      <c r="E138" s="448"/>
      <c r="F138" s="448"/>
      <c r="G138" s="448"/>
      <c r="H138" s="396"/>
    </row>
    <row r="139" spans="3:8" ht="15.75">
      <c r="C139" s="451"/>
      <c r="D139" s="448"/>
      <c r="E139" s="448"/>
      <c r="F139" s="448"/>
      <c r="G139" s="448"/>
      <c r="H139" s="396"/>
    </row>
    <row r="140" spans="3:8" ht="15.75">
      <c r="C140" s="451"/>
      <c r="D140" s="448"/>
      <c r="E140" s="448"/>
      <c r="F140" s="448"/>
      <c r="G140" s="448"/>
      <c r="H140" s="396"/>
    </row>
    <row r="141" spans="3:8" ht="15.75">
      <c r="C141" s="451"/>
      <c r="D141" s="448"/>
      <c r="E141" s="448"/>
      <c r="F141" s="448"/>
      <c r="G141" s="448"/>
      <c r="H141" s="396"/>
    </row>
    <row r="142" spans="3:8" ht="15.75">
      <c r="C142" s="451"/>
      <c r="D142" s="448"/>
      <c r="E142" s="448"/>
      <c r="F142" s="448"/>
      <c r="G142" s="448"/>
      <c r="H142" s="396"/>
    </row>
    <row r="143" spans="3:8" ht="15.75">
      <c r="C143" s="451"/>
      <c r="D143" s="448"/>
      <c r="E143" s="448"/>
      <c r="F143" s="448"/>
      <c r="G143" s="448"/>
      <c r="H143" s="396"/>
    </row>
    <row r="144" spans="3:8" ht="15.75">
      <c r="C144" s="451"/>
      <c r="D144" s="448"/>
      <c r="E144" s="448"/>
      <c r="F144" s="448"/>
      <c r="G144" s="448"/>
      <c r="H144" s="396"/>
    </row>
    <row r="145" spans="3:8" ht="15.75">
      <c r="C145" s="451"/>
      <c r="D145" s="448"/>
      <c r="E145" s="448"/>
      <c r="F145" s="448"/>
      <c r="G145" s="448"/>
      <c r="H145" s="396"/>
    </row>
    <row r="146" spans="3:8" ht="15.75">
      <c r="C146" s="451"/>
      <c r="D146" s="448"/>
      <c r="E146" s="448"/>
      <c r="F146" s="448"/>
      <c r="G146" s="448"/>
      <c r="H146" s="396"/>
    </row>
    <row r="147" spans="3:8" ht="15.75">
      <c r="C147" s="451"/>
      <c r="D147" s="448"/>
      <c r="E147" s="448"/>
      <c r="F147" s="448"/>
      <c r="G147" s="448"/>
      <c r="H147" s="396"/>
    </row>
    <row r="148" spans="3:8" ht="15.75">
      <c r="C148" s="451"/>
      <c r="D148" s="448"/>
      <c r="E148" s="448"/>
      <c r="F148" s="448"/>
      <c r="G148" s="448"/>
      <c r="H148" s="396"/>
    </row>
    <row r="149" spans="3:8" ht="15.75">
      <c r="C149" s="451"/>
      <c r="D149" s="448"/>
      <c r="E149" s="448"/>
      <c r="F149" s="448"/>
      <c r="G149" s="448"/>
      <c r="H149" s="396"/>
    </row>
    <row r="150" spans="3:8" ht="15.75">
      <c r="C150" s="451"/>
      <c r="D150" s="448"/>
      <c r="E150" s="448"/>
      <c r="F150" s="448"/>
      <c r="G150" s="448"/>
      <c r="H150" s="396"/>
    </row>
    <row r="151" spans="3:8" ht="15.75">
      <c r="C151" s="451"/>
      <c r="D151" s="448"/>
      <c r="E151" s="448"/>
      <c r="F151" s="448"/>
      <c r="G151" s="448"/>
      <c r="H151" s="396"/>
    </row>
    <row r="152" spans="3:8" ht="15.75">
      <c r="C152" s="451"/>
      <c r="D152" s="448"/>
      <c r="E152" s="448"/>
      <c r="F152" s="448"/>
      <c r="G152" s="448"/>
      <c r="H152" s="396"/>
    </row>
    <row r="153" spans="3:8" ht="15.75">
      <c r="C153" s="451"/>
      <c r="D153" s="448"/>
      <c r="E153" s="448"/>
      <c r="F153" s="448"/>
      <c r="G153" s="448"/>
      <c r="H153" s="396"/>
    </row>
    <row r="154" spans="3:8" ht="15.75">
      <c r="C154" s="451"/>
      <c r="D154" s="448"/>
      <c r="E154" s="448"/>
      <c r="F154" s="448"/>
      <c r="G154" s="448"/>
      <c r="H154" s="396"/>
    </row>
    <row r="155" spans="3:8" ht="15.75">
      <c r="C155" s="451"/>
      <c r="D155" s="448"/>
      <c r="E155" s="448"/>
      <c r="F155" s="448"/>
      <c r="G155" s="448"/>
      <c r="H155" s="396"/>
    </row>
    <row r="156" spans="3:8" ht="15.75">
      <c r="C156" s="451"/>
      <c r="D156" s="448"/>
      <c r="E156" s="448"/>
      <c r="F156" s="448"/>
      <c r="G156" s="448"/>
      <c r="H156" s="396"/>
    </row>
    <row r="157" spans="3:8" ht="15.75">
      <c r="C157" s="451"/>
      <c r="D157" s="448"/>
      <c r="E157" s="448"/>
      <c r="F157" s="448"/>
      <c r="G157" s="448"/>
      <c r="H157" s="396"/>
    </row>
    <row r="158" spans="3:8" ht="15.75">
      <c r="C158" s="451"/>
      <c r="D158" s="448"/>
      <c r="E158" s="448"/>
      <c r="F158" s="448"/>
      <c r="G158" s="448"/>
      <c r="H158" s="396"/>
    </row>
    <row r="159" spans="3:8" ht="15.75">
      <c r="C159" s="451"/>
      <c r="D159" s="448"/>
      <c r="E159" s="448"/>
      <c r="F159" s="448"/>
      <c r="G159" s="448"/>
      <c r="H159" s="396"/>
    </row>
    <row r="160" spans="3:8" ht="15.75">
      <c r="C160" s="451"/>
      <c r="H160" s="396"/>
    </row>
    <row r="161" spans="3:8" ht="15.75">
      <c r="C161" s="451"/>
      <c r="H161" s="396"/>
    </row>
    <row r="162" spans="3:8" ht="15.75">
      <c r="C162" s="451"/>
      <c r="H162" s="396"/>
    </row>
    <row r="163" spans="3:8" ht="15.75">
      <c r="C163" s="451"/>
      <c r="H163" s="396"/>
    </row>
    <row r="164" spans="3:8" ht="15.75">
      <c r="C164" s="451"/>
      <c r="H164" s="396"/>
    </row>
    <row r="165" spans="3:8" ht="15.75">
      <c r="C165" s="451"/>
      <c r="H165" s="396"/>
    </row>
    <row r="166" spans="3:8" ht="15.75">
      <c r="C166" s="451"/>
      <c r="H166" s="396"/>
    </row>
    <row r="167" spans="3:8" ht="15.75">
      <c r="C167" s="451"/>
      <c r="H167" s="396"/>
    </row>
    <row r="168" spans="3:8" ht="15.75">
      <c r="C168" s="451"/>
      <c r="H168" s="396"/>
    </row>
    <row r="169" spans="3:8" ht="15.75">
      <c r="C169" s="451"/>
      <c r="H169" s="396"/>
    </row>
    <row r="170" spans="3:8" ht="15.75">
      <c r="C170" s="451"/>
      <c r="H170" s="396"/>
    </row>
    <row r="171" spans="3:8" ht="15.75">
      <c r="C171" s="451"/>
      <c r="H171" s="396"/>
    </row>
    <row r="172" spans="3:8" ht="15.75">
      <c r="C172" s="451"/>
      <c r="H172" s="396"/>
    </row>
    <row r="173" spans="3:8" ht="15.75">
      <c r="C173" s="451"/>
      <c r="H173" s="396"/>
    </row>
    <row r="174" spans="3:8" ht="15.75">
      <c r="C174" s="451"/>
      <c r="H174" s="396"/>
    </row>
    <row r="175" spans="3:8" ht="15.75">
      <c r="C175" s="451"/>
      <c r="H175" s="396"/>
    </row>
    <row r="176" spans="3:8" ht="15.75">
      <c r="C176" s="451"/>
      <c r="H176" s="396"/>
    </row>
    <row r="177" spans="3:8" ht="15.75">
      <c r="C177" s="451"/>
      <c r="H177" s="396"/>
    </row>
    <row r="178" spans="3:8" ht="15.75">
      <c r="C178" s="451"/>
      <c r="H178" s="396"/>
    </row>
    <row r="179" spans="3:8" ht="15.75">
      <c r="C179" s="451"/>
      <c r="H179" s="396"/>
    </row>
    <row r="180" spans="3:8" ht="15.75">
      <c r="C180" s="451"/>
      <c r="H180" s="396"/>
    </row>
    <row r="181" spans="3:8" ht="15.75">
      <c r="C181" s="451"/>
      <c r="H181" s="396"/>
    </row>
    <row r="182" spans="3:8" ht="15.75">
      <c r="C182" s="451"/>
      <c r="H182" s="396"/>
    </row>
    <row r="183" spans="3:8" ht="15.75">
      <c r="C183" s="451"/>
      <c r="H183" s="396"/>
    </row>
    <row r="184" spans="3:8" ht="15.75">
      <c r="C184" s="451"/>
      <c r="H184" s="396"/>
    </row>
    <row r="185" spans="3:8" ht="15.75">
      <c r="C185" s="451"/>
      <c r="H185" s="396"/>
    </row>
    <row r="186" spans="3:8" ht="15.75">
      <c r="C186" s="451"/>
      <c r="H186" s="396"/>
    </row>
    <row r="187" spans="3:8" ht="15.75">
      <c r="C187" s="451"/>
      <c r="H187" s="396"/>
    </row>
    <row r="188" spans="3:8" ht="15.75">
      <c r="C188" s="451"/>
      <c r="H188" s="396"/>
    </row>
    <row r="189" spans="3:8" ht="15.75">
      <c r="C189" s="451"/>
      <c r="H189" s="396"/>
    </row>
    <row r="190" spans="3:8" ht="15.75">
      <c r="C190" s="451"/>
      <c r="H190" s="396"/>
    </row>
    <row r="191" spans="3:8" ht="15.75">
      <c r="C191" s="451"/>
      <c r="H191" s="396"/>
    </row>
    <row r="192" spans="3:8" ht="15.75">
      <c r="C192" s="451"/>
      <c r="H192" s="396"/>
    </row>
    <row r="193" spans="3:8" ht="15.75">
      <c r="C193" s="451"/>
      <c r="H193" s="396"/>
    </row>
    <row r="194" spans="3:8" ht="15.75">
      <c r="C194" s="451"/>
      <c r="H194" s="396"/>
    </row>
    <row r="195" spans="3:8" ht="15.75">
      <c r="C195" s="451"/>
      <c r="H195" s="396"/>
    </row>
    <row r="196" spans="3:8" ht="15.75">
      <c r="C196" s="451"/>
      <c r="H196" s="396"/>
    </row>
    <row r="197" spans="3:8" ht="15.75">
      <c r="C197" s="451"/>
      <c r="H197" s="396"/>
    </row>
    <row r="198" spans="3:8" ht="15.75">
      <c r="C198" s="451"/>
      <c r="H198" s="396"/>
    </row>
    <row r="199" spans="3:8" ht="15.75">
      <c r="C199" s="451"/>
    </row>
    <row r="200" spans="3:8" ht="15.75">
      <c r="C200" s="451"/>
    </row>
    <row r="201" spans="3:8" ht="15.75">
      <c r="C201" s="451"/>
    </row>
    <row r="202" spans="3:8" ht="15.75">
      <c r="C202" s="451"/>
    </row>
    <row r="203" spans="3:8" ht="15.75">
      <c r="C203" s="451"/>
    </row>
    <row r="204" spans="3:8" ht="15.75">
      <c r="C204" s="451"/>
    </row>
    <row r="205" spans="3:8" ht="15.75">
      <c r="C205" s="451"/>
    </row>
    <row r="206" spans="3:8" ht="15.75">
      <c r="C206" s="451"/>
    </row>
    <row r="207" spans="3:8" ht="15.75">
      <c r="C207" s="451"/>
    </row>
    <row r="208" spans="3:8" ht="15.75">
      <c r="C208" s="451"/>
    </row>
    <row r="209" spans="3:3" ht="15.75">
      <c r="C209" s="451"/>
    </row>
    <row r="210" spans="3:3" ht="15.75">
      <c r="C210" s="451"/>
    </row>
    <row r="211" spans="3:3" ht="15.75">
      <c r="C211" s="451"/>
    </row>
    <row r="212" spans="3:3" ht="15.75">
      <c r="C212" s="451"/>
    </row>
    <row r="213" spans="3:3" ht="15.75">
      <c r="C213" s="451"/>
    </row>
    <row r="214" spans="3:3" ht="15.75">
      <c r="C214" s="451"/>
    </row>
    <row r="215" spans="3:3" ht="15.75">
      <c r="C215" s="451"/>
    </row>
    <row r="216" spans="3:3" ht="15.75">
      <c r="C216" s="451"/>
    </row>
    <row r="217" spans="3:3" ht="15.75">
      <c r="C217" s="451"/>
    </row>
    <row r="218" spans="3:3" ht="15.75">
      <c r="C218" s="451"/>
    </row>
    <row r="219" spans="3:3" ht="15.75">
      <c r="C219" s="451"/>
    </row>
    <row r="220" spans="3:3" ht="15.75">
      <c r="C220" s="451"/>
    </row>
    <row r="221" spans="3:3" ht="15.75">
      <c r="C221" s="451"/>
    </row>
    <row r="222" spans="3:3" ht="15.75">
      <c r="C222" s="451"/>
    </row>
    <row r="223" spans="3:3" ht="15.75">
      <c r="C223" s="451"/>
    </row>
    <row r="224" spans="3:3" ht="15.75">
      <c r="C224" s="451"/>
    </row>
    <row r="225" spans="3:3" ht="15.75">
      <c r="C225" s="451"/>
    </row>
    <row r="226" spans="3:3" ht="15.75">
      <c r="C226" s="451"/>
    </row>
    <row r="227" spans="3:3" ht="15.75">
      <c r="C227" s="451"/>
    </row>
    <row r="228" spans="3:3" ht="15.75">
      <c r="C228" s="451"/>
    </row>
    <row r="229" spans="3:3" ht="15.75">
      <c r="C229" s="451"/>
    </row>
    <row r="230" spans="3:3" ht="15.75">
      <c r="C230" s="451"/>
    </row>
    <row r="231" spans="3:3" ht="15.75">
      <c r="C231" s="451"/>
    </row>
    <row r="232" spans="3:3" ht="15.75">
      <c r="C232" s="451"/>
    </row>
    <row r="233" spans="3:3" ht="15.75">
      <c r="C233" s="451"/>
    </row>
    <row r="234" spans="3:3" ht="15.75">
      <c r="C234" s="451"/>
    </row>
    <row r="235" spans="3:3" ht="15.75">
      <c r="C235" s="451"/>
    </row>
    <row r="236" spans="3:3" ht="15.75">
      <c r="C236" s="451"/>
    </row>
    <row r="237" spans="3:3" ht="15.75">
      <c r="C237" s="451"/>
    </row>
    <row r="238" spans="3:3" ht="15.75">
      <c r="C238" s="451"/>
    </row>
    <row r="239" spans="3:3" ht="15.75">
      <c r="C239" s="451"/>
    </row>
    <row r="240" spans="3:3" ht="15.75">
      <c r="C240" s="451"/>
    </row>
    <row r="241" spans="3:3" ht="15.75">
      <c r="C241" s="451"/>
    </row>
    <row r="242" spans="3:3" ht="15.75">
      <c r="C242" s="451"/>
    </row>
    <row r="243" spans="3:3" ht="15.75">
      <c r="C243" s="451"/>
    </row>
    <row r="244" spans="3:3" ht="15.75">
      <c r="C244" s="451"/>
    </row>
    <row r="245" spans="3:3" ht="15.75">
      <c r="C245" s="451"/>
    </row>
    <row r="246" spans="3:3" ht="15.75">
      <c r="C246" s="451"/>
    </row>
    <row r="247" spans="3:3" ht="15.75">
      <c r="C247" s="451"/>
    </row>
    <row r="248" spans="3:3" ht="15.75">
      <c r="C248" s="451"/>
    </row>
    <row r="249" spans="3:3" ht="15.75">
      <c r="C249" s="451"/>
    </row>
    <row r="250" spans="3:3" ht="15.75">
      <c r="C250" s="451"/>
    </row>
    <row r="251" spans="3:3" ht="15.75">
      <c r="C251" s="451"/>
    </row>
    <row r="252" spans="3:3" ht="15.75">
      <c r="C252" s="451"/>
    </row>
    <row r="253" spans="3:3" ht="15.75">
      <c r="C253" s="451"/>
    </row>
    <row r="254" spans="3:3" ht="15.75">
      <c r="C254" s="451"/>
    </row>
    <row r="255" spans="3:3" ht="15.75">
      <c r="C255" s="451"/>
    </row>
    <row r="256" spans="3:3" ht="15.75">
      <c r="C256" s="451"/>
    </row>
    <row r="257" spans="3:3" ht="15.75">
      <c r="C257" s="451"/>
    </row>
    <row r="258" spans="3:3" ht="15.75">
      <c r="C258" s="451"/>
    </row>
    <row r="259" spans="3:3" ht="15.75">
      <c r="C259" s="451"/>
    </row>
    <row r="260" spans="3:3" ht="15.75">
      <c r="C260" s="451"/>
    </row>
    <row r="261" spans="3:3" ht="15.75">
      <c r="C261" s="451"/>
    </row>
    <row r="262" spans="3:3" ht="15.75">
      <c r="C262" s="451"/>
    </row>
    <row r="263" spans="3:3" ht="15.75">
      <c r="C263" s="451"/>
    </row>
    <row r="264" spans="3:3" ht="15.75">
      <c r="C264" s="451"/>
    </row>
    <row r="265" spans="3:3" ht="15.75">
      <c r="C265" s="451"/>
    </row>
    <row r="266" spans="3:3" ht="15.75">
      <c r="C266" s="451"/>
    </row>
    <row r="267" spans="3:3" ht="15.75">
      <c r="C267" s="451"/>
    </row>
    <row r="268" spans="3:3" ht="15.75">
      <c r="C268" s="451"/>
    </row>
    <row r="269" spans="3:3" ht="15.75">
      <c r="C269" s="451"/>
    </row>
    <row r="270" spans="3:3" ht="15.75">
      <c r="C270" s="451"/>
    </row>
    <row r="271" spans="3:3" ht="15.75">
      <c r="C271" s="451"/>
    </row>
    <row r="272" spans="3:3" ht="15.75">
      <c r="C272" s="451"/>
    </row>
    <row r="273" spans="3:3" ht="15.75">
      <c r="C273" s="451"/>
    </row>
    <row r="274" spans="3:3" ht="15.75">
      <c r="C274" s="451"/>
    </row>
    <row r="275" spans="3:3" ht="15.75">
      <c r="C275" s="451"/>
    </row>
    <row r="276" spans="3:3" ht="15.75">
      <c r="C276" s="451"/>
    </row>
    <row r="277" spans="3:3" ht="15.75">
      <c r="C277" s="451"/>
    </row>
    <row r="278" spans="3:3" ht="15.75">
      <c r="C278" s="451"/>
    </row>
    <row r="279" spans="3:3" ht="15.75">
      <c r="C279" s="451"/>
    </row>
    <row r="280" spans="3:3" ht="15.75">
      <c r="C280" s="451"/>
    </row>
    <row r="281" spans="3:3" ht="15.75">
      <c r="C281" s="451"/>
    </row>
    <row r="282" spans="3:3" ht="15.75">
      <c r="C282" s="451"/>
    </row>
    <row r="283" spans="3:3" ht="15.75">
      <c r="C283" s="451"/>
    </row>
    <row r="284" spans="3:3" ht="15.75">
      <c r="C284" s="451"/>
    </row>
    <row r="285" spans="3:3" ht="15.75">
      <c r="C285" s="451"/>
    </row>
    <row r="286" spans="3:3" ht="15.75">
      <c r="C286" s="451"/>
    </row>
    <row r="287" spans="3:3" ht="15.75">
      <c r="C287" s="451"/>
    </row>
    <row r="288" spans="3:3" ht="15.75">
      <c r="C288" s="451"/>
    </row>
    <row r="289" spans="3:3" ht="15.75">
      <c r="C289" s="451"/>
    </row>
    <row r="290" spans="3:3" ht="15.75">
      <c r="C290" s="451"/>
    </row>
    <row r="291" spans="3:3" ht="15.75">
      <c r="C291" s="451"/>
    </row>
    <row r="292" spans="3:3" ht="15.75">
      <c r="C292" s="451"/>
    </row>
    <row r="293" spans="3:3" ht="15.75">
      <c r="C293" s="451"/>
    </row>
    <row r="294" spans="3:3" ht="15.75">
      <c r="C294" s="451"/>
    </row>
    <row r="295" spans="3:3" ht="15.75">
      <c r="C295" s="451"/>
    </row>
    <row r="296" spans="3:3" ht="15.75">
      <c r="C296" s="451"/>
    </row>
    <row r="297" spans="3:3" ht="15.75">
      <c r="C297" s="451"/>
    </row>
    <row r="298" spans="3:3" ht="15.75">
      <c r="C298" s="451"/>
    </row>
    <row r="299" spans="3:3" ht="15.75">
      <c r="C299" s="451"/>
    </row>
    <row r="300" spans="3:3" ht="15.75">
      <c r="C300" s="451"/>
    </row>
    <row r="301" spans="3:3" ht="15.75">
      <c r="C301" s="451"/>
    </row>
    <row r="302" spans="3:3" ht="15.75">
      <c r="C302" s="451"/>
    </row>
    <row r="303" spans="3:3" ht="15.75">
      <c r="C303" s="451"/>
    </row>
    <row r="304" spans="3:3" ht="15.75">
      <c r="C304" s="451"/>
    </row>
    <row r="305" spans="3:3" ht="15.75">
      <c r="C305" s="451"/>
    </row>
    <row r="306" spans="3:3" ht="15.75">
      <c r="C306" s="451"/>
    </row>
    <row r="307" spans="3:3" ht="15.75">
      <c r="C307" s="451"/>
    </row>
    <row r="308" spans="3:3" ht="15.75">
      <c r="C308" s="451"/>
    </row>
    <row r="309" spans="3:3" ht="15.75">
      <c r="C309" s="451"/>
    </row>
    <row r="310" spans="3:3" ht="15.75">
      <c r="C310" s="451"/>
    </row>
    <row r="311" spans="3:3" ht="15.75">
      <c r="C311" s="451"/>
    </row>
    <row r="312" spans="3:3" ht="15.75">
      <c r="C312" s="451"/>
    </row>
    <row r="313" spans="3:3" ht="15.75">
      <c r="C313" s="451"/>
    </row>
    <row r="314" spans="3:3" ht="15.75">
      <c r="C314" s="451"/>
    </row>
    <row r="315" spans="3:3" ht="15.75">
      <c r="C315" s="451"/>
    </row>
    <row r="316" spans="3:3" ht="15.75">
      <c r="C316" s="451"/>
    </row>
    <row r="317" spans="3:3" ht="15.75">
      <c r="C317" s="451"/>
    </row>
    <row r="318" spans="3:3" ht="15.75">
      <c r="C318" s="451"/>
    </row>
    <row r="319" spans="3:3" ht="15.75">
      <c r="C319" s="451"/>
    </row>
    <row r="320" spans="3:3" ht="15.75">
      <c r="C320" s="451"/>
    </row>
    <row r="321" spans="3:3" ht="15.75">
      <c r="C321" s="451"/>
    </row>
    <row r="322" spans="3:3" ht="15.75">
      <c r="C322" s="451"/>
    </row>
    <row r="323" spans="3:3" ht="15.75">
      <c r="C323" s="451"/>
    </row>
    <row r="324" spans="3:3" ht="15.75">
      <c r="C324" s="451"/>
    </row>
    <row r="325" spans="3:3" ht="15.75">
      <c r="C325" s="451"/>
    </row>
    <row r="326" spans="3:3" ht="15.75">
      <c r="C326" s="451"/>
    </row>
    <row r="327" spans="3:3" ht="15.75">
      <c r="C327" s="451"/>
    </row>
    <row r="328" spans="3:3" ht="15.75">
      <c r="C328" s="451"/>
    </row>
    <row r="329" spans="3:3" ht="15.75">
      <c r="C329" s="451"/>
    </row>
    <row r="330" spans="3:3" ht="15.75">
      <c r="C330" s="451"/>
    </row>
    <row r="331" spans="3:3" ht="15.75">
      <c r="C331" s="451"/>
    </row>
    <row r="332" spans="3:3" ht="15.75">
      <c r="C332" s="451"/>
    </row>
    <row r="333" spans="3:3" ht="15.75">
      <c r="C333" s="451"/>
    </row>
    <row r="334" spans="3:3" ht="15.75">
      <c r="C334" s="451"/>
    </row>
    <row r="335" spans="3:3" ht="15.75">
      <c r="C335" s="451"/>
    </row>
    <row r="336" spans="3:3" ht="15.75">
      <c r="C336" s="451"/>
    </row>
    <row r="337" spans="3:3" ht="15.75">
      <c r="C337" s="451"/>
    </row>
    <row r="338" spans="3:3" ht="15.75">
      <c r="C338" s="451"/>
    </row>
    <row r="339" spans="3:3" ht="15.75">
      <c r="C339" s="451"/>
    </row>
    <row r="340" spans="3:3" ht="15.75">
      <c r="C340" s="451"/>
    </row>
    <row r="341" spans="3:3" ht="15.75">
      <c r="C341" s="451"/>
    </row>
    <row r="342" spans="3:3" ht="15.75">
      <c r="C342" s="451"/>
    </row>
    <row r="343" spans="3:3" ht="15.75">
      <c r="C343" s="451"/>
    </row>
    <row r="344" spans="3:3" ht="15.75">
      <c r="C344" s="451"/>
    </row>
    <row r="345" spans="3:3" ht="15.75">
      <c r="C345" s="451"/>
    </row>
    <row r="346" spans="3:3" ht="15.75">
      <c r="C346" s="451"/>
    </row>
    <row r="347" spans="3:3" ht="15.75">
      <c r="C347" s="451"/>
    </row>
    <row r="348" spans="3:3" ht="15.75">
      <c r="C348" s="451"/>
    </row>
    <row r="349" spans="3:3" ht="15.75">
      <c r="C349" s="451"/>
    </row>
    <row r="350" spans="3:3" ht="15.75">
      <c r="C350" s="451"/>
    </row>
    <row r="351" spans="3:3" ht="15.75">
      <c r="C351" s="451"/>
    </row>
    <row r="352" spans="3:3" ht="15.75">
      <c r="C352" s="451"/>
    </row>
    <row r="353" spans="3:3" ht="15.75">
      <c r="C353" s="451"/>
    </row>
    <row r="354" spans="3:3" ht="15.75">
      <c r="C354" s="451"/>
    </row>
    <row r="355" spans="3:3" ht="15.75">
      <c r="C355" s="451"/>
    </row>
    <row r="356" spans="3:3" ht="15.75">
      <c r="C356" s="451"/>
    </row>
    <row r="357" spans="3:3" ht="15.75">
      <c r="C357" s="451"/>
    </row>
    <row r="358" spans="3:3" ht="15.75">
      <c r="C358" s="451"/>
    </row>
    <row r="359" spans="3:3" ht="15.75">
      <c r="C359" s="451"/>
    </row>
    <row r="360" spans="3:3" ht="15.75">
      <c r="C360" s="451"/>
    </row>
    <row r="361" spans="3:3" ht="15.75">
      <c r="C361" s="451"/>
    </row>
    <row r="362" spans="3:3" ht="15.75">
      <c r="C362" s="451"/>
    </row>
    <row r="363" spans="3:3" ht="15.75">
      <c r="C363" s="451"/>
    </row>
    <row r="364" spans="3:3" ht="15.75">
      <c r="C364" s="451"/>
    </row>
    <row r="365" spans="3:3" ht="15.75">
      <c r="C365" s="451"/>
    </row>
    <row r="366" spans="3:3" ht="15.75">
      <c r="C366" s="451"/>
    </row>
    <row r="367" spans="3:3" ht="15.75">
      <c r="C367" s="451"/>
    </row>
    <row r="368" spans="3:3" ht="15.75">
      <c r="C368" s="451"/>
    </row>
    <row r="369" spans="3:3" ht="15.75">
      <c r="C369" s="451"/>
    </row>
    <row r="370" spans="3:3" ht="15.75">
      <c r="C370" s="451"/>
    </row>
    <row r="371" spans="3:3" ht="15.75">
      <c r="C371" s="451"/>
    </row>
    <row r="372" spans="3:3" ht="15.75">
      <c r="C372" s="451"/>
    </row>
    <row r="373" spans="3:3" ht="15.75">
      <c r="C373" s="451"/>
    </row>
    <row r="374" spans="3:3" ht="15.75">
      <c r="C374" s="451"/>
    </row>
    <row r="375" spans="3:3" ht="15.75">
      <c r="C375" s="451"/>
    </row>
    <row r="376" spans="3:3" ht="15.75">
      <c r="C376" s="451"/>
    </row>
    <row r="377" spans="3:3" ht="15.75">
      <c r="C377" s="451"/>
    </row>
    <row r="378" spans="3:3" ht="15.75">
      <c r="C378" s="451"/>
    </row>
    <row r="379" spans="3:3" ht="15.75">
      <c r="C379" s="451"/>
    </row>
    <row r="380" spans="3:3" ht="15.75">
      <c r="C380" s="451"/>
    </row>
    <row r="381" spans="3:3" ht="15.75">
      <c r="C381" s="451"/>
    </row>
    <row r="382" spans="3:3" ht="15.75">
      <c r="C382" s="451"/>
    </row>
    <row r="383" spans="3:3" ht="15.75">
      <c r="C383" s="451"/>
    </row>
    <row r="384" spans="3:3" ht="15.75">
      <c r="C384" s="451"/>
    </row>
    <row r="385" spans="3:3" ht="15.75">
      <c r="C385" s="451"/>
    </row>
    <row r="386" spans="3:3" ht="15.75">
      <c r="C386" s="451"/>
    </row>
    <row r="387" spans="3:3" ht="15.75">
      <c r="C387" s="451"/>
    </row>
    <row r="388" spans="3:3" ht="15.75">
      <c r="C388" s="451"/>
    </row>
    <row r="389" spans="3:3" ht="15.75">
      <c r="C389" s="451"/>
    </row>
    <row r="390" spans="3:3" ht="15.75">
      <c r="C390" s="451"/>
    </row>
    <row r="391" spans="3:3" ht="15.75">
      <c r="C391" s="451"/>
    </row>
    <row r="392" spans="3:3" ht="15.75">
      <c r="C392" s="451"/>
    </row>
    <row r="393" spans="3:3" ht="15.75">
      <c r="C393" s="451"/>
    </row>
    <row r="394" spans="3:3" ht="15.75">
      <c r="C394" s="451"/>
    </row>
    <row r="395" spans="3:3" ht="15.75">
      <c r="C395" s="451"/>
    </row>
    <row r="396" spans="3:3" ht="15.75">
      <c r="C396" s="451"/>
    </row>
    <row r="397" spans="3:3" ht="15.75">
      <c r="C397" s="451"/>
    </row>
    <row r="398" spans="3:3" ht="15.75">
      <c r="C398" s="451"/>
    </row>
    <row r="399" spans="3:3" ht="15.75">
      <c r="C399" s="451"/>
    </row>
    <row r="400" spans="3:3" ht="15.75">
      <c r="C400" s="451"/>
    </row>
    <row r="401" spans="3:3" ht="15.75">
      <c r="C401" s="451"/>
    </row>
    <row r="402" spans="3:3" ht="15.75">
      <c r="C402" s="451"/>
    </row>
    <row r="403" spans="3:3" ht="15.75">
      <c r="C403" s="451"/>
    </row>
    <row r="404" spans="3:3" ht="15.75">
      <c r="C404" s="451"/>
    </row>
    <row r="405" spans="3:3" ht="15.75">
      <c r="C405" s="451"/>
    </row>
    <row r="406" spans="3:3" ht="15.75">
      <c r="C406" s="451"/>
    </row>
    <row r="407" spans="3:3" ht="15.75">
      <c r="C407" s="451"/>
    </row>
    <row r="408" spans="3:3" ht="15.75">
      <c r="C408" s="451"/>
    </row>
    <row r="409" spans="3:3" ht="15.75">
      <c r="C409" s="451"/>
    </row>
    <row r="410" spans="3:3" ht="15.75">
      <c r="C410" s="451"/>
    </row>
    <row r="411" spans="3:3" ht="15.75">
      <c r="C411" s="451"/>
    </row>
    <row r="412" spans="3:3" ht="15.75">
      <c r="C412" s="451"/>
    </row>
    <row r="413" spans="3:3" ht="15.75">
      <c r="C413" s="451"/>
    </row>
    <row r="414" spans="3:3" ht="15.75">
      <c r="C414" s="451"/>
    </row>
    <row r="415" spans="3:3" ht="15.75">
      <c r="C415" s="451"/>
    </row>
    <row r="416" spans="3:3" ht="15.75">
      <c r="C416" s="451"/>
    </row>
    <row r="417" spans="3:3" ht="15.75">
      <c r="C417" s="451"/>
    </row>
    <row r="418" spans="3:3" ht="15.75">
      <c r="C418" s="451"/>
    </row>
    <row r="419" spans="3:3" ht="15.75">
      <c r="C419" s="451"/>
    </row>
    <row r="420" spans="3:3" ht="15.75">
      <c r="C420" s="451"/>
    </row>
    <row r="421" spans="3:3" ht="15.75">
      <c r="C421" s="451"/>
    </row>
    <row r="422" spans="3:3" ht="15.75">
      <c r="C422" s="451"/>
    </row>
    <row r="423" spans="3:3" ht="15.75">
      <c r="C423" s="451"/>
    </row>
    <row r="424" spans="3:3" ht="15.75">
      <c r="C424" s="451"/>
    </row>
    <row r="425" spans="3:3" ht="15.75">
      <c r="C425" s="451"/>
    </row>
    <row r="426" spans="3:3" ht="15.75">
      <c r="C426" s="451"/>
    </row>
    <row r="427" spans="3:3" ht="15.75">
      <c r="C427" s="451"/>
    </row>
    <row r="428" spans="3:3" ht="15.75">
      <c r="C428" s="451"/>
    </row>
    <row r="429" spans="3:3" ht="15.75">
      <c r="C429" s="451"/>
    </row>
    <row r="430" spans="3:3" ht="15.75">
      <c r="C430" s="451"/>
    </row>
    <row r="431" spans="3:3" ht="15.75">
      <c r="C431" s="451"/>
    </row>
    <row r="432" spans="3:3" ht="15.75">
      <c r="C432" s="451"/>
    </row>
    <row r="433" spans="3:3" ht="15.75">
      <c r="C433" s="451"/>
    </row>
    <row r="434" spans="3:3" ht="15.75">
      <c r="C434" s="451"/>
    </row>
    <row r="435" spans="3:3" ht="15.75">
      <c r="C435" s="451"/>
    </row>
    <row r="436" spans="3:3" ht="15.75">
      <c r="C436" s="451"/>
    </row>
    <row r="437" spans="3:3" ht="15.75">
      <c r="C437" s="451"/>
    </row>
    <row r="438" spans="3:3" ht="15.75">
      <c r="C438" s="451"/>
    </row>
    <row r="439" spans="3:3" ht="15.75">
      <c r="C439" s="451"/>
    </row>
    <row r="440" spans="3:3" ht="15.75">
      <c r="C440" s="451"/>
    </row>
    <row r="441" spans="3:3" ht="15.75">
      <c r="C441" s="451"/>
    </row>
    <row r="442" spans="3:3" ht="15.75">
      <c r="C442" s="451"/>
    </row>
    <row r="443" spans="3:3" ht="15.75">
      <c r="C443" s="451"/>
    </row>
    <row r="444" spans="3:3" ht="15.75">
      <c r="C444" s="451"/>
    </row>
    <row r="445" spans="3:3" ht="15.75">
      <c r="C445" s="451"/>
    </row>
    <row r="446" spans="3:3" ht="15.75">
      <c r="C446" s="451"/>
    </row>
    <row r="447" spans="3:3" ht="15.75">
      <c r="C447" s="451"/>
    </row>
    <row r="448" spans="3:3" ht="15.75">
      <c r="C448" s="451"/>
    </row>
    <row r="449" spans="3:3" ht="15.75">
      <c r="C449" s="451"/>
    </row>
    <row r="450" spans="3:3" ht="15.75">
      <c r="C450" s="451"/>
    </row>
    <row r="451" spans="3:3" ht="15.75">
      <c r="C451" s="451"/>
    </row>
    <row r="452" spans="3:3" ht="15.75">
      <c r="C452" s="451"/>
    </row>
    <row r="453" spans="3:3" ht="15.75">
      <c r="C453" s="451"/>
    </row>
    <row r="454" spans="3:3" ht="15.75">
      <c r="C454" s="451"/>
    </row>
    <row r="455" spans="3:3" ht="15.75">
      <c r="C455" s="451"/>
    </row>
    <row r="456" spans="3:3" ht="15.75">
      <c r="C456" s="451"/>
    </row>
    <row r="457" spans="3:3" ht="15.75">
      <c r="C457" s="451"/>
    </row>
    <row r="458" spans="3:3" ht="15.75">
      <c r="C458" s="451"/>
    </row>
    <row r="459" spans="3:3" ht="15.75">
      <c r="C459" s="451"/>
    </row>
    <row r="460" spans="3:3" ht="15.75">
      <c r="C460" s="451"/>
    </row>
    <row r="461" spans="3:3" ht="15.75">
      <c r="C461" s="451"/>
    </row>
    <row r="462" spans="3:3" ht="15.75">
      <c r="C462" s="451"/>
    </row>
    <row r="463" spans="3:3" ht="15.75">
      <c r="C463" s="451"/>
    </row>
    <row r="464" spans="3:3" ht="15.75">
      <c r="C464" s="451"/>
    </row>
    <row r="465" spans="3:3" ht="15.75">
      <c r="C465" s="451"/>
    </row>
    <row r="466" spans="3:3" ht="15.75">
      <c r="C466" s="451"/>
    </row>
    <row r="467" spans="3:3" ht="15.75">
      <c r="C467" s="451"/>
    </row>
    <row r="468" spans="3:3" ht="15.75">
      <c r="C468" s="451"/>
    </row>
    <row r="469" spans="3:3" ht="15.75">
      <c r="C469" s="451"/>
    </row>
    <row r="470" spans="3:3" ht="15.75">
      <c r="C470" s="451"/>
    </row>
    <row r="471" spans="3:3" ht="15.75">
      <c r="C471" s="451"/>
    </row>
    <row r="472" spans="3:3" ht="15.75">
      <c r="C472" s="451"/>
    </row>
    <row r="473" spans="3:3" ht="15.75">
      <c r="C473" s="451"/>
    </row>
    <row r="474" spans="3:3" ht="15.75">
      <c r="C474" s="451"/>
    </row>
    <row r="475" spans="3:3" ht="15.75">
      <c r="C475" s="451"/>
    </row>
    <row r="476" spans="3:3" ht="15.75">
      <c r="C476" s="451"/>
    </row>
    <row r="477" spans="3:3" ht="15.75">
      <c r="C477" s="451"/>
    </row>
    <row r="478" spans="3:3" ht="15.75">
      <c r="C478" s="451"/>
    </row>
    <row r="479" spans="3:3" ht="15.75">
      <c r="C479" s="451"/>
    </row>
    <row r="480" spans="3:3" ht="15.75">
      <c r="C480" s="451"/>
    </row>
    <row r="481" spans="3:3" ht="15.75">
      <c r="C481" s="451"/>
    </row>
    <row r="482" spans="3:3" ht="15.75">
      <c r="C482" s="451"/>
    </row>
    <row r="483" spans="3:3" ht="15.75">
      <c r="C483" s="451"/>
    </row>
    <row r="484" spans="3:3" ht="15.75">
      <c r="C484" s="451"/>
    </row>
    <row r="485" spans="3:3" ht="15.75">
      <c r="C485" s="451"/>
    </row>
    <row r="486" spans="3:3" ht="15.75">
      <c r="C486" s="451"/>
    </row>
    <row r="487" spans="3:3" ht="15.75">
      <c r="C487" s="451"/>
    </row>
    <row r="488" spans="3:3" ht="15.75">
      <c r="C488" s="451"/>
    </row>
    <row r="489" spans="3:3" ht="15.75">
      <c r="C489" s="451"/>
    </row>
    <row r="490" spans="3:3" ht="15.75">
      <c r="C490" s="451"/>
    </row>
    <row r="491" spans="3:3" ht="15.75">
      <c r="C491" s="451"/>
    </row>
    <row r="492" spans="3:3" ht="15.75">
      <c r="C492" s="451"/>
    </row>
    <row r="493" spans="3:3" ht="15.75">
      <c r="C493" s="451"/>
    </row>
    <row r="494" spans="3:3" ht="15.75">
      <c r="C494" s="451"/>
    </row>
    <row r="495" spans="3:3" ht="15.75">
      <c r="C495" s="451"/>
    </row>
    <row r="496" spans="3:3" ht="15.75">
      <c r="C496" s="451"/>
    </row>
    <row r="497" spans="3:3" ht="15.75">
      <c r="C497" s="451"/>
    </row>
    <row r="498" spans="3:3" ht="15.75">
      <c r="C498" s="451"/>
    </row>
    <row r="499" spans="3:3" ht="15.75">
      <c r="C499" s="451"/>
    </row>
    <row r="500" spans="3:3" ht="15.75">
      <c r="C500" s="451"/>
    </row>
    <row r="501" spans="3:3" ht="15.75">
      <c r="C501" s="451"/>
    </row>
    <row r="502" spans="3:3" ht="15.75">
      <c r="C502" s="451"/>
    </row>
    <row r="503" spans="3:3" ht="15.75">
      <c r="C503" s="451"/>
    </row>
    <row r="504" spans="3:3" ht="15.75">
      <c r="C504" s="451"/>
    </row>
    <row r="505" spans="3:3" ht="15.75">
      <c r="C505" s="451"/>
    </row>
    <row r="506" spans="3:3" ht="15.75">
      <c r="C506" s="451"/>
    </row>
    <row r="507" spans="3:3" ht="15.75">
      <c r="C507" s="451"/>
    </row>
    <row r="508" spans="3:3" ht="15.75">
      <c r="C508" s="451"/>
    </row>
    <row r="509" spans="3:3" ht="15.75">
      <c r="C509" s="451"/>
    </row>
    <row r="510" spans="3:3" ht="15.75">
      <c r="C510" s="451"/>
    </row>
    <row r="511" spans="3:3" ht="15.75">
      <c r="C511" s="451"/>
    </row>
    <row r="512" spans="3:3" ht="15.75">
      <c r="C512" s="451"/>
    </row>
    <row r="513" spans="3:3" ht="15.75">
      <c r="C513" s="451"/>
    </row>
    <row r="514" spans="3:3" ht="15.75">
      <c r="C514" s="451"/>
    </row>
    <row r="515" spans="3:3" ht="15.75">
      <c r="C515" s="451"/>
    </row>
    <row r="516" spans="3:3" ht="15.75">
      <c r="C516" s="451"/>
    </row>
    <row r="517" spans="3:3" ht="15.75">
      <c r="C517" s="451"/>
    </row>
    <row r="518" spans="3:3" ht="15.75">
      <c r="C518" s="451"/>
    </row>
    <row r="519" spans="3:3" ht="15.75">
      <c r="C519" s="451"/>
    </row>
    <row r="520" spans="3:3" ht="15.75">
      <c r="C520" s="451"/>
    </row>
    <row r="521" spans="3:3" ht="15.75">
      <c r="C521" s="451"/>
    </row>
    <row r="522" spans="3:3" ht="15.75">
      <c r="C522" s="451"/>
    </row>
    <row r="523" spans="3:3" ht="15.75">
      <c r="C523" s="451"/>
    </row>
    <row r="524" spans="3:3" ht="15.75">
      <c r="C524" s="451"/>
    </row>
    <row r="525" spans="3:3" ht="15.75">
      <c r="C525" s="451"/>
    </row>
    <row r="526" spans="3:3" ht="15.75">
      <c r="C526" s="451"/>
    </row>
    <row r="527" spans="3:3" ht="15.75">
      <c r="C527" s="451"/>
    </row>
    <row r="528" spans="3:3" ht="15.75">
      <c r="C528" s="451"/>
    </row>
    <row r="529" spans="3:3" ht="15.75">
      <c r="C529" s="451"/>
    </row>
    <row r="530" spans="3:3" ht="15.75">
      <c r="C530" s="451"/>
    </row>
    <row r="531" spans="3:3" ht="15.75">
      <c r="C531" s="451"/>
    </row>
    <row r="532" spans="3:3" ht="15.75">
      <c r="C532" s="451"/>
    </row>
    <row r="533" spans="3:3" ht="15.75">
      <c r="C533" s="451"/>
    </row>
    <row r="534" spans="3:3" ht="15.75">
      <c r="C534" s="451"/>
    </row>
    <row r="535" spans="3:3" ht="15.75">
      <c r="C535" s="451"/>
    </row>
    <row r="536" spans="3:3" ht="15.75">
      <c r="C536" s="451"/>
    </row>
    <row r="537" spans="3:3" ht="15.75">
      <c r="C537" s="451"/>
    </row>
    <row r="538" spans="3:3" ht="15.75">
      <c r="C538" s="451"/>
    </row>
    <row r="539" spans="3:3" ht="15.75">
      <c r="C539" s="451"/>
    </row>
    <row r="540" spans="3:3" ht="15.75">
      <c r="C540" s="451"/>
    </row>
    <row r="541" spans="3:3" ht="15.75">
      <c r="C541" s="451"/>
    </row>
    <row r="542" spans="3:3" ht="15.75">
      <c r="C542" s="451"/>
    </row>
    <row r="543" spans="3:3" ht="15.75">
      <c r="C543" s="451"/>
    </row>
    <row r="544" spans="3:3" ht="15.75">
      <c r="C544" s="451"/>
    </row>
    <row r="545" spans="3:3" ht="15.75">
      <c r="C545" s="451"/>
    </row>
    <row r="546" spans="3:3" ht="15.75">
      <c r="C546" s="451"/>
    </row>
    <row r="547" spans="3:3" ht="15.75">
      <c r="C547" s="451"/>
    </row>
    <row r="548" spans="3:3" ht="15.75">
      <c r="C548" s="451"/>
    </row>
    <row r="549" spans="3:3" ht="15.75">
      <c r="C549" s="451"/>
    </row>
    <row r="550" spans="3:3" ht="15.75">
      <c r="C550" s="451"/>
    </row>
    <row r="551" spans="3:3" ht="15.75">
      <c r="C551" s="451"/>
    </row>
    <row r="552" spans="3:3" ht="15.75">
      <c r="C552" s="451"/>
    </row>
    <row r="553" spans="3:3" ht="15.75">
      <c r="C553" s="451"/>
    </row>
    <row r="554" spans="3:3" ht="15.75">
      <c r="C554" s="451"/>
    </row>
    <row r="555" spans="3:3" ht="15.75">
      <c r="C555" s="451"/>
    </row>
    <row r="556" spans="3:3" ht="15.75">
      <c r="C556" s="451"/>
    </row>
    <row r="557" spans="3:3" ht="15.75">
      <c r="C557" s="451"/>
    </row>
    <row r="558" spans="3:3" ht="15.75">
      <c r="C558" s="451"/>
    </row>
    <row r="559" spans="3:3" ht="15.75">
      <c r="C559" s="451"/>
    </row>
    <row r="560" spans="3:3" ht="15.75">
      <c r="C560" s="451"/>
    </row>
    <row r="561" spans="3:3" ht="15.75">
      <c r="C561" s="451"/>
    </row>
    <row r="562" spans="3:3" ht="15.75">
      <c r="C562" s="451"/>
    </row>
    <row r="563" spans="3:3" ht="15.75">
      <c r="C563" s="451"/>
    </row>
    <row r="564" spans="3:3" ht="15.75">
      <c r="C564" s="451"/>
    </row>
    <row r="565" spans="3:3" ht="15.75">
      <c r="C565" s="451"/>
    </row>
    <row r="566" spans="3:3" ht="15.75">
      <c r="C566" s="451"/>
    </row>
    <row r="567" spans="3:3" ht="15.75">
      <c r="C567" s="451"/>
    </row>
    <row r="568" spans="3:3" ht="15.75">
      <c r="C568" s="451"/>
    </row>
    <row r="569" spans="3:3" ht="15.75">
      <c r="C569" s="451"/>
    </row>
    <row r="570" spans="3:3" ht="15.75">
      <c r="C570" s="451"/>
    </row>
    <row r="571" spans="3:3" ht="15.75">
      <c r="C571" s="451"/>
    </row>
    <row r="572" spans="3:3" ht="15.75">
      <c r="C572" s="451"/>
    </row>
    <row r="573" spans="3:3" ht="15.75">
      <c r="C573" s="451"/>
    </row>
    <row r="574" spans="3:3" ht="15.75">
      <c r="C574" s="451"/>
    </row>
    <row r="575" spans="3:3" ht="15.75">
      <c r="C575" s="451"/>
    </row>
    <row r="576" spans="3:3" ht="15.75">
      <c r="C576" s="451"/>
    </row>
    <row r="577" spans="3:3" ht="15.75">
      <c r="C577" s="451"/>
    </row>
    <row r="578" spans="3:3" ht="15.75">
      <c r="C578" s="451"/>
    </row>
    <row r="579" spans="3:3" ht="15.75">
      <c r="C579" s="451"/>
    </row>
    <row r="580" spans="3:3" ht="15.75">
      <c r="C580" s="451"/>
    </row>
    <row r="581" spans="3:3" ht="15.75">
      <c r="C581" s="451"/>
    </row>
    <row r="582" spans="3:3" ht="15.75">
      <c r="C582" s="451"/>
    </row>
    <row r="583" spans="3:3" ht="15.75">
      <c r="C583" s="451"/>
    </row>
    <row r="584" spans="3:3" ht="15.75">
      <c r="C584" s="451"/>
    </row>
    <row r="585" spans="3:3" ht="15.75">
      <c r="C585" s="451"/>
    </row>
    <row r="586" spans="3:3" ht="15.75">
      <c r="C586" s="451"/>
    </row>
    <row r="587" spans="3:3" ht="15.75">
      <c r="C587" s="451"/>
    </row>
    <row r="588" spans="3:3" ht="15.75">
      <c r="C588" s="451"/>
    </row>
    <row r="589" spans="3:3" ht="15.75">
      <c r="C589" s="451"/>
    </row>
    <row r="590" spans="3:3" ht="15.75">
      <c r="C590" s="451"/>
    </row>
    <row r="591" spans="3:3" ht="15.75">
      <c r="C591" s="451"/>
    </row>
    <row r="592" spans="3:3" ht="15.75">
      <c r="C592" s="451"/>
    </row>
    <row r="593" spans="3:3" ht="15.75">
      <c r="C593" s="451"/>
    </row>
    <row r="594" spans="3:3" ht="15.75">
      <c r="C594" s="451"/>
    </row>
    <row r="595" spans="3:3" ht="15.75">
      <c r="C595" s="451"/>
    </row>
    <row r="596" spans="3:3" ht="15.75">
      <c r="C596" s="451"/>
    </row>
    <row r="597" spans="3:3" ht="15.75">
      <c r="C597" s="451"/>
    </row>
    <row r="598" spans="3:3" ht="15.75">
      <c r="C598" s="451"/>
    </row>
    <row r="599" spans="3:3" ht="15.75">
      <c r="C599" s="451"/>
    </row>
    <row r="600" spans="3:3" ht="15.75">
      <c r="C600" s="451"/>
    </row>
    <row r="601" spans="3:3" ht="15.75">
      <c r="C601" s="451"/>
    </row>
    <row r="602" spans="3:3" ht="15.75">
      <c r="C602" s="451"/>
    </row>
    <row r="603" spans="3:3" ht="15.75">
      <c r="C603" s="451"/>
    </row>
    <row r="604" spans="3:3" ht="15.75">
      <c r="C604" s="451"/>
    </row>
    <row r="605" spans="3:3" ht="15.75">
      <c r="C605" s="451"/>
    </row>
    <row r="606" spans="3:3" ht="15.75">
      <c r="C606" s="451"/>
    </row>
    <row r="607" spans="3:3" ht="15.75">
      <c r="C607" s="451"/>
    </row>
    <row r="608" spans="3:3" ht="15.75">
      <c r="C608" s="451"/>
    </row>
    <row r="609" spans="3:3" ht="15.75">
      <c r="C609" s="451"/>
    </row>
    <row r="610" spans="3:3" ht="15.75">
      <c r="C610" s="451"/>
    </row>
    <row r="611" spans="3:3" ht="15.75">
      <c r="C611" s="451"/>
    </row>
    <row r="612" spans="3:3" ht="15.75">
      <c r="C612" s="451"/>
    </row>
    <row r="613" spans="3:3" ht="15.75">
      <c r="C613" s="451"/>
    </row>
    <row r="614" spans="3:3" ht="15.75">
      <c r="C614" s="451"/>
    </row>
    <row r="615" spans="3:3" ht="15.75">
      <c r="C615" s="451"/>
    </row>
    <row r="616" spans="3:3" ht="15.75">
      <c r="C616" s="451"/>
    </row>
    <row r="617" spans="3:3" ht="15.75">
      <c r="C617" s="451"/>
    </row>
    <row r="618" spans="3:3" ht="15.75">
      <c r="C618" s="451"/>
    </row>
    <row r="619" spans="3:3" ht="15.75">
      <c r="C619" s="451"/>
    </row>
    <row r="620" spans="3:3" ht="15.75">
      <c r="C620" s="451"/>
    </row>
    <row r="621" spans="3:3" ht="15.75">
      <c r="C621" s="451"/>
    </row>
    <row r="622" spans="3:3" ht="15.75">
      <c r="C622" s="451"/>
    </row>
    <row r="623" spans="3:3" ht="15.75">
      <c r="C623" s="451"/>
    </row>
    <row r="624" spans="3:3" ht="15.75">
      <c r="C624" s="451"/>
    </row>
    <row r="625" spans="3:3" ht="15.75">
      <c r="C625" s="451"/>
    </row>
    <row r="626" spans="3:3" ht="15.75">
      <c r="C626" s="451"/>
    </row>
    <row r="627" spans="3:3" ht="15.75">
      <c r="C627" s="451"/>
    </row>
    <row r="628" spans="3:3" ht="15.75">
      <c r="C628" s="451"/>
    </row>
    <row r="629" spans="3:3" ht="15.75">
      <c r="C629" s="451"/>
    </row>
    <row r="630" spans="3:3" ht="15.75">
      <c r="C630" s="451"/>
    </row>
    <row r="631" spans="3:3" ht="15.75">
      <c r="C631" s="451"/>
    </row>
    <row r="632" spans="3:3" ht="15.75">
      <c r="C632" s="451"/>
    </row>
    <row r="633" spans="3:3" ht="15.75">
      <c r="C633" s="451"/>
    </row>
  </sheetData>
  <mergeCells count="5">
    <mergeCell ref="C1:G1"/>
    <mergeCell ref="C2:G2"/>
    <mergeCell ref="C3:G3"/>
    <mergeCell ref="C4:G4"/>
    <mergeCell ref="C71:G73"/>
  </mergeCells>
  <pageMargins left="0.89" right="0.57999999999999996" top="0.55000000000000004" bottom="0.4" header="0.5" footer="0.36"/>
  <pageSetup scale="34"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G602"/>
  <sheetViews>
    <sheetView topLeftCell="C1" zoomScale="130" zoomScaleNormal="130" workbookViewId="0">
      <selection activeCell="A4" sqref="A4"/>
    </sheetView>
  </sheetViews>
  <sheetFormatPr baseColWidth="10" defaultColWidth="80.5703125" defaultRowHeight="12.75"/>
  <cols>
    <col min="1" max="1" width="59.42578125" style="396" hidden="1" customWidth="1"/>
    <col min="2" max="2" width="89.7109375" style="396" hidden="1" customWidth="1"/>
    <col min="3" max="3" width="80.5703125" style="413" customWidth="1"/>
    <col min="4" max="5" width="7.140625" style="396" bestFit="1" customWidth="1"/>
    <col min="6" max="6" width="12.5703125" style="396" customWidth="1"/>
    <col min="7" max="7" width="17.7109375" style="804" customWidth="1"/>
    <col min="8" max="37" width="19.7109375" style="396" customWidth="1"/>
    <col min="38" max="256" width="80.5703125" style="396"/>
    <col min="257" max="258" width="0" style="396" hidden="1" customWidth="1"/>
    <col min="259" max="259" width="80.5703125" style="396" customWidth="1"/>
    <col min="260" max="261" width="7.140625" style="396" bestFit="1" customWidth="1"/>
    <col min="262" max="262" width="12.5703125" style="396" customWidth="1"/>
    <col min="263" max="263" width="17.7109375" style="396" customWidth="1"/>
    <col min="264" max="293" width="19.7109375" style="396" customWidth="1"/>
    <col min="294" max="512" width="80.5703125" style="396"/>
    <col min="513" max="514" width="0" style="396" hidden="1" customWidth="1"/>
    <col min="515" max="515" width="80.5703125" style="396" customWidth="1"/>
    <col min="516" max="517" width="7.140625" style="396" bestFit="1" customWidth="1"/>
    <col min="518" max="518" width="12.5703125" style="396" customWidth="1"/>
    <col min="519" max="519" width="17.7109375" style="396" customWidth="1"/>
    <col min="520" max="549" width="19.7109375" style="396" customWidth="1"/>
    <col min="550" max="768" width="80.5703125" style="396"/>
    <col min="769" max="770" width="0" style="396" hidden="1" customWidth="1"/>
    <col min="771" max="771" width="80.5703125" style="396" customWidth="1"/>
    <col min="772" max="773" width="7.140625" style="396" bestFit="1" customWidth="1"/>
    <col min="774" max="774" width="12.5703125" style="396" customWidth="1"/>
    <col min="775" max="775" width="17.7109375" style="396" customWidth="1"/>
    <col min="776" max="805" width="19.7109375" style="396" customWidth="1"/>
    <col min="806" max="1024" width="80.5703125" style="396"/>
    <col min="1025" max="1026" width="0" style="396" hidden="1" customWidth="1"/>
    <col min="1027" max="1027" width="80.5703125" style="396" customWidth="1"/>
    <col min="1028" max="1029" width="7.140625" style="396" bestFit="1" customWidth="1"/>
    <col min="1030" max="1030" width="12.5703125" style="396" customWidth="1"/>
    <col min="1031" max="1031" width="17.7109375" style="396" customWidth="1"/>
    <col min="1032" max="1061" width="19.7109375" style="396" customWidth="1"/>
    <col min="1062" max="1280" width="80.5703125" style="396"/>
    <col min="1281" max="1282" width="0" style="396" hidden="1" customWidth="1"/>
    <col min="1283" max="1283" width="80.5703125" style="396" customWidth="1"/>
    <col min="1284" max="1285" width="7.140625" style="396" bestFit="1" customWidth="1"/>
    <col min="1286" max="1286" width="12.5703125" style="396" customWidth="1"/>
    <col min="1287" max="1287" width="17.7109375" style="396" customWidth="1"/>
    <col min="1288" max="1317" width="19.7109375" style="396" customWidth="1"/>
    <col min="1318" max="1536" width="80.5703125" style="396"/>
    <col min="1537" max="1538" width="0" style="396" hidden="1" customWidth="1"/>
    <col min="1539" max="1539" width="80.5703125" style="396" customWidth="1"/>
    <col min="1540" max="1541" width="7.140625" style="396" bestFit="1" customWidth="1"/>
    <col min="1542" max="1542" width="12.5703125" style="396" customWidth="1"/>
    <col min="1543" max="1543" width="17.7109375" style="396" customWidth="1"/>
    <col min="1544" max="1573" width="19.7109375" style="396" customWidth="1"/>
    <col min="1574" max="1792" width="80.5703125" style="396"/>
    <col min="1793" max="1794" width="0" style="396" hidden="1" customWidth="1"/>
    <col min="1795" max="1795" width="80.5703125" style="396" customWidth="1"/>
    <col min="1796" max="1797" width="7.140625" style="396" bestFit="1" customWidth="1"/>
    <col min="1798" max="1798" width="12.5703125" style="396" customWidth="1"/>
    <col min="1799" max="1799" width="17.7109375" style="396" customWidth="1"/>
    <col min="1800" max="1829" width="19.7109375" style="396" customWidth="1"/>
    <col min="1830" max="2048" width="80.5703125" style="396"/>
    <col min="2049" max="2050" width="0" style="396" hidden="1" customWidth="1"/>
    <col min="2051" max="2051" width="80.5703125" style="396" customWidth="1"/>
    <col min="2052" max="2053" width="7.140625" style="396" bestFit="1" customWidth="1"/>
    <col min="2054" max="2054" width="12.5703125" style="396" customWidth="1"/>
    <col min="2055" max="2055" width="17.7109375" style="396" customWidth="1"/>
    <col min="2056" max="2085" width="19.7109375" style="396" customWidth="1"/>
    <col min="2086" max="2304" width="80.5703125" style="396"/>
    <col min="2305" max="2306" width="0" style="396" hidden="1" customWidth="1"/>
    <col min="2307" max="2307" width="80.5703125" style="396" customWidth="1"/>
    <col min="2308" max="2309" width="7.140625" style="396" bestFit="1" customWidth="1"/>
    <col min="2310" max="2310" width="12.5703125" style="396" customWidth="1"/>
    <col min="2311" max="2311" width="17.7109375" style="396" customWidth="1"/>
    <col min="2312" max="2341" width="19.7109375" style="396" customWidth="1"/>
    <col min="2342" max="2560" width="80.5703125" style="396"/>
    <col min="2561" max="2562" width="0" style="396" hidden="1" customWidth="1"/>
    <col min="2563" max="2563" width="80.5703125" style="396" customWidth="1"/>
    <col min="2564" max="2565" width="7.140625" style="396" bestFit="1" customWidth="1"/>
    <col min="2566" max="2566" width="12.5703125" style="396" customWidth="1"/>
    <col min="2567" max="2567" width="17.7109375" style="396" customWidth="1"/>
    <col min="2568" max="2597" width="19.7109375" style="396" customWidth="1"/>
    <col min="2598" max="2816" width="80.5703125" style="396"/>
    <col min="2817" max="2818" width="0" style="396" hidden="1" customWidth="1"/>
    <col min="2819" max="2819" width="80.5703125" style="396" customWidth="1"/>
    <col min="2820" max="2821" width="7.140625" style="396" bestFit="1" customWidth="1"/>
    <col min="2822" max="2822" width="12.5703125" style="396" customWidth="1"/>
    <col min="2823" max="2823" width="17.7109375" style="396" customWidth="1"/>
    <col min="2824" max="2853" width="19.7109375" style="396" customWidth="1"/>
    <col min="2854" max="3072" width="80.5703125" style="396"/>
    <col min="3073" max="3074" width="0" style="396" hidden="1" customWidth="1"/>
    <col min="3075" max="3075" width="80.5703125" style="396" customWidth="1"/>
    <col min="3076" max="3077" width="7.140625" style="396" bestFit="1" customWidth="1"/>
    <col min="3078" max="3078" width="12.5703125" style="396" customWidth="1"/>
    <col min="3079" max="3079" width="17.7109375" style="396" customWidth="1"/>
    <col min="3080" max="3109" width="19.7109375" style="396" customWidth="1"/>
    <col min="3110" max="3328" width="80.5703125" style="396"/>
    <col min="3329" max="3330" width="0" style="396" hidden="1" customWidth="1"/>
    <col min="3331" max="3331" width="80.5703125" style="396" customWidth="1"/>
    <col min="3332" max="3333" width="7.140625" style="396" bestFit="1" customWidth="1"/>
    <col min="3334" max="3334" width="12.5703125" style="396" customWidth="1"/>
    <col min="3335" max="3335" width="17.7109375" style="396" customWidth="1"/>
    <col min="3336" max="3365" width="19.7109375" style="396" customWidth="1"/>
    <col min="3366" max="3584" width="80.5703125" style="396"/>
    <col min="3585" max="3586" width="0" style="396" hidden="1" customWidth="1"/>
    <col min="3587" max="3587" width="80.5703125" style="396" customWidth="1"/>
    <col min="3588" max="3589" width="7.140625" style="396" bestFit="1" customWidth="1"/>
    <col min="3590" max="3590" width="12.5703125" style="396" customWidth="1"/>
    <col min="3591" max="3591" width="17.7109375" style="396" customWidth="1"/>
    <col min="3592" max="3621" width="19.7109375" style="396" customWidth="1"/>
    <col min="3622" max="3840" width="80.5703125" style="396"/>
    <col min="3841" max="3842" width="0" style="396" hidden="1" customWidth="1"/>
    <col min="3843" max="3843" width="80.5703125" style="396" customWidth="1"/>
    <col min="3844" max="3845" width="7.140625" style="396" bestFit="1" customWidth="1"/>
    <col min="3846" max="3846" width="12.5703125" style="396" customWidth="1"/>
    <col min="3847" max="3847" width="17.7109375" style="396" customWidth="1"/>
    <col min="3848" max="3877" width="19.7109375" style="396" customWidth="1"/>
    <col min="3878" max="4096" width="80.5703125" style="396"/>
    <col min="4097" max="4098" width="0" style="396" hidden="1" customWidth="1"/>
    <col min="4099" max="4099" width="80.5703125" style="396" customWidth="1"/>
    <col min="4100" max="4101" width="7.140625" style="396" bestFit="1" customWidth="1"/>
    <col min="4102" max="4102" width="12.5703125" style="396" customWidth="1"/>
    <col min="4103" max="4103" width="17.7109375" style="396" customWidth="1"/>
    <col min="4104" max="4133" width="19.7109375" style="396" customWidth="1"/>
    <col min="4134" max="4352" width="80.5703125" style="396"/>
    <col min="4353" max="4354" width="0" style="396" hidden="1" customWidth="1"/>
    <col min="4355" max="4355" width="80.5703125" style="396" customWidth="1"/>
    <col min="4356" max="4357" width="7.140625" style="396" bestFit="1" customWidth="1"/>
    <col min="4358" max="4358" width="12.5703125" style="396" customWidth="1"/>
    <col min="4359" max="4359" width="17.7109375" style="396" customWidth="1"/>
    <col min="4360" max="4389" width="19.7109375" style="396" customWidth="1"/>
    <col min="4390" max="4608" width="80.5703125" style="396"/>
    <col min="4609" max="4610" width="0" style="396" hidden="1" customWidth="1"/>
    <col min="4611" max="4611" width="80.5703125" style="396" customWidth="1"/>
    <col min="4612" max="4613" width="7.140625" style="396" bestFit="1" customWidth="1"/>
    <col min="4614" max="4614" width="12.5703125" style="396" customWidth="1"/>
    <col min="4615" max="4615" width="17.7109375" style="396" customWidth="1"/>
    <col min="4616" max="4645" width="19.7109375" style="396" customWidth="1"/>
    <col min="4646" max="4864" width="80.5703125" style="396"/>
    <col min="4865" max="4866" width="0" style="396" hidden="1" customWidth="1"/>
    <col min="4867" max="4867" width="80.5703125" style="396" customWidth="1"/>
    <col min="4868" max="4869" width="7.140625" style="396" bestFit="1" customWidth="1"/>
    <col min="4870" max="4870" width="12.5703125" style="396" customWidth="1"/>
    <col min="4871" max="4871" width="17.7109375" style="396" customWidth="1"/>
    <col min="4872" max="4901" width="19.7109375" style="396" customWidth="1"/>
    <col min="4902" max="5120" width="80.5703125" style="396"/>
    <col min="5121" max="5122" width="0" style="396" hidden="1" customWidth="1"/>
    <col min="5123" max="5123" width="80.5703125" style="396" customWidth="1"/>
    <col min="5124" max="5125" width="7.140625" style="396" bestFit="1" customWidth="1"/>
    <col min="5126" max="5126" width="12.5703125" style="396" customWidth="1"/>
    <col min="5127" max="5127" width="17.7109375" style="396" customWidth="1"/>
    <col min="5128" max="5157" width="19.7109375" style="396" customWidth="1"/>
    <col min="5158" max="5376" width="80.5703125" style="396"/>
    <col min="5377" max="5378" width="0" style="396" hidden="1" customWidth="1"/>
    <col min="5379" max="5379" width="80.5703125" style="396" customWidth="1"/>
    <col min="5380" max="5381" width="7.140625" style="396" bestFit="1" customWidth="1"/>
    <col min="5382" max="5382" width="12.5703125" style="396" customWidth="1"/>
    <col min="5383" max="5383" width="17.7109375" style="396" customWidth="1"/>
    <col min="5384" max="5413" width="19.7109375" style="396" customWidth="1"/>
    <col min="5414" max="5632" width="80.5703125" style="396"/>
    <col min="5633" max="5634" width="0" style="396" hidden="1" customWidth="1"/>
    <col min="5635" max="5635" width="80.5703125" style="396" customWidth="1"/>
    <col min="5636" max="5637" width="7.140625" style="396" bestFit="1" customWidth="1"/>
    <col min="5638" max="5638" width="12.5703125" style="396" customWidth="1"/>
    <col min="5639" max="5639" width="17.7109375" style="396" customWidth="1"/>
    <col min="5640" max="5669" width="19.7109375" style="396" customWidth="1"/>
    <col min="5670" max="5888" width="80.5703125" style="396"/>
    <col min="5889" max="5890" width="0" style="396" hidden="1" customWidth="1"/>
    <col min="5891" max="5891" width="80.5703125" style="396" customWidth="1"/>
    <col min="5892" max="5893" width="7.140625" style="396" bestFit="1" customWidth="1"/>
    <col min="5894" max="5894" width="12.5703125" style="396" customWidth="1"/>
    <col min="5895" max="5895" width="17.7109375" style="396" customWidth="1"/>
    <col min="5896" max="5925" width="19.7109375" style="396" customWidth="1"/>
    <col min="5926" max="6144" width="80.5703125" style="396"/>
    <col min="6145" max="6146" width="0" style="396" hidden="1" customWidth="1"/>
    <col min="6147" max="6147" width="80.5703125" style="396" customWidth="1"/>
    <col min="6148" max="6149" width="7.140625" style="396" bestFit="1" customWidth="1"/>
    <col min="6150" max="6150" width="12.5703125" style="396" customWidth="1"/>
    <col min="6151" max="6151" width="17.7109375" style="396" customWidth="1"/>
    <col min="6152" max="6181" width="19.7109375" style="396" customWidth="1"/>
    <col min="6182" max="6400" width="80.5703125" style="396"/>
    <col min="6401" max="6402" width="0" style="396" hidden="1" customWidth="1"/>
    <col min="6403" max="6403" width="80.5703125" style="396" customWidth="1"/>
    <col min="6404" max="6405" width="7.140625" style="396" bestFit="1" customWidth="1"/>
    <col min="6406" max="6406" width="12.5703125" style="396" customWidth="1"/>
    <col min="6407" max="6407" width="17.7109375" style="396" customWidth="1"/>
    <col min="6408" max="6437" width="19.7109375" style="396" customWidth="1"/>
    <col min="6438" max="6656" width="80.5703125" style="396"/>
    <col min="6657" max="6658" width="0" style="396" hidden="1" customWidth="1"/>
    <col min="6659" max="6659" width="80.5703125" style="396" customWidth="1"/>
    <col min="6660" max="6661" width="7.140625" style="396" bestFit="1" customWidth="1"/>
    <col min="6662" max="6662" width="12.5703125" style="396" customWidth="1"/>
    <col min="6663" max="6663" width="17.7109375" style="396" customWidth="1"/>
    <col min="6664" max="6693" width="19.7109375" style="396" customWidth="1"/>
    <col min="6694" max="6912" width="80.5703125" style="396"/>
    <col min="6913" max="6914" width="0" style="396" hidden="1" customWidth="1"/>
    <col min="6915" max="6915" width="80.5703125" style="396" customWidth="1"/>
    <col min="6916" max="6917" width="7.140625" style="396" bestFit="1" customWidth="1"/>
    <col min="6918" max="6918" width="12.5703125" style="396" customWidth="1"/>
    <col min="6919" max="6919" width="17.7109375" style="396" customWidth="1"/>
    <col min="6920" max="6949" width="19.7109375" style="396" customWidth="1"/>
    <col min="6950" max="7168" width="80.5703125" style="396"/>
    <col min="7169" max="7170" width="0" style="396" hidden="1" customWidth="1"/>
    <col min="7171" max="7171" width="80.5703125" style="396" customWidth="1"/>
    <col min="7172" max="7173" width="7.140625" style="396" bestFit="1" customWidth="1"/>
    <col min="7174" max="7174" width="12.5703125" style="396" customWidth="1"/>
    <col min="7175" max="7175" width="17.7109375" style="396" customWidth="1"/>
    <col min="7176" max="7205" width="19.7109375" style="396" customWidth="1"/>
    <col min="7206" max="7424" width="80.5703125" style="396"/>
    <col min="7425" max="7426" width="0" style="396" hidden="1" customWidth="1"/>
    <col min="7427" max="7427" width="80.5703125" style="396" customWidth="1"/>
    <col min="7428" max="7429" width="7.140625" style="396" bestFit="1" customWidth="1"/>
    <col min="7430" max="7430" width="12.5703125" style="396" customWidth="1"/>
    <col min="7431" max="7431" width="17.7109375" style="396" customWidth="1"/>
    <col min="7432" max="7461" width="19.7109375" style="396" customWidth="1"/>
    <col min="7462" max="7680" width="80.5703125" style="396"/>
    <col min="7681" max="7682" width="0" style="396" hidden="1" customWidth="1"/>
    <col min="7683" max="7683" width="80.5703125" style="396" customWidth="1"/>
    <col min="7684" max="7685" width="7.140625" style="396" bestFit="1" customWidth="1"/>
    <col min="7686" max="7686" width="12.5703125" style="396" customWidth="1"/>
    <col min="7687" max="7687" width="17.7109375" style="396" customWidth="1"/>
    <col min="7688" max="7717" width="19.7109375" style="396" customWidth="1"/>
    <col min="7718" max="7936" width="80.5703125" style="396"/>
    <col min="7937" max="7938" width="0" style="396" hidden="1" customWidth="1"/>
    <col min="7939" max="7939" width="80.5703125" style="396" customWidth="1"/>
    <col min="7940" max="7941" width="7.140625" style="396" bestFit="1" customWidth="1"/>
    <col min="7942" max="7942" width="12.5703125" style="396" customWidth="1"/>
    <col min="7943" max="7943" width="17.7109375" style="396" customWidth="1"/>
    <col min="7944" max="7973" width="19.7109375" style="396" customWidth="1"/>
    <col min="7974" max="8192" width="80.5703125" style="396"/>
    <col min="8193" max="8194" width="0" style="396" hidden="1" customWidth="1"/>
    <col min="8195" max="8195" width="80.5703125" style="396" customWidth="1"/>
    <col min="8196" max="8197" width="7.140625" style="396" bestFit="1" customWidth="1"/>
    <col min="8198" max="8198" width="12.5703125" style="396" customWidth="1"/>
    <col min="8199" max="8199" width="17.7109375" style="396" customWidth="1"/>
    <col min="8200" max="8229" width="19.7109375" style="396" customWidth="1"/>
    <col min="8230" max="8448" width="80.5703125" style="396"/>
    <col min="8449" max="8450" width="0" style="396" hidden="1" customWidth="1"/>
    <col min="8451" max="8451" width="80.5703125" style="396" customWidth="1"/>
    <col min="8452" max="8453" width="7.140625" style="396" bestFit="1" customWidth="1"/>
    <col min="8454" max="8454" width="12.5703125" style="396" customWidth="1"/>
    <col min="8455" max="8455" width="17.7109375" style="396" customWidth="1"/>
    <col min="8456" max="8485" width="19.7109375" style="396" customWidth="1"/>
    <col min="8486" max="8704" width="80.5703125" style="396"/>
    <col min="8705" max="8706" width="0" style="396" hidden="1" customWidth="1"/>
    <col min="8707" max="8707" width="80.5703125" style="396" customWidth="1"/>
    <col min="8708" max="8709" width="7.140625" style="396" bestFit="1" customWidth="1"/>
    <col min="8710" max="8710" width="12.5703125" style="396" customWidth="1"/>
    <col min="8711" max="8711" width="17.7109375" style="396" customWidth="1"/>
    <col min="8712" max="8741" width="19.7109375" style="396" customWidth="1"/>
    <col min="8742" max="8960" width="80.5703125" style="396"/>
    <col min="8961" max="8962" width="0" style="396" hidden="1" customWidth="1"/>
    <col min="8963" max="8963" width="80.5703125" style="396" customWidth="1"/>
    <col min="8964" max="8965" width="7.140625" style="396" bestFit="1" customWidth="1"/>
    <col min="8966" max="8966" width="12.5703125" style="396" customWidth="1"/>
    <col min="8967" max="8967" width="17.7109375" style="396" customWidth="1"/>
    <col min="8968" max="8997" width="19.7109375" style="396" customWidth="1"/>
    <col min="8998" max="9216" width="80.5703125" style="396"/>
    <col min="9217" max="9218" width="0" style="396" hidden="1" customWidth="1"/>
    <col min="9219" max="9219" width="80.5703125" style="396" customWidth="1"/>
    <col min="9220" max="9221" width="7.140625" style="396" bestFit="1" customWidth="1"/>
    <col min="9222" max="9222" width="12.5703125" style="396" customWidth="1"/>
    <col min="9223" max="9223" width="17.7109375" style="396" customWidth="1"/>
    <col min="9224" max="9253" width="19.7109375" style="396" customWidth="1"/>
    <col min="9254" max="9472" width="80.5703125" style="396"/>
    <col min="9473" max="9474" width="0" style="396" hidden="1" customWidth="1"/>
    <col min="9475" max="9475" width="80.5703125" style="396" customWidth="1"/>
    <col min="9476" max="9477" width="7.140625" style="396" bestFit="1" customWidth="1"/>
    <col min="9478" max="9478" width="12.5703125" style="396" customWidth="1"/>
    <col min="9479" max="9479" width="17.7109375" style="396" customWidth="1"/>
    <col min="9480" max="9509" width="19.7109375" style="396" customWidth="1"/>
    <col min="9510" max="9728" width="80.5703125" style="396"/>
    <col min="9729" max="9730" width="0" style="396" hidden="1" customWidth="1"/>
    <col min="9731" max="9731" width="80.5703125" style="396" customWidth="1"/>
    <col min="9732" max="9733" width="7.140625" style="396" bestFit="1" customWidth="1"/>
    <col min="9734" max="9734" width="12.5703125" style="396" customWidth="1"/>
    <col min="9735" max="9735" width="17.7109375" style="396" customWidth="1"/>
    <col min="9736" max="9765" width="19.7109375" style="396" customWidth="1"/>
    <col min="9766" max="9984" width="80.5703125" style="396"/>
    <col min="9985" max="9986" width="0" style="396" hidden="1" customWidth="1"/>
    <col min="9987" max="9987" width="80.5703125" style="396" customWidth="1"/>
    <col min="9988" max="9989" width="7.140625" style="396" bestFit="1" customWidth="1"/>
    <col min="9990" max="9990" width="12.5703125" style="396" customWidth="1"/>
    <col min="9991" max="9991" width="17.7109375" style="396" customWidth="1"/>
    <col min="9992" max="10021" width="19.7109375" style="396" customWidth="1"/>
    <col min="10022" max="10240" width="80.5703125" style="396"/>
    <col min="10241" max="10242" width="0" style="396" hidden="1" customWidth="1"/>
    <col min="10243" max="10243" width="80.5703125" style="396" customWidth="1"/>
    <col min="10244" max="10245" width="7.140625" style="396" bestFit="1" customWidth="1"/>
    <col min="10246" max="10246" width="12.5703125" style="396" customWidth="1"/>
    <col min="10247" max="10247" width="17.7109375" style="396" customWidth="1"/>
    <col min="10248" max="10277" width="19.7109375" style="396" customWidth="1"/>
    <col min="10278" max="10496" width="80.5703125" style="396"/>
    <col min="10497" max="10498" width="0" style="396" hidden="1" customWidth="1"/>
    <col min="10499" max="10499" width="80.5703125" style="396" customWidth="1"/>
    <col min="10500" max="10501" width="7.140625" style="396" bestFit="1" customWidth="1"/>
    <col min="10502" max="10502" width="12.5703125" style="396" customWidth="1"/>
    <col min="10503" max="10503" width="17.7109375" style="396" customWidth="1"/>
    <col min="10504" max="10533" width="19.7109375" style="396" customWidth="1"/>
    <col min="10534" max="10752" width="80.5703125" style="396"/>
    <col min="10753" max="10754" width="0" style="396" hidden="1" customWidth="1"/>
    <col min="10755" max="10755" width="80.5703125" style="396" customWidth="1"/>
    <col min="10756" max="10757" width="7.140625" style="396" bestFit="1" customWidth="1"/>
    <col min="10758" max="10758" width="12.5703125" style="396" customWidth="1"/>
    <col min="10759" max="10759" width="17.7109375" style="396" customWidth="1"/>
    <col min="10760" max="10789" width="19.7109375" style="396" customWidth="1"/>
    <col min="10790" max="11008" width="80.5703125" style="396"/>
    <col min="11009" max="11010" width="0" style="396" hidden="1" customWidth="1"/>
    <col min="11011" max="11011" width="80.5703125" style="396" customWidth="1"/>
    <col min="11012" max="11013" width="7.140625" style="396" bestFit="1" customWidth="1"/>
    <col min="11014" max="11014" width="12.5703125" style="396" customWidth="1"/>
    <col min="11015" max="11015" width="17.7109375" style="396" customWidth="1"/>
    <col min="11016" max="11045" width="19.7109375" style="396" customWidth="1"/>
    <col min="11046" max="11264" width="80.5703125" style="396"/>
    <col min="11265" max="11266" width="0" style="396" hidden="1" customWidth="1"/>
    <col min="11267" max="11267" width="80.5703125" style="396" customWidth="1"/>
    <col min="11268" max="11269" width="7.140625" style="396" bestFit="1" customWidth="1"/>
    <col min="11270" max="11270" width="12.5703125" style="396" customWidth="1"/>
    <col min="11271" max="11271" width="17.7109375" style="396" customWidth="1"/>
    <col min="11272" max="11301" width="19.7109375" style="396" customWidth="1"/>
    <col min="11302" max="11520" width="80.5703125" style="396"/>
    <col min="11521" max="11522" width="0" style="396" hidden="1" customWidth="1"/>
    <col min="11523" max="11523" width="80.5703125" style="396" customWidth="1"/>
    <col min="11524" max="11525" width="7.140625" style="396" bestFit="1" customWidth="1"/>
    <col min="11526" max="11526" width="12.5703125" style="396" customWidth="1"/>
    <col min="11527" max="11527" width="17.7109375" style="396" customWidth="1"/>
    <col min="11528" max="11557" width="19.7109375" style="396" customWidth="1"/>
    <col min="11558" max="11776" width="80.5703125" style="396"/>
    <col min="11777" max="11778" width="0" style="396" hidden="1" customWidth="1"/>
    <col min="11779" max="11779" width="80.5703125" style="396" customWidth="1"/>
    <col min="11780" max="11781" width="7.140625" style="396" bestFit="1" customWidth="1"/>
    <col min="11782" max="11782" width="12.5703125" style="396" customWidth="1"/>
    <col min="11783" max="11783" width="17.7109375" style="396" customWidth="1"/>
    <col min="11784" max="11813" width="19.7109375" style="396" customWidth="1"/>
    <col min="11814" max="12032" width="80.5703125" style="396"/>
    <col min="12033" max="12034" width="0" style="396" hidden="1" customWidth="1"/>
    <col min="12035" max="12035" width="80.5703125" style="396" customWidth="1"/>
    <col min="12036" max="12037" width="7.140625" style="396" bestFit="1" customWidth="1"/>
    <col min="12038" max="12038" width="12.5703125" style="396" customWidth="1"/>
    <col min="12039" max="12039" width="17.7109375" style="396" customWidth="1"/>
    <col min="12040" max="12069" width="19.7109375" style="396" customWidth="1"/>
    <col min="12070" max="12288" width="80.5703125" style="396"/>
    <col min="12289" max="12290" width="0" style="396" hidden="1" customWidth="1"/>
    <col min="12291" max="12291" width="80.5703125" style="396" customWidth="1"/>
    <col min="12292" max="12293" width="7.140625" style="396" bestFit="1" customWidth="1"/>
    <col min="12294" max="12294" width="12.5703125" style="396" customWidth="1"/>
    <col min="12295" max="12295" width="17.7109375" style="396" customWidth="1"/>
    <col min="12296" max="12325" width="19.7109375" style="396" customWidth="1"/>
    <col min="12326" max="12544" width="80.5703125" style="396"/>
    <col min="12545" max="12546" width="0" style="396" hidden="1" customWidth="1"/>
    <col min="12547" max="12547" width="80.5703125" style="396" customWidth="1"/>
    <col min="12548" max="12549" width="7.140625" style="396" bestFit="1" customWidth="1"/>
    <col min="12550" max="12550" width="12.5703125" style="396" customWidth="1"/>
    <col min="12551" max="12551" width="17.7109375" style="396" customWidth="1"/>
    <col min="12552" max="12581" width="19.7109375" style="396" customWidth="1"/>
    <col min="12582" max="12800" width="80.5703125" style="396"/>
    <col min="12801" max="12802" width="0" style="396" hidden="1" customWidth="1"/>
    <col min="12803" max="12803" width="80.5703125" style="396" customWidth="1"/>
    <col min="12804" max="12805" width="7.140625" style="396" bestFit="1" customWidth="1"/>
    <col min="12806" max="12806" width="12.5703125" style="396" customWidth="1"/>
    <col min="12807" max="12807" width="17.7109375" style="396" customWidth="1"/>
    <col min="12808" max="12837" width="19.7109375" style="396" customWidth="1"/>
    <col min="12838" max="13056" width="80.5703125" style="396"/>
    <col min="13057" max="13058" width="0" style="396" hidden="1" customWidth="1"/>
    <col min="13059" max="13059" width="80.5703125" style="396" customWidth="1"/>
    <col min="13060" max="13061" width="7.140625" style="396" bestFit="1" customWidth="1"/>
    <col min="13062" max="13062" width="12.5703125" style="396" customWidth="1"/>
    <col min="13063" max="13063" width="17.7109375" style="396" customWidth="1"/>
    <col min="13064" max="13093" width="19.7109375" style="396" customWidth="1"/>
    <col min="13094" max="13312" width="80.5703125" style="396"/>
    <col min="13313" max="13314" width="0" style="396" hidden="1" customWidth="1"/>
    <col min="13315" max="13315" width="80.5703125" style="396" customWidth="1"/>
    <col min="13316" max="13317" width="7.140625" style="396" bestFit="1" customWidth="1"/>
    <col min="13318" max="13318" width="12.5703125" style="396" customWidth="1"/>
    <col min="13319" max="13319" width="17.7109375" style="396" customWidth="1"/>
    <col min="13320" max="13349" width="19.7109375" style="396" customWidth="1"/>
    <col min="13350" max="13568" width="80.5703125" style="396"/>
    <col min="13569" max="13570" width="0" style="396" hidden="1" customWidth="1"/>
    <col min="13571" max="13571" width="80.5703125" style="396" customWidth="1"/>
    <col min="13572" max="13573" width="7.140625" style="396" bestFit="1" customWidth="1"/>
    <col min="13574" max="13574" width="12.5703125" style="396" customWidth="1"/>
    <col min="13575" max="13575" width="17.7109375" style="396" customWidth="1"/>
    <col min="13576" max="13605" width="19.7109375" style="396" customWidth="1"/>
    <col min="13606" max="13824" width="80.5703125" style="396"/>
    <col min="13825" max="13826" width="0" style="396" hidden="1" customWidth="1"/>
    <col min="13827" max="13827" width="80.5703125" style="396" customWidth="1"/>
    <col min="13828" max="13829" width="7.140625" style="396" bestFit="1" customWidth="1"/>
    <col min="13830" max="13830" width="12.5703125" style="396" customWidth="1"/>
    <col min="13831" max="13831" width="17.7109375" style="396" customWidth="1"/>
    <col min="13832" max="13861" width="19.7109375" style="396" customWidth="1"/>
    <col min="13862" max="14080" width="80.5703125" style="396"/>
    <col min="14081" max="14082" width="0" style="396" hidden="1" customWidth="1"/>
    <col min="14083" max="14083" width="80.5703125" style="396" customWidth="1"/>
    <col min="14084" max="14085" width="7.140625" style="396" bestFit="1" customWidth="1"/>
    <col min="14086" max="14086" width="12.5703125" style="396" customWidth="1"/>
    <col min="14087" max="14087" width="17.7109375" style="396" customWidth="1"/>
    <col min="14088" max="14117" width="19.7109375" style="396" customWidth="1"/>
    <col min="14118" max="14336" width="80.5703125" style="396"/>
    <col min="14337" max="14338" width="0" style="396" hidden="1" customWidth="1"/>
    <col min="14339" max="14339" width="80.5703125" style="396" customWidth="1"/>
    <col min="14340" max="14341" width="7.140625" style="396" bestFit="1" customWidth="1"/>
    <col min="14342" max="14342" width="12.5703125" style="396" customWidth="1"/>
    <col min="14343" max="14343" width="17.7109375" style="396" customWidth="1"/>
    <col min="14344" max="14373" width="19.7109375" style="396" customWidth="1"/>
    <col min="14374" max="14592" width="80.5703125" style="396"/>
    <col min="14593" max="14594" width="0" style="396" hidden="1" customWidth="1"/>
    <col min="14595" max="14595" width="80.5703125" style="396" customWidth="1"/>
    <col min="14596" max="14597" width="7.140625" style="396" bestFit="1" customWidth="1"/>
    <col min="14598" max="14598" width="12.5703125" style="396" customWidth="1"/>
    <col min="14599" max="14599" width="17.7109375" style="396" customWidth="1"/>
    <col min="14600" max="14629" width="19.7109375" style="396" customWidth="1"/>
    <col min="14630" max="14848" width="80.5703125" style="396"/>
    <col min="14849" max="14850" width="0" style="396" hidden="1" customWidth="1"/>
    <col min="14851" max="14851" width="80.5703125" style="396" customWidth="1"/>
    <col min="14852" max="14853" width="7.140625" style="396" bestFit="1" customWidth="1"/>
    <col min="14854" max="14854" width="12.5703125" style="396" customWidth="1"/>
    <col min="14855" max="14855" width="17.7109375" style="396" customWidth="1"/>
    <col min="14856" max="14885" width="19.7109375" style="396" customWidth="1"/>
    <col min="14886" max="15104" width="80.5703125" style="396"/>
    <col min="15105" max="15106" width="0" style="396" hidden="1" customWidth="1"/>
    <col min="15107" max="15107" width="80.5703125" style="396" customWidth="1"/>
    <col min="15108" max="15109" width="7.140625" style="396" bestFit="1" customWidth="1"/>
    <col min="15110" max="15110" width="12.5703125" style="396" customWidth="1"/>
    <col min="15111" max="15111" width="17.7109375" style="396" customWidth="1"/>
    <col min="15112" max="15141" width="19.7109375" style="396" customWidth="1"/>
    <col min="15142" max="15360" width="80.5703125" style="396"/>
    <col min="15361" max="15362" width="0" style="396" hidden="1" customWidth="1"/>
    <col min="15363" max="15363" width="80.5703125" style="396" customWidth="1"/>
    <col min="15364" max="15365" width="7.140625" style="396" bestFit="1" customWidth="1"/>
    <col min="15366" max="15366" width="12.5703125" style="396" customWidth="1"/>
    <col min="15367" max="15367" width="17.7109375" style="396" customWidth="1"/>
    <col min="15368" max="15397" width="19.7109375" style="396" customWidth="1"/>
    <col min="15398" max="15616" width="80.5703125" style="396"/>
    <col min="15617" max="15618" width="0" style="396" hidden="1" customWidth="1"/>
    <col min="15619" max="15619" width="80.5703125" style="396" customWidth="1"/>
    <col min="15620" max="15621" width="7.140625" style="396" bestFit="1" customWidth="1"/>
    <col min="15622" max="15622" width="12.5703125" style="396" customWidth="1"/>
    <col min="15623" max="15623" width="17.7109375" style="396" customWidth="1"/>
    <col min="15624" max="15653" width="19.7109375" style="396" customWidth="1"/>
    <col min="15654" max="15872" width="80.5703125" style="396"/>
    <col min="15873" max="15874" width="0" style="396" hidden="1" customWidth="1"/>
    <col min="15875" max="15875" width="80.5703125" style="396" customWidth="1"/>
    <col min="15876" max="15877" width="7.140625" style="396" bestFit="1" customWidth="1"/>
    <col min="15878" max="15878" width="12.5703125" style="396" customWidth="1"/>
    <col min="15879" max="15879" width="17.7109375" style="396" customWidth="1"/>
    <col min="15880" max="15909" width="19.7109375" style="396" customWidth="1"/>
    <col min="15910" max="16128" width="80.5703125" style="396"/>
    <col min="16129" max="16130" width="0" style="396" hidden="1" customWidth="1"/>
    <col min="16131" max="16131" width="80.5703125" style="396" customWidth="1"/>
    <col min="16132" max="16133" width="7.140625" style="396" bestFit="1" customWidth="1"/>
    <col min="16134" max="16134" width="12.5703125" style="396" customWidth="1"/>
    <col min="16135" max="16135" width="17.7109375" style="396" customWidth="1"/>
    <col min="16136" max="16165" width="19.7109375" style="396" customWidth="1"/>
    <col min="16166" max="16384" width="80.5703125" style="396"/>
  </cols>
  <sheetData>
    <row r="1" spans="1:7" s="728" customFormat="1" ht="20.25">
      <c r="C1" s="1092" t="s">
        <v>1419</v>
      </c>
      <c r="D1" s="1092"/>
      <c r="E1" s="1092"/>
      <c r="F1" s="1092"/>
    </row>
    <row r="2" spans="1:7" s="728" customFormat="1" ht="20.25">
      <c r="C2" s="1092" t="s">
        <v>713</v>
      </c>
      <c r="D2" s="1092"/>
      <c r="E2" s="1092"/>
      <c r="F2" s="1092"/>
    </row>
    <row r="3" spans="1:7" s="728" customFormat="1" ht="20.25">
      <c r="C3" s="1092" t="s">
        <v>1513</v>
      </c>
      <c r="D3" s="1092"/>
      <c r="E3" s="1092"/>
      <c r="F3" s="1092"/>
    </row>
    <row r="4" spans="1:7" s="728" customFormat="1" ht="31.5" customHeight="1">
      <c r="A4" s="728" t="s">
        <v>1424</v>
      </c>
      <c r="C4" s="1093" t="s">
        <v>2</v>
      </c>
      <c r="D4" s="1093"/>
      <c r="E4" s="1093"/>
      <c r="F4" s="1093"/>
    </row>
    <row r="5" spans="1:7" ht="6" customHeight="1">
      <c r="G5" s="396"/>
    </row>
    <row r="6" spans="1:7">
      <c r="A6" s="992"/>
      <c r="B6" s="992"/>
      <c r="C6" s="993"/>
      <c r="D6" s="994" t="s">
        <v>459</v>
      </c>
      <c r="E6" s="994" t="s">
        <v>460</v>
      </c>
      <c r="F6" s="995" t="s">
        <v>1418</v>
      </c>
      <c r="G6" s="396"/>
    </row>
    <row r="7" spans="1:7" s="325" customFormat="1">
      <c r="A7" s="996" t="s">
        <v>910</v>
      </c>
      <c r="B7" s="996" t="s">
        <v>1434</v>
      </c>
      <c r="C7" s="647" t="s">
        <v>891</v>
      </c>
      <c r="D7" s="997">
        <v>55112.26597</v>
      </c>
      <c r="E7" s="997">
        <v>2439.89642</v>
      </c>
      <c r="F7" s="997">
        <v>57552.162389999998</v>
      </c>
    </row>
    <row r="8" spans="1:7" s="325" customFormat="1">
      <c r="A8" s="325" t="s">
        <v>910</v>
      </c>
      <c r="B8" s="325" t="s">
        <v>1435</v>
      </c>
      <c r="C8" s="513" t="s">
        <v>1416</v>
      </c>
      <c r="D8" s="363">
        <v>3342.2626099999998</v>
      </c>
      <c r="E8" s="363">
        <v>701.36152000000004</v>
      </c>
      <c r="F8" s="363">
        <v>4043.6241299999997</v>
      </c>
    </row>
    <row r="9" spans="1:7" s="335" customFormat="1">
      <c r="A9" s="335" t="s">
        <v>910</v>
      </c>
      <c r="B9" s="335" t="s">
        <v>1436</v>
      </c>
      <c r="C9" s="948" t="s">
        <v>1415</v>
      </c>
      <c r="D9" s="949">
        <v>21424.832480000001</v>
      </c>
      <c r="E9" s="949">
        <v>0</v>
      </c>
      <c r="F9" s="363">
        <v>21424.832480000001</v>
      </c>
    </row>
    <row r="10" spans="1:7" s="335" customFormat="1">
      <c r="A10" s="335" t="s">
        <v>910</v>
      </c>
      <c r="B10" s="335" t="s">
        <v>1437</v>
      </c>
      <c r="C10" s="948" t="s">
        <v>1414</v>
      </c>
      <c r="D10" s="949">
        <v>7081.3543</v>
      </c>
      <c r="E10" s="949">
        <v>724.86790000000008</v>
      </c>
      <c r="F10" s="363">
        <v>7806.2222000000002</v>
      </c>
    </row>
    <row r="11" spans="1:7" s="335" customFormat="1">
      <c r="A11" s="335" t="s">
        <v>910</v>
      </c>
      <c r="B11" s="335" t="s">
        <v>1438</v>
      </c>
      <c r="C11" s="948" t="s">
        <v>1413</v>
      </c>
      <c r="D11" s="949">
        <v>2.9035799999999998</v>
      </c>
      <c r="E11" s="949">
        <v>0</v>
      </c>
      <c r="F11" s="363">
        <v>2.9035799999999998</v>
      </c>
    </row>
    <row r="12" spans="1:7" s="335" customFormat="1">
      <c r="A12" s="335" t="s">
        <v>910</v>
      </c>
      <c r="B12" s="335" t="s">
        <v>1439</v>
      </c>
      <c r="C12" s="948" t="s">
        <v>1412</v>
      </c>
      <c r="D12" s="949">
        <v>18784.412809999998</v>
      </c>
      <c r="E12" s="949">
        <v>0</v>
      </c>
      <c r="F12" s="363">
        <v>18784.412809999998</v>
      </c>
    </row>
    <row r="13" spans="1:7" s="335" customFormat="1">
      <c r="A13" s="335" t="s">
        <v>910</v>
      </c>
      <c r="B13" s="335" t="s">
        <v>1440</v>
      </c>
      <c r="C13" s="948" t="s">
        <v>1411</v>
      </c>
      <c r="D13" s="949">
        <v>3028.3994400000001</v>
      </c>
      <c r="E13" s="949">
        <v>0</v>
      </c>
      <c r="F13" s="363">
        <v>3028.3994400000001</v>
      </c>
    </row>
    <row r="14" spans="1:7" s="335" customFormat="1">
      <c r="A14" s="335" t="s">
        <v>910</v>
      </c>
      <c r="B14" s="335" t="s">
        <v>1441</v>
      </c>
      <c r="C14" s="948" t="s">
        <v>1410</v>
      </c>
      <c r="D14" s="949">
        <v>1448.1007500000001</v>
      </c>
      <c r="E14" s="949">
        <v>1013.667</v>
      </c>
      <c r="F14" s="363">
        <v>2461.76775</v>
      </c>
    </row>
    <row r="15" spans="1:7" s="325" customFormat="1">
      <c r="A15" s="325" t="s">
        <v>910</v>
      </c>
      <c r="B15" s="325" t="s">
        <v>1507</v>
      </c>
      <c r="C15" s="948" t="s">
        <v>1409</v>
      </c>
      <c r="D15" s="340">
        <v>0</v>
      </c>
      <c r="E15" s="340">
        <v>0</v>
      </c>
      <c r="F15" s="949">
        <v>0</v>
      </c>
    </row>
    <row r="16" spans="1:7" s="325" customFormat="1">
      <c r="A16" s="996" t="s">
        <v>910</v>
      </c>
      <c r="B16" s="996" t="s">
        <v>1443</v>
      </c>
      <c r="C16" s="647" t="s">
        <v>1408</v>
      </c>
      <c r="D16" s="997">
        <v>11967.281570000001</v>
      </c>
      <c r="E16" s="997">
        <v>395.41980999999998</v>
      </c>
      <c r="F16" s="997">
        <v>12362.70138</v>
      </c>
    </row>
    <row r="17" spans="1:7" s="325" customFormat="1">
      <c r="A17" s="325" t="s">
        <v>910</v>
      </c>
      <c r="B17" s="325" t="s">
        <v>1444</v>
      </c>
      <c r="C17" s="513" t="s">
        <v>1445</v>
      </c>
      <c r="D17" s="363">
        <v>0</v>
      </c>
      <c r="E17" s="363">
        <v>0</v>
      </c>
      <c r="F17" s="363">
        <v>0</v>
      </c>
    </row>
    <row r="18" spans="1:7" s="335" customFormat="1">
      <c r="A18" s="335" t="s">
        <v>910</v>
      </c>
      <c r="B18" s="335" t="s">
        <v>1446</v>
      </c>
      <c r="C18" s="948" t="s">
        <v>1407</v>
      </c>
      <c r="D18" s="949">
        <v>11967.281570000001</v>
      </c>
      <c r="E18" s="949">
        <v>395.41980999999998</v>
      </c>
      <c r="F18" s="363">
        <v>12362.70138</v>
      </c>
    </row>
    <row r="19" spans="1:7" s="335" customFormat="1">
      <c r="A19" s="335" t="s">
        <v>910</v>
      </c>
      <c r="B19" s="335" t="s">
        <v>1447</v>
      </c>
      <c r="C19" s="948" t="s">
        <v>1406</v>
      </c>
      <c r="D19" s="949">
        <v>0</v>
      </c>
      <c r="E19" s="949">
        <v>0</v>
      </c>
      <c r="F19" s="363">
        <v>0</v>
      </c>
    </row>
    <row r="20" spans="1:7" s="335" customFormat="1">
      <c r="A20" s="335" t="s">
        <v>910</v>
      </c>
      <c r="B20" s="335" t="s">
        <v>1448</v>
      </c>
      <c r="C20" s="948" t="s">
        <v>1405</v>
      </c>
      <c r="D20" s="949">
        <v>0</v>
      </c>
      <c r="E20" s="949">
        <v>0</v>
      </c>
      <c r="F20" s="363">
        <v>0</v>
      </c>
    </row>
    <row r="21" spans="1:7" s="335" customFormat="1">
      <c r="A21" s="335" t="s">
        <v>910</v>
      </c>
      <c r="B21" s="335" t="s">
        <v>1449</v>
      </c>
      <c r="C21" s="948" t="s">
        <v>1404</v>
      </c>
      <c r="D21" s="949">
        <v>0</v>
      </c>
      <c r="E21" s="949">
        <v>0</v>
      </c>
      <c r="F21" s="363">
        <v>0</v>
      </c>
    </row>
    <row r="22" spans="1:7" s="335" customFormat="1">
      <c r="A22" s="335" t="s">
        <v>910</v>
      </c>
      <c r="B22" s="969" t="s">
        <v>1154</v>
      </c>
      <c r="C22" s="948" t="s">
        <v>1450</v>
      </c>
      <c r="D22" s="949">
        <v>0</v>
      </c>
      <c r="E22" s="949">
        <v>0</v>
      </c>
      <c r="F22" s="363">
        <v>0</v>
      </c>
    </row>
    <row r="23" spans="1:7">
      <c r="A23" s="992" t="s">
        <v>910</v>
      </c>
      <c r="B23" s="992" t="s">
        <v>1451</v>
      </c>
      <c r="C23" s="807" t="s">
        <v>866</v>
      </c>
      <c r="D23" s="998">
        <v>43144.984400000001</v>
      </c>
      <c r="E23" s="998">
        <v>2044.4766100000002</v>
      </c>
      <c r="F23" s="997">
        <v>42481.140319999999</v>
      </c>
      <c r="G23" s="396"/>
    </row>
    <row r="24" spans="1:7" s="325" customFormat="1">
      <c r="A24" s="325" t="s">
        <v>910</v>
      </c>
      <c r="B24" s="325" t="s">
        <v>1452</v>
      </c>
      <c r="C24" s="513" t="s">
        <v>1403</v>
      </c>
      <c r="D24" s="363">
        <v>13000</v>
      </c>
      <c r="E24" s="363">
        <v>13691.2</v>
      </c>
      <c r="F24" s="363">
        <v>2142.99676</v>
      </c>
    </row>
    <row r="25" spans="1:7" s="335" customFormat="1">
      <c r="A25" s="335" t="s">
        <v>910</v>
      </c>
      <c r="B25" s="335" t="s">
        <v>1453</v>
      </c>
      <c r="C25" s="948" t="s">
        <v>1402</v>
      </c>
      <c r="D25" s="949">
        <v>0</v>
      </c>
      <c r="E25" s="949">
        <v>0</v>
      </c>
      <c r="F25" s="363">
        <v>28888.460469999998</v>
      </c>
    </row>
    <row r="26" spans="1:7" s="335" customFormat="1">
      <c r="A26" s="335" t="s">
        <v>910</v>
      </c>
      <c r="B26" s="335" t="s">
        <v>1454</v>
      </c>
      <c r="C26" s="948" t="s">
        <v>1401</v>
      </c>
      <c r="D26" s="949">
        <v>0</v>
      </c>
      <c r="E26" s="949">
        <v>0</v>
      </c>
      <c r="F26" s="363">
        <v>0</v>
      </c>
    </row>
    <row r="27" spans="1:7" s="335" customFormat="1">
      <c r="A27" s="335" t="s">
        <v>910</v>
      </c>
      <c r="B27" s="335" t="s">
        <v>1455</v>
      </c>
      <c r="C27" s="948" t="s">
        <v>1400</v>
      </c>
      <c r="D27" s="949">
        <v>8367.9322900000006</v>
      </c>
      <c r="E27" s="949">
        <v>32.524230000000003</v>
      </c>
      <c r="F27" s="363">
        <v>32.524230000000003</v>
      </c>
    </row>
    <row r="28" spans="1:7" s="335" customFormat="1">
      <c r="A28" s="335" t="s">
        <v>910</v>
      </c>
      <c r="B28" s="335" t="s">
        <v>1456</v>
      </c>
      <c r="C28" s="948" t="s">
        <v>1399</v>
      </c>
      <c r="D28" s="949">
        <v>21777.052110000001</v>
      </c>
      <c r="E28" s="949">
        <v>-11679.247619999998</v>
      </c>
      <c r="F28" s="363">
        <v>-11679.247619999998</v>
      </c>
    </row>
    <row r="29" spans="1:7" s="335" customFormat="1">
      <c r="A29" s="335" t="s">
        <v>910</v>
      </c>
      <c r="B29" s="335" t="s">
        <v>1508</v>
      </c>
      <c r="C29" s="340" t="s">
        <v>1398</v>
      </c>
      <c r="D29" s="949">
        <v>0</v>
      </c>
      <c r="E29" s="949">
        <v>-10047.41554</v>
      </c>
      <c r="F29" s="363">
        <v>-10047.41554</v>
      </c>
    </row>
    <row r="30" spans="1:7" s="335" customFormat="1">
      <c r="A30" s="335" t="s">
        <v>910</v>
      </c>
      <c r="B30" s="335" t="s">
        <v>1458</v>
      </c>
      <c r="C30" s="340" t="s">
        <v>1397</v>
      </c>
      <c r="D30" s="949">
        <v>21777.052110000001</v>
      </c>
      <c r="E30" s="949">
        <v>-1631.8320800000001</v>
      </c>
      <c r="F30" s="363">
        <v>-1631.8320800000001</v>
      </c>
    </row>
    <row r="31" spans="1:7" s="335" customFormat="1">
      <c r="A31" s="335" t="s">
        <v>910</v>
      </c>
      <c r="B31" s="335" t="s">
        <v>1459</v>
      </c>
      <c r="C31" s="971" t="s">
        <v>862</v>
      </c>
      <c r="D31" s="972">
        <v>55112.26597</v>
      </c>
      <c r="E31" s="972">
        <v>2439.89642</v>
      </c>
      <c r="F31" s="997">
        <v>57552.162389999998</v>
      </c>
    </row>
    <row r="32" spans="1:7" s="335" customFormat="1">
      <c r="A32" s="335" t="s">
        <v>910</v>
      </c>
      <c r="B32" s="335" t="s">
        <v>1132</v>
      </c>
      <c r="C32" s="948" t="s">
        <v>1396</v>
      </c>
      <c r="D32" s="949">
        <v>0</v>
      </c>
      <c r="E32" s="949">
        <v>0</v>
      </c>
      <c r="F32" s="363">
        <v>0</v>
      </c>
    </row>
    <row r="33" spans="1:6" s="335" customFormat="1">
      <c r="A33" s="335" t="s">
        <v>910</v>
      </c>
      <c r="B33" s="335" t="s">
        <v>1460</v>
      </c>
      <c r="C33" s="948" t="s">
        <v>1395</v>
      </c>
      <c r="D33" s="949">
        <v>24646.845499999999</v>
      </c>
      <c r="E33" s="949">
        <v>10505.85368</v>
      </c>
      <c r="F33" s="363">
        <v>35152.699180000003</v>
      </c>
    </row>
    <row r="34" spans="1:6" s="325" customFormat="1" ht="15">
      <c r="A34" s="325" t="s">
        <v>910</v>
      </c>
      <c r="B34" s="332" t="s">
        <v>1468</v>
      </c>
      <c r="C34" s="515" t="s">
        <v>1469</v>
      </c>
      <c r="D34" s="363">
        <v>731.84444999999994</v>
      </c>
      <c r="E34" s="363">
        <v>0</v>
      </c>
      <c r="F34" s="363">
        <v>731.84444999999994</v>
      </c>
    </row>
    <row r="35" spans="1:6" s="325" customFormat="1" ht="15">
      <c r="A35" s="325" t="s">
        <v>910</v>
      </c>
      <c r="B35" s="974" t="s">
        <v>1470</v>
      </c>
      <c r="C35" s="293" t="s">
        <v>1471</v>
      </c>
      <c r="D35" s="363">
        <v>0</v>
      </c>
      <c r="E35" s="363">
        <v>-0.2001</v>
      </c>
      <c r="F35" s="363">
        <v>-0.2001</v>
      </c>
    </row>
    <row r="36" spans="1:6" s="325" customFormat="1" ht="15">
      <c r="A36" s="325" t="s">
        <v>910</v>
      </c>
      <c r="B36" s="332" t="s">
        <v>1472</v>
      </c>
      <c r="C36" s="513" t="s">
        <v>852</v>
      </c>
      <c r="D36" s="363">
        <v>731.84444999999994</v>
      </c>
      <c r="E36" s="363">
        <v>-0.2001</v>
      </c>
      <c r="F36" s="363">
        <v>731.64435000000003</v>
      </c>
    </row>
    <row r="37" spans="1:6" s="325" customFormat="1" ht="15">
      <c r="A37" s="325" t="s">
        <v>910</v>
      </c>
      <c r="B37" s="974" t="s">
        <v>1473</v>
      </c>
      <c r="C37" s="515" t="s">
        <v>1387</v>
      </c>
      <c r="D37" s="363">
        <v>40564.22638</v>
      </c>
      <c r="E37" s="363">
        <v>15.858319999999999</v>
      </c>
      <c r="F37" s="363">
        <v>40580.084699999999</v>
      </c>
    </row>
    <row r="38" spans="1:6" s="325" customFormat="1" ht="15">
      <c r="A38" s="325" t="s">
        <v>910</v>
      </c>
      <c r="B38" s="974" t="s">
        <v>1474</v>
      </c>
      <c r="C38" s="293" t="s">
        <v>1386</v>
      </c>
      <c r="D38" s="363">
        <v>-66.63685000000001</v>
      </c>
      <c r="E38" s="363">
        <v>-3.5174099999999999</v>
      </c>
      <c r="F38" s="363">
        <v>-70.154260000000008</v>
      </c>
    </row>
    <row r="39" spans="1:6" s="325" customFormat="1" ht="15">
      <c r="A39" s="325" t="s">
        <v>910</v>
      </c>
      <c r="B39" s="332" t="s">
        <v>1475</v>
      </c>
      <c r="C39" s="513" t="s">
        <v>1385</v>
      </c>
      <c r="D39" s="363">
        <v>41229.433979999994</v>
      </c>
      <c r="E39" s="363">
        <v>12.14081</v>
      </c>
      <c r="F39" s="363">
        <v>41241.574789999999</v>
      </c>
    </row>
    <row r="40" spans="1:6" s="325" customFormat="1" ht="15">
      <c r="A40" s="325" t="s">
        <v>910</v>
      </c>
      <c r="B40" s="332" t="s">
        <v>1476</v>
      </c>
      <c r="C40" s="515" t="s">
        <v>1477</v>
      </c>
      <c r="D40" s="363">
        <v>0</v>
      </c>
      <c r="E40" s="363">
        <v>0</v>
      </c>
      <c r="F40" s="363">
        <v>0</v>
      </c>
    </row>
    <row r="41" spans="1:6" s="325" customFormat="1" ht="15">
      <c r="A41" s="325" t="s">
        <v>910</v>
      </c>
      <c r="B41" s="974" t="s">
        <v>1478</v>
      </c>
      <c r="C41" s="293" t="s">
        <v>1479</v>
      </c>
      <c r="D41" s="363">
        <v>-792.77026999999998</v>
      </c>
      <c r="E41" s="363">
        <v>0</v>
      </c>
      <c r="F41" s="363">
        <v>-792.77026999999998</v>
      </c>
    </row>
    <row r="42" spans="1:6" s="325" customFormat="1" ht="15">
      <c r="A42" s="325" t="s">
        <v>910</v>
      </c>
      <c r="B42" s="332" t="s">
        <v>1480</v>
      </c>
      <c r="C42" s="513" t="s">
        <v>1384</v>
      </c>
      <c r="D42" s="363">
        <v>40436.663710000001</v>
      </c>
      <c r="E42" s="363">
        <v>12.14081</v>
      </c>
      <c r="F42" s="363">
        <v>40448.804520000005</v>
      </c>
    </row>
    <row r="43" spans="1:6" s="325" customFormat="1" ht="15">
      <c r="A43" s="325" t="s">
        <v>910</v>
      </c>
      <c r="B43" s="974" t="s">
        <v>1481</v>
      </c>
      <c r="C43" s="515" t="s">
        <v>1383</v>
      </c>
      <c r="D43" s="363">
        <v>-11548.203240000001</v>
      </c>
      <c r="E43" s="363">
        <v>-1656.1332399999999</v>
      </c>
      <c r="F43" s="363">
        <v>-13204.33648</v>
      </c>
    </row>
    <row r="44" spans="1:6" s="325" customFormat="1" ht="15">
      <c r="A44" s="325" t="s">
        <v>910</v>
      </c>
      <c r="B44" s="332" t="s">
        <v>1482</v>
      </c>
      <c r="C44" s="513" t="s">
        <v>1382</v>
      </c>
      <c r="D44" s="363">
        <v>28888.460469999998</v>
      </c>
      <c r="E44" s="363">
        <v>-1643.99243</v>
      </c>
      <c r="F44" s="363">
        <v>27244.46804</v>
      </c>
    </row>
    <row r="45" spans="1:6" s="325" customFormat="1" ht="15">
      <c r="A45" s="325" t="s">
        <v>910</v>
      </c>
      <c r="B45" s="974" t="s">
        <v>1483</v>
      </c>
      <c r="C45" s="975" t="s">
        <v>1381</v>
      </c>
      <c r="D45" s="363">
        <v>0</v>
      </c>
      <c r="E45" s="363">
        <v>178.57928000000001</v>
      </c>
      <c r="F45" s="363">
        <v>178.57928000000001</v>
      </c>
    </row>
    <row r="46" spans="1:6" s="325" customFormat="1" ht="15">
      <c r="A46" s="325" t="s">
        <v>910</v>
      </c>
      <c r="B46" s="332" t="s">
        <v>1484</v>
      </c>
      <c r="C46" s="351" t="s">
        <v>1380</v>
      </c>
      <c r="D46" s="363">
        <v>0</v>
      </c>
      <c r="E46" s="363">
        <v>12.071719999999999</v>
      </c>
      <c r="F46" s="363">
        <v>12.071719999999999</v>
      </c>
    </row>
    <row r="47" spans="1:6" s="325" customFormat="1" ht="15">
      <c r="A47" s="325" t="s">
        <v>910</v>
      </c>
      <c r="B47" s="332" t="s">
        <v>1485</v>
      </c>
      <c r="C47" s="515" t="s">
        <v>1379</v>
      </c>
      <c r="D47" s="363">
        <v>0</v>
      </c>
      <c r="E47" s="363">
        <v>166.50755999999998</v>
      </c>
      <c r="F47" s="363">
        <v>166.50755999999998</v>
      </c>
    </row>
    <row r="48" spans="1:6" s="325" customFormat="1" ht="15">
      <c r="A48" s="325" t="s">
        <v>910</v>
      </c>
      <c r="B48" s="974" t="s">
        <v>1486</v>
      </c>
      <c r="C48" s="513" t="s">
        <v>1378</v>
      </c>
      <c r="D48" s="363">
        <v>0</v>
      </c>
      <c r="E48" s="363">
        <v>-166.13935000000001</v>
      </c>
      <c r="F48" s="363">
        <v>-166.13935000000001</v>
      </c>
    </row>
    <row r="49" spans="1:7" s="325" customFormat="1" ht="15">
      <c r="A49" s="325" t="s">
        <v>910</v>
      </c>
      <c r="B49" s="332" t="s">
        <v>1487</v>
      </c>
      <c r="C49" s="351" t="s">
        <v>1377</v>
      </c>
      <c r="D49" s="363">
        <v>0</v>
      </c>
      <c r="E49" s="363">
        <v>166.13935000000001</v>
      </c>
      <c r="F49" s="363">
        <v>166.13935000000001</v>
      </c>
    </row>
    <row r="50" spans="1:7" s="325" customFormat="1" ht="15">
      <c r="A50" s="325" t="s">
        <v>910</v>
      </c>
      <c r="B50" s="332" t="s">
        <v>1488</v>
      </c>
      <c r="C50" s="515" t="s">
        <v>1376</v>
      </c>
      <c r="D50" s="363">
        <v>0</v>
      </c>
      <c r="E50" s="363">
        <v>0</v>
      </c>
      <c r="F50" s="363">
        <v>0</v>
      </c>
    </row>
    <row r="51" spans="1:7" s="325" customFormat="1" ht="15">
      <c r="A51" s="325" t="s">
        <v>910</v>
      </c>
      <c r="B51" s="976" t="s">
        <v>1489</v>
      </c>
      <c r="C51" s="513" t="s">
        <v>1375</v>
      </c>
      <c r="D51" s="363">
        <v>28888.460469999998</v>
      </c>
      <c r="E51" s="363">
        <v>-1631.5525</v>
      </c>
      <c r="F51" s="363">
        <v>27256.90797</v>
      </c>
    </row>
    <row r="52" spans="1:7" s="325" customFormat="1" ht="15">
      <c r="A52" s="325" t="s">
        <v>910</v>
      </c>
      <c r="B52" s="974" t="s">
        <v>1490</v>
      </c>
      <c r="C52" s="515" t="s">
        <v>1374</v>
      </c>
      <c r="D52" s="363">
        <v>2.9035799999999998</v>
      </c>
      <c r="E52" s="363">
        <v>0</v>
      </c>
      <c r="F52" s="363">
        <v>2.9035799999999998</v>
      </c>
    </row>
    <row r="53" spans="1:7" s="325" customFormat="1" ht="15">
      <c r="A53" s="325" t="s">
        <v>910</v>
      </c>
      <c r="B53" s="976" t="s">
        <v>1491</v>
      </c>
      <c r="C53" s="513" t="s">
        <v>835</v>
      </c>
      <c r="D53" s="363">
        <v>28891.36405</v>
      </c>
      <c r="E53" s="363">
        <v>-1631.5525</v>
      </c>
      <c r="F53" s="363">
        <v>27259.811550000002</v>
      </c>
    </row>
    <row r="54" spans="1:7" s="325" customFormat="1" ht="15">
      <c r="A54" s="325" t="s">
        <v>910</v>
      </c>
      <c r="B54" s="974" t="s">
        <v>1492</v>
      </c>
      <c r="C54" s="515" t="s">
        <v>1373</v>
      </c>
      <c r="D54" s="363">
        <v>3.17706</v>
      </c>
      <c r="E54" s="363">
        <v>3.2000000000000001E-2</v>
      </c>
      <c r="F54" s="363">
        <v>3.20906</v>
      </c>
    </row>
    <row r="55" spans="1:7" s="325" customFormat="1" ht="15">
      <c r="A55" s="325" t="s">
        <v>910</v>
      </c>
      <c r="B55" s="974" t="s">
        <v>1493</v>
      </c>
      <c r="C55" s="293" t="s">
        <v>1372</v>
      </c>
      <c r="D55" s="363">
        <v>0</v>
      </c>
      <c r="E55" s="363">
        <v>-0.31157999999999997</v>
      </c>
      <c r="F55" s="363">
        <v>-0.31157999999999997</v>
      </c>
    </row>
    <row r="56" spans="1:7" s="325" customFormat="1" ht="15">
      <c r="A56" s="325" t="s">
        <v>910</v>
      </c>
      <c r="B56" s="332" t="s">
        <v>1494</v>
      </c>
      <c r="C56" s="513" t="s">
        <v>833</v>
      </c>
      <c r="D56" s="363">
        <v>28894.541109999998</v>
      </c>
      <c r="E56" s="363">
        <v>-1631.8320800000001</v>
      </c>
      <c r="F56" s="363">
        <v>27262.709030000002</v>
      </c>
    </row>
    <row r="57" spans="1:7" s="325" customFormat="1" ht="15">
      <c r="A57" s="325" t="s">
        <v>910</v>
      </c>
      <c r="B57" s="332" t="s">
        <v>1495</v>
      </c>
      <c r="C57" s="515" t="s">
        <v>1371</v>
      </c>
      <c r="D57" s="363">
        <v>0</v>
      </c>
      <c r="E57" s="363">
        <v>0</v>
      </c>
      <c r="F57" s="363">
        <v>0</v>
      </c>
    </row>
    <row r="58" spans="1:7" s="325" customFormat="1" ht="15">
      <c r="A58" s="325" t="s">
        <v>910</v>
      </c>
      <c r="B58" s="332" t="s">
        <v>1496</v>
      </c>
      <c r="C58" s="513" t="s">
        <v>1370</v>
      </c>
      <c r="D58" s="363">
        <v>28894.541109999998</v>
      </c>
      <c r="E58" s="363">
        <v>-1631.8320800000001</v>
      </c>
      <c r="F58" s="363">
        <v>27262.709030000002</v>
      </c>
    </row>
    <row r="59" spans="1:7" s="325" customFormat="1" ht="15">
      <c r="A59" s="325" t="s">
        <v>910</v>
      </c>
      <c r="B59" s="974" t="s">
        <v>1497</v>
      </c>
      <c r="C59" s="515" t="s">
        <v>1369</v>
      </c>
      <c r="D59" s="363">
        <v>-7117.4889999999996</v>
      </c>
      <c r="E59" s="363">
        <v>0</v>
      </c>
      <c r="F59" s="363">
        <v>-7117.4889999999996</v>
      </c>
    </row>
    <row r="60" spans="1:7" s="325" customFormat="1" ht="15">
      <c r="A60" s="996" t="s">
        <v>910</v>
      </c>
      <c r="B60" s="999" t="s">
        <v>1498</v>
      </c>
      <c r="C60" s="647" t="s">
        <v>1368</v>
      </c>
      <c r="D60" s="997">
        <v>21777.052110000001</v>
      </c>
      <c r="E60" s="997">
        <v>-1631.8320800000001</v>
      </c>
      <c r="F60" s="997">
        <v>20145.22003</v>
      </c>
    </row>
    <row r="61" spans="1:7" ht="3.75" customHeight="1" thickBot="1">
      <c r="C61" s="1000"/>
      <c r="D61" s="1001"/>
      <c r="E61" s="1001"/>
      <c r="F61" s="1001"/>
      <c r="G61" s="396"/>
    </row>
    <row r="62" spans="1:7">
      <c r="D62" s="448"/>
      <c r="E62" s="448"/>
      <c r="F62" s="448"/>
      <c r="G62" s="396"/>
    </row>
    <row r="63" spans="1:7">
      <c r="C63" s="991"/>
      <c r="D63" s="348"/>
      <c r="E63" s="348"/>
      <c r="F63" s="448"/>
      <c r="G63" s="396"/>
    </row>
    <row r="64" spans="1:7">
      <c r="A64" s="396" t="s">
        <v>907</v>
      </c>
      <c r="B64" s="396" t="s">
        <v>907</v>
      </c>
      <c r="C64" s="348"/>
      <c r="G64" s="396"/>
    </row>
    <row r="65" spans="3:7">
      <c r="C65" s="348"/>
      <c r="G65" s="396"/>
    </row>
    <row r="66" spans="3:7">
      <c r="C66" s="348"/>
      <c r="G66" s="396"/>
    </row>
    <row r="67" spans="3:7">
      <c r="C67" s="348"/>
      <c r="G67" s="396"/>
    </row>
    <row r="68" spans="3:7">
      <c r="C68" s="348"/>
      <c r="G68" s="396"/>
    </row>
    <row r="69" spans="3:7">
      <c r="C69" s="348"/>
      <c r="G69" s="396"/>
    </row>
    <row r="70" spans="3:7">
      <c r="C70" s="348"/>
      <c r="G70" s="396"/>
    </row>
    <row r="71" spans="3:7">
      <c r="C71" s="348"/>
      <c r="G71" s="396"/>
    </row>
    <row r="72" spans="3:7">
      <c r="C72" s="348"/>
      <c r="G72" s="396"/>
    </row>
    <row r="73" spans="3:7">
      <c r="C73" s="348"/>
      <c r="G73" s="396"/>
    </row>
    <row r="74" spans="3:7">
      <c r="C74" s="348"/>
      <c r="G74" s="396"/>
    </row>
    <row r="75" spans="3:7">
      <c r="C75" s="348"/>
      <c r="G75" s="396"/>
    </row>
    <row r="76" spans="3:7" ht="15.75">
      <c r="C76" s="451"/>
      <c r="D76" s="348"/>
      <c r="E76" s="348"/>
      <c r="F76" s="448"/>
      <c r="G76" s="396"/>
    </row>
    <row r="77" spans="3:7" ht="15.75">
      <c r="C77" s="451"/>
      <c r="D77" s="448"/>
      <c r="E77" s="448"/>
      <c r="F77" s="448"/>
      <c r="G77" s="396"/>
    </row>
    <row r="78" spans="3:7" ht="15.75">
      <c r="C78" s="451"/>
      <c r="D78" s="448"/>
      <c r="E78" s="448"/>
      <c r="F78" s="448"/>
      <c r="G78" s="396"/>
    </row>
    <row r="79" spans="3:7" ht="15.75">
      <c r="C79" s="451"/>
      <c r="D79" s="448"/>
      <c r="E79" s="448"/>
      <c r="F79" s="448"/>
      <c r="G79" s="396"/>
    </row>
    <row r="80" spans="3:7" ht="15.75">
      <c r="C80" s="451"/>
      <c r="D80" s="448"/>
      <c r="E80" s="448"/>
      <c r="F80" s="448"/>
      <c r="G80" s="396"/>
    </row>
    <row r="81" spans="3:7" ht="15.75">
      <c r="C81" s="451"/>
      <c r="D81" s="448"/>
      <c r="E81" s="448"/>
      <c r="F81" s="448"/>
      <c r="G81" s="396"/>
    </row>
    <row r="82" spans="3:7" ht="15.75">
      <c r="C82" s="451"/>
      <c r="D82" s="448"/>
      <c r="E82" s="448"/>
      <c r="F82" s="448"/>
      <c r="G82" s="396"/>
    </row>
    <row r="83" spans="3:7" ht="15.75">
      <c r="C83" s="451"/>
      <c r="D83" s="448"/>
      <c r="E83" s="448"/>
      <c r="F83" s="448"/>
      <c r="G83" s="396"/>
    </row>
    <row r="84" spans="3:7" ht="15.75">
      <c r="C84" s="451"/>
      <c r="D84" s="448"/>
      <c r="E84" s="448"/>
      <c r="F84" s="448"/>
      <c r="G84" s="396"/>
    </row>
    <row r="85" spans="3:7" ht="15.75">
      <c r="C85" s="451"/>
      <c r="D85" s="448"/>
      <c r="E85" s="448"/>
      <c r="F85" s="448"/>
      <c r="G85" s="396"/>
    </row>
    <row r="86" spans="3:7" ht="15.75">
      <c r="C86" s="451"/>
      <c r="D86" s="448"/>
      <c r="E86" s="448"/>
      <c r="F86" s="448"/>
      <c r="G86" s="396"/>
    </row>
    <row r="87" spans="3:7" ht="15.75">
      <c r="C87" s="451"/>
      <c r="D87" s="448"/>
      <c r="E87" s="448"/>
      <c r="F87" s="448"/>
      <c r="G87" s="396"/>
    </row>
    <row r="88" spans="3:7" ht="15.75">
      <c r="C88" s="451"/>
      <c r="D88" s="448"/>
      <c r="E88" s="448"/>
      <c r="F88" s="448"/>
      <c r="G88" s="396"/>
    </row>
    <row r="89" spans="3:7" ht="15.75">
      <c r="C89" s="451"/>
      <c r="D89" s="448"/>
      <c r="E89" s="448"/>
      <c r="F89" s="448"/>
      <c r="G89" s="396"/>
    </row>
    <row r="90" spans="3:7" ht="15.75">
      <c r="C90" s="451"/>
      <c r="D90" s="448"/>
      <c r="E90" s="448"/>
      <c r="F90" s="448"/>
      <c r="G90" s="396"/>
    </row>
    <row r="91" spans="3:7" ht="15.75">
      <c r="C91" s="451"/>
      <c r="D91" s="448"/>
      <c r="E91" s="448"/>
      <c r="F91" s="448"/>
      <c r="G91" s="396"/>
    </row>
    <row r="92" spans="3:7" ht="15.75">
      <c r="C92" s="451"/>
      <c r="D92" s="448"/>
      <c r="E92" s="448"/>
      <c r="F92" s="448"/>
      <c r="G92" s="396"/>
    </row>
    <row r="93" spans="3:7" ht="15.75">
      <c r="C93" s="451"/>
      <c r="D93" s="448"/>
      <c r="E93" s="448"/>
      <c r="F93" s="448"/>
      <c r="G93" s="396"/>
    </row>
    <row r="94" spans="3:7" ht="15.75">
      <c r="C94" s="451"/>
      <c r="D94" s="448"/>
      <c r="E94" s="448"/>
      <c r="F94" s="448"/>
      <c r="G94" s="396"/>
    </row>
    <row r="95" spans="3:7" ht="15.75">
      <c r="C95" s="451"/>
      <c r="D95" s="448"/>
      <c r="E95" s="448"/>
      <c r="F95" s="448"/>
      <c r="G95" s="396"/>
    </row>
    <row r="96" spans="3:7" ht="15.75">
      <c r="C96" s="451"/>
      <c r="D96" s="448"/>
      <c r="E96" s="448"/>
      <c r="F96" s="448"/>
      <c r="G96" s="396"/>
    </row>
    <row r="97" spans="3:7" ht="15.75">
      <c r="C97" s="451"/>
      <c r="D97" s="448"/>
      <c r="E97" s="448"/>
      <c r="F97" s="448"/>
      <c r="G97" s="396"/>
    </row>
    <row r="98" spans="3:7" ht="15.75">
      <c r="C98" s="451"/>
      <c r="D98" s="448"/>
      <c r="E98" s="448"/>
      <c r="F98" s="448"/>
      <c r="G98" s="396"/>
    </row>
    <row r="99" spans="3:7" ht="15.75">
      <c r="C99" s="451"/>
      <c r="D99" s="448"/>
      <c r="E99" s="448"/>
      <c r="F99" s="448"/>
      <c r="G99" s="396"/>
    </row>
    <row r="100" spans="3:7" ht="15.75">
      <c r="C100" s="451"/>
      <c r="D100" s="448"/>
      <c r="E100" s="448"/>
      <c r="F100" s="448"/>
      <c r="G100" s="396"/>
    </row>
    <row r="101" spans="3:7" ht="15.75">
      <c r="C101" s="451"/>
      <c r="D101" s="448"/>
      <c r="E101" s="448"/>
      <c r="F101" s="448"/>
      <c r="G101" s="396"/>
    </row>
    <row r="102" spans="3:7" ht="15.75">
      <c r="C102" s="451"/>
      <c r="D102" s="448"/>
      <c r="E102" s="448"/>
      <c r="F102" s="448"/>
      <c r="G102" s="396"/>
    </row>
    <row r="103" spans="3:7" ht="15.75">
      <c r="C103" s="451"/>
      <c r="D103" s="448"/>
      <c r="E103" s="448"/>
      <c r="F103" s="448"/>
      <c r="G103" s="396"/>
    </row>
    <row r="104" spans="3:7" ht="15.75">
      <c r="C104" s="451"/>
      <c r="D104" s="448"/>
      <c r="E104" s="448"/>
      <c r="F104" s="448"/>
      <c r="G104" s="396"/>
    </row>
    <row r="105" spans="3:7" ht="15.75">
      <c r="C105" s="451"/>
      <c r="D105" s="448"/>
      <c r="E105" s="448"/>
      <c r="F105" s="448"/>
      <c r="G105" s="396"/>
    </row>
    <row r="106" spans="3:7" ht="15.75">
      <c r="C106" s="451"/>
      <c r="D106" s="448"/>
      <c r="E106" s="448"/>
      <c r="F106" s="448"/>
      <c r="G106" s="396"/>
    </row>
    <row r="107" spans="3:7" ht="15.75">
      <c r="C107" s="451"/>
      <c r="D107" s="448"/>
      <c r="E107" s="448"/>
      <c r="F107" s="448"/>
      <c r="G107" s="396"/>
    </row>
    <row r="108" spans="3:7" ht="15.75">
      <c r="C108" s="451"/>
      <c r="D108" s="448"/>
      <c r="E108" s="448"/>
      <c r="F108" s="448"/>
      <c r="G108" s="396"/>
    </row>
    <row r="109" spans="3:7" ht="15.75">
      <c r="C109" s="451"/>
      <c r="D109" s="448"/>
      <c r="E109" s="448"/>
      <c r="F109" s="448"/>
      <c r="G109" s="396"/>
    </row>
    <row r="110" spans="3:7" ht="15.75">
      <c r="C110" s="451"/>
      <c r="D110" s="448"/>
      <c r="E110" s="448"/>
      <c r="F110" s="448"/>
      <c r="G110" s="396"/>
    </row>
    <row r="111" spans="3:7" ht="15.75">
      <c r="C111" s="451"/>
      <c r="D111" s="448"/>
      <c r="E111" s="448"/>
      <c r="F111" s="448"/>
      <c r="G111" s="396"/>
    </row>
    <row r="112" spans="3:7" ht="15.75">
      <c r="C112" s="451"/>
      <c r="D112" s="448"/>
      <c r="E112" s="448"/>
      <c r="F112" s="448"/>
      <c r="G112" s="396"/>
    </row>
    <row r="113" spans="3:7" ht="15.75">
      <c r="C113" s="451"/>
      <c r="D113" s="448"/>
      <c r="E113" s="448"/>
      <c r="F113" s="448"/>
      <c r="G113" s="396"/>
    </row>
    <row r="114" spans="3:7" ht="15.75">
      <c r="C114" s="451"/>
      <c r="D114" s="448"/>
      <c r="E114" s="448"/>
      <c r="F114" s="448"/>
      <c r="G114" s="396"/>
    </row>
    <row r="115" spans="3:7" ht="15.75">
      <c r="C115" s="451"/>
      <c r="D115" s="448"/>
      <c r="E115" s="448"/>
      <c r="F115" s="448"/>
      <c r="G115" s="396"/>
    </row>
    <row r="116" spans="3:7" ht="15.75">
      <c r="C116" s="451"/>
      <c r="D116" s="448"/>
      <c r="E116" s="448"/>
      <c r="F116" s="448"/>
      <c r="G116" s="396"/>
    </row>
    <row r="117" spans="3:7" ht="15.75">
      <c r="C117" s="451"/>
      <c r="D117" s="448"/>
      <c r="E117" s="448"/>
      <c r="F117" s="448"/>
      <c r="G117" s="396"/>
    </row>
    <row r="118" spans="3:7" ht="15.75">
      <c r="C118" s="451"/>
      <c r="D118" s="448"/>
      <c r="E118" s="448"/>
      <c r="F118" s="448"/>
      <c r="G118" s="396"/>
    </row>
    <row r="119" spans="3:7" ht="15.75">
      <c r="C119" s="451"/>
      <c r="D119" s="448"/>
      <c r="E119" s="448"/>
      <c r="F119" s="448"/>
      <c r="G119" s="396"/>
    </row>
    <row r="120" spans="3:7" ht="15.75">
      <c r="C120" s="451"/>
      <c r="D120" s="448"/>
      <c r="E120" s="448"/>
      <c r="F120" s="448"/>
      <c r="G120" s="396"/>
    </row>
    <row r="121" spans="3:7" ht="15.75">
      <c r="C121" s="451"/>
      <c r="D121" s="448"/>
      <c r="E121" s="448"/>
      <c r="F121" s="448"/>
      <c r="G121" s="396"/>
    </row>
    <row r="122" spans="3:7" ht="15.75">
      <c r="C122" s="451"/>
      <c r="D122" s="448"/>
      <c r="E122" s="448"/>
      <c r="F122" s="448"/>
      <c r="G122" s="396"/>
    </row>
    <row r="123" spans="3:7" ht="15.75">
      <c r="C123" s="451"/>
      <c r="D123" s="448"/>
      <c r="E123" s="448"/>
      <c r="F123" s="448"/>
      <c r="G123" s="396"/>
    </row>
    <row r="124" spans="3:7" ht="15.75">
      <c r="C124" s="451"/>
      <c r="D124" s="448"/>
      <c r="E124" s="448"/>
      <c r="F124" s="448"/>
      <c r="G124" s="396"/>
    </row>
    <row r="125" spans="3:7" ht="15.75">
      <c r="C125" s="451"/>
      <c r="D125" s="448"/>
      <c r="E125" s="448"/>
      <c r="F125" s="448"/>
      <c r="G125" s="396"/>
    </row>
    <row r="126" spans="3:7" ht="15.75">
      <c r="C126" s="451"/>
      <c r="D126" s="448"/>
      <c r="E126" s="448"/>
      <c r="F126" s="448"/>
      <c r="G126" s="396"/>
    </row>
    <row r="127" spans="3:7" ht="15.75">
      <c r="C127" s="451"/>
      <c r="D127" s="448"/>
      <c r="E127" s="448"/>
      <c r="F127" s="448"/>
      <c r="G127" s="396"/>
    </row>
    <row r="128" spans="3:7" ht="15.75">
      <c r="C128" s="451"/>
      <c r="D128" s="448"/>
      <c r="E128" s="448"/>
      <c r="F128" s="448"/>
      <c r="G128" s="396"/>
    </row>
    <row r="129" spans="3:7" ht="15.75">
      <c r="C129" s="451"/>
      <c r="G129" s="396"/>
    </row>
    <row r="130" spans="3:7" ht="15.75">
      <c r="C130" s="451"/>
      <c r="G130" s="396"/>
    </row>
    <row r="131" spans="3:7" ht="15.75">
      <c r="C131" s="451"/>
      <c r="G131" s="396"/>
    </row>
    <row r="132" spans="3:7" ht="15.75">
      <c r="C132" s="451"/>
      <c r="G132" s="396"/>
    </row>
    <row r="133" spans="3:7" ht="15.75">
      <c r="C133" s="451"/>
      <c r="G133" s="396"/>
    </row>
    <row r="134" spans="3:7" ht="15.75">
      <c r="C134" s="451"/>
      <c r="G134" s="396"/>
    </row>
    <row r="135" spans="3:7" ht="15.75">
      <c r="C135" s="451"/>
      <c r="G135" s="396"/>
    </row>
    <row r="136" spans="3:7" ht="15.75">
      <c r="C136" s="451"/>
      <c r="G136" s="396"/>
    </row>
    <row r="137" spans="3:7" ht="15.75">
      <c r="C137" s="451"/>
      <c r="G137" s="396"/>
    </row>
    <row r="138" spans="3:7" ht="15.75">
      <c r="C138" s="451"/>
      <c r="G138" s="396"/>
    </row>
    <row r="139" spans="3:7" ht="15.75">
      <c r="C139" s="451"/>
      <c r="G139" s="396"/>
    </row>
    <row r="140" spans="3:7" ht="15.75">
      <c r="C140" s="451"/>
      <c r="G140" s="396"/>
    </row>
    <row r="141" spans="3:7" ht="15.75">
      <c r="C141" s="451"/>
      <c r="G141" s="396"/>
    </row>
    <row r="142" spans="3:7" ht="15.75">
      <c r="C142" s="451"/>
      <c r="G142" s="396"/>
    </row>
    <row r="143" spans="3:7" ht="15.75">
      <c r="C143" s="451"/>
      <c r="G143" s="396"/>
    </row>
    <row r="144" spans="3:7" ht="15.75">
      <c r="C144" s="451"/>
      <c r="G144" s="396"/>
    </row>
    <row r="145" spans="3:7" ht="15.75">
      <c r="C145" s="451"/>
      <c r="G145" s="396"/>
    </row>
    <row r="146" spans="3:7" ht="15.75">
      <c r="C146" s="451"/>
      <c r="G146" s="396"/>
    </row>
    <row r="147" spans="3:7" ht="15.75">
      <c r="C147" s="451"/>
      <c r="G147" s="396"/>
    </row>
    <row r="148" spans="3:7" ht="15.75">
      <c r="C148" s="451"/>
      <c r="G148" s="396"/>
    </row>
    <row r="149" spans="3:7" ht="15.75">
      <c r="C149" s="451"/>
      <c r="G149" s="396"/>
    </row>
    <row r="150" spans="3:7" ht="15.75">
      <c r="C150" s="451"/>
      <c r="G150" s="396"/>
    </row>
    <row r="151" spans="3:7" ht="15.75">
      <c r="C151" s="451"/>
      <c r="G151" s="396"/>
    </row>
    <row r="152" spans="3:7" ht="15.75">
      <c r="C152" s="451"/>
      <c r="G152" s="396"/>
    </row>
    <row r="153" spans="3:7" ht="15.75">
      <c r="C153" s="451"/>
      <c r="G153" s="396"/>
    </row>
    <row r="154" spans="3:7" ht="15.75">
      <c r="C154" s="451"/>
      <c r="G154" s="396"/>
    </row>
    <row r="155" spans="3:7" ht="15.75">
      <c r="C155" s="451"/>
      <c r="G155" s="396"/>
    </row>
    <row r="156" spans="3:7" ht="15.75">
      <c r="C156" s="451"/>
      <c r="G156" s="396"/>
    </row>
    <row r="157" spans="3:7" ht="15.75">
      <c r="C157" s="451"/>
      <c r="G157" s="396"/>
    </row>
    <row r="158" spans="3:7" ht="15.75">
      <c r="C158" s="451"/>
      <c r="G158" s="396"/>
    </row>
    <row r="159" spans="3:7" ht="15.75">
      <c r="C159" s="451"/>
      <c r="G159" s="396"/>
    </row>
    <row r="160" spans="3:7" ht="15.75">
      <c r="C160" s="451"/>
      <c r="G160" s="396"/>
    </row>
    <row r="161" spans="3:7" ht="15.75">
      <c r="C161" s="451"/>
      <c r="G161" s="396"/>
    </row>
    <row r="162" spans="3:7" ht="15.75">
      <c r="C162" s="451"/>
      <c r="G162" s="396"/>
    </row>
    <row r="163" spans="3:7" ht="15.75">
      <c r="C163" s="451"/>
      <c r="G163" s="396"/>
    </row>
    <row r="164" spans="3:7" ht="15.75">
      <c r="C164" s="451"/>
      <c r="G164" s="396"/>
    </row>
    <row r="165" spans="3:7" ht="15.75">
      <c r="C165" s="451"/>
      <c r="G165" s="396"/>
    </row>
    <row r="166" spans="3:7" ht="15.75">
      <c r="C166" s="451"/>
      <c r="G166" s="396"/>
    </row>
    <row r="167" spans="3:7" ht="15.75">
      <c r="C167" s="451"/>
      <c r="G167" s="396"/>
    </row>
    <row r="168" spans="3:7" ht="15.75">
      <c r="C168" s="451"/>
      <c r="G168" s="396"/>
    </row>
    <row r="169" spans="3:7" ht="15.75">
      <c r="C169" s="451"/>
      <c r="G169" s="396"/>
    </row>
    <row r="170" spans="3:7" ht="15.75">
      <c r="C170" s="451"/>
      <c r="G170" s="396"/>
    </row>
    <row r="171" spans="3:7" ht="15.75">
      <c r="C171" s="451"/>
      <c r="G171" s="396"/>
    </row>
    <row r="172" spans="3:7" ht="15.75">
      <c r="C172" s="451"/>
      <c r="G172" s="396"/>
    </row>
    <row r="173" spans="3:7" ht="15.75">
      <c r="C173" s="451"/>
      <c r="G173" s="396"/>
    </row>
    <row r="174" spans="3:7" ht="15.75">
      <c r="C174" s="451"/>
      <c r="G174" s="396"/>
    </row>
    <row r="175" spans="3:7" ht="15.75">
      <c r="C175" s="451"/>
      <c r="G175" s="396"/>
    </row>
    <row r="176" spans="3:7" ht="15.75">
      <c r="C176" s="451"/>
      <c r="G176" s="396"/>
    </row>
    <row r="177" spans="3:7" ht="15.75">
      <c r="C177" s="451"/>
      <c r="G177" s="396"/>
    </row>
    <row r="178" spans="3:7" ht="15.75">
      <c r="C178" s="451"/>
      <c r="G178" s="396"/>
    </row>
    <row r="179" spans="3:7" ht="15.75">
      <c r="C179" s="451"/>
      <c r="G179" s="396"/>
    </row>
    <row r="180" spans="3:7" ht="15.75">
      <c r="C180" s="451"/>
      <c r="G180" s="396"/>
    </row>
    <row r="181" spans="3:7" ht="15.75">
      <c r="C181" s="451"/>
      <c r="G181" s="396"/>
    </row>
    <row r="182" spans="3:7" ht="15.75">
      <c r="C182" s="451"/>
      <c r="G182" s="396"/>
    </row>
    <row r="183" spans="3:7" ht="15.75">
      <c r="C183" s="451"/>
      <c r="G183" s="396"/>
    </row>
    <row r="184" spans="3:7" ht="15.75">
      <c r="C184" s="451"/>
      <c r="G184" s="396"/>
    </row>
    <row r="185" spans="3:7" ht="15.75">
      <c r="C185" s="451"/>
      <c r="G185" s="396"/>
    </row>
    <row r="186" spans="3:7" ht="15.75">
      <c r="C186" s="451"/>
      <c r="G186" s="396"/>
    </row>
    <row r="187" spans="3:7" ht="15.75">
      <c r="C187" s="451"/>
      <c r="G187" s="396"/>
    </row>
    <row r="188" spans="3:7" ht="15.75">
      <c r="C188" s="451"/>
      <c r="G188" s="396"/>
    </row>
    <row r="189" spans="3:7" ht="15.75">
      <c r="C189" s="451"/>
      <c r="G189" s="396"/>
    </row>
    <row r="190" spans="3:7" ht="15.75">
      <c r="C190" s="451"/>
      <c r="G190" s="396"/>
    </row>
    <row r="191" spans="3:7" ht="15.75">
      <c r="C191" s="451"/>
      <c r="G191" s="396"/>
    </row>
    <row r="192" spans="3:7" ht="15.75">
      <c r="C192" s="451"/>
      <c r="G192" s="396"/>
    </row>
    <row r="193" spans="3:7" ht="15.75">
      <c r="C193" s="451"/>
      <c r="G193" s="396"/>
    </row>
    <row r="194" spans="3:7" ht="15.75">
      <c r="C194" s="451"/>
      <c r="G194" s="396"/>
    </row>
    <row r="195" spans="3:7" ht="15.75">
      <c r="C195" s="451"/>
      <c r="G195" s="396"/>
    </row>
    <row r="196" spans="3:7" ht="15.75">
      <c r="C196" s="451"/>
      <c r="G196" s="396"/>
    </row>
    <row r="197" spans="3:7" ht="15.75">
      <c r="C197" s="451"/>
      <c r="G197" s="396"/>
    </row>
    <row r="198" spans="3:7" ht="15.75">
      <c r="C198" s="451"/>
    </row>
    <row r="199" spans="3:7" ht="15.75">
      <c r="C199" s="451"/>
    </row>
    <row r="200" spans="3:7" ht="15.75">
      <c r="C200" s="451"/>
    </row>
    <row r="201" spans="3:7" ht="15.75">
      <c r="C201" s="451"/>
    </row>
    <row r="202" spans="3:7" ht="15.75">
      <c r="C202" s="451"/>
    </row>
    <row r="203" spans="3:7" ht="15.75">
      <c r="C203" s="451"/>
    </row>
    <row r="204" spans="3:7" ht="15.75">
      <c r="C204" s="451"/>
    </row>
    <row r="205" spans="3:7" ht="15.75">
      <c r="C205" s="451"/>
    </row>
    <row r="206" spans="3:7" ht="15.75">
      <c r="C206" s="451"/>
    </row>
    <row r="207" spans="3:7" ht="15.75">
      <c r="C207" s="451"/>
    </row>
    <row r="208" spans="3:7" ht="15.75">
      <c r="C208" s="451"/>
    </row>
    <row r="209" spans="3:3" ht="15.75">
      <c r="C209" s="451"/>
    </row>
    <row r="210" spans="3:3" ht="15.75">
      <c r="C210" s="451"/>
    </row>
    <row r="211" spans="3:3" ht="15.75">
      <c r="C211" s="451"/>
    </row>
    <row r="212" spans="3:3" ht="15.75">
      <c r="C212" s="451"/>
    </row>
    <row r="213" spans="3:3" ht="15.75">
      <c r="C213" s="451"/>
    </row>
    <row r="214" spans="3:3" ht="15.75">
      <c r="C214" s="451"/>
    </row>
    <row r="215" spans="3:3" ht="15.75">
      <c r="C215" s="451"/>
    </row>
    <row r="216" spans="3:3" ht="15.75">
      <c r="C216" s="451"/>
    </row>
    <row r="217" spans="3:3" ht="15.75">
      <c r="C217" s="451"/>
    </row>
    <row r="218" spans="3:3" ht="15.75">
      <c r="C218" s="451"/>
    </row>
    <row r="219" spans="3:3" ht="15.75">
      <c r="C219" s="451"/>
    </row>
    <row r="220" spans="3:3" ht="15.75">
      <c r="C220" s="451"/>
    </row>
    <row r="221" spans="3:3" ht="15.75">
      <c r="C221" s="451"/>
    </row>
    <row r="222" spans="3:3" ht="15.75">
      <c r="C222" s="451"/>
    </row>
    <row r="223" spans="3:3" ht="15.75">
      <c r="C223" s="451"/>
    </row>
    <row r="224" spans="3:3" ht="15.75">
      <c r="C224" s="451"/>
    </row>
    <row r="225" spans="3:3" ht="15.75">
      <c r="C225" s="451"/>
    </row>
    <row r="226" spans="3:3" ht="15.75">
      <c r="C226" s="451"/>
    </row>
    <row r="227" spans="3:3" ht="15.75">
      <c r="C227" s="451"/>
    </row>
    <row r="228" spans="3:3" ht="15.75">
      <c r="C228" s="451"/>
    </row>
    <row r="229" spans="3:3" ht="15.75">
      <c r="C229" s="451"/>
    </row>
    <row r="230" spans="3:3" ht="15.75">
      <c r="C230" s="451"/>
    </row>
    <row r="231" spans="3:3" ht="15.75">
      <c r="C231" s="451"/>
    </row>
    <row r="232" spans="3:3" ht="15.75">
      <c r="C232" s="451"/>
    </row>
    <row r="233" spans="3:3" ht="15.75">
      <c r="C233" s="451"/>
    </row>
    <row r="234" spans="3:3" ht="15.75">
      <c r="C234" s="451"/>
    </row>
    <row r="235" spans="3:3" ht="15.75">
      <c r="C235" s="451"/>
    </row>
    <row r="236" spans="3:3" ht="15.75">
      <c r="C236" s="451"/>
    </row>
    <row r="237" spans="3:3" ht="15.75">
      <c r="C237" s="451"/>
    </row>
    <row r="238" spans="3:3" ht="15.75">
      <c r="C238" s="451"/>
    </row>
    <row r="239" spans="3:3" ht="15.75">
      <c r="C239" s="451"/>
    </row>
    <row r="240" spans="3:3" ht="15.75">
      <c r="C240" s="451"/>
    </row>
    <row r="241" spans="3:3" ht="15.75">
      <c r="C241" s="451"/>
    </row>
    <row r="242" spans="3:3" ht="15.75">
      <c r="C242" s="451"/>
    </row>
    <row r="243" spans="3:3" ht="15.75">
      <c r="C243" s="451"/>
    </row>
    <row r="244" spans="3:3" ht="15.75">
      <c r="C244" s="451"/>
    </row>
    <row r="245" spans="3:3" ht="15.75">
      <c r="C245" s="451"/>
    </row>
    <row r="246" spans="3:3" ht="15.75">
      <c r="C246" s="451"/>
    </row>
    <row r="247" spans="3:3" ht="15.75">
      <c r="C247" s="451"/>
    </row>
    <row r="248" spans="3:3" ht="15.75">
      <c r="C248" s="451"/>
    </row>
    <row r="249" spans="3:3" ht="15.75">
      <c r="C249" s="451"/>
    </row>
    <row r="250" spans="3:3" ht="15.75">
      <c r="C250" s="451"/>
    </row>
    <row r="251" spans="3:3" ht="15.75">
      <c r="C251" s="451"/>
    </row>
    <row r="252" spans="3:3" ht="15.75">
      <c r="C252" s="451"/>
    </row>
    <row r="253" spans="3:3" ht="15.75">
      <c r="C253" s="451"/>
    </row>
    <row r="254" spans="3:3" ht="15.75">
      <c r="C254" s="451"/>
    </row>
    <row r="255" spans="3:3" ht="15.75">
      <c r="C255" s="451"/>
    </row>
    <row r="256" spans="3:3" ht="15.75">
      <c r="C256" s="451"/>
    </row>
    <row r="257" spans="3:3" ht="15.75">
      <c r="C257" s="451"/>
    </row>
    <row r="258" spans="3:3" ht="15.75">
      <c r="C258" s="451"/>
    </row>
    <row r="259" spans="3:3" ht="15.75">
      <c r="C259" s="451"/>
    </row>
    <row r="260" spans="3:3" ht="15.75">
      <c r="C260" s="451"/>
    </row>
    <row r="261" spans="3:3" ht="15.75">
      <c r="C261" s="451"/>
    </row>
    <row r="262" spans="3:3" ht="15.75">
      <c r="C262" s="451"/>
    </row>
    <row r="263" spans="3:3" ht="15.75">
      <c r="C263" s="451"/>
    </row>
    <row r="264" spans="3:3" ht="15.75">
      <c r="C264" s="451"/>
    </row>
    <row r="265" spans="3:3" ht="15.75">
      <c r="C265" s="451"/>
    </row>
    <row r="266" spans="3:3" ht="15.75">
      <c r="C266" s="451"/>
    </row>
    <row r="267" spans="3:3" ht="15.75">
      <c r="C267" s="451"/>
    </row>
    <row r="268" spans="3:3" ht="15.75">
      <c r="C268" s="451"/>
    </row>
    <row r="269" spans="3:3" ht="15.75">
      <c r="C269" s="451"/>
    </row>
    <row r="270" spans="3:3" ht="15.75">
      <c r="C270" s="451"/>
    </row>
    <row r="271" spans="3:3" ht="15.75">
      <c r="C271" s="451"/>
    </row>
    <row r="272" spans="3:3" ht="15.75">
      <c r="C272" s="451"/>
    </row>
    <row r="273" spans="3:3" ht="15.75">
      <c r="C273" s="451"/>
    </row>
    <row r="274" spans="3:3" ht="15.75">
      <c r="C274" s="451"/>
    </row>
    <row r="275" spans="3:3" ht="15.75">
      <c r="C275" s="451"/>
    </row>
    <row r="276" spans="3:3" ht="15.75">
      <c r="C276" s="451"/>
    </row>
    <row r="277" spans="3:3" ht="15.75">
      <c r="C277" s="451"/>
    </row>
    <row r="278" spans="3:3" ht="15.75">
      <c r="C278" s="451"/>
    </row>
    <row r="279" spans="3:3" ht="15.75">
      <c r="C279" s="451"/>
    </row>
    <row r="280" spans="3:3" ht="15.75">
      <c r="C280" s="451"/>
    </row>
    <row r="281" spans="3:3" ht="15.75">
      <c r="C281" s="451"/>
    </row>
    <row r="282" spans="3:3" ht="15.75">
      <c r="C282" s="451"/>
    </row>
    <row r="283" spans="3:3" ht="15.75">
      <c r="C283" s="451"/>
    </row>
    <row r="284" spans="3:3" ht="15.75">
      <c r="C284" s="451"/>
    </row>
    <row r="285" spans="3:3" ht="15.75">
      <c r="C285" s="451"/>
    </row>
    <row r="286" spans="3:3" ht="15.75">
      <c r="C286" s="451"/>
    </row>
    <row r="287" spans="3:3" ht="15.75">
      <c r="C287" s="451"/>
    </row>
    <row r="288" spans="3:3" ht="15.75">
      <c r="C288" s="451"/>
    </row>
    <row r="289" spans="3:3" ht="15.75">
      <c r="C289" s="451"/>
    </row>
    <row r="290" spans="3:3" ht="15.75">
      <c r="C290" s="451"/>
    </row>
    <row r="291" spans="3:3" ht="15.75">
      <c r="C291" s="451"/>
    </row>
    <row r="292" spans="3:3" ht="15.75">
      <c r="C292" s="451"/>
    </row>
    <row r="293" spans="3:3" ht="15.75">
      <c r="C293" s="451"/>
    </row>
    <row r="294" spans="3:3" ht="15.75">
      <c r="C294" s="451"/>
    </row>
    <row r="295" spans="3:3" ht="15.75">
      <c r="C295" s="451"/>
    </row>
    <row r="296" spans="3:3" ht="15.75">
      <c r="C296" s="451"/>
    </row>
    <row r="297" spans="3:3" ht="15.75">
      <c r="C297" s="451"/>
    </row>
    <row r="298" spans="3:3" ht="15.75">
      <c r="C298" s="451"/>
    </row>
    <row r="299" spans="3:3" ht="15.75">
      <c r="C299" s="451"/>
    </row>
    <row r="300" spans="3:3" ht="15.75">
      <c r="C300" s="451"/>
    </row>
    <row r="301" spans="3:3" ht="15.75">
      <c r="C301" s="451"/>
    </row>
    <row r="302" spans="3:3" ht="15.75">
      <c r="C302" s="451"/>
    </row>
    <row r="303" spans="3:3" ht="15.75">
      <c r="C303" s="451"/>
    </row>
    <row r="304" spans="3:3" ht="15.75">
      <c r="C304" s="451"/>
    </row>
    <row r="305" spans="3:3" ht="15.75">
      <c r="C305" s="451"/>
    </row>
    <row r="306" spans="3:3" ht="15.75">
      <c r="C306" s="451"/>
    </row>
    <row r="307" spans="3:3" ht="15.75">
      <c r="C307" s="451"/>
    </row>
    <row r="308" spans="3:3" ht="15.75">
      <c r="C308" s="451"/>
    </row>
    <row r="309" spans="3:3" ht="15.75">
      <c r="C309" s="451"/>
    </row>
    <row r="310" spans="3:3" ht="15.75">
      <c r="C310" s="451"/>
    </row>
    <row r="311" spans="3:3" ht="15.75">
      <c r="C311" s="451"/>
    </row>
    <row r="312" spans="3:3" ht="15.75">
      <c r="C312" s="451"/>
    </row>
    <row r="313" spans="3:3" ht="15.75">
      <c r="C313" s="451"/>
    </row>
    <row r="314" spans="3:3" ht="15.75">
      <c r="C314" s="451"/>
    </row>
    <row r="315" spans="3:3" ht="15.75">
      <c r="C315" s="451"/>
    </row>
    <row r="316" spans="3:3" ht="15.75">
      <c r="C316" s="451"/>
    </row>
    <row r="317" spans="3:3" ht="15.75">
      <c r="C317" s="451"/>
    </row>
    <row r="318" spans="3:3" ht="15.75">
      <c r="C318" s="451"/>
    </row>
    <row r="319" spans="3:3" ht="15.75">
      <c r="C319" s="451"/>
    </row>
    <row r="320" spans="3:3" ht="15.75">
      <c r="C320" s="451"/>
    </row>
    <row r="321" spans="3:3" ht="15.75">
      <c r="C321" s="451"/>
    </row>
    <row r="322" spans="3:3" ht="15.75">
      <c r="C322" s="451"/>
    </row>
    <row r="323" spans="3:3" ht="15.75">
      <c r="C323" s="451"/>
    </row>
    <row r="324" spans="3:3" ht="15.75">
      <c r="C324" s="451"/>
    </row>
    <row r="325" spans="3:3" ht="15.75">
      <c r="C325" s="451"/>
    </row>
    <row r="326" spans="3:3" ht="15.75">
      <c r="C326" s="451"/>
    </row>
    <row r="327" spans="3:3" ht="15.75">
      <c r="C327" s="451"/>
    </row>
    <row r="328" spans="3:3" ht="15.75">
      <c r="C328" s="451"/>
    </row>
    <row r="329" spans="3:3" ht="15.75">
      <c r="C329" s="451"/>
    </row>
    <row r="330" spans="3:3" ht="15.75">
      <c r="C330" s="451"/>
    </row>
    <row r="331" spans="3:3" ht="15.75">
      <c r="C331" s="451"/>
    </row>
    <row r="332" spans="3:3" ht="15.75">
      <c r="C332" s="451"/>
    </row>
    <row r="333" spans="3:3" ht="15.75">
      <c r="C333" s="451"/>
    </row>
    <row r="334" spans="3:3" ht="15.75">
      <c r="C334" s="451"/>
    </row>
    <row r="335" spans="3:3" ht="15.75">
      <c r="C335" s="451"/>
    </row>
    <row r="336" spans="3:3" ht="15.75">
      <c r="C336" s="451"/>
    </row>
    <row r="337" spans="3:3" ht="15.75">
      <c r="C337" s="451"/>
    </row>
    <row r="338" spans="3:3" ht="15.75">
      <c r="C338" s="451"/>
    </row>
    <row r="339" spans="3:3" ht="15.75">
      <c r="C339" s="451"/>
    </row>
    <row r="340" spans="3:3" ht="15.75">
      <c r="C340" s="451"/>
    </row>
    <row r="341" spans="3:3" ht="15.75">
      <c r="C341" s="451"/>
    </row>
    <row r="342" spans="3:3" ht="15.75">
      <c r="C342" s="451"/>
    </row>
    <row r="343" spans="3:3" ht="15.75">
      <c r="C343" s="451"/>
    </row>
    <row r="344" spans="3:3" ht="15.75">
      <c r="C344" s="451"/>
    </row>
    <row r="345" spans="3:3" ht="15.75">
      <c r="C345" s="451"/>
    </row>
    <row r="346" spans="3:3" ht="15.75">
      <c r="C346" s="451"/>
    </row>
    <row r="347" spans="3:3" ht="15.75">
      <c r="C347" s="451"/>
    </row>
    <row r="348" spans="3:3" ht="15.75">
      <c r="C348" s="451"/>
    </row>
    <row r="349" spans="3:3" ht="15.75">
      <c r="C349" s="451"/>
    </row>
    <row r="350" spans="3:3" ht="15.75">
      <c r="C350" s="451"/>
    </row>
    <row r="351" spans="3:3" ht="15.75">
      <c r="C351" s="451"/>
    </row>
    <row r="352" spans="3:3" ht="15.75">
      <c r="C352" s="451"/>
    </row>
    <row r="353" spans="3:3" ht="15.75">
      <c r="C353" s="451"/>
    </row>
    <row r="354" spans="3:3" ht="15.75">
      <c r="C354" s="451"/>
    </row>
    <row r="355" spans="3:3" ht="15.75">
      <c r="C355" s="451"/>
    </row>
    <row r="356" spans="3:3" ht="15.75">
      <c r="C356" s="451"/>
    </row>
    <row r="357" spans="3:3" ht="15.75">
      <c r="C357" s="451"/>
    </row>
    <row r="358" spans="3:3" ht="15.75">
      <c r="C358" s="451"/>
    </row>
    <row r="359" spans="3:3" ht="15.75">
      <c r="C359" s="451"/>
    </row>
    <row r="360" spans="3:3" ht="15.75">
      <c r="C360" s="451"/>
    </row>
    <row r="361" spans="3:3" ht="15.75">
      <c r="C361" s="451"/>
    </row>
    <row r="362" spans="3:3" ht="15.75">
      <c r="C362" s="451"/>
    </row>
    <row r="363" spans="3:3" ht="15.75">
      <c r="C363" s="451"/>
    </row>
    <row r="364" spans="3:3" ht="15.75">
      <c r="C364" s="451"/>
    </row>
    <row r="365" spans="3:3" ht="15.75">
      <c r="C365" s="451"/>
    </row>
    <row r="366" spans="3:3" ht="15.75">
      <c r="C366" s="451"/>
    </row>
    <row r="367" spans="3:3" ht="15.75">
      <c r="C367" s="451"/>
    </row>
    <row r="368" spans="3:3" ht="15.75">
      <c r="C368" s="451"/>
    </row>
    <row r="369" spans="3:3" ht="15.75">
      <c r="C369" s="451"/>
    </row>
    <row r="370" spans="3:3" ht="15.75">
      <c r="C370" s="451"/>
    </row>
    <row r="371" spans="3:3" ht="15.75">
      <c r="C371" s="451"/>
    </row>
    <row r="372" spans="3:3" ht="15.75">
      <c r="C372" s="451"/>
    </row>
    <row r="373" spans="3:3" ht="15.75">
      <c r="C373" s="451"/>
    </row>
    <row r="374" spans="3:3" ht="15.75">
      <c r="C374" s="451"/>
    </row>
    <row r="375" spans="3:3" ht="15.75">
      <c r="C375" s="451"/>
    </row>
    <row r="376" spans="3:3" ht="15.75">
      <c r="C376" s="451"/>
    </row>
    <row r="377" spans="3:3" ht="15.75">
      <c r="C377" s="451"/>
    </row>
    <row r="378" spans="3:3" ht="15.75">
      <c r="C378" s="451"/>
    </row>
    <row r="379" spans="3:3" ht="15.75">
      <c r="C379" s="451"/>
    </row>
    <row r="380" spans="3:3" ht="15.75">
      <c r="C380" s="451"/>
    </row>
    <row r="381" spans="3:3" ht="15.75">
      <c r="C381" s="451"/>
    </row>
    <row r="382" spans="3:3" ht="15.75">
      <c r="C382" s="451"/>
    </row>
    <row r="383" spans="3:3" ht="15.75">
      <c r="C383" s="451"/>
    </row>
    <row r="384" spans="3:3" ht="15.75">
      <c r="C384" s="451"/>
    </row>
    <row r="385" spans="3:3" ht="15.75">
      <c r="C385" s="451"/>
    </row>
    <row r="386" spans="3:3" ht="15.75">
      <c r="C386" s="451"/>
    </row>
    <row r="387" spans="3:3" ht="15.75">
      <c r="C387" s="451"/>
    </row>
    <row r="388" spans="3:3" ht="15.75">
      <c r="C388" s="451"/>
    </row>
    <row r="389" spans="3:3" ht="15.75">
      <c r="C389" s="451"/>
    </row>
    <row r="390" spans="3:3" ht="15.75">
      <c r="C390" s="451"/>
    </row>
    <row r="391" spans="3:3" ht="15.75">
      <c r="C391" s="451"/>
    </row>
    <row r="392" spans="3:3" ht="15.75">
      <c r="C392" s="451"/>
    </row>
    <row r="393" spans="3:3" ht="15.75">
      <c r="C393" s="451"/>
    </row>
    <row r="394" spans="3:3" ht="15.75">
      <c r="C394" s="451"/>
    </row>
    <row r="395" spans="3:3" ht="15.75">
      <c r="C395" s="451"/>
    </row>
    <row r="396" spans="3:3" ht="15.75">
      <c r="C396" s="451"/>
    </row>
    <row r="397" spans="3:3" ht="15.75">
      <c r="C397" s="451"/>
    </row>
    <row r="398" spans="3:3" ht="15.75">
      <c r="C398" s="451"/>
    </row>
    <row r="399" spans="3:3" ht="15.75">
      <c r="C399" s="451"/>
    </row>
    <row r="400" spans="3:3" ht="15.75">
      <c r="C400" s="451"/>
    </row>
    <row r="401" spans="3:3" ht="15.75">
      <c r="C401" s="451"/>
    </row>
    <row r="402" spans="3:3" ht="15.75">
      <c r="C402" s="451"/>
    </row>
    <row r="403" spans="3:3" ht="15.75">
      <c r="C403" s="451"/>
    </row>
    <row r="404" spans="3:3" ht="15.75">
      <c r="C404" s="451"/>
    </row>
    <row r="405" spans="3:3" ht="15.75">
      <c r="C405" s="451"/>
    </row>
    <row r="406" spans="3:3" ht="15.75">
      <c r="C406" s="451"/>
    </row>
    <row r="407" spans="3:3" ht="15.75">
      <c r="C407" s="451"/>
    </row>
    <row r="408" spans="3:3" ht="15.75">
      <c r="C408" s="451"/>
    </row>
    <row r="409" spans="3:3" ht="15.75">
      <c r="C409" s="451"/>
    </row>
    <row r="410" spans="3:3" ht="15.75">
      <c r="C410" s="451"/>
    </row>
    <row r="411" spans="3:3" ht="15.75">
      <c r="C411" s="451"/>
    </row>
    <row r="412" spans="3:3" ht="15.75">
      <c r="C412" s="451"/>
    </row>
    <row r="413" spans="3:3" ht="15.75">
      <c r="C413" s="451"/>
    </row>
    <row r="414" spans="3:3" ht="15.75">
      <c r="C414" s="451"/>
    </row>
    <row r="415" spans="3:3" ht="15.75">
      <c r="C415" s="451"/>
    </row>
    <row r="416" spans="3:3" ht="15.75">
      <c r="C416" s="451"/>
    </row>
    <row r="417" spans="3:3" ht="15.75">
      <c r="C417" s="451"/>
    </row>
    <row r="418" spans="3:3" ht="15.75">
      <c r="C418" s="451"/>
    </row>
    <row r="419" spans="3:3" ht="15.75">
      <c r="C419" s="451"/>
    </row>
    <row r="420" spans="3:3" ht="15.75">
      <c r="C420" s="451"/>
    </row>
    <row r="421" spans="3:3" ht="15.75">
      <c r="C421" s="451"/>
    </row>
    <row r="422" spans="3:3" ht="15.75">
      <c r="C422" s="451"/>
    </row>
    <row r="423" spans="3:3" ht="15.75">
      <c r="C423" s="451"/>
    </row>
    <row r="424" spans="3:3" ht="15.75">
      <c r="C424" s="451"/>
    </row>
    <row r="425" spans="3:3" ht="15.75">
      <c r="C425" s="451"/>
    </row>
    <row r="426" spans="3:3" ht="15.75">
      <c r="C426" s="451"/>
    </row>
    <row r="427" spans="3:3" ht="15.75">
      <c r="C427" s="451"/>
    </row>
    <row r="428" spans="3:3" ht="15.75">
      <c r="C428" s="451"/>
    </row>
    <row r="429" spans="3:3" ht="15.75">
      <c r="C429" s="451"/>
    </row>
    <row r="430" spans="3:3" ht="15.75">
      <c r="C430" s="451"/>
    </row>
    <row r="431" spans="3:3" ht="15.75">
      <c r="C431" s="451"/>
    </row>
    <row r="432" spans="3:3" ht="15.75">
      <c r="C432" s="451"/>
    </row>
    <row r="433" spans="3:3" ht="15.75">
      <c r="C433" s="451"/>
    </row>
    <row r="434" spans="3:3" ht="15.75">
      <c r="C434" s="451"/>
    </row>
    <row r="435" spans="3:3" ht="15.75">
      <c r="C435" s="451"/>
    </row>
    <row r="436" spans="3:3" ht="15.75">
      <c r="C436" s="451"/>
    </row>
    <row r="437" spans="3:3" ht="15.75">
      <c r="C437" s="451"/>
    </row>
    <row r="438" spans="3:3" ht="15.75">
      <c r="C438" s="451"/>
    </row>
    <row r="439" spans="3:3" ht="15.75">
      <c r="C439" s="451"/>
    </row>
    <row r="440" spans="3:3" ht="15.75">
      <c r="C440" s="451"/>
    </row>
    <row r="441" spans="3:3" ht="15.75">
      <c r="C441" s="451"/>
    </row>
    <row r="442" spans="3:3" ht="15.75">
      <c r="C442" s="451"/>
    </row>
    <row r="443" spans="3:3" ht="15.75">
      <c r="C443" s="451"/>
    </row>
    <row r="444" spans="3:3" ht="15.75">
      <c r="C444" s="451"/>
    </row>
    <row r="445" spans="3:3" ht="15.75">
      <c r="C445" s="451"/>
    </row>
    <row r="446" spans="3:3" ht="15.75">
      <c r="C446" s="451"/>
    </row>
    <row r="447" spans="3:3" ht="15.75">
      <c r="C447" s="451"/>
    </row>
    <row r="448" spans="3:3" ht="15.75">
      <c r="C448" s="451"/>
    </row>
    <row r="449" spans="3:3" ht="15.75">
      <c r="C449" s="451"/>
    </row>
    <row r="450" spans="3:3" ht="15.75">
      <c r="C450" s="451"/>
    </row>
    <row r="451" spans="3:3" ht="15.75">
      <c r="C451" s="451"/>
    </row>
    <row r="452" spans="3:3" ht="15.75">
      <c r="C452" s="451"/>
    </row>
    <row r="453" spans="3:3" ht="15.75">
      <c r="C453" s="451"/>
    </row>
    <row r="454" spans="3:3" ht="15.75">
      <c r="C454" s="451"/>
    </row>
    <row r="455" spans="3:3" ht="15.75">
      <c r="C455" s="451"/>
    </row>
    <row r="456" spans="3:3" ht="15.75">
      <c r="C456" s="451"/>
    </row>
    <row r="457" spans="3:3" ht="15.75">
      <c r="C457" s="451"/>
    </row>
    <row r="458" spans="3:3" ht="15.75">
      <c r="C458" s="451"/>
    </row>
    <row r="459" spans="3:3" ht="15.75">
      <c r="C459" s="451"/>
    </row>
    <row r="460" spans="3:3" ht="15.75">
      <c r="C460" s="451"/>
    </row>
    <row r="461" spans="3:3" ht="15.75">
      <c r="C461" s="451"/>
    </row>
    <row r="462" spans="3:3" ht="15.75">
      <c r="C462" s="451"/>
    </row>
    <row r="463" spans="3:3" ht="15.75">
      <c r="C463" s="451"/>
    </row>
    <row r="464" spans="3:3" ht="15.75">
      <c r="C464" s="451"/>
    </row>
    <row r="465" spans="3:3" ht="15.75">
      <c r="C465" s="451"/>
    </row>
    <row r="466" spans="3:3" ht="15.75">
      <c r="C466" s="451"/>
    </row>
    <row r="467" spans="3:3" ht="15.75">
      <c r="C467" s="451"/>
    </row>
    <row r="468" spans="3:3" ht="15.75">
      <c r="C468" s="451"/>
    </row>
    <row r="469" spans="3:3" ht="15.75">
      <c r="C469" s="451"/>
    </row>
    <row r="470" spans="3:3" ht="15.75">
      <c r="C470" s="451"/>
    </row>
    <row r="471" spans="3:3" ht="15.75">
      <c r="C471" s="451"/>
    </row>
    <row r="472" spans="3:3" ht="15.75">
      <c r="C472" s="451"/>
    </row>
    <row r="473" spans="3:3" ht="15.75">
      <c r="C473" s="451"/>
    </row>
    <row r="474" spans="3:3" ht="15.75">
      <c r="C474" s="451"/>
    </row>
    <row r="475" spans="3:3" ht="15.75">
      <c r="C475" s="451"/>
    </row>
    <row r="476" spans="3:3" ht="15.75">
      <c r="C476" s="451"/>
    </row>
    <row r="477" spans="3:3" ht="15.75">
      <c r="C477" s="451"/>
    </row>
    <row r="478" spans="3:3" ht="15.75">
      <c r="C478" s="451"/>
    </row>
    <row r="479" spans="3:3" ht="15.75">
      <c r="C479" s="451"/>
    </row>
    <row r="480" spans="3:3" ht="15.75">
      <c r="C480" s="451"/>
    </row>
    <row r="481" spans="3:3" ht="15.75">
      <c r="C481" s="451"/>
    </row>
    <row r="482" spans="3:3" ht="15.75">
      <c r="C482" s="451"/>
    </row>
    <row r="483" spans="3:3" ht="15.75">
      <c r="C483" s="451"/>
    </row>
    <row r="484" spans="3:3" ht="15.75">
      <c r="C484" s="451"/>
    </row>
    <row r="485" spans="3:3" ht="15.75">
      <c r="C485" s="451"/>
    </row>
    <row r="486" spans="3:3" ht="15.75">
      <c r="C486" s="451"/>
    </row>
    <row r="487" spans="3:3" ht="15.75">
      <c r="C487" s="451"/>
    </row>
    <row r="488" spans="3:3" ht="15.75">
      <c r="C488" s="451"/>
    </row>
    <row r="489" spans="3:3" ht="15.75">
      <c r="C489" s="451"/>
    </row>
    <row r="490" spans="3:3" ht="15.75">
      <c r="C490" s="451"/>
    </row>
    <row r="491" spans="3:3" ht="15.75">
      <c r="C491" s="451"/>
    </row>
    <row r="492" spans="3:3" ht="15.75">
      <c r="C492" s="451"/>
    </row>
    <row r="493" spans="3:3" ht="15.75">
      <c r="C493" s="451"/>
    </row>
    <row r="494" spans="3:3" ht="15.75">
      <c r="C494" s="451"/>
    </row>
    <row r="495" spans="3:3" ht="15.75">
      <c r="C495" s="451"/>
    </row>
    <row r="496" spans="3:3" ht="15.75">
      <c r="C496" s="451"/>
    </row>
    <row r="497" spans="3:3" ht="15.75">
      <c r="C497" s="451"/>
    </row>
    <row r="498" spans="3:3" ht="15.75">
      <c r="C498" s="451"/>
    </row>
    <row r="499" spans="3:3" ht="15.75">
      <c r="C499" s="451"/>
    </row>
    <row r="500" spans="3:3" ht="15.75">
      <c r="C500" s="451"/>
    </row>
    <row r="501" spans="3:3" ht="15.75">
      <c r="C501" s="451"/>
    </row>
    <row r="502" spans="3:3" ht="15.75">
      <c r="C502" s="451"/>
    </row>
    <row r="503" spans="3:3" ht="15.75">
      <c r="C503" s="451"/>
    </row>
    <row r="504" spans="3:3" ht="15.75">
      <c r="C504" s="451"/>
    </row>
    <row r="505" spans="3:3" ht="15.75">
      <c r="C505" s="451"/>
    </row>
    <row r="506" spans="3:3" ht="15.75">
      <c r="C506" s="451"/>
    </row>
    <row r="507" spans="3:3" ht="15.75">
      <c r="C507" s="451"/>
    </row>
    <row r="508" spans="3:3" ht="15.75">
      <c r="C508" s="451"/>
    </row>
    <row r="509" spans="3:3" ht="15.75">
      <c r="C509" s="451"/>
    </row>
    <row r="510" spans="3:3" ht="15.75">
      <c r="C510" s="451"/>
    </row>
    <row r="511" spans="3:3" ht="15.75">
      <c r="C511" s="451"/>
    </row>
    <row r="512" spans="3:3" ht="15.75">
      <c r="C512" s="451"/>
    </row>
    <row r="513" spans="3:3" ht="15.75">
      <c r="C513" s="451"/>
    </row>
    <row r="514" spans="3:3" ht="15.75">
      <c r="C514" s="451"/>
    </row>
    <row r="515" spans="3:3" ht="15.75">
      <c r="C515" s="451"/>
    </row>
    <row r="516" spans="3:3" ht="15.75">
      <c r="C516" s="451"/>
    </row>
    <row r="517" spans="3:3" ht="15.75">
      <c r="C517" s="451"/>
    </row>
    <row r="518" spans="3:3" ht="15.75">
      <c r="C518" s="451"/>
    </row>
    <row r="519" spans="3:3" ht="15.75">
      <c r="C519" s="451"/>
    </row>
    <row r="520" spans="3:3" ht="15.75">
      <c r="C520" s="451"/>
    </row>
    <row r="521" spans="3:3" ht="15.75">
      <c r="C521" s="451"/>
    </row>
    <row r="522" spans="3:3" ht="15.75">
      <c r="C522" s="451"/>
    </row>
    <row r="523" spans="3:3" ht="15.75">
      <c r="C523" s="451"/>
    </row>
    <row r="524" spans="3:3" ht="15.75">
      <c r="C524" s="451"/>
    </row>
    <row r="525" spans="3:3" ht="15.75">
      <c r="C525" s="451"/>
    </row>
    <row r="526" spans="3:3" ht="15.75">
      <c r="C526" s="451"/>
    </row>
    <row r="527" spans="3:3" ht="15.75">
      <c r="C527" s="451"/>
    </row>
    <row r="528" spans="3:3" ht="15.75">
      <c r="C528" s="451"/>
    </row>
    <row r="529" spans="3:3" ht="15.75">
      <c r="C529" s="451"/>
    </row>
    <row r="530" spans="3:3" ht="15.75">
      <c r="C530" s="451"/>
    </row>
    <row r="531" spans="3:3" ht="15.75">
      <c r="C531" s="451"/>
    </row>
    <row r="532" spans="3:3" ht="15.75">
      <c r="C532" s="451"/>
    </row>
    <row r="533" spans="3:3" ht="15.75">
      <c r="C533" s="451"/>
    </row>
    <row r="534" spans="3:3" ht="15.75">
      <c r="C534" s="451"/>
    </row>
    <row r="535" spans="3:3" ht="15.75">
      <c r="C535" s="451"/>
    </row>
    <row r="536" spans="3:3" ht="15.75">
      <c r="C536" s="451"/>
    </row>
    <row r="537" spans="3:3" ht="15.75">
      <c r="C537" s="451"/>
    </row>
    <row r="538" spans="3:3" ht="15.75">
      <c r="C538" s="451"/>
    </row>
    <row r="539" spans="3:3" ht="15.75">
      <c r="C539" s="451"/>
    </row>
    <row r="540" spans="3:3" ht="15.75">
      <c r="C540" s="451"/>
    </row>
    <row r="541" spans="3:3" ht="15.75">
      <c r="C541" s="451"/>
    </row>
    <row r="542" spans="3:3" ht="15.75">
      <c r="C542" s="451"/>
    </row>
    <row r="543" spans="3:3" ht="15.75">
      <c r="C543" s="451"/>
    </row>
    <row r="544" spans="3:3" ht="15.75">
      <c r="C544" s="451"/>
    </row>
    <row r="545" spans="3:3" ht="15.75">
      <c r="C545" s="451"/>
    </row>
    <row r="546" spans="3:3" ht="15.75">
      <c r="C546" s="451"/>
    </row>
    <row r="547" spans="3:3" ht="15.75">
      <c r="C547" s="451"/>
    </row>
    <row r="548" spans="3:3" ht="15.75">
      <c r="C548" s="451"/>
    </row>
    <row r="549" spans="3:3" ht="15.75">
      <c r="C549" s="451"/>
    </row>
    <row r="550" spans="3:3" ht="15.75">
      <c r="C550" s="451"/>
    </row>
    <row r="551" spans="3:3" ht="15.75">
      <c r="C551" s="451"/>
    </row>
    <row r="552" spans="3:3" ht="15.75">
      <c r="C552" s="451"/>
    </row>
    <row r="553" spans="3:3" ht="15.75">
      <c r="C553" s="451"/>
    </row>
    <row r="554" spans="3:3" ht="15.75">
      <c r="C554" s="451"/>
    </row>
    <row r="555" spans="3:3" ht="15.75">
      <c r="C555" s="451"/>
    </row>
    <row r="556" spans="3:3" ht="15.75">
      <c r="C556" s="451"/>
    </row>
    <row r="557" spans="3:3" ht="15.75">
      <c r="C557" s="451"/>
    </row>
    <row r="558" spans="3:3" ht="15.75">
      <c r="C558" s="451"/>
    </row>
    <row r="559" spans="3:3" ht="15.75">
      <c r="C559" s="451"/>
    </row>
    <row r="560" spans="3:3" ht="15.75">
      <c r="C560" s="451"/>
    </row>
    <row r="561" spans="3:3" ht="15.75">
      <c r="C561" s="451"/>
    </row>
    <row r="562" spans="3:3" ht="15.75">
      <c r="C562" s="451"/>
    </row>
    <row r="563" spans="3:3" ht="15.75">
      <c r="C563" s="451"/>
    </row>
    <row r="564" spans="3:3" ht="15.75">
      <c r="C564" s="451"/>
    </row>
    <row r="565" spans="3:3" ht="15.75">
      <c r="C565" s="451"/>
    </row>
    <row r="566" spans="3:3" ht="15.75">
      <c r="C566" s="451"/>
    </row>
    <row r="567" spans="3:3" ht="15.75">
      <c r="C567" s="451"/>
    </row>
    <row r="568" spans="3:3" ht="15.75">
      <c r="C568" s="451"/>
    </row>
    <row r="569" spans="3:3" ht="15.75">
      <c r="C569" s="451"/>
    </row>
    <row r="570" spans="3:3" ht="15.75">
      <c r="C570" s="451"/>
    </row>
    <row r="571" spans="3:3" ht="15.75">
      <c r="C571" s="451"/>
    </row>
    <row r="572" spans="3:3" ht="15.75">
      <c r="C572" s="451"/>
    </row>
    <row r="573" spans="3:3" ht="15.75">
      <c r="C573" s="451"/>
    </row>
    <row r="574" spans="3:3" ht="15.75">
      <c r="C574" s="451"/>
    </row>
    <row r="575" spans="3:3" ht="15.75">
      <c r="C575" s="451"/>
    </row>
    <row r="576" spans="3:3" ht="15.75">
      <c r="C576" s="451"/>
    </row>
    <row r="577" spans="3:3" ht="15.75">
      <c r="C577" s="451"/>
    </row>
    <row r="578" spans="3:3" ht="15.75">
      <c r="C578" s="451"/>
    </row>
    <row r="579" spans="3:3" ht="15.75">
      <c r="C579" s="451"/>
    </row>
    <row r="580" spans="3:3" ht="15.75">
      <c r="C580" s="451"/>
    </row>
    <row r="581" spans="3:3" ht="15.75">
      <c r="C581" s="451"/>
    </row>
    <row r="582" spans="3:3" ht="15.75">
      <c r="C582" s="451"/>
    </row>
    <row r="583" spans="3:3" ht="15.75">
      <c r="C583" s="451"/>
    </row>
    <row r="584" spans="3:3" ht="15.75">
      <c r="C584" s="451"/>
    </row>
    <row r="585" spans="3:3" ht="15.75">
      <c r="C585" s="451"/>
    </row>
    <row r="586" spans="3:3" ht="15.75">
      <c r="C586" s="451"/>
    </row>
    <row r="587" spans="3:3" ht="15.75">
      <c r="C587" s="451"/>
    </row>
    <row r="588" spans="3:3" ht="15.75">
      <c r="C588" s="451"/>
    </row>
    <row r="589" spans="3:3" ht="15.75">
      <c r="C589" s="451"/>
    </row>
    <row r="590" spans="3:3" ht="15.75">
      <c r="C590" s="451"/>
    </row>
    <row r="591" spans="3:3" ht="15.75">
      <c r="C591" s="451"/>
    </row>
    <row r="592" spans="3:3" ht="15.75">
      <c r="C592" s="451"/>
    </row>
    <row r="593" spans="3:3" ht="15.75">
      <c r="C593" s="451"/>
    </row>
    <row r="594" spans="3:3" ht="15.75">
      <c r="C594" s="451"/>
    </row>
    <row r="595" spans="3:3" ht="15.75">
      <c r="C595" s="451"/>
    </row>
    <row r="596" spans="3:3" ht="15.75">
      <c r="C596" s="451"/>
    </row>
    <row r="597" spans="3:3" ht="15.75">
      <c r="C597" s="451"/>
    </row>
    <row r="598" spans="3:3" ht="15.75">
      <c r="C598" s="451"/>
    </row>
    <row r="599" spans="3:3" ht="15.75">
      <c r="C599" s="451"/>
    </row>
    <row r="600" spans="3:3" ht="15.75">
      <c r="C600" s="451"/>
    </row>
    <row r="601" spans="3:3" ht="15.75">
      <c r="C601" s="451"/>
    </row>
    <row r="602" spans="3:3" ht="15.75">
      <c r="C602" s="451"/>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G606"/>
  <sheetViews>
    <sheetView topLeftCell="C1" zoomScaleNormal="100" workbookViewId="0">
      <selection activeCell="L14" sqref="L14"/>
    </sheetView>
  </sheetViews>
  <sheetFormatPr baseColWidth="10" defaultColWidth="9.140625" defaultRowHeight="12.75"/>
  <cols>
    <col min="1" max="1" width="51.42578125" style="396" hidden="1" customWidth="1"/>
    <col min="2" max="2" width="64.85546875" style="396" hidden="1" customWidth="1"/>
    <col min="3" max="3" width="57.7109375" style="413" customWidth="1"/>
    <col min="4" max="5" width="6.85546875" style="396" bestFit="1" customWidth="1"/>
    <col min="6" max="6" width="12.28515625" style="396" customWidth="1"/>
    <col min="7" max="7" width="3.5703125" style="804" customWidth="1"/>
    <col min="8" max="256" width="9.140625" style="396"/>
    <col min="257" max="258" width="0" style="396" hidden="1" customWidth="1"/>
    <col min="259" max="259" width="57.7109375" style="396" customWidth="1"/>
    <col min="260" max="261" width="6.85546875" style="396" bestFit="1" customWidth="1"/>
    <col min="262" max="262" width="12.28515625" style="396" customWidth="1"/>
    <col min="263" max="263" width="3.5703125" style="396" customWidth="1"/>
    <col min="264" max="512" width="9.140625" style="396"/>
    <col min="513" max="514" width="0" style="396" hidden="1" customWidth="1"/>
    <col min="515" max="515" width="57.7109375" style="396" customWidth="1"/>
    <col min="516" max="517" width="6.85546875" style="396" bestFit="1" customWidth="1"/>
    <col min="518" max="518" width="12.28515625" style="396" customWidth="1"/>
    <col min="519" max="519" width="3.5703125" style="396" customWidth="1"/>
    <col min="520" max="768" width="9.140625" style="396"/>
    <col min="769" max="770" width="0" style="396" hidden="1" customWidth="1"/>
    <col min="771" max="771" width="57.7109375" style="396" customWidth="1"/>
    <col min="772" max="773" width="6.85546875" style="396" bestFit="1" customWidth="1"/>
    <col min="774" max="774" width="12.28515625" style="396" customWidth="1"/>
    <col min="775" max="775" width="3.5703125" style="396" customWidth="1"/>
    <col min="776" max="1024" width="9.140625" style="396"/>
    <col min="1025" max="1026" width="0" style="396" hidden="1" customWidth="1"/>
    <col min="1027" max="1027" width="57.7109375" style="396" customWidth="1"/>
    <col min="1028" max="1029" width="6.85546875" style="396" bestFit="1" customWidth="1"/>
    <col min="1030" max="1030" width="12.28515625" style="396" customWidth="1"/>
    <col min="1031" max="1031" width="3.5703125" style="396" customWidth="1"/>
    <col min="1032" max="1280" width="9.140625" style="396"/>
    <col min="1281" max="1282" width="0" style="396" hidden="1" customWidth="1"/>
    <col min="1283" max="1283" width="57.7109375" style="396" customWidth="1"/>
    <col min="1284" max="1285" width="6.85546875" style="396" bestFit="1" customWidth="1"/>
    <col min="1286" max="1286" width="12.28515625" style="396" customWidth="1"/>
    <col min="1287" max="1287" width="3.5703125" style="396" customWidth="1"/>
    <col min="1288" max="1536" width="9.140625" style="396"/>
    <col min="1537" max="1538" width="0" style="396" hidden="1" customWidth="1"/>
    <col min="1539" max="1539" width="57.7109375" style="396" customWidth="1"/>
    <col min="1540" max="1541" width="6.85546875" style="396" bestFit="1" customWidth="1"/>
    <col min="1542" max="1542" width="12.28515625" style="396" customWidth="1"/>
    <col min="1543" max="1543" width="3.5703125" style="396" customWidth="1"/>
    <col min="1544" max="1792" width="9.140625" style="396"/>
    <col min="1793" max="1794" width="0" style="396" hidden="1" customWidth="1"/>
    <col min="1795" max="1795" width="57.7109375" style="396" customWidth="1"/>
    <col min="1796" max="1797" width="6.85546875" style="396" bestFit="1" customWidth="1"/>
    <col min="1798" max="1798" width="12.28515625" style="396" customWidth="1"/>
    <col min="1799" max="1799" width="3.5703125" style="396" customWidth="1"/>
    <col min="1800" max="2048" width="9.140625" style="396"/>
    <col min="2049" max="2050" width="0" style="396" hidden="1" customWidth="1"/>
    <col min="2051" max="2051" width="57.7109375" style="396" customWidth="1"/>
    <col min="2052" max="2053" width="6.85546875" style="396" bestFit="1" customWidth="1"/>
    <col min="2054" max="2054" width="12.28515625" style="396" customWidth="1"/>
    <col min="2055" max="2055" width="3.5703125" style="396" customWidth="1"/>
    <col min="2056" max="2304" width="9.140625" style="396"/>
    <col min="2305" max="2306" width="0" style="396" hidden="1" customWidth="1"/>
    <col min="2307" max="2307" width="57.7109375" style="396" customWidth="1"/>
    <col min="2308" max="2309" width="6.85546875" style="396" bestFit="1" customWidth="1"/>
    <col min="2310" max="2310" width="12.28515625" style="396" customWidth="1"/>
    <col min="2311" max="2311" width="3.5703125" style="396" customWidth="1"/>
    <col min="2312" max="2560" width="9.140625" style="396"/>
    <col min="2561" max="2562" width="0" style="396" hidden="1" customWidth="1"/>
    <col min="2563" max="2563" width="57.7109375" style="396" customWidth="1"/>
    <col min="2564" max="2565" width="6.85546875" style="396" bestFit="1" customWidth="1"/>
    <col min="2566" max="2566" width="12.28515625" style="396" customWidth="1"/>
    <col min="2567" max="2567" width="3.5703125" style="396" customWidth="1"/>
    <col min="2568" max="2816" width="9.140625" style="396"/>
    <col min="2817" max="2818" width="0" style="396" hidden="1" customWidth="1"/>
    <col min="2819" max="2819" width="57.7109375" style="396" customWidth="1"/>
    <col min="2820" max="2821" width="6.85546875" style="396" bestFit="1" customWidth="1"/>
    <col min="2822" max="2822" width="12.28515625" style="396" customWidth="1"/>
    <col min="2823" max="2823" width="3.5703125" style="396" customWidth="1"/>
    <col min="2824" max="3072" width="9.140625" style="396"/>
    <col min="3073" max="3074" width="0" style="396" hidden="1" customWidth="1"/>
    <col min="3075" max="3075" width="57.7109375" style="396" customWidth="1"/>
    <col min="3076" max="3077" width="6.85546875" style="396" bestFit="1" customWidth="1"/>
    <col min="3078" max="3078" width="12.28515625" style="396" customWidth="1"/>
    <col min="3079" max="3079" width="3.5703125" style="396" customWidth="1"/>
    <col min="3080" max="3328" width="9.140625" style="396"/>
    <col min="3329" max="3330" width="0" style="396" hidden="1" customWidth="1"/>
    <col min="3331" max="3331" width="57.7109375" style="396" customWidth="1"/>
    <col min="3332" max="3333" width="6.85546875" style="396" bestFit="1" customWidth="1"/>
    <col min="3334" max="3334" width="12.28515625" style="396" customWidth="1"/>
    <col min="3335" max="3335" width="3.5703125" style="396" customWidth="1"/>
    <col min="3336" max="3584" width="9.140625" style="396"/>
    <col min="3585" max="3586" width="0" style="396" hidden="1" customWidth="1"/>
    <col min="3587" max="3587" width="57.7109375" style="396" customWidth="1"/>
    <col min="3588" max="3589" width="6.85546875" style="396" bestFit="1" customWidth="1"/>
    <col min="3590" max="3590" width="12.28515625" style="396" customWidth="1"/>
    <col min="3591" max="3591" width="3.5703125" style="396" customWidth="1"/>
    <col min="3592" max="3840" width="9.140625" style="396"/>
    <col min="3841" max="3842" width="0" style="396" hidden="1" customWidth="1"/>
    <col min="3843" max="3843" width="57.7109375" style="396" customWidth="1"/>
    <col min="3844" max="3845" width="6.85546875" style="396" bestFit="1" customWidth="1"/>
    <col min="3846" max="3846" width="12.28515625" style="396" customWidth="1"/>
    <col min="3847" max="3847" width="3.5703125" style="396" customWidth="1"/>
    <col min="3848" max="4096" width="9.140625" style="396"/>
    <col min="4097" max="4098" width="0" style="396" hidden="1" customWidth="1"/>
    <col min="4099" max="4099" width="57.7109375" style="396" customWidth="1"/>
    <col min="4100" max="4101" width="6.85546875" style="396" bestFit="1" customWidth="1"/>
    <col min="4102" max="4102" width="12.28515625" style="396" customWidth="1"/>
    <col min="4103" max="4103" width="3.5703125" style="396" customWidth="1"/>
    <col min="4104" max="4352" width="9.140625" style="396"/>
    <col min="4353" max="4354" width="0" style="396" hidden="1" customWidth="1"/>
    <col min="4355" max="4355" width="57.7109375" style="396" customWidth="1"/>
    <col min="4356" max="4357" width="6.85546875" style="396" bestFit="1" customWidth="1"/>
    <col min="4358" max="4358" width="12.28515625" style="396" customWidth="1"/>
    <col min="4359" max="4359" width="3.5703125" style="396" customWidth="1"/>
    <col min="4360" max="4608" width="9.140625" style="396"/>
    <col min="4609" max="4610" width="0" style="396" hidden="1" customWidth="1"/>
    <col min="4611" max="4611" width="57.7109375" style="396" customWidth="1"/>
    <col min="4612" max="4613" width="6.85546875" style="396" bestFit="1" customWidth="1"/>
    <col min="4614" max="4614" width="12.28515625" style="396" customWidth="1"/>
    <col min="4615" max="4615" width="3.5703125" style="396" customWidth="1"/>
    <col min="4616" max="4864" width="9.140625" style="396"/>
    <col min="4865" max="4866" width="0" style="396" hidden="1" customWidth="1"/>
    <col min="4867" max="4867" width="57.7109375" style="396" customWidth="1"/>
    <col min="4868" max="4869" width="6.85546875" style="396" bestFit="1" customWidth="1"/>
    <col min="4870" max="4870" width="12.28515625" style="396" customWidth="1"/>
    <col min="4871" max="4871" width="3.5703125" style="396" customWidth="1"/>
    <col min="4872" max="5120" width="9.140625" style="396"/>
    <col min="5121" max="5122" width="0" style="396" hidden="1" customWidth="1"/>
    <col min="5123" max="5123" width="57.7109375" style="396" customWidth="1"/>
    <col min="5124" max="5125" width="6.85546875" style="396" bestFit="1" customWidth="1"/>
    <col min="5126" max="5126" width="12.28515625" style="396" customWidth="1"/>
    <col min="5127" max="5127" width="3.5703125" style="396" customWidth="1"/>
    <col min="5128" max="5376" width="9.140625" style="396"/>
    <col min="5377" max="5378" width="0" style="396" hidden="1" customWidth="1"/>
    <col min="5379" max="5379" width="57.7109375" style="396" customWidth="1"/>
    <col min="5380" max="5381" width="6.85546875" style="396" bestFit="1" customWidth="1"/>
    <col min="5382" max="5382" width="12.28515625" style="396" customWidth="1"/>
    <col min="5383" max="5383" width="3.5703125" style="396" customWidth="1"/>
    <col min="5384" max="5632" width="9.140625" style="396"/>
    <col min="5633" max="5634" width="0" style="396" hidden="1" customWidth="1"/>
    <col min="5635" max="5635" width="57.7109375" style="396" customWidth="1"/>
    <col min="5636" max="5637" width="6.85546875" style="396" bestFit="1" customWidth="1"/>
    <col min="5638" max="5638" width="12.28515625" style="396" customWidth="1"/>
    <col min="5639" max="5639" width="3.5703125" style="396" customWidth="1"/>
    <col min="5640" max="5888" width="9.140625" style="396"/>
    <col min="5889" max="5890" width="0" style="396" hidden="1" customWidth="1"/>
    <col min="5891" max="5891" width="57.7109375" style="396" customWidth="1"/>
    <col min="5892" max="5893" width="6.85546875" style="396" bestFit="1" customWidth="1"/>
    <col min="5894" max="5894" width="12.28515625" style="396" customWidth="1"/>
    <col min="5895" max="5895" width="3.5703125" style="396" customWidth="1"/>
    <col min="5896" max="6144" width="9.140625" style="396"/>
    <col min="6145" max="6146" width="0" style="396" hidden="1" customWidth="1"/>
    <col min="6147" max="6147" width="57.7109375" style="396" customWidth="1"/>
    <col min="6148" max="6149" width="6.85546875" style="396" bestFit="1" customWidth="1"/>
    <col min="6150" max="6150" width="12.28515625" style="396" customWidth="1"/>
    <col min="6151" max="6151" width="3.5703125" style="396" customWidth="1"/>
    <col min="6152" max="6400" width="9.140625" style="396"/>
    <col min="6401" max="6402" width="0" style="396" hidden="1" customWidth="1"/>
    <col min="6403" max="6403" width="57.7109375" style="396" customWidth="1"/>
    <col min="6404" max="6405" width="6.85546875" style="396" bestFit="1" customWidth="1"/>
    <col min="6406" max="6406" width="12.28515625" style="396" customWidth="1"/>
    <col min="6407" max="6407" width="3.5703125" style="396" customWidth="1"/>
    <col min="6408" max="6656" width="9.140625" style="396"/>
    <col min="6657" max="6658" width="0" style="396" hidden="1" customWidth="1"/>
    <col min="6659" max="6659" width="57.7109375" style="396" customWidth="1"/>
    <col min="6660" max="6661" width="6.85546875" style="396" bestFit="1" customWidth="1"/>
    <col min="6662" max="6662" width="12.28515625" style="396" customWidth="1"/>
    <col min="6663" max="6663" width="3.5703125" style="396" customWidth="1"/>
    <col min="6664" max="6912" width="9.140625" style="396"/>
    <col min="6913" max="6914" width="0" style="396" hidden="1" customWidth="1"/>
    <col min="6915" max="6915" width="57.7109375" style="396" customWidth="1"/>
    <col min="6916" max="6917" width="6.85546875" style="396" bestFit="1" customWidth="1"/>
    <col min="6918" max="6918" width="12.28515625" style="396" customWidth="1"/>
    <col min="6919" max="6919" width="3.5703125" style="396" customWidth="1"/>
    <col min="6920" max="7168" width="9.140625" style="396"/>
    <col min="7169" max="7170" width="0" style="396" hidden="1" customWidth="1"/>
    <col min="7171" max="7171" width="57.7109375" style="396" customWidth="1"/>
    <col min="7172" max="7173" width="6.85546875" style="396" bestFit="1" customWidth="1"/>
    <col min="7174" max="7174" width="12.28515625" style="396" customWidth="1"/>
    <col min="7175" max="7175" width="3.5703125" style="396" customWidth="1"/>
    <col min="7176" max="7424" width="9.140625" style="396"/>
    <col min="7425" max="7426" width="0" style="396" hidden="1" customWidth="1"/>
    <col min="7427" max="7427" width="57.7109375" style="396" customWidth="1"/>
    <col min="7428" max="7429" width="6.85546875" style="396" bestFit="1" customWidth="1"/>
    <col min="7430" max="7430" width="12.28515625" style="396" customWidth="1"/>
    <col min="7431" max="7431" width="3.5703125" style="396" customWidth="1"/>
    <col min="7432" max="7680" width="9.140625" style="396"/>
    <col min="7681" max="7682" width="0" style="396" hidden="1" customWidth="1"/>
    <col min="7683" max="7683" width="57.7109375" style="396" customWidth="1"/>
    <col min="7684" max="7685" width="6.85546875" style="396" bestFit="1" customWidth="1"/>
    <col min="7686" max="7686" width="12.28515625" style="396" customWidth="1"/>
    <col min="7687" max="7687" width="3.5703125" style="396" customWidth="1"/>
    <col min="7688" max="7936" width="9.140625" style="396"/>
    <col min="7937" max="7938" width="0" style="396" hidden="1" customWidth="1"/>
    <col min="7939" max="7939" width="57.7109375" style="396" customWidth="1"/>
    <col min="7940" max="7941" width="6.85546875" style="396" bestFit="1" customWidth="1"/>
    <col min="7942" max="7942" width="12.28515625" style="396" customWidth="1"/>
    <col min="7943" max="7943" width="3.5703125" style="396" customWidth="1"/>
    <col min="7944" max="8192" width="9.140625" style="396"/>
    <col min="8193" max="8194" width="0" style="396" hidden="1" customWidth="1"/>
    <col min="8195" max="8195" width="57.7109375" style="396" customWidth="1"/>
    <col min="8196" max="8197" width="6.85546875" style="396" bestFit="1" customWidth="1"/>
    <col min="8198" max="8198" width="12.28515625" style="396" customWidth="1"/>
    <col min="8199" max="8199" width="3.5703125" style="396" customWidth="1"/>
    <col min="8200" max="8448" width="9.140625" style="396"/>
    <col min="8449" max="8450" width="0" style="396" hidden="1" customWidth="1"/>
    <col min="8451" max="8451" width="57.7109375" style="396" customWidth="1"/>
    <col min="8452" max="8453" width="6.85546875" style="396" bestFit="1" customWidth="1"/>
    <col min="8454" max="8454" width="12.28515625" style="396" customWidth="1"/>
    <col min="8455" max="8455" width="3.5703125" style="396" customWidth="1"/>
    <col min="8456" max="8704" width="9.140625" style="396"/>
    <col min="8705" max="8706" width="0" style="396" hidden="1" customWidth="1"/>
    <col min="8707" max="8707" width="57.7109375" style="396" customWidth="1"/>
    <col min="8708" max="8709" width="6.85546875" style="396" bestFit="1" customWidth="1"/>
    <col min="8710" max="8710" width="12.28515625" style="396" customWidth="1"/>
    <col min="8711" max="8711" width="3.5703125" style="396" customWidth="1"/>
    <col min="8712" max="8960" width="9.140625" style="396"/>
    <col min="8961" max="8962" width="0" style="396" hidden="1" customWidth="1"/>
    <col min="8963" max="8963" width="57.7109375" style="396" customWidth="1"/>
    <col min="8964" max="8965" width="6.85546875" style="396" bestFit="1" customWidth="1"/>
    <col min="8966" max="8966" width="12.28515625" style="396" customWidth="1"/>
    <col min="8967" max="8967" width="3.5703125" style="396" customWidth="1"/>
    <col min="8968" max="9216" width="9.140625" style="396"/>
    <col min="9217" max="9218" width="0" style="396" hidden="1" customWidth="1"/>
    <col min="9219" max="9219" width="57.7109375" style="396" customWidth="1"/>
    <col min="9220" max="9221" width="6.85546875" style="396" bestFit="1" customWidth="1"/>
    <col min="9222" max="9222" width="12.28515625" style="396" customWidth="1"/>
    <col min="9223" max="9223" width="3.5703125" style="396" customWidth="1"/>
    <col min="9224" max="9472" width="9.140625" style="396"/>
    <col min="9473" max="9474" width="0" style="396" hidden="1" customWidth="1"/>
    <col min="9475" max="9475" width="57.7109375" style="396" customWidth="1"/>
    <col min="9476" max="9477" width="6.85546875" style="396" bestFit="1" customWidth="1"/>
    <col min="9478" max="9478" width="12.28515625" style="396" customWidth="1"/>
    <col min="9479" max="9479" width="3.5703125" style="396" customWidth="1"/>
    <col min="9480" max="9728" width="9.140625" style="396"/>
    <col min="9729" max="9730" width="0" style="396" hidden="1" customWidth="1"/>
    <col min="9731" max="9731" width="57.7109375" style="396" customWidth="1"/>
    <col min="9732" max="9733" width="6.85546875" style="396" bestFit="1" customWidth="1"/>
    <col min="9734" max="9734" width="12.28515625" style="396" customWidth="1"/>
    <col min="9735" max="9735" width="3.5703125" style="396" customWidth="1"/>
    <col min="9736" max="9984" width="9.140625" style="396"/>
    <col min="9985" max="9986" width="0" style="396" hidden="1" customWidth="1"/>
    <col min="9987" max="9987" width="57.7109375" style="396" customWidth="1"/>
    <col min="9988" max="9989" width="6.85546875" style="396" bestFit="1" customWidth="1"/>
    <col min="9990" max="9990" width="12.28515625" style="396" customWidth="1"/>
    <col min="9991" max="9991" width="3.5703125" style="396" customWidth="1"/>
    <col min="9992" max="10240" width="9.140625" style="396"/>
    <col min="10241" max="10242" width="0" style="396" hidden="1" customWidth="1"/>
    <col min="10243" max="10243" width="57.7109375" style="396" customWidth="1"/>
    <col min="10244" max="10245" width="6.85546875" style="396" bestFit="1" customWidth="1"/>
    <col min="10246" max="10246" width="12.28515625" style="396" customWidth="1"/>
    <col min="10247" max="10247" width="3.5703125" style="396" customWidth="1"/>
    <col min="10248" max="10496" width="9.140625" style="396"/>
    <col min="10497" max="10498" width="0" style="396" hidden="1" customWidth="1"/>
    <col min="10499" max="10499" width="57.7109375" style="396" customWidth="1"/>
    <col min="10500" max="10501" width="6.85546875" style="396" bestFit="1" customWidth="1"/>
    <col min="10502" max="10502" width="12.28515625" style="396" customWidth="1"/>
    <col min="10503" max="10503" width="3.5703125" style="396" customWidth="1"/>
    <col min="10504" max="10752" width="9.140625" style="396"/>
    <col min="10753" max="10754" width="0" style="396" hidden="1" customWidth="1"/>
    <col min="10755" max="10755" width="57.7109375" style="396" customWidth="1"/>
    <col min="10756" max="10757" width="6.85546875" style="396" bestFit="1" customWidth="1"/>
    <col min="10758" max="10758" width="12.28515625" style="396" customWidth="1"/>
    <col min="10759" max="10759" width="3.5703125" style="396" customWidth="1"/>
    <col min="10760" max="11008" width="9.140625" style="396"/>
    <col min="11009" max="11010" width="0" style="396" hidden="1" customWidth="1"/>
    <col min="11011" max="11011" width="57.7109375" style="396" customWidth="1"/>
    <col min="11012" max="11013" width="6.85546875" style="396" bestFit="1" customWidth="1"/>
    <col min="11014" max="11014" width="12.28515625" style="396" customWidth="1"/>
    <col min="11015" max="11015" width="3.5703125" style="396" customWidth="1"/>
    <col min="11016" max="11264" width="9.140625" style="396"/>
    <col min="11265" max="11266" width="0" style="396" hidden="1" customWidth="1"/>
    <col min="11267" max="11267" width="57.7109375" style="396" customWidth="1"/>
    <col min="11268" max="11269" width="6.85546875" style="396" bestFit="1" customWidth="1"/>
    <col min="11270" max="11270" width="12.28515625" style="396" customWidth="1"/>
    <col min="11271" max="11271" width="3.5703125" style="396" customWidth="1"/>
    <col min="11272" max="11520" width="9.140625" style="396"/>
    <col min="11521" max="11522" width="0" style="396" hidden="1" customWidth="1"/>
    <col min="11523" max="11523" width="57.7109375" style="396" customWidth="1"/>
    <col min="11524" max="11525" width="6.85546875" style="396" bestFit="1" customWidth="1"/>
    <col min="11526" max="11526" width="12.28515625" style="396" customWidth="1"/>
    <col min="11527" max="11527" width="3.5703125" style="396" customWidth="1"/>
    <col min="11528" max="11776" width="9.140625" style="396"/>
    <col min="11777" max="11778" width="0" style="396" hidden="1" customWidth="1"/>
    <col min="11779" max="11779" width="57.7109375" style="396" customWidth="1"/>
    <col min="11780" max="11781" width="6.85546875" style="396" bestFit="1" customWidth="1"/>
    <col min="11782" max="11782" width="12.28515625" style="396" customWidth="1"/>
    <col min="11783" max="11783" width="3.5703125" style="396" customWidth="1"/>
    <col min="11784" max="12032" width="9.140625" style="396"/>
    <col min="12033" max="12034" width="0" style="396" hidden="1" customWidth="1"/>
    <col min="12035" max="12035" width="57.7109375" style="396" customWidth="1"/>
    <col min="12036" max="12037" width="6.85546875" style="396" bestFit="1" customWidth="1"/>
    <col min="12038" max="12038" width="12.28515625" style="396" customWidth="1"/>
    <col min="12039" max="12039" width="3.5703125" style="396" customWidth="1"/>
    <col min="12040" max="12288" width="9.140625" style="396"/>
    <col min="12289" max="12290" width="0" style="396" hidden="1" customWidth="1"/>
    <col min="12291" max="12291" width="57.7109375" style="396" customWidth="1"/>
    <col min="12292" max="12293" width="6.85546875" style="396" bestFit="1" customWidth="1"/>
    <col min="12294" max="12294" width="12.28515625" style="396" customWidth="1"/>
    <col min="12295" max="12295" width="3.5703125" style="396" customWidth="1"/>
    <col min="12296" max="12544" width="9.140625" style="396"/>
    <col min="12545" max="12546" width="0" style="396" hidden="1" customWidth="1"/>
    <col min="12547" max="12547" width="57.7109375" style="396" customWidth="1"/>
    <col min="12548" max="12549" width="6.85546875" style="396" bestFit="1" customWidth="1"/>
    <col min="12550" max="12550" width="12.28515625" style="396" customWidth="1"/>
    <col min="12551" max="12551" width="3.5703125" style="396" customWidth="1"/>
    <col min="12552" max="12800" width="9.140625" style="396"/>
    <col min="12801" max="12802" width="0" style="396" hidden="1" customWidth="1"/>
    <col min="12803" max="12803" width="57.7109375" style="396" customWidth="1"/>
    <col min="12804" max="12805" width="6.85546875" style="396" bestFit="1" customWidth="1"/>
    <col min="12806" max="12806" width="12.28515625" style="396" customWidth="1"/>
    <col min="12807" max="12807" width="3.5703125" style="396" customWidth="1"/>
    <col min="12808" max="13056" width="9.140625" style="396"/>
    <col min="13057" max="13058" width="0" style="396" hidden="1" customWidth="1"/>
    <col min="13059" max="13059" width="57.7109375" style="396" customWidth="1"/>
    <col min="13060" max="13061" width="6.85546875" style="396" bestFit="1" customWidth="1"/>
    <col min="13062" max="13062" width="12.28515625" style="396" customWidth="1"/>
    <col min="13063" max="13063" width="3.5703125" style="396" customWidth="1"/>
    <col min="13064" max="13312" width="9.140625" style="396"/>
    <col min="13313" max="13314" width="0" style="396" hidden="1" customWidth="1"/>
    <col min="13315" max="13315" width="57.7109375" style="396" customWidth="1"/>
    <col min="13316" max="13317" width="6.85546875" style="396" bestFit="1" customWidth="1"/>
    <col min="13318" max="13318" width="12.28515625" style="396" customWidth="1"/>
    <col min="13319" max="13319" width="3.5703125" style="396" customWidth="1"/>
    <col min="13320" max="13568" width="9.140625" style="396"/>
    <col min="13569" max="13570" width="0" style="396" hidden="1" customWidth="1"/>
    <col min="13571" max="13571" width="57.7109375" style="396" customWidth="1"/>
    <col min="13572" max="13573" width="6.85546875" style="396" bestFit="1" customWidth="1"/>
    <col min="13574" max="13574" width="12.28515625" style="396" customWidth="1"/>
    <col min="13575" max="13575" width="3.5703125" style="396" customWidth="1"/>
    <col min="13576" max="13824" width="9.140625" style="396"/>
    <col min="13825" max="13826" width="0" style="396" hidden="1" customWidth="1"/>
    <col min="13827" max="13827" width="57.7109375" style="396" customWidth="1"/>
    <col min="13828" max="13829" width="6.85546875" style="396" bestFit="1" customWidth="1"/>
    <col min="13830" max="13830" width="12.28515625" style="396" customWidth="1"/>
    <col min="13831" max="13831" width="3.5703125" style="396" customWidth="1"/>
    <col min="13832" max="14080" width="9.140625" style="396"/>
    <col min="14081" max="14082" width="0" style="396" hidden="1" customWidth="1"/>
    <col min="14083" max="14083" width="57.7109375" style="396" customWidth="1"/>
    <col min="14084" max="14085" width="6.85546875" style="396" bestFit="1" customWidth="1"/>
    <col min="14086" max="14086" width="12.28515625" style="396" customWidth="1"/>
    <col min="14087" max="14087" width="3.5703125" style="396" customWidth="1"/>
    <col min="14088" max="14336" width="9.140625" style="396"/>
    <col min="14337" max="14338" width="0" style="396" hidden="1" customWidth="1"/>
    <col min="14339" max="14339" width="57.7109375" style="396" customWidth="1"/>
    <col min="14340" max="14341" width="6.85546875" style="396" bestFit="1" customWidth="1"/>
    <col min="14342" max="14342" width="12.28515625" style="396" customWidth="1"/>
    <col min="14343" max="14343" width="3.5703125" style="396" customWidth="1"/>
    <col min="14344" max="14592" width="9.140625" style="396"/>
    <col min="14593" max="14594" width="0" style="396" hidden="1" customWidth="1"/>
    <col min="14595" max="14595" width="57.7109375" style="396" customWidth="1"/>
    <col min="14596" max="14597" width="6.85546875" style="396" bestFit="1" customWidth="1"/>
    <col min="14598" max="14598" width="12.28515625" style="396" customWidth="1"/>
    <col min="14599" max="14599" width="3.5703125" style="396" customWidth="1"/>
    <col min="14600" max="14848" width="9.140625" style="396"/>
    <col min="14849" max="14850" width="0" style="396" hidden="1" customWidth="1"/>
    <col min="14851" max="14851" width="57.7109375" style="396" customWidth="1"/>
    <col min="14852" max="14853" width="6.85546875" style="396" bestFit="1" customWidth="1"/>
    <col min="14854" max="14854" width="12.28515625" style="396" customWidth="1"/>
    <col min="14855" max="14855" width="3.5703125" style="396" customWidth="1"/>
    <col min="14856" max="15104" width="9.140625" style="396"/>
    <col min="15105" max="15106" width="0" style="396" hidden="1" customWidth="1"/>
    <col min="15107" max="15107" width="57.7109375" style="396" customWidth="1"/>
    <col min="15108" max="15109" width="6.85546875" style="396" bestFit="1" customWidth="1"/>
    <col min="15110" max="15110" width="12.28515625" style="396" customWidth="1"/>
    <col min="15111" max="15111" width="3.5703125" style="396" customWidth="1"/>
    <col min="15112" max="15360" width="9.140625" style="396"/>
    <col min="15361" max="15362" width="0" style="396" hidden="1" customWidth="1"/>
    <col min="15363" max="15363" width="57.7109375" style="396" customWidth="1"/>
    <col min="15364" max="15365" width="6.85546875" style="396" bestFit="1" customWidth="1"/>
    <col min="15366" max="15366" width="12.28515625" style="396" customWidth="1"/>
    <col min="15367" max="15367" width="3.5703125" style="396" customWidth="1"/>
    <col min="15368" max="15616" width="9.140625" style="396"/>
    <col min="15617" max="15618" width="0" style="396" hidden="1" customWidth="1"/>
    <col min="15619" max="15619" width="57.7109375" style="396" customWidth="1"/>
    <col min="15620" max="15621" width="6.85546875" style="396" bestFit="1" customWidth="1"/>
    <col min="15622" max="15622" width="12.28515625" style="396" customWidth="1"/>
    <col min="15623" max="15623" width="3.5703125" style="396" customWidth="1"/>
    <col min="15624" max="15872" width="9.140625" style="396"/>
    <col min="15873" max="15874" width="0" style="396" hidden="1" customWidth="1"/>
    <col min="15875" max="15875" width="57.7109375" style="396" customWidth="1"/>
    <col min="15876" max="15877" width="6.85546875" style="396" bestFit="1" customWidth="1"/>
    <col min="15878" max="15878" width="12.28515625" style="396" customWidth="1"/>
    <col min="15879" max="15879" width="3.5703125" style="396" customWidth="1"/>
    <col min="15880" max="16128" width="9.140625" style="396"/>
    <col min="16129" max="16130" width="0" style="396" hidden="1" customWidth="1"/>
    <col min="16131" max="16131" width="57.7109375" style="396" customWidth="1"/>
    <col min="16132" max="16133" width="6.85546875" style="396" bestFit="1" customWidth="1"/>
    <col min="16134" max="16134" width="12.28515625" style="396" customWidth="1"/>
    <col min="16135" max="16135" width="3.5703125" style="396" customWidth="1"/>
    <col min="16136" max="16384" width="9.140625" style="396"/>
  </cols>
  <sheetData>
    <row r="1" spans="1:7" s="728" customFormat="1" ht="20.25">
      <c r="C1" s="1092" t="s">
        <v>1420</v>
      </c>
      <c r="D1" s="1092"/>
      <c r="E1" s="1092"/>
      <c r="F1" s="1092"/>
    </row>
    <row r="2" spans="1:7" s="728" customFormat="1" ht="20.25">
      <c r="C2" s="1092" t="s">
        <v>713</v>
      </c>
      <c r="D2" s="1092"/>
      <c r="E2" s="1092"/>
      <c r="F2" s="1092"/>
    </row>
    <row r="3" spans="1:7" s="728" customFormat="1" ht="20.25">
      <c r="C3" s="1092" t="s">
        <v>1513</v>
      </c>
      <c r="D3" s="1092"/>
      <c r="E3" s="1092"/>
      <c r="F3" s="1092"/>
    </row>
    <row r="4" spans="1:7" s="728" customFormat="1" ht="33.75" customHeight="1">
      <c r="A4" s="728" t="s">
        <v>1513</v>
      </c>
      <c r="C4" s="1093" t="s">
        <v>2</v>
      </c>
      <c r="D4" s="1093"/>
      <c r="E4" s="1093"/>
      <c r="F4" s="1093"/>
    </row>
    <row r="5" spans="1:7">
      <c r="A5" s="396" t="s">
        <v>1511</v>
      </c>
      <c r="G5" s="396"/>
    </row>
    <row r="6" spans="1:7">
      <c r="A6" s="992"/>
      <c r="B6" s="992"/>
      <c r="C6" s="1002"/>
      <c r="D6" s="1003" t="s">
        <v>461</v>
      </c>
      <c r="E6" s="1003" t="s">
        <v>462</v>
      </c>
      <c r="F6" s="1003" t="s">
        <v>1418</v>
      </c>
      <c r="G6" s="396"/>
    </row>
    <row r="7" spans="1:7" ht="9" customHeight="1">
      <c r="C7" s="1004"/>
      <c r="D7" s="348"/>
      <c r="E7" s="1005"/>
      <c r="F7" s="1005"/>
      <c r="G7" s="396"/>
    </row>
    <row r="8" spans="1:7" s="325" customFormat="1">
      <c r="A8" s="996" t="s">
        <v>910</v>
      </c>
      <c r="B8" s="996" t="s">
        <v>1434</v>
      </c>
      <c r="C8" s="647" t="s">
        <v>891</v>
      </c>
      <c r="D8" s="997">
        <v>14291.927390000001</v>
      </c>
      <c r="E8" s="997">
        <v>22429.742460000001</v>
      </c>
      <c r="F8" s="997">
        <v>36721.669849999998</v>
      </c>
    </row>
    <row r="9" spans="1:7" s="325" customFormat="1">
      <c r="A9" s="325" t="s">
        <v>910</v>
      </c>
      <c r="B9" s="325" t="s">
        <v>1435</v>
      </c>
      <c r="C9" s="513" t="s">
        <v>1416</v>
      </c>
      <c r="D9" s="363">
        <v>1984.1093999999998</v>
      </c>
      <c r="E9" s="363">
        <v>1758.4114299999999</v>
      </c>
      <c r="F9" s="363">
        <v>3742.5208299999999</v>
      </c>
    </row>
    <row r="10" spans="1:7" s="335" customFormat="1">
      <c r="A10" s="335" t="s">
        <v>910</v>
      </c>
      <c r="B10" s="335" t="s">
        <v>1436</v>
      </c>
      <c r="C10" s="948" t="s">
        <v>1415</v>
      </c>
      <c r="D10" s="949">
        <v>137.89059</v>
      </c>
      <c r="E10" s="949">
        <v>3515.8951400000001</v>
      </c>
      <c r="F10" s="949">
        <v>3653.7857300000001</v>
      </c>
    </row>
    <row r="11" spans="1:7" s="335" customFormat="1">
      <c r="A11" s="335" t="s">
        <v>910</v>
      </c>
      <c r="B11" s="335" t="s">
        <v>1437</v>
      </c>
      <c r="C11" s="948" t="s">
        <v>1414</v>
      </c>
      <c r="D11" s="949">
        <v>10597.539490000001</v>
      </c>
      <c r="E11" s="949">
        <v>3162.9650299999998</v>
      </c>
      <c r="F11" s="949">
        <v>13760.50452</v>
      </c>
    </row>
    <row r="12" spans="1:7" s="335" customFormat="1">
      <c r="A12" s="335" t="s">
        <v>910</v>
      </c>
      <c r="B12" s="335" t="s">
        <v>1438</v>
      </c>
      <c r="C12" s="948" t="s">
        <v>1413</v>
      </c>
      <c r="D12" s="949">
        <v>4.8748699999999996</v>
      </c>
      <c r="E12" s="949">
        <v>0</v>
      </c>
      <c r="F12" s="949">
        <v>4.8748699999999996</v>
      </c>
    </row>
    <row r="13" spans="1:7" s="335" customFormat="1">
      <c r="A13" s="335" t="s">
        <v>910</v>
      </c>
      <c r="B13" s="335" t="s">
        <v>1439</v>
      </c>
      <c r="C13" s="948" t="s">
        <v>1412</v>
      </c>
      <c r="D13" s="949">
        <v>8.8379999999999992</v>
      </c>
      <c r="E13" s="949">
        <v>1289.5125700000001</v>
      </c>
      <c r="F13" s="949">
        <v>1298.3505700000001</v>
      </c>
    </row>
    <row r="14" spans="1:7" s="335" customFormat="1">
      <c r="A14" s="335" t="s">
        <v>910</v>
      </c>
      <c r="B14" s="335" t="s">
        <v>1440</v>
      </c>
      <c r="C14" s="948" t="s">
        <v>1411</v>
      </c>
      <c r="D14" s="949">
        <v>1114.5836100000001</v>
      </c>
      <c r="E14" s="949">
        <v>11839.07249</v>
      </c>
      <c r="F14" s="949">
        <v>12953.6561</v>
      </c>
    </row>
    <row r="15" spans="1:7" s="335" customFormat="1">
      <c r="A15" s="335" t="s">
        <v>910</v>
      </c>
      <c r="B15" s="335" t="s">
        <v>1441</v>
      </c>
      <c r="C15" s="948" t="s">
        <v>1410</v>
      </c>
      <c r="D15" s="949">
        <v>444.09143</v>
      </c>
      <c r="E15" s="949">
        <v>863.88580000000002</v>
      </c>
      <c r="F15" s="949">
        <v>1307.97723</v>
      </c>
    </row>
    <row r="16" spans="1:7" s="325" customFormat="1">
      <c r="A16" s="325" t="s">
        <v>910</v>
      </c>
      <c r="B16" s="325" t="s">
        <v>1442</v>
      </c>
      <c r="C16" s="948" t="s">
        <v>1409</v>
      </c>
      <c r="D16" s="363">
        <v>0</v>
      </c>
      <c r="E16" s="363">
        <v>0</v>
      </c>
      <c r="F16" s="949">
        <v>0</v>
      </c>
    </row>
    <row r="17" spans="1:7" s="325" customFormat="1">
      <c r="A17" s="996" t="s">
        <v>910</v>
      </c>
      <c r="B17" s="996" t="s">
        <v>1443</v>
      </c>
      <c r="C17" s="647" t="s">
        <v>1408</v>
      </c>
      <c r="D17" s="997">
        <v>8427.6417300000012</v>
      </c>
      <c r="E17" s="997">
        <v>2606.1462299999998</v>
      </c>
      <c r="F17" s="997">
        <v>11033.787960000001</v>
      </c>
    </row>
    <row r="18" spans="1:7" s="325" customFormat="1">
      <c r="A18" s="325" t="s">
        <v>910</v>
      </c>
      <c r="B18" s="325" t="s">
        <v>1444</v>
      </c>
      <c r="C18" s="513" t="s">
        <v>1445</v>
      </c>
      <c r="D18" s="363">
        <v>0</v>
      </c>
      <c r="E18" s="363">
        <v>0</v>
      </c>
      <c r="F18" s="363">
        <v>0</v>
      </c>
    </row>
    <row r="19" spans="1:7" s="335" customFormat="1">
      <c r="A19" s="335" t="s">
        <v>910</v>
      </c>
      <c r="B19" s="335" t="s">
        <v>1446</v>
      </c>
      <c r="C19" s="948" t="s">
        <v>1407</v>
      </c>
      <c r="D19" s="949">
        <v>7850.4015300000001</v>
      </c>
      <c r="E19" s="949">
        <v>2606.1462299999998</v>
      </c>
      <c r="F19" s="949">
        <v>10456.547759999999</v>
      </c>
    </row>
    <row r="20" spans="1:7" s="335" customFormat="1">
      <c r="A20" s="335" t="s">
        <v>910</v>
      </c>
      <c r="B20" s="335" t="s">
        <v>1447</v>
      </c>
      <c r="C20" s="948" t="s">
        <v>1406</v>
      </c>
      <c r="D20" s="949">
        <v>577.24019999999996</v>
      </c>
      <c r="E20" s="949">
        <v>0</v>
      </c>
      <c r="F20" s="949">
        <v>577.24019999999996</v>
      </c>
    </row>
    <row r="21" spans="1:7" s="335" customFormat="1">
      <c r="A21" s="335" t="s">
        <v>910</v>
      </c>
      <c r="B21" s="335" t="s">
        <v>1448</v>
      </c>
      <c r="C21" s="948" t="s">
        <v>1405</v>
      </c>
      <c r="D21" s="949">
        <v>0</v>
      </c>
      <c r="E21" s="949">
        <v>0</v>
      </c>
      <c r="F21" s="949">
        <v>0</v>
      </c>
    </row>
    <row r="22" spans="1:7" s="335" customFormat="1">
      <c r="A22" s="335" t="s">
        <v>910</v>
      </c>
      <c r="B22" s="335" t="s">
        <v>1449</v>
      </c>
      <c r="C22" s="948" t="s">
        <v>1404</v>
      </c>
      <c r="D22" s="949">
        <v>0</v>
      </c>
      <c r="E22" s="949">
        <v>0</v>
      </c>
      <c r="F22" s="949">
        <v>0</v>
      </c>
    </row>
    <row r="23" spans="1:7" s="335" customFormat="1">
      <c r="A23" s="335" t="s">
        <v>910</v>
      </c>
      <c r="B23" s="969" t="s">
        <v>1154</v>
      </c>
      <c r="C23" s="948" t="s">
        <v>1450</v>
      </c>
      <c r="D23" s="949">
        <v>0</v>
      </c>
      <c r="E23" s="949">
        <v>0</v>
      </c>
      <c r="F23" s="949">
        <v>0</v>
      </c>
    </row>
    <row r="24" spans="1:7">
      <c r="A24" s="992" t="s">
        <v>910</v>
      </c>
      <c r="B24" s="992" t="s">
        <v>1451</v>
      </c>
      <c r="C24" s="807" t="s">
        <v>866</v>
      </c>
      <c r="D24" s="998">
        <v>5864.2856300000003</v>
      </c>
      <c r="E24" s="998">
        <v>19823.596229999999</v>
      </c>
      <c r="F24" s="998">
        <v>25687.881859999998</v>
      </c>
      <c r="G24" s="396"/>
    </row>
    <row r="25" spans="1:7" s="325" customFormat="1">
      <c r="A25" s="325" t="s">
        <v>910</v>
      </c>
      <c r="B25" s="325" t="s">
        <v>1452</v>
      </c>
      <c r="C25" s="513" t="s">
        <v>1403</v>
      </c>
      <c r="D25" s="363">
        <v>5072</v>
      </c>
      <c r="E25" s="363">
        <v>12276.7</v>
      </c>
      <c r="F25" s="363">
        <v>17348.7</v>
      </c>
    </row>
    <row r="26" spans="1:7" s="335" customFormat="1">
      <c r="A26" s="335" t="s">
        <v>910</v>
      </c>
      <c r="B26" s="335" t="s">
        <v>1453</v>
      </c>
      <c r="C26" s="948" t="s">
        <v>1402</v>
      </c>
      <c r="D26" s="949">
        <v>0.58213999999999999</v>
      </c>
      <c r="E26" s="949">
        <v>2007.9</v>
      </c>
      <c r="F26" s="949">
        <v>2008.4821399999998</v>
      </c>
    </row>
    <row r="27" spans="1:7" s="335" customFormat="1">
      <c r="A27" s="335" t="s">
        <v>910</v>
      </c>
      <c r="B27" s="335" t="s">
        <v>1454</v>
      </c>
      <c r="C27" s="948" t="s">
        <v>1401</v>
      </c>
      <c r="D27" s="949">
        <v>0</v>
      </c>
      <c r="E27" s="949">
        <v>0</v>
      </c>
      <c r="F27" s="949">
        <v>0</v>
      </c>
    </row>
    <row r="28" spans="1:7" s="335" customFormat="1">
      <c r="A28" s="335" t="s">
        <v>910</v>
      </c>
      <c r="B28" s="335" t="s">
        <v>1455</v>
      </c>
      <c r="C28" s="948" t="s">
        <v>1400</v>
      </c>
      <c r="D28" s="949">
        <v>407.80828000000002</v>
      </c>
      <c r="E28" s="949">
        <v>4239.3072599999996</v>
      </c>
      <c r="F28" s="949">
        <v>4647.1155399999998</v>
      </c>
    </row>
    <row r="29" spans="1:7" s="335" customFormat="1">
      <c r="A29" s="335" t="s">
        <v>910</v>
      </c>
      <c r="B29" s="335" t="s">
        <v>1456</v>
      </c>
      <c r="C29" s="948" t="s">
        <v>1399</v>
      </c>
      <c r="D29" s="949">
        <v>383.89521000000002</v>
      </c>
      <c r="E29" s="949">
        <v>1299.6889699999999</v>
      </c>
      <c r="F29" s="949">
        <v>1683.5841799999998</v>
      </c>
    </row>
    <row r="30" spans="1:7" s="335" customFormat="1">
      <c r="A30" s="335" t="s">
        <v>910</v>
      </c>
      <c r="B30" s="335" t="s">
        <v>1508</v>
      </c>
      <c r="C30" s="340" t="s">
        <v>1398</v>
      </c>
      <c r="D30" s="949">
        <v>-1.0000000000000001E-5</v>
      </c>
      <c r="E30" s="949">
        <v>13.68291</v>
      </c>
      <c r="F30" s="949">
        <v>13.6829</v>
      </c>
    </row>
    <row r="31" spans="1:7" s="335" customFormat="1">
      <c r="A31" s="335" t="s">
        <v>910</v>
      </c>
      <c r="B31" s="335" t="s">
        <v>1458</v>
      </c>
      <c r="C31" s="340" t="s">
        <v>1397</v>
      </c>
      <c r="D31" s="949">
        <v>383.89521999999999</v>
      </c>
      <c r="E31" s="949">
        <v>1286.0060600000002</v>
      </c>
      <c r="F31" s="949">
        <v>1669.90128</v>
      </c>
    </row>
    <row r="32" spans="1:7" s="335" customFormat="1">
      <c r="A32" s="335" t="s">
        <v>910</v>
      </c>
      <c r="B32" s="335" t="s">
        <v>1459</v>
      </c>
      <c r="C32" s="971" t="s">
        <v>862</v>
      </c>
      <c r="D32" s="972">
        <v>14291.92736</v>
      </c>
      <c r="E32" s="972">
        <v>22429.742460000001</v>
      </c>
      <c r="F32" s="972">
        <v>36721.669820000003</v>
      </c>
    </row>
    <row r="33" spans="1:6" s="335" customFormat="1">
      <c r="A33" s="335" t="s">
        <v>910</v>
      </c>
      <c r="B33" s="335" t="s">
        <v>1132</v>
      </c>
      <c r="C33" s="948" t="s">
        <v>1396</v>
      </c>
      <c r="D33" s="949">
        <v>0</v>
      </c>
      <c r="E33" s="949">
        <v>0</v>
      </c>
      <c r="F33" s="949">
        <v>0</v>
      </c>
    </row>
    <row r="34" spans="1:6" s="335" customFormat="1">
      <c r="A34" s="335" t="s">
        <v>910</v>
      </c>
      <c r="B34" s="335" t="s">
        <v>1460</v>
      </c>
      <c r="C34" s="948" t="s">
        <v>1395</v>
      </c>
      <c r="D34" s="949">
        <v>43867.687389999999</v>
      </c>
      <c r="E34" s="949">
        <v>25643.337780000002</v>
      </c>
      <c r="F34" s="949">
        <v>69511.025170000008</v>
      </c>
    </row>
    <row r="35" spans="1:6" s="325" customFormat="1">
      <c r="A35" s="996" t="s">
        <v>910</v>
      </c>
      <c r="B35" s="996"/>
      <c r="C35" s="1006" t="s">
        <v>1510</v>
      </c>
      <c r="D35" s="918">
        <v>0</v>
      </c>
      <c r="E35" s="918">
        <v>0</v>
      </c>
      <c r="F35" s="997">
        <v>0</v>
      </c>
    </row>
    <row r="36" spans="1:6" s="325" customFormat="1" ht="15">
      <c r="A36" s="325" t="s">
        <v>910</v>
      </c>
      <c r="B36" s="332" t="s">
        <v>1468</v>
      </c>
      <c r="C36" s="515" t="s">
        <v>1469</v>
      </c>
      <c r="D36" s="363">
        <v>10.664999999999999</v>
      </c>
      <c r="E36" s="363">
        <v>212.67917</v>
      </c>
      <c r="F36" s="363">
        <v>223.34417000000002</v>
      </c>
    </row>
    <row r="37" spans="1:6" s="325" customFormat="1" ht="15">
      <c r="A37" s="325" t="s">
        <v>910</v>
      </c>
      <c r="B37" s="974" t="s">
        <v>1470</v>
      </c>
      <c r="C37" s="293" t="s">
        <v>1471</v>
      </c>
      <c r="D37" s="363">
        <v>-54.988199999999999</v>
      </c>
      <c r="E37" s="363">
        <v>0</v>
      </c>
      <c r="F37" s="363">
        <v>-54.988199999999999</v>
      </c>
    </row>
    <row r="38" spans="1:6" s="325" customFormat="1" ht="15">
      <c r="A38" s="325" t="s">
        <v>910</v>
      </c>
      <c r="B38" s="332" t="s">
        <v>1472</v>
      </c>
      <c r="C38" s="513" t="s">
        <v>852</v>
      </c>
      <c r="D38" s="363">
        <v>-44.3232</v>
      </c>
      <c r="E38" s="363">
        <v>212.67917</v>
      </c>
      <c r="F38" s="363">
        <v>168.35597000000004</v>
      </c>
    </row>
    <row r="39" spans="1:6" s="325" customFormat="1" ht="15">
      <c r="A39" s="325" t="s">
        <v>910</v>
      </c>
      <c r="B39" s="974" t="s">
        <v>1473</v>
      </c>
      <c r="C39" s="515" t="s">
        <v>1387</v>
      </c>
      <c r="D39" s="363">
        <v>10198.7348</v>
      </c>
      <c r="E39" s="363">
        <v>9962.8985800000009</v>
      </c>
      <c r="F39" s="363">
        <v>20161.633380000003</v>
      </c>
    </row>
    <row r="40" spans="1:6" s="325" customFormat="1" ht="15">
      <c r="A40" s="325" t="s">
        <v>910</v>
      </c>
      <c r="B40" s="974" t="s">
        <v>1474</v>
      </c>
      <c r="C40" s="293" t="s">
        <v>1386</v>
      </c>
      <c r="D40" s="363">
        <v>-65.31165</v>
      </c>
      <c r="E40" s="363">
        <v>-118.10963000000001</v>
      </c>
      <c r="F40" s="363">
        <v>-183.42128</v>
      </c>
    </row>
    <row r="41" spans="1:6" s="325" customFormat="1" ht="15">
      <c r="A41" s="325" t="s">
        <v>910</v>
      </c>
      <c r="B41" s="332" t="s">
        <v>1475</v>
      </c>
      <c r="C41" s="513" t="s">
        <v>1385</v>
      </c>
      <c r="D41" s="363">
        <v>10089.09995</v>
      </c>
      <c r="E41" s="363">
        <v>10057.46812</v>
      </c>
      <c r="F41" s="363">
        <v>20146.568070000001</v>
      </c>
    </row>
    <row r="42" spans="1:6" s="325" customFormat="1" ht="15">
      <c r="A42" s="325" t="s">
        <v>910</v>
      </c>
      <c r="B42" s="332" t="s">
        <v>1476</v>
      </c>
      <c r="C42" s="515" t="s">
        <v>1477</v>
      </c>
      <c r="D42" s="363">
        <v>6.3861400000000001</v>
      </c>
      <c r="E42" s="363">
        <v>156.53826999999998</v>
      </c>
      <c r="F42" s="363">
        <v>162.92440999999999</v>
      </c>
    </row>
    <row r="43" spans="1:6" s="325" customFormat="1" ht="15">
      <c r="A43" s="325" t="s">
        <v>910</v>
      </c>
      <c r="B43" s="974" t="s">
        <v>1478</v>
      </c>
      <c r="C43" s="293" t="s">
        <v>1479</v>
      </c>
      <c r="D43" s="363">
        <v>-56.8</v>
      </c>
      <c r="E43" s="363">
        <v>-30.435669999999998</v>
      </c>
      <c r="F43" s="363">
        <v>-87.235669999999999</v>
      </c>
    </row>
    <row r="44" spans="1:6" s="325" customFormat="1" ht="15">
      <c r="A44" s="325" t="s">
        <v>910</v>
      </c>
      <c r="B44" s="332" t="s">
        <v>1480</v>
      </c>
      <c r="C44" s="513" t="s">
        <v>1384</v>
      </c>
      <c r="D44" s="363">
        <v>10038.686089999999</v>
      </c>
      <c r="E44" s="363">
        <v>10183.570720000002</v>
      </c>
      <c r="F44" s="363">
        <v>20222.256810000003</v>
      </c>
    </row>
    <row r="45" spans="1:6" s="325" customFormat="1" ht="15">
      <c r="A45" s="325" t="s">
        <v>910</v>
      </c>
      <c r="B45" s="974" t="s">
        <v>1481</v>
      </c>
      <c r="C45" s="515" t="s">
        <v>1383</v>
      </c>
      <c r="D45" s="363">
        <v>-9303.7828300000001</v>
      </c>
      <c r="E45" s="363">
        <v>-8544.3906300000017</v>
      </c>
      <c r="F45" s="363">
        <v>-17848.173460000002</v>
      </c>
    </row>
    <row r="46" spans="1:6" s="325" customFormat="1" ht="15">
      <c r="A46" s="325" t="s">
        <v>910</v>
      </c>
      <c r="B46" s="332" t="s">
        <v>1482</v>
      </c>
      <c r="C46" s="513" t="s">
        <v>1382</v>
      </c>
      <c r="D46" s="363">
        <v>734.90326000000005</v>
      </c>
      <c r="E46" s="363">
        <v>1639.1800900000001</v>
      </c>
      <c r="F46" s="363">
        <v>2374.0833499999999</v>
      </c>
    </row>
    <row r="47" spans="1:6" s="325" customFormat="1" ht="15">
      <c r="A47" s="325" t="s">
        <v>910</v>
      </c>
      <c r="B47" s="974" t="s">
        <v>1483</v>
      </c>
      <c r="C47" s="975" t="s">
        <v>1381</v>
      </c>
      <c r="D47" s="363">
        <v>0</v>
      </c>
      <c r="E47" s="363">
        <v>0.21837000000000001</v>
      </c>
      <c r="F47" s="363">
        <v>0.21837000000000001</v>
      </c>
    </row>
    <row r="48" spans="1:6" s="325" customFormat="1" ht="15">
      <c r="A48" s="325" t="s">
        <v>910</v>
      </c>
      <c r="B48" s="332" t="s">
        <v>1484</v>
      </c>
      <c r="C48" s="351" t="s">
        <v>1380</v>
      </c>
      <c r="D48" s="363">
        <v>0</v>
      </c>
      <c r="E48" s="363">
        <v>0.21837000000000001</v>
      </c>
      <c r="F48" s="363">
        <v>0.21837000000000001</v>
      </c>
    </row>
    <row r="49" spans="1:7" s="325" customFormat="1" ht="15">
      <c r="A49" s="325" t="s">
        <v>910</v>
      </c>
      <c r="B49" s="332" t="s">
        <v>1485</v>
      </c>
      <c r="C49" s="515" t="s">
        <v>1379</v>
      </c>
      <c r="D49" s="363">
        <v>0</v>
      </c>
      <c r="E49" s="363">
        <v>0</v>
      </c>
      <c r="F49" s="363">
        <v>0</v>
      </c>
    </row>
    <row r="50" spans="1:7" s="325" customFormat="1" ht="15">
      <c r="A50" s="325" t="s">
        <v>910</v>
      </c>
      <c r="B50" s="974" t="s">
        <v>1486</v>
      </c>
      <c r="C50" s="513" t="s">
        <v>1378</v>
      </c>
      <c r="D50" s="363">
        <v>-138.75817000000001</v>
      </c>
      <c r="E50" s="363">
        <v>-3.4251399999999999</v>
      </c>
      <c r="F50" s="363">
        <v>-142.18331000000003</v>
      </c>
    </row>
    <row r="51" spans="1:7" s="325" customFormat="1" ht="15">
      <c r="A51" s="325" t="s">
        <v>910</v>
      </c>
      <c r="B51" s="332" t="s">
        <v>1487</v>
      </c>
      <c r="C51" s="351" t="s">
        <v>1377</v>
      </c>
      <c r="D51" s="363">
        <v>138.75817000000001</v>
      </c>
      <c r="E51" s="363">
        <v>3.4251399999999999</v>
      </c>
      <c r="F51" s="363">
        <v>142.18331000000003</v>
      </c>
    </row>
    <row r="52" spans="1:7" s="325" customFormat="1" ht="15">
      <c r="A52" s="325" t="s">
        <v>910</v>
      </c>
      <c r="B52" s="332" t="s">
        <v>1488</v>
      </c>
      <c r="C52" s="515" t="s">
        <v>1376</v>
      </c>
      <c r="D52" s="363">
        <v>0</v>
      </c>
      <c r="E52" s="363">
        <v>0</v>
      </c>
      <c r="F52" s="363">
        <v>0</v>
      </c>
    </row>
    <row r="53" spans="1:7" s="325" customFormat="1" ht="15">
      <c r="A53" s="325" t="s">
        <v>910</v>
      </c>
      <c r="B53" s="976" t="s">
        <v>1489</v>
      </c>
      <c r="C53" s="513" t="s">
        <v>1375</v>
      </c>
      <c r="D53" s="363">
        <v>596.14508999999998</v>
      </c>
      <c r="E53" s="363">
        <v>1635.9733200000001</v>
      </c>
      <c r="F53" s="363">
        <v>2232.11841</v>
      </c>
    </row>
    <row r="54" spans="1:7" s="325" customFormat="1" ht="15">
      <c r="A54" s="325" t="s">
        <v>910</v>
      </c>
      <c r="B54" s="974" t="s">
        <v>1490</v>
      </c>
      <c r="C54" s="515" t="s">
        <v>1374</v>
      </c>
      <c r="D54" s="363">
        <v>0</v>
      </c>
      <c r="E54" s="363">
        <v>0</v>
      </c>
      <c r="F54" s="363">
        <v>0</v>
      </c>
    </row>
    <row r="55" spans="1:7" s="325" customFormat="1" ht="15">
      <c r="A55" s="325" t="s">
        <v>910</v>
      </c>
      <c r="B55" s="976" t="s">
        <v>1491</v>
      </c>
      <c r="C55" s="513" t="s">
        <v>835</v>
      </c>
      <c r="D55" s="363">
        <v>596.14508999999998</v>
      </c>
      <c r="E55" s="363">
        <v>1635.9733200000001</v>
      </c>
      <c r="F55" s="363">
        <v>2232.11841</v>
      </c>
    </row>
    <row r="56" spans="1:7" s="325" customFormat="1" ht="15">
      <c r="A56" s="325" t="s">
        <v>910</v>
      </c>
      <c r="B56" s="974" t="s">
        <v>1492</v>
      </c>
      <c r="C56" s="515" t="s">
        <v>1373</v>
      </c>
      <c r="D56" s="363">
        <v>23.3079</v>
      </c>
      <c r="E56" s="363">
        <v>0</v>
      </c>
      <c r="F56" s="363">
        <v>23.3079</v>
      </c>
    </row>
    <row r="57" spans="1:7" s="325" customFormat="1" ht="15">
      <c r="A57" s="325" t="s">
        <v>910</v>
      </c>
      <c r="B57" s="974" t="s">
        <v>1493</v>
      </c>
      <c r="C57" s="293" t="s">
        <v>1372</v>
      </c>
      <c r="D57" s="363">
        <v>-26.14114</v>
      </c>
      <c r="E57" s="363">
        <v>0</v>
      </c>
      <c r="F57" s="363">
        <v>-26.14114</v>
      </c>
    </row>
    <row r="58" spans="1:7" s="325" customFormat="1" ht="15">
      <c r="A58" s="325" t="s">
        <v>910</v>
      </c>
      <c r="B58" s="332" t="s">
        <v>1494</v>
      </c>
      <c r="C58" s="513" t="s">
        <v>833</v>
      </c>
      <c r="D58" s="363">
        <v>593.31184999999994</v>
      </c>
      <c r="E58" s="363">
        <v>1635.9733200000001</v>
      </c>
      <c r="F58" s="363">
        <v>2229.2851700000001</v>
      </c>
    </row>
    <row r="59" spans="1:7" s="325" customFormat="1" ht="15">
      <c r="A59" s="325" t="s">
        <v>910</v>
      </c>
      <c r="B59" s="332" t="s">
        <v>1495</v>
      </c>
      <c r="C59" s="515" t="s">
        <v>1371</v>
      </c>
      <c r="D59" s="363">
        <v>0</v>
      </c>
      <c r="E59" s="363">
        <v>0</v>
      </c>
      <c r="F59" s="363">
        <v>0</v>
      </c>
    </row>
    <row r="60" spans="1:7" s="325" customFormat="1" ht="15">
      <c r="A60" s="325" t="s">
        <v>910</v>
      </c>
      <c r="B60" s="332" t="s">
        <v>1496</v>
      </c>
      <c r="C60" s="513" t="s">
        <v>1370</v>
      </c>
      <c r="D60" s="363">
        <v>593.31184999999994</v>
      </c>
      <c r="E60" s="363">
        <v>1635.9733200000001</v>
      </c>
      <c r="F60" s="363">
        <v>2229.2851700000001</v>
      </c>
    </row>
    <row r="61" spans="1:7" s="325" customFormat="1" ht="15">
      <c r="A61" s="325" t="s">
        <v>910</v>
      </c>
      <c r="B61" s="974" t="s">
        <v>1497</v>
      </c>
      <c r="C61" s="515" t="s">
        <v>1369</v>
      </c>
      <c r="D61" s="363">
        <v>-209.41663</v>
      </c>
      <c r="E61" s="363">
        <v>-349.96726000000001</v>
      </c>
      <c r="F61" s="363">
        <v>-559.38389000000006</v>
      </c>
    </row>
    <row r="62" spans="1:7" s="325" customFormat="1" ht="15">
      <c r="A62" s="996" t="s">
        <v>910</v>
      </c>
      <c r="B62" s="999" t="s">
        <v>1498</v>
      </c>
      <c r="C62" s="647" t="s">
        <v>1368</v>
      </c>
      <c r="D62" s="997">
        <v>383.89521999999999</v>
      </c>
      <c r="E62" s="997">
        <v>1286.0060600000002</v>
      </c>
      <c r="F62" s="997">
        <v>1669.90128</v>
      </c>
    </row>
    <row r="63" spans="1:7" ht="6" customHeight="1">
      <c r="A63" s="992"/>
      <c r="B63" s="992"/>
      <c r="C63" s="1007"/>
      <c r="D63" s="1008"/>
      <c r="E63" s="1009"/>
      <c r="F63" s="1009"/>
      <c r="G63" s="396"/>
    </row>
    <row r="64" spans="1:7" ht="6.75" customHeight="1">
      <c r="C64" s="982"/>
      <c r="D64" s="1010"/>
      <c r="E64" s="1010"/>
      <c r="F64" s="1010"/>
      <c r="G64" s="396"/>
    </row>
    <row r="65" spans="1:7" ht="4.5" customHeight="1">
      <c r="C65" s="982"/>
      <c r="D65" s="448"/>
      <c r="E65" s="448"/>
      <c r="F65" s="448"/>
      <c r="G65" s="396"/>
    </row>
    <row r="66" spans="1:7">
      <c r="D66" s="448"/>
      <c r="E66" s="448"/>
      <c r="F66" s="448"/>
      <c r="G66" s="396"/>
    </row>
    <row r="67" spans="1:7">
      <c r="C67" s="991"/>
      <c r="D67" s="348"/>
      <c r="E67" s="348"/>
      <c r="F67" s="448"/>
      <c r="G67" s="396"/>
    </row>
    <row r="68" spans="1:7">
      <c r="A68" s="396" t="s">
        <v>907</v>
      </c>
      <c r="B68" s="396" t="s">
        <v>907</v>
      </c>
      <c r="C68" s="348"/>
      <c r="E68" s="448"/>
      <c r="G68" s="396"/>
    </row>
    <row r="69" spans="1:7">
      <c r="C69" s="348"/>
      <c r="E69" s="448"/>
      <c r="G69" s="396"/>
    </row>
    <row r="70" spans="1:7">
      <c r="C70" s="348"/>
      <c r="E70" s="448"/>
      <c r="G70" s="396"/>
    </row>
    <row r="71" spans="1:7">
      <c r="C71" s="348"/>
      <c r="E71" s="448"/>
      <c r="G71" s="396"/>
    </row>
    <row r="72" spans="1:7">
      <c r="C72" s="348"/>
      <c r="E72" s="448"/>
      <c r="G72" s="396"/>
    </row>
    <row r="73" spans="1:7">
      <c r="C73" s="348"/>
      <c r="E73" s="448"/>
      <c r="G73" s="396"/>
    </row>
    <row r="74" spans="1:7">
      <c r="C74" s="348"/>
      <c r="E74" s="448"/>
      <c r="G74" s="396"/>
    </row>
    <row r="75" spans="1:7">
      <c r="C75" s="348"/>
      <c r="E75" s="448"/>
      <c r="G75" s="396"/>
    </row>
    <row r="76" spans="1:7">
      <c r="C76" s="348"/>
      <c r="E76" s="448"/>
      <c r="G76" s="396"/>
    </row>
    <row r="77" spans="1:7">
      <c r="C77" s="348"/>
      <c r="E77" s="448"/>
      <c r="G77" s="396"/>
    </row>
    <row r="78" spans="1:7">
      <c r="C78" s="348"/>
      <c r="E78" s="448"/>
      <c r="G78" s="396"/>
    </row>
    <row r="79" spans="1:7">
      <c r="C79" s="348"/>
      <c r="E79" s="448"/>
      <c r="G79" s="396"/>
    </row>
    <row r="80" spans="1:7" ht="15.75">
      <c r="C80" s="451"/>
      <c r="D80" s="348"/>
      <c r="E80" s="348"/>
      <c r="F80" s="448"/>
      <c r="G80" s="396"/>
    </row>
    <row r="81" spans="3:7" ht="15.75">
      <c r="C81" s="451"/>
      <c r="D81" s="448"/>
      <c r="E81" s="448"/>
      <c r="F81" s="448"/>
      <c r="G81" s="396"/>
    </row>
    <row r="82" spans="3:7" ht="15.75">
      <c r="C82" s="451"/>
      <c r="D82" s="448"/>
      <c r="E82" s="448"/>
      <c r="F82" s="448"/>
      <c r="G82" s="396"/>
    </row>
    <row r="83" spans="3:7" ht="15.75">
      <c r="C83" s="451"/>
      <c r="D83" s="448"/>
      <c r="E83" s="448"/>
      <c r="F83" s="448"/>
      <c r="G83" s="396"/>
    </row>
    <row r="84" spans="3:7" ht="15.75">
      <c r="C84" s="451"/>
      <c r="D84" s="448"/>
      <c r="E84" s="448"/>
      <c r="F84" s="448"/>
      <c r="G84" s="396"/>
    </row>
    <row r="85" spans="3:7" ht="15.75">
      <c r="C85" s="451"/>
      <c r="D85" s="448"/>
      <c r="E85" s="448"/>
      <c r="F85" s="448"/>
      <c r="G85" s="396"/>
    </row>
    <row r="86" spans="3:7" ht="15.75">
      <c r="C86" s="451"/>
      <c r="D86" s="448"/>
      <c r="E86" s="448"/>
      <c r="F86" s="448"/>
      <c r="G86" s="396"/>
    </row>
    <row r="87" spans="3:7" ht="15.75">
      <c r="C87" s="451"/>
      <c r="D87" s="448"/>
      <c r="E87" s="448"/>
      <c r="F87" s="448"/>
      <c r="G87" s="396"/>
    </row>
    <row r="88" spans="3:7" ht="15.75">
      <c r="C88" s="451"/>
      <c r="D88" s="448"/>
      <c r="E88" s="448"/>
      <c r="F88" s="448"/>
      <c r="G88" s="396"/>
    </row>
    <row r="89" spans="3:7" ht="15.75">
      <c r="C89" s="451"/>
      <c r="D89" s="448"/>
      <c r="E89" s="448"/>
      <c r="F89" s="448"/>
      <c r="G89" s="396"/>
    </row>
    <row r="90" spans="3:7" ht="15.75">
      <c r="C90" s="451"/>
      <c r="D90" s="448"/>
      <c r="E90" s="448"/>
      <c r="F90" s="448"/>
      <c r="G90" s="396"/>
    </row>
    <row r="91" spans="3:7" ht="15.75">
      <c r="C91" s="451"/>
      <c r="D91" s="448"/>
      <c r="E91" s="448"/>
      <c r="F91" s="448"/>
      <c r="G91" s="396"/>
    </row>
    <row r="92" spans="3:7" ht="15.75">
      <c r="C92" s="451"/>
      <c r="D92" s="448"/>
      <c r="E92" s="448"/>
      <c r="F92" s="448"/>
      <c r="G92" s="396"/>
    </row>
    <row r="93" spans="3:7" ht="15.75">
      <c r="C93" s="451"/>
      <c r="D93" s="448"/>
      <c r="E93" s="448"/>
      <c r="F93" s="448"/>
      <c r="G93" s="396"/>
    </row>
    <row r="94" spans="3:7" ht="15.75">
      <c r="C94" s="451"/>
      <c r="D94" s="448"/>
      <c r="E94" s="448"/>
      <c r="F94" s="448"/>
      <c r="G94" s="396"/>
    </row>
    <row r="95" spans="3:7" ht="15.75">
      <c r="C95" s="451"/>
      <c r="D95" s="448"/>
      <c r="E95" s="448"/>
      <c r="F95" s="448"/>
      <c r="G95" s="396"/>
    </row>
    <row r="96" spans="3:7" ht="15.75">
      <c r="C96" s="451"/>
      <c r="D96" s="448"/>
      <c r="E96" s="448"/>
      <c r="F96" s="448"/>
      <c r="G96" s="396"/>
    </row>
    <row r="97" spans="3:7" ht="15.75">
      <c r="C97" s="451"/>
      <c r="D97" s="448"/>
      <c r="E97" s="448"/>
      <c r="F97" s="448"/>
      <c r="G97" s="396"/>
    </row>
    <row r="98" spans="3:7" ht="15.75">
      <c r="C98" s="451"/>
      <c r="D98" s="448"/>
      <c r="E98" s="448"/>
      <c r="F98" s="448"/>
      <c r="G98" s="396"/>
    </row>
    <row r="99" spans="3:7" ht="15.75">
      <c r="C99" s="451"/>
      <c r="D99" s="448"/>
      <c r="E99" s="448"/>
      <c r="F99" s="448"/>
      <c r="G99" s="396"/>
    </row>
    <row r="100" spans="3:7" ht="15.75">
      <c r="C100" s="451"/>
      <c r="D100" s="448"/>
      <c r="E100" s="448"/>
      <c r="F100" s="448"/>
      <c r="G100" s="396"/>
    </row>
    <row r="101" spans="3:7" ht="15.75">
      <c r="C101" s="451"/>
      <c r="D101" s="448"/>
      <c r="E101" s="448"/>
      <c r="F101" s="448"/>
      <c r="G101" s="396"/>
    </row>
    <row r="102" spans="3:7" ht="15.75">
      <c r="C102" s="451"/>
      <c r="D102" s="448"/>
      <c r="E102" s="448"/>
      <c r="F102" s="448"/>
      <c r="G102" s="396"/>
    </row>
    <row r="103" spans="3:7" ht="15.75">
      <c r="C103" s="451"/>
      <c r="D103" s="448"/>
      <c r="E103" s="448"/>
      <c r="F103" s="448"/>
      <c r="G103" s="396"/>
    </row>
    <row r="104" spans="3:7" ht="15.75">
      <c r="C104" s="451"/>
      <c r="D104" s="448"/>
      <c r="E104" s="448"/>
      <c r="F104" s="448"/>
      <c r="G104" s="396"/>
    </row>
    <row r="105" spans="3:7" ht="15.75">
      <c r="C105" s="451"/>
      <c r="D105" s="448"/>
      <c r="E105" s="448"/>
      <c r="F105" s="448"/>
      <c r="G105" s="396"/>
    </row>
    <row r="106" spans="3:7" ht="15.75">
      <c r="C106" s="451"/>
      <c r="D106" s="448"/>
      <c r="E106" s="448"/>
      <c r="F106" s="448"/>
      <c r="G106" s="396"/>
    </row>
    <row r="107" spans="3:7" ht="15.75">
      <c r="C107" s="451"/>
      <c r="D107" s="448"/>
      <c r="E107" s="448"/>
      <c r="F107" s="448"/>
      <c r="G107" s="396"/>
    </row>
    <row r="108" spans="3:7" ht="15.75">
      <c r="C108" s="451"/>
      <c r="D108" s="448"/>
      <c r="E108" s="448"/>
      <c r="F108" s="448"/>
      <c r="G108" s="396"/>
    </row>
    <row r="109" spans="3:7" ht="15.75">
      <c r="C109" s="451"/>
      <c r="D109" s="448"/>
      <c r="E109" s="448"/>
      <c r="F109" s="448"/>
      <c r="G109" s="396"/>
    </row>
    <row r="110" spans="3:7" ht="15.75">
      <c r="C110" s="451"/>
      <c r="D110" s="448"/>
      <c r="E110" s="448"/>
      <c r="F110" s="448"/>
      <c r="G110" s="396"/>
    </row>
    <row r="111" spans="3:7" ht="15.75">
      <c r="C111" s="451"/>
      <c r="D111" s="448"/>
      <c r="E111" s="448"/>
      <c r="F111" s="448"/>
      <c r="G111" s="396"/>
    </row>
    <row r="112" spans="3:7" ht="15.75">
      <c r="C112" s="451"/>
      <c r="D112" s="448"/>
      <c r="E112" s="448"/>
      <c r="F112" s="448"/>
      <c r="G112" s="396"/>
    </row>
    <row r="113" spans="3:7" ht="15.75">
      <c r="C113" s="451"/>
      <c r="D113" s="448"/>
      <c r="E113" s="448"/>
      <c r="F113" s="448"/>
      <c r="G113" s="396"/>
    </row>
    <row r="114" spans="3:7" ht="15.75">
      <c r="C114" s="451"/>
      <c r="D114" s="448"/>
      <c r="E114" s="448"/>
      <c r="F114" s="448"/>
      <c r="G114" s="396"/>
    </row>
    <row r="115" spans="3:7" ht="15.75">
      <c r="C115" s="451"/>
      <c r="D115" s="448"/>
      <c r="E115" s="448"/>
      <c r="F115" s="448"/>
      <c r="G115" s="396"/>
    </row>
    <row r="116" spans="3:7" ht="15.75">
      <c r="C116" s="451"/>
      <c r="D116" s="448"/>
      <c r="E116" s="448"/>
      <c r="F116" s="448"/>
      <c r="G116" s="396"/>
    </row>
    <row r="117" spans="3:7" ht="15.75">
      <c r="C117" s="451"/>
      <c r="D117" s="448"/>
      <c r="E117" s="448"/>
      <c r="F117" s="448"/>
      <c r="G117" s="396"/>
    </row>
    <row r="118" spans="3:7" ht="15.75">
      <c r="C118" s="451"/>
      <c r="D118" s="448"/>
      <c r="E118" s="448"/>
      <c r="F118" s="448"/>
      <c r="G118" s="396"/>
    </row>
    <row r="119" spans="3:7" ht="15.75">
      <c r="C119" s="451"/>
      <c r="D119" s="448"/>
      <c r="E119" s="448"/>
      <c r="F119" s="448"/>
      <c r="G119" s="396"/>
    </row>
    <row r="120" spans="3:7" ht="15.75">
      <c r="C120" s="451"/>
      <c r="D120" s="448"/>
      <c r="E120" s="448"/>
      <c r="F120" s="448"/>
      <c r="G120" s="396"/>
    </row>
    <row r="121" spans="3:7" ht="15.75">
      <c r="C121" s="451"/>
      <c r="D121" s="448"/>
      <c r="E121" s="448"/>
      <c r="F121" s="448"/>
      <c r="G121" s="396"/>
    </row>
    <row r="122" spans="3:7" ht="15.75">
      <c r="C122" s="451"/>
      <c r="D122" s="448"/>
      <c r="E122" s="448"/>
      <c r="F122" s="448"/>
      <c r="G122" s="396"/>
    </row>
    <row r="123" spans="3:7" ht="15.75">
      <c r="C123" s="451"/>
      <c r="D123" s="448"/>
      <c r="E123" s="448"/>
      <c r="F123" s="448"/>
      <c r="G123" s="396"/>
    </row>
    <row r="124" spans="3:7" ht="15.75">
      <c r="C124" s="451"/>
      <c r="D124" s="448"/>
      <c r="E124" s="448"/>
      <c r="F124" s="448"/>
      <c r="G124" s="396"/>
    </row>
    <row r="125" spans="3:7" ht="15.75">
      <c r="C125" s="451"/>
      <c r="D125" s="448"/>
      <c r="E125" s="448"/>
      <c r="F125" s="448"/>
      <c r="G125" s="396"/>
    </row>
    <row r="126" spans="3:7" ht="15.75">
      <c r="C126" s="451"/>
      <c r="D126" s="448"/>
      <c r="E126" s="448"/>
      <c r="F126" s="448"/>
      <c r="G126" s="396"/>
    </row>
    <row r="127" spans="3:7" ht="15.75">
      <c r="C127" s="451"/>
      <c r="D127" s="448"/>
      <c r="E127" s="448"/>
      <c r="F127" s="448"/>
      <c r="G127" s="396"/>
    </row>
    <row r="128" spans="3:7" ht="15.75">
      <c r="C128" s="451"/>
      <c r="D128" s="448"/>
      <c r="E128" s="448"/>
      <c r="F128" s="448"/>
      <c r="G128" s="396"/>
    </row>
    <row r="129" spans="3:7" ht="15.75">
      <c r="C129" s="451"/>
      <c r="D129" s="448"/>
      <c r="E129" s="448"/>
      <c r="F129" s="448"/>
      <c r="G129" s="396"/>
    </row>
    <row r="130" spans="3:7" ht="15.75">
      <c r="C130" s="451"/>
      <c r="D130" s="448"/>
      <c r="E130" s="448"/>
      <c r="F130" s="448"/>
      <c r="G130" s="396"/>
    </row>
    <row r="131" spans="3:7" ht="15.75">
      <c r="C131" s="451"/>
      <c r="D131" s="448"/>
      <c r="E131" s="448"/>
      <c r="F131" s="448"/>
      <c r="G131" s="396"/>
    </row>
    <row r="132" spans="3:7" ht="15.75">
      <c r="C132" s="451"/>
      <c r="D132" s="448"/>
      <c r="E132" s="448"/>
      <c r="F132" s="448"/>
      <c r="G132" s="396"/>
    </row>
    <row r="133" spans="3:7" ht="15.75">
      <c r="C133" s="451"/>
      <c r="G133" s="396"/>
    </row>
    <row r="134" spans="3:7" ht="15.75">
      <c r="C134" s="451"/>
      <c r="G134" s="396"/>
    </row>
    <row r="135" spans="3:7" ht="15.75">
      <c r="C135" s="451"/>
      <c r="G135" s="396"/>
    </row>
    <row r="136" spans="3:7" ht="15.75">
      <c r="C136" s="451"/>
      <c r="G136" s="396"/>
    </row>
    <row r="137" spans="3:7" ht="15.75">
      <c r="C137" s="451"/>
      <c r="G137" s="396"/>
    </row>
    <row r="138" spans="3:7" ht="15.75">
      <c r="C138" s="451"/>
      <c r="G138" s="396"/>
    </row>
    <row r="139" spans="3:7" ht="15.75">
      <c r="C139" s="451"/>
      <c r="G139" s="396"/>
    </row>
    <row r="140" spans="3:7" ht="15.75">
      <c r="C140" s="451"/>
      <c r="G140" s="396"/>
    </row>
    <row r="141" spans="3:7" ht="15.75">
      <c r="C141" s="451"/>
      <c r="G141" s="396"/>
    </row>
    <row r="142" spans="3:7" ht="15.75">
      <c r="C142" s="451"/>
      <c r="G142" s="396"/>
    </row>
    <row r="143" spans="3:7" ht="15.75">
      <c r="C143" s="451"/>
      <c r="G143" s="396"/>
    </row>
    <row r="144" spans="3:7" ht="15.75">
      <c r="C144" s="451"/>
      <c r="G144" s="396"/>
    </row>
    <row r="145" spans="3:7" ht="15.75">
      <c r="C145" s="451"/>
      <c r="G145" s="396"/>
    </row>
    <row r="146" spans="3:7" ht="15.75">
      <c r="C146" s="451"/>
      <c r="G146" s="396"/>
    </row>
    <row r="147" spans="3:7" ht="15.75">
      <c r="C147" s="451"/>
      <c r="G147" s="396"/>
    </row>
    <row r="148" spans="3:7" ht="15.75">
      <c r="C148" s="451"/>
      <c r="G148" s="396"/>
    </row>
    <row r="149" spans="3:7" ht="15.75">
      <c r="C149" s="451"/>
      <c r="G149" s="396"/>
    </row>
    <row r="150" spans="3:7" ht="15.75">
      <c r="C150" s="451"/>
      <c r="G150" s="396"/>
    </row>
    <row r="151" spans="3:7" ht="15.75">
      <c r="C151" s="451"/>
      <c r="G151" s="396"/>
    </row>
    <row r="152" spans="3:7" ht="15.75">
      <c r="C152" s="451"/>
      <c r="G152" s="396"/>
    </row>
    <row r="153" spans="3:7" ht="15.75">
      <c r="C153" s="451"/>
      <c r="G153" s="396"/>
    </row>
    <row r="154" spans="3:7" ht="15.75">
      <c r="C154" s="451"/>
      <c r="G154" s="396"/>
    </row>
    <row r="155" spans="3:7" ht="15.75">
      <c r="C155" s="451"/>
      <c r="G155" s="396"/>
    </row>
    <row r="156" spans="3:7" ht="15.75">
      <c r="C156" s="451"/>
      <c r="G156" s="396"/>
    </row>
    <row r="157" spans="3:7" ht="15.75">
      <c r="C157" s="451"/>
      <c r="G157" s="396"/>
    </row>
    <row r="158" spans="3:7" ht="15.75">
      <c r="C158" s="451"/>
      <c r="G158" s="396"/>
    </row>
    <row r="159" spans="3:7" ht="15.75">
      <c r="C159" s="451"/>
      <c r="G159" s="396"/>
    </row>
    <row r="160" spans="3:7" ht="15.75">
      <c r="C160" s="451"/>
      <c r="G160" s="396"/>
    </row>
    <row r="161" spans="3:7" ht="15.75">
      <c r="C161" s="451"/>
      <c r="G161" s="396"/>
    </row>
    <row r="162" spans="3:7" ht="15.75">
      <c r="C162" s="451"/>
      <c r="G162" s="396"/>
    </row>
    <row r="163" spans="3:7" ht="15.75">
      <c r="C163" s="451"/>
      <c r="G163" s="396"/>
    </row>
    <row r="164" spans="3:7" ht="15.75">
      <c r="C164" s="451"/>
      <c r="G164" s="396"/>
    </row>
    <row r="165" spans="3:7" ht="15.75">
      <c r="C165" s="451"/>
      <c r="G165" s="396"/>
    </row>
    <row r="166" spans="3:7" ht="15.75">
      <c r="C166" s="451"/>
      <c r="G166" s="396"/>
    </row>
    <row r="167" spans="3:7" ht="15.75">
      <c r="C167" s="451"/>
      <c r="G167" s="396"/>
    </row>
    <row r="168" spans="3:7" ht="15.75">
      <c r="C168" s="451"/>
      <c r="G168" s="396"/>
    </row>
    <row r="169" spans="3:7" ht="15.75">
      <c r="C169" s="451"/>
      <c r="G169" s="396"/>
    </row>
    <row r="170" spans="3:7" ht="15.75">
      <c r="C170" s="451"/>
      <c r="G170" s="396"/>
    </row>
    <row r="171" spans="3:7" ht="15.75">
      <c r="C171" s="451"/>
      <c r="G171" s="396"/>
    </row>
    <row r="172" spans="3:7" ht="15.75">
      <c r="C172" s="451"/>
      <c r="G172" s="396"/>
    </row>
    <row r="173" spans="3:7" ht="15.75">
      <c r="C173" s="451"/>
      <c r="G173" s="396"/>
    </row>
    <row r="174" spans="3:7" ht="15.75">
      <c r="C174" s="451"/>
      <c r="G174" s="396"/>
    </row>
    <row r="175" spans="3:7" ht="15.75">
      <c r="C175" s="451"/>
      <c r="G175" s="396"/>
    </row>
    <row r="176" spans="3:7" ht="15.75">
      <c r="C176" s="451"/>
      <c r="G176" s="396"/>
    </row>
    <row r="177" spans="3:7" ht="15.75">
      <c r="C177" s="451"/>
      <c r="G177" s="396"/>
    </row>
    <row r="178" spans="3:7" ht="15.75">
      <c r="C178" s="451"/>
      <c r="G178" s="396"/>
    </row>
    <row r="179" spans="3:7" ht="15.75">
      <c r="C179" s="451"/>
      <c r="G179" s="396"/>
    </row>
    <row r="180" spans="3:7" ht="15.75">
      <c r="C180" s="451"/>
      <c r="G180" s="396"/>
    </row>
    <row r="181" spans="3:7" ht="15.75">
      <c r="C181" s="451"/>
      <c r="G181" s="396"/>
    </row>
    <row r="182" spans="3:7" ht="15.75">
      <c r="C182" s="451"/>
      <c r="G182" s="396"/>
    </row>
    <row r="183" spans="3:7" ht="15.75">
      <c r="C183" s="451"/>
      <c r="G183" s="396"/>
    </row>
    <row r="184" spans="3:7" ht="15.75">
      <c r="C184" s="451"/>
      <c r="G184" s="396"/>
    </row>
    <row r="185" spans="3:7" ht="15.75">
      <c r="C185" s="451"/>
      <c r="G185" s="396"/>
    </row>
    <row r="186" spans="3:7" ht="15.75">
      <c r="C186" s="451"/>
      <c r="G186" s="396"/>
    </row>
    <row r="187" spans="3:7" ht="15.75">
      <c r="C187" s="451"/>
      <c r="G187" s="396"/>
    </row>
    <row r="188" spans="3:7" ht="15.75">
      <c r="C188" s="451"/>
      <c r="G188" s="396"/>
    </row>
    <row r="189" spans="3:7" ht="15.75">
      <c r="C189" s="451"/>
      <c r="G189" s="396"/>
    </row>
    <row r="190" spans="3:7" ht="15.75">
      <c r="C190" s="451"/>
      <c r="G190" s="396"/>
    </row>
    <row r="191" spans="3:7" ht="15.75">
      <c r="C191" s="451"/>
      <c r="G191" s="396"/>
    </row>
    <row r="192" spans="3:7" ht="15.75">
      <c r="C192" s="451"/>
      <c r="G192" s="396"/>
    </row>
    <row r="193" spans="3:7" ht="15.75">
      <c r="C193" s="451"/>
      <c r="G193" s="396"/>
    </row>
    <row r="194" spans="3:7" ht="15.75">
      <c r="C194" s="451"/>
      <c r="G194" s="396"/>
    </row>
    <row r="195" spans="3:7" ht="15.75">
      <c r="C195" s="451"/>
      <c r="G195" s="396"/>
    </row>
    <row r="196" spans="3:7" ht="15.75">
      <c r="C196" s="451"/>
      <c r="G196" s="396"/>
    </row>
    <row r="197" spans="3:7" ht="15.75">
      <c r="C197" s="451"/>
      <c r="G197" s="396"/>
    </row>
    <row r="198" spans="3:7" ht="15.75">
      <c r="C198" s="451"/>
      <c r="G198" s="396"/>
    </row>
    <row r="199" spans="3:7" ht="15.75">
      <c r="C199" s="451"/>
      <c r="G199" s="396"/>
    </row>
    <row r="200" spans="3:7" ht="15.75">
      <c r="C200" s="451"/>
    </row>
    <row r="201" spans="3:7" ht="15.75">
      <c r="C201" s="451"/>
    </row>
    <row r="202" spans="3:7" ht="15.75">
      <c r="C202" s="451"/>
    </row>
    <row r="203" spans="3:7" ht="15.75">
      <c r="C203" s="451"/>
    </row>
    <row r="204" spans="3:7" ht="15.75">
      <c r="C204" s="451"/>
    </row>
    <row r="205" spans="3:7" ht="15.75">
      <c r="C205" s="451"/>
    </row>
    <row r="206" spans="3:7" ht="15.75">
      <c r="C206" s="451"/>
    </row>
    <row r="207" spans="3:7" ht="15.75">
      <c r="C207" s="451"/>
    </row>
    <row r="208" spans="3:7" ht="15.75">
      <c r="C208" s="451"/>
    </row>
    <row r="209" spans="3:3" ht="15.75">
      <c r="C209" s="451"/>
    </row>
    <row r="210" spans="3:3" ht="15.75">
      <c r="C210" s="451"/>
    </row>
    <row r="211" spans="3:3" ht="15.75">
      <c r="C211" s="451"/>
    </row>
    <row r="212" spans="3:3" ht="15.75">
      <c r="C212" s="451"/>
    </row>
    <row r="213" spans="3:3" ht="15.75">
      <c r="C213" s="451"/>
    </row>
    <row r="214" spans="3:3" ht="15.75">
      <c r="C214" s="451"/>
    </row>
    <row r="215" spans="3:3" ht="15.75">
      <c r="C215" s="451"/>
    </row>
    <row r="216" spans="3:3" ht="15.75">
      <c r="C216" s="451"/>
    </row>
    <row r="217" spans="3:3" ht="15.75">
      <c r="C217" s="451"/>
    </row>
    <row r="218" spans="3:3" ht="15.75">
      <c r="C218" s="451"/>
    </row>
    <row r="219" spans="3:3" ht="15.75">
      <c r="C219" s="451"/>
    </row>
    <row r="220" spans="3:3" ht="15.75">
      <c r="C220" s="451"/>
    </row>
    <row r="221" spans="3:3" ht="15.75">
      <c r="C221" s="451"/>
    </row>
    <row r="222" spans="3:3" ht="15.75">
      <c r="C222" s="451"/>
    </row>
    <row r="223" spans="3:3" ht="15.75">
      <c r="C223" s="451"/>
    </row>
    <row r="224" spans="3:3" ht="15.75">
      <c r="C224" s="451"/>
    </row>
    <row r="225" spans="3:3" ht="15.75">
      <c r="C225" s="451"/>
    </row>
    <row r="226" spans="3:3" ht="15.75">
      <c r="C226" s="451"/>
    </row>
    <row r="227" spans="3:3" ht="15.75">
      <c r="C227" s="451"/>
    </row>
    <row r="228" spans="3:3" ht="15.75">
      <c r="C228" s="451"/>
    </row>
    <row r="229" spans="3:3" ht="15.75">
      <c r="C229" s="451"/>
    </row>
    <row r="230" spans="3:3" ht="15.75">
      <c r="C230" s="451"/>
    </row>
    <row r="231" spans="3:3" ht="15.75">
      <c r="C231" s="451"/>
    </row>
    <row r="232" spans="3:3" ht="15.75">
      <c r="C232" s="451"/>
    </row>
    <row r="233" spans="3:3" ht="15.75">
      <c r="C233" s="451"/>
    </row>
    <row r="234" spans="3:3" ht="15.75">
      <c r="C234" s="451"/>
    </row>
    <row r="235" spans="3:3" ht="15.75">
      <c r="C235" s="451"/>
    </row>
    <row r="236" spans="3:3" ht="15.75">
      <c r="C236" s="451"/>
    </row>
    <row r="237" spans="3:3" ht="15.75">
      <c r="C237" s="451"/>
    </row>
    <row r="238" spans="3:3" ht="15.75">
      <c r="C238" s="451"/>
    </row>
    <row r="239" spans="3:3" ht="15.75">
      <c r="C239" s="451"/>
    </row>
    <row r="240" spans="3:3" ht="15.75">
      <c r="C240" s="451"/>
    </row>
    <row r="241" spans="3:3" ht="15.75">
      <c r="C241" s="451"/>
    </row>
    <row r="242" spans="3:3" ht="15.75">
      <c r="C242" s="451"/>
    </row>
    <row r="243" spans="3:3" ht="15.75">
      <c r="C243" s="451"/>
    </row>
    <row r="244" spans="3:3" ht="15.75">
      <c r="C244" s="451"/>
    </row>
    <row r="245" spans="3:3" ht="15.75">
      <c r="C245" s="451"/>
    </row>
    <row r="246" spans="3:3" ht="15.75">
      <c r="C246" s="451"/>
    </row>
    <row r="247" spans="3:3" ht="15.75">
      <c r="C247" s="451"/>
    </row>
    <row r="248" spans="3:3" ht="15.75">
      <c r="C248" s="451"/>
    </row>
    <row r="249" spans="3:3" ht="15.75">
      <c r="C249" s="451"/>
    </row>
    <row r="250" spans="3:3" ht="15.75">
      <c r="C250" s="451"/>
    </row>
    <row r="251" spans="3:3" ht="15.75">
      <c r="C251" s="451"/>
    </row>
    <row r="252" spans="3:3" ht="15.75">
      <c r="C252" s="451"/>
    </row>
    <row r="253" spans="3:3" ht="15.75">
      <c r="C253" s="451"/>
    </row>
    <row r="254" spans="3:3" ht="15.75">
      <c r="C254" s="451"/>
    </row>
    <row r="255" spans="3:3" ht="15.75">
      <c r="C255" s="451"/>
    </row>
    <row r="256" spans="3:3" ht="15.75">
      <c r="C256" s="451"/>
    </row>
    <row r="257" spans="3:3" ht="15.75">
      <c r="C257" s="451"/>
    </row>
    <row r="258" spans="3:3" ht="15.75">
      <c r="C258" s="451"/>
    </row>
    <row r="259" spans="3:3" ht="15.75">
      <c r="C259" s="451"/>
    </row>
    <row r="260" spans="3:3" ht="15.75">
      <c r="C260" s="451"/>
    </row>
    <row r="261" spans="3:3" ht="15.75">
      <c r="C261" s="451"/>
    </row>
    <row r="262" spans="3:3" ht="15.75">
      <c r="C262" s="451"/>
    </row>
    <row r="263" spans="3:3" ht="15.75">
      <c r="C263" s="451"/>
    </row>
    <row r="264" spans="3:3" ht="15.75">
      <c r="C264" s="451"/>
    </row>
    <row r="265" spans="3:3" ht="15.75">
      <c r="C265" s="451"/>
    </row>
    <row r="266" spans="3:3" ht="15.75">
      <c r="C266" s="451"/>
    </row>
    <row r="267" spans="3:3" ht="15.75">
      <c r="C267" s="451"/>
    </row>
    <row r="268" spans="3:3" ht="15.75">
      <c r="C268" s="451"/>
    </row>
    <row r="269" spans="3:3" ht="15.75">
      <c r="C269" s="451"/>
    </row>
    <row r="270" spans="3:3" ht="15.75">
      <c r="C270" s="451"/>
    </row>
    <row r="271" spans="3:3" ht="15.75">
      <c r="C271" s="451"/>
    </row>
    <row r="272" spans="3:3" ht="15.75">
      <c r="C272" s="451"/>
    </row>
    <row r="273" spans="3:3" ht="15.75">
      <c r="C273" s="451"/>
    </row>
    <row r="274" spans="3:3" ht="15.75">
      <c r="C274" s="451"/>
    </row>
    <row r="275" spans="3:3" ht="15.75">
      <c r="C275" s="451"/>
    </row>
    <row r="276" spans="3:3" ht="15.75">
      <c r="C276" s="451"/>
    </row>
    <row r="277" spans="3:3" ht="15.75">
      <c r="C277" s="451"/>
    </row>
    <row r="278" spans="3:3" ht="15.75">
      <c r="C278" s="451"/>
    </row>
    <row r="279" spans="3:3" ht="15.75">
      <c r="C279" s="451"/>
    </row>
    <row r="280" spans="3:3" ht="15.75">
      <c r="C280" s="451"/>
    </row>
    <row r="281" spans="3:3" ht="15.75">
      <c r="C281" s="451"/>
    </row>
    <row r="282" spans="3:3" ht="15.75">
      <c r="C282" s="451"/>
    </row>
    <row r="283" spans="3:3" ht="15.75">
      <c r="C283" s="451"/>
    </row>
    <row r="284" spans="3:3" ht="15.75">
      <c r="C284" s="451"/>
    </row>
    <row r="285" spans="3:3" ht="15.75">
      <c r="C285" s="451"/>
    </row>
    <row r="286" spans="3:3" ht="15.75">
      <c r="C286" s="451"/>
    </row>
    <row r="287" spans="3:3" ht="15.75">
      <c r="C287" s="451"/>
    </row>
    <row r="288" spans="3:3" ht="15.75">
      <c r="C288" s="451"/>
    </row>
    <row r="289" spans="3:3" ht="15.75">
      <c r="C289" s="451"/>
    </row>
    <row r="290" spans="3:3" ht="15.75">
      <c r="C290" s="451"/>
    </row>
    <row r="291" spans="3:3" ht="15.75">
      <c r="C291" s="451"/>
    </row>
    <row r="292" spans="3:3" ht="15.75">
      <c r="C292" s="451"/>
    </row>
    <row r="293" spans="3:3" ht="15.75">
      <c r="C293" s="451"/>
    </row>
    <row r="294" spans="3:3" ht="15.75">
      <c r="C294" s="451"/>
    </row>
    <row r="295" spans="3:3" ht="15.75">
      <c r="C295" s="451"/>
    </row>
    <row r="296" spans="3:3" ht="15.75">
      <c r="C296" s="451"/>
    </row>
    <row r="297" spans="3:3" ht="15.75">
      <c r="C297" s="451"/>
    </row>
    <row r="298" spans="3:3" ht="15.75">
      <c r="C298" s="451"/>
    </row>
    <row r="299" spans="3:3" ht="15.75">
      <c r="C299" s="451"/>
    </row>
    <row r="300" spans="3:3" ht="15.75">
      <c r="C300" s="451"/>
    </row>
    <row r="301" spans="3:3" ht="15.75">
      <c r="C301" s="451"/>
    </row>
    <row r="302" spans="3:3" ht="15.75">
      <c r="C302" s="451"/>
    </row>
    <row r="303" spans="3:3" ht="15.75">
      <c r="C303" s="451"/>
    </row>
    <row r="304" spans="3:3" ht="15.75">
      <c r="C304" s="451"/>
    </row>
    <row r="305" spans="3:3" ht="15.75">
      <c r="C305" s="451"/>
    </row>
    <row r="306" spans="3:3" ht="15.75">
      <c r="C306" s="451"/>
    </row>
    <row r="307" spans="3:3" ht="15.75">
      <c r="C307" s="451"/>
    </row>
    <row r="308" spans="3:3" ht="15.75">
      <c r="C308" s="451"/>
    </row>
    <row r="309" spans="3:3" ht="15.75">
      <c r="C309" s="451"/>
    </row>
    <row r="310" spans="3:3" ht="15.75">
      <c r="C310" s="451"/>
    </row>
    <row r="311" spans="3:3" ht="15.75">
      <c r="C311" s="451"/>
    </row>
    <row r="312" spans="3:3" ht="15.75">
      <c r="C312" s="451"/>
    </row>
    <row r="313" spans="3:3" ht="15.75">
      <c r="C313" s="451"/>
    </row>
    <row r="314" spans="3:3" ht="15.75">
      <c r="C314" s="451"/>
    </row>
    <row r="315" spans="3:3" ht="15.75">
      <c r="C315" s="451"/>
    </row>
    <row r="316" spans="3:3" ht="15.75">
      <c r="C316" s="451"/>
    </row>
    <row r="317" spans="3:3" ht="15.75">
      <c r="C317" s="451"/>
    </row>
    <row r="318" spans="3:3" ht="15.75">
      <c r="C318" s="451"/>
    </row>
    <row r="319" spans="3:3" ht="15.75">
      <c r="C319" s="451"/>
    </row>
    <row r="320" spans="3:3" ht="15.75">
      <c r="C320" s="451"/>
    </row>
    <row r="321" spans="3:3" ht="15.75">
      <c r="C321" s="451"/>
    </row>
    <row r="322" spans="3:3" ht="15.75">
      <c r="C322" s="451"/>
    </row>
    <row r="323" spans="3:3" ht="15.75">
      <c r="C323" s="451"/>
    </row>
    <row r="324" spans="3:3" ht="15.75">
      <c r="C324" s="451"/>
    </row>
    <row r="325" spans="3:3" ht="15.75">
      <c r="C325" s="451"/>
    </row>
    <row r="326" spans="3:3" ht="15.75">
      <c r="C326" s="451"/>
    </row>
    <row r="327" spans="3:3" ht="15.75">
      <c r="C327" s="451"/>
    </row>
    <row r="328" spans="3:3" ht="15.75">
      <c r="C328" s="451"/>
    </row>
    <row r="329" spans="3:3" ht="15.75">
      <c r="C329" s="451"/>
    </row>
    <row r="330" spans="3:3" ht="15.75">
      <c r="C330" s="451"/>
    </row>
    <row r="331" spans="3:3" ht="15.75">
      <c r="C331" s="451"/>
    </row>
    <row r="332" spans="3:3" ht="15.75">
      <c r="C332" s="451"/>
    </row>
    <row r="333" spans="3:3" ht="15.75">
      <c r="C333" s="451"/>
    </row>
    <row r="334" spans="3:3" ht="15.75">
      <c r="C334" s="451"/>
    </row>
    <row r="335" spans="3:3" ht="15.75">
      <c r="C335" s="451"/>
    </row>
    <row r="336" spans="3:3" ht="15.75">
      <c r="C336" s="451"/>
    </row>
    <row r="337" spans="3:3" ht="15.75">
      <c r="C337" s="451"/>
    </row>
    <row r="338" spans="3:3" ht="15.75">
      <c r="C338" s="451"/>
    </row>
    <row r="339" spans="3:3" ht="15.75">
      <c r="C339" s="451"/>
    </row>
    <row r="340" spans="3:3" ht="15.75">
      <c r="C340" s="451"/>
    </row>
    <row r="341" spans="3:3" ht="15.75">
      <c r="C341" s="451"/>
    </row>
    <row r="342" spans="3:3" ht="15.75">
      <c r="C342" s="451"/>
    </row>
    <row r="343" spans="3:3" ht="15.75">
      <c r="C343" s="451"/>
    </row>
    <row r="344" spans="3:3" ht="15.75">
      <c r="C344" s="451"/>
    </row>
    <row r="345" spans="3:3" ht="15.75">
      <c r="C345" s="451"/>
    </row>
    <row r="346" spans="3:3" ht="15.75">
      <c r="C346" s="451"/>
    </row>
    <row r="347" spans="3:3" ht="15.75">
      <c r="C347" s="451"/>
    </row>
    <row r="348" spans="3:3" ht="15.75">
      <c r="C348" s="451"/>
    </row>
    <row r="349" spans="3:3" ht="15.75">
      <c r="C349" s="451"/>
    </row>
    <row r="350" spans="3:3" ht="15.75">
      <c r="C350" s="451"/>
    </row>
    <row r="351" spans="3:3" ht="15.75">
      <c r="C351" s="451"/>
    </row>
    <row r="352" spans="3:3" ht="15.75">
      <c r="C352" s="451"/>
    </row>
    <row r="353" spans="3:3" ht="15.75">
      <c r="C353" s="451"/>
    </row>
    <row r="354" spans="3:3" ht="15.75">
      <c r="C354" s="451"/>
    </row>
    <row r="355" spans="3:3" ht="15.75">
      <c r="C355" s="451"/>
    </row>
    <row r="356" spans="3:3" ht="15.75">
      <c r="C356" s="451"/>
    </row>
    <row r="357" spans="3:3" ht="15.75">
      <c r="C357" s="451"/>
    </row>
    <row r="358" spans="3:3" ht="15.75">
      <c r="C358" s="451"/>
    </row>
    <row r="359" spans="3:3" ht="15.75">
      <c r="C359" s="451"/>
    </row>
    <row r="360" spans="3:3" ht="15.75">
      <c r="C360" s="451"/>
    </row>
    <row r="361" spans="3:3" ht="15.75">
      <c r="C361" s="451"/>
    </row>
    <row r="362" spans="3:3" ht="15.75">
      <c r="C362" s="451"/>
    </row>
    <row r="363" spans="3:3" ht="15.75">
      <c r="C363" s="451"/>
    </row>
    <row r="364" spans="3:3" ht="15.75">
      <c r="C364" s="451"/>
    </row>
    <row r="365" spans="3:3" ht="15.75">
      <c r="C365" s="451"/>
    </row>
    <row r="366" spans="3:3" ht="15.75">
      <c r="C366" s="451"/>
    </row>
    <row r="367" spans="3:3" ht="15.75">
      <c r="C367" s="451"/>
    </row>
    <row r="368" spans="3:3" ht="15.75">
      <c r="C368" s="451"/>
    </row>
    <row r="369" spans="3:3" ht="15.75">
      <c r="C369" s="451"/>
    </row>
    <row r="370" spans="3:3" ht="15.75">
      <c r="C370" s="451"/>
    </row>
    <row r="371" spans="3:3" ht="15.75">
      <c r="C371" s="451"/>
    </row>
    <row r="372" spans="3:3" ht="15.75">
      <c r="C372" s="451"/>
    </row>
    <row r="373" spans="3:3" ht="15.75">
      <c r="C373" s="451"/>
    </row>
    <row r="374" spans="3:3" ht="15.75">
      <c r="C374" s="451"/>
    </row>
    <row r="375" spans="3:3" ht="15.75">
      <c r="C375" s="451"/>
    </row>
    <row r="376" spans="3:3" ht="15.75">
      <c r="C376" s="451"/>
    </row>
    <row r="377" spans="3:3" ht="15.75">
      <c r="C377" s="451"/>
    </row>
    <row r="378" spans="3:3" ht="15.75">
      <c r="C378" s="451"/>
    </row>
    <row r="379" spans="3:3" ht="15.75">
      <c r="C379" s="451"/>
    </row>
    <row r="380" spans="3:3" ht="15.75">
      <c r="C380" s="451"/>
    </row>
    <row r="381" spans="3:3" ht="15.75">
      <c r="C381" s="451"/>
    </row>
    <row r="382" spans="3:3" ht="15.75">
      <c r="C382" s="451"/>
    </row>
    <row r="383" spans="3:3" ht="15.75">
      <c r="C383" s="451"/>
    </row>
    <row r="384" spans="3:3" ht="15.75">
      <c r="C384" s="451"/>
    </row>
    <row r="385" spans="3:3" ht="15.75">
      <c r="C385" s="451"/>
    </row>
    <row r="386" spans="3:3" ht="15.75">
      <c r="C386" s="451"/>
    </row>
    <row r="387" spans="3:3" ht="15.75">
      <c r="C387" s="451"/>
    </row>
    <row r="388" spans="3:3" ht="15.75">
      <c r="C388" s="451"/>
    </row>
    <row r="389" spans="3:3" ht="15.75">
      <c r="C389" s="451"/>
    </row>
    <row r="390" spans="3:3" ht="15.75">
      <c r="C390" s="451"/>
    </row>
    <row r="391" spans="3:3" ht="15.75">
      <c r="C391" s="451"/>
    </row>
    <row r="392" spans="3:3" ht="15.75">
      <c r="C392" s="451"/>
    </row>
    <row r="393" spans="3:3" ht="15.75">
      <c r="C393" s="451"/>
    </row>
    <row r="394" spans="3:3" ht="15.75">
      <c r="C394" s="451"/>
    </row>
    <row r="395" spans="3:3" ht="15.75">
      <c r="C395" s="451"/>
    </row>
    <row r="396" spans="3:3" ht="15.75">
      <c r="C396" s="451"/>
    </row>
    <row r="397" spans="3:3" ht="15.75">
      <c r="C397" s="451"/>
    </row>
    <row r="398" spans="3:3" ht="15.75">
      <c r="C398" s="451"/>
    </row>
    <row r="399" spans="3:3" ht="15.75">
      <c r="C399" s="451"/>
    </row>
    <row r="400" spans="3:3" ht="15.75">
      <c r="C400" s="451"/>
    </row>
    <row r="401" spans="3:3" ht="15.75">
      <c r="C401" s="451"/>
    </row>
    <row r="402" spans="3:3" ht="15.75">
      <c r="C402" s="451"/>
    </row>
    <row r="403" spans="3:3" ht="15.75">
      <c r="C403" s="451"/>
    </row>
    <row r="404" spans="3:3" ht="15.75">
      <c r="C404" s="451"/>
    </row>
    <row r="405" spans="3:3" ht="15.75">
      <c r="C405" s="451"/>
    </row>
    <row r="406" spans="3:3" ht="15.75">
      <c r="C406" s="451"/>
    </row>
    <row r="407" spans="3:3" ht="15.75">
      <c r="C407" s="451"/>
    </row>
    <row r="408" spans="3:3" ht="15.75">
      <c r="C408" s="451"/>
    </row>
    <row r="409" spans="3:3" ht="15.75">
      <c r="C409" s="451"/>
    </row>
    <row r="410" spans="3:3" ht="15.75">
      <c r="C410" s="451"/>
    </row>
    <row r="411" spans="3:3" ht="15.75">
      <c r="C411" s="451"/>
    </row>
    <row r="412" spans="3:3" ht="15.75">
      <c r="C412" s="451"/>
    </row>
    <row r="413" spans="3:3" ht="15.75">
      <c r="C413" s="451"/>
    </row>
    <row r="414" spans="3:3" ht="15.75">
      <c r="C414" s="451"/>
    </row>
    <row r="415" spans="3:3" ht="15.75">
      <c r="C415" s="451"/>
    </row>
    <row r="416" spans="3:3" ht="15.75">
      <c r="C416" s="451"/>
    </row>
    <row r="417" spans="3:3" ht="15.75">
      <c r="C417" s="451"/>
    </row>
    <row r="418" spans="3:3" ht="15.75">
      <c r="C418" s="451"/>
    </row>
    <row r="419" spans="3:3" ht="15.75">
      <c r="C419" s="451"/>
    </row>
    <row r="420" spans="3:3" ht="15.75">
      <c r="C420" s="451"/>
    </row>
    <row r="421" spans="3:3" ht="15.75">
      <c r="C421" s="451"/>
    </row>
    <row r="422" spans="3:3" ht="15.75">
      <c r="C422" s="451"/>
    </row>
    <row r="423" spans="3:3" ht="15.75">
      <c r="C423" s="451"/>
    </row>
    <row r="424" spans="3:3" ht="15.75">
      <c r="C424" s="451"/>
    </row>
    <row r="425" spans="3:3" ht="15.75">
      <c r="C425" s="451"/>
    </row>
    <row r="426" spans="3:3" ht="15.75">
      <c r="C426" s="451"/>
    </row>
    <row r="427" spans="3:3" ht="15.75">
      <c r="C427" s="451"/>
    </row>
    <row r="428" spans="3:3" ht="15.75">
      <c r="C428" s="451"/>
    </row>
    <row r="429" spans="3:3" ht="15.75">
      <c r="C429" s="451"/>
    </row>
    <row r="430" spans="3:3" ht="15.75">
      <c r="C430" s="451"/>
    </row>
    <row r="431" spans="3:3" ht="15.75">
      <c r="C431" s="451"/>
    </row>
    <row r="432" spans="3:3" ht="15.75">
      <c r="C432" s="451"/>
    </row>
    <row r="433" spans="3:3" ht="15.75">
      <c r="C433" s="451"/>
    </row>
    <row r="434" spans="3:3" ht="15.75">
      <c r="C434" s="451"/>
    </row>
    <row r="435" spans="3:3" ht="15.75">
      <c r="C435" s="451"/>
    </row>
    <row r="436" spans="3:3" ht="15.75">
      <c r="C436" s="451"/>
    </row>
    <row r="437" spans="3:3" ht="15.75">
      <c r="C437" s="451"/>
    </row>
    <row r="438" spans="3:3" ht="15.75">
      <c r="C438" s="451"/>
    </row>
    <row r="439" spans="3:3" ht="15.75">
      <c r="C439" s="451"/>
    </row>
    <row r="440" spans="3:3" ht="15.75">
      <c r="C440" s="451"/>
    </row>
    <row r="441" spans="3:3" ht="15.75">
      <c r="C441" s="451"/>
    </row>
    <row r="442" spans="3:3" ht="15.75">
      <c r="C442" s="451"/>
    </row>
    <row r="443" spans="3:3" ht="15.75">
      <c r="C443" s="451"/>
    </row>
    <row r="444" spans="3:3" ht="15.75">
      <c r="C444" s="451"/>
    </row>
    <row r="445" spans="3:3" ht="15.75">
      <c r="C445" s="451"/>
    </row>
    <row r="446" spans="3:3" ht="15.75">
      <c r="C446" s="451"/>
    </row>
    <row r="447" spans="3:3" ht="15.75">
      <c r="C447" s="451"/>
    </row>
    <row r="448" spans="3:3" ht="15.75">
      <c r="C448" s="451"/>
    </row>
    <row r="449" spans="3:3" ht="15.75">
      <c r="C449" s="451"/>
    </row>
    <row r="450" spans="3:3" ht="15.75">
      <c r="C450" s="451"/>
    </row>
    <row r="451" spans="3:3" ht="15.75">
      <c r="C451" s="451"/>
    </row>
    <row r="452" spans="3:3" ht="15.75">
      <c r="C452" s="451"/>
    </row>
    <row r="453" spans="3:3" ht="15.75">
      <c r="C453" s="451"/>
    </row>
    <row r="454" spans="3:3" ht="15.75">
      <c r="C454" s="451"/>
    </row>
    <row r="455" spans="3:3" ht="15.75">
      <c r="C455" s="451"/>
    </row>
    <row r="456" spans="3:3" ht="15.75">
      <c r="C456" s="451"/>
    </row>
    <row r="457" spans="3:3" ht="15.75">
      <c r="C457" s="451"/>
    </row>
    <row r="458" spans="3:3" ht="15.75">
      <c r="C458" s="451"/>
    </row>
    <row r="459" spans="3:3" ht="15.75">
      <c r="C459" s="451"/>
    </row>
    <row r="460" spans="3:3" ht="15.75">
      <c r="C460" s="451"/>
    </row>
    <row r="461" spans="3:3" ht="15.75">
      <c r="C461" s="451"/>
    </row>
    <row r="462" spans="3:3" ht="15.75">
      <c r="C462" s="451"/>
    </row>
    <row r="463" spans="3:3" ht="15.75">
      <c r="C463" s="451"/>
    </row>
    <row r="464" spans="3:3" ht="15.75">
      <c r="C464" s="451"/>
    </row>
    <row r="465" spans="3:3" ht="15.75">
      <c r="C465" s="451"/>
    </row>
    <row r="466" spans="3:3" ht="15.75">
      <c r="C466" s="451"/>
    </row>
    <row r="467" spans="3:3" ht="15.75">
      <c r="C467" s="451"/>
    </row>
    <row r="468" spans="3:3" ht="15.75">
      <c r="C468" s="451"/>
    </row>
    <row r="469" spans="3:3" ht="15.75">
      <c r="C469" s="451"/>
    </row>
    <row r="470" spans="3:3" ht="15.75">
      <c r="C470" s="451"/>
    </row>
    <row r="471" spans="3:3" ht="15.75">
      <c r="C471" s="451"/>
    </row>
    <row r="472" spans="3:3" ht="15.75">
      <c r="C472" s="451"/>
    </row>
    <row r="473" spans="3:3" ht="15.75">
      <c r="C473" s="451"/>
    </row>
    <row r="474" spans="3:3" ht="15.75">
      <c r="C474" s="451"/>
    </row>
    <row r="475" spans="3:3" ht="15.75">
      <c r="C475" s="451"/>
    </row>
    <row r="476" spans="3:3" ht="15.75">
      <c r="C476" s="451"/>
    </row>
    <row r="477" spans="3:3" ht="15.75">
      <c r="C477" s="451"/>
    </row>
    <row r="478" spans="3:3" ht="15.75">
      <c r="C478" s="451"/>
    </row>
    <row r="479" spans="3:3" ht="15.75">
      <c r="C479" s="451"/>
    </row>
    <row r="480" spans="3:3" ht="15.75">
      <c r="C480" s="451"/>
    </row>
    <row r="481" spans="3:3" ht="15.75">
      <c r="C481" s="451"/>
    </row>
    <row r="482" spans="3:3" ht="15.75">
      <c r="C482" s="451"/>
    </row>
    <row r="483" spans="3:3" ht="15.75">
      <c r="C483" s="451"/>
    </row>
    <row r="484" spans="3:3" ht="15.75">
      <c r="C484" s="451"/>
    </row>
    <row r="485" spans="3:3" ht="15.75">
      <c r="C485" s="451"/>
    </row>
    <row r="486" spans="3:3" ht="15.75">
      <c r="C486" s="451"/>
    </row>
    <row r="487" spans="3:3" ht="15.75">
      <c r="C487" s="451"/>
    </row>
    <row r="488" spans="3:3" ht="15.75">
      <c r="C488" s="451"/>
    </row>
    <row r="489" spans="3:3" ht="15.75">
      <c r="C489" s="451"/>
    </row>
    <row r="490" spans="3:3" ht="15.75">
      <c r="C490" s="451"/>
    </row>
    <row r="491" spans="3:3" ht="15.75">
      <c r="C491" s="451"/>
    </row>
    <row r="492" spans="3:3" ht="15.75">
      <c r="C492" s="451"/>
    </row>
    <row r="493" spans="3:3" ht="15.75">
      <c r="C493" s="451"/>
    </row>
    <row r="494" spans="3:3" ht="15.75">
      <c r="C494" s="451"/>
    </row>
    <row r="495" spans="3:3" ht="15.75">
      <c r="C495" s="451"/>
    </row>
    <row r="496" spans="3:3" ht="15.75">
      <c r="C496" s="451"/>
    </row>
    <row r="497" spans="3:3" ht="15.75">
      <c r="C497" s="451"/>
    </row>
    <row r="498" spans="3:3" ht="15.75">
      <c r="C498" s="451"/>
    </row>
    <row r="499" spans="3:3" ht="15.75">
      <c r="C499" s="451"/>
    </row>
    <row r="500" spans="3:3" ht="15.75">
      <c r="C500" s="451"/>
    </row>
    <row r="501" spans="3:3" ht="15.75">
      <c r="C501" s="451"/>
    </row>
    <row r="502" spans="3:3" ht="15.75">
      <c r="C502" s="451"/>
    </row>
    <row r="503" spans="3:3" ht="15.75">
      <c r="C503" s="451"/>
    </row>
    <row r="504" spans="3:3" ht="15.75">
      <c r="C504" s="451"/>
    </row>
    <row r="505" spans="3:3" ht="15.75">
      <c r="C505" s="451"/>
    </row>
    <row r="506" spans="3:3" ht="15.75">
      <c r="C506" s="451"/>
    </row>
    <row r="507" spans="3:3" ht="15.75">
      <c r="C507" s="451"/>
    </row>
    <row r="508" spans="3:3" ht="15.75">
      <c r="C508" s="451"/>
    </row>
    <row r="509" spans="3:3" ht="15.75">
      <c r="C509" s="451"/>
    </row>
    <row r="510" spans="3:3" ht="15.75">
      <c r="C510" s="451"/>
    </row>
    <row r="511" spans="3:3" ht="15.75">
      <c r="C511" s="451"/>
    </row>
    <row r="512" spans="3:3" ht="15.75">
      <c r="C512" s="451"/>
    </row>
    <row r="513" spans="3:3" ht="15.75">
      <c r="C513" s="451"/>
    </row>
    <row r="514" spans="3:3" ht="15.75">
      <c r="C514" s="451"/>
    </row>
    <row r="515" spans="3:3" ht="15.75">
      <c r="C515" s="451"/>
    </row>
    <row r="516" spans="3:3" ht="15.75">
      <c r="C516" s="451"/>
    </row>
    <row r="517" spans="3:3" ht="15.75">
      <c r="C517" s="451"/>
    </row>
    <row r="518" spans="3:3" ht="15.75">
      <c r="C518" s="451"/>
    </row>
    <row r="519" spans="3:3" ht="15.75">
      <c r="C519" s="451"/>
    </row>
    <row r="520" spans="3:3" ht="15.75">
      <c r="C520" s="451"/>
    </row>
    <row r="521" spans="3:3" ht="15.75">
      <c r="C521" s="451"/>
    </row>
    <row r="522" spans="3:3" ht="15.75">
      <c r="C522" s="451"/>
    </row>
    <row r="523" spans="3:3" ht="15.75">
      <c r="C523" s="451"/>
    </row>
    <row r="524" spans="3:3" ht="15.75">
      <c r="C524" s="451"/>
    </row>
    <row r="525" spans="3:3" ht="15.75">
      <c r="C525" s="451"/>
    </row>
    <row r="526" spans="3:3" ht="15.75">
      <c r="C526" s="451"/>
    </row>
    <row r="527" spans="3:3" ht="15.75">
      <c r="C527" s="451"/>
    </row>
    <row r="528" spans="3:3" ht="15.75">
      <c r="C528" s="451"/>
    </row>
    <row r="529" spans="3:3" ht="15.75">
      <c r="C529" s="451"/>
    </row>
    <row r="530" spans="3:3" ht="15.75">
      <c r="C530" s="451"/>
    </row>
    <row r="531" spans="3:3" ht="15.75">
      <c r="C531" s="451"/>
    </row>
    <row r="532" spans="3:3" ht="15.75">
      <c r="C532" s="451"/>
    </row>
    <row r="533" spans="3:3" ht="15.75">
      <c r="C533" s="451"/>
    </row>
    <row r="534" spans="3:3" ht="15.75">
      <c r="C534" s="451"/>
    </row>
    <row r="535" spans="3:3" ht="15.75">
      <c r="C535" s="451"/>
    </row>
    <row r="536" spans="3:3" ht="15.75">
      <c r="C536" s="451"/>
    </row>
    <row r="537" spans="3:3" ht="15.75">
      <c r="C537" s="451"/>
    </row>
    <row r="538" spans="3:3" ht="15.75">
      <c r="C538" s="451"/>
    </row>
    <row r="539" spans="3:3" ht="15.75">
      <c r="C539" s="451"/>
    </row>
    <row r="540" spans="3:3" ht="15.75">
      <c r="C540" s="451"/>
    </row>
    <row r="541" spans="3:3" ht="15.75">
      <c r="C541" s="451"/>
    </row>
    <row r="542" spans="3:3" ht="15.75">
      <c r="C542" s="451"/>
    </row>
    <row r="543" spans="3:3" ht="15.75">
      <c r="C543" s="451"/>
    </row>
    <row r="544" spans="3:3" ht="15.75">
      <c r="C544" s="451"/>
    </row>
    <row r="545" spans="3:3" ht="15.75">
      <c r="C545" s="451"/>
    </row>
    <row r="546" spans="3:3" ht="15.75">
      <c r="C546" s="451"/>
    </row>
    <row r="547" spans="3:3" ht="15.75">
      <c r="C547" s="451"/>
    </row>
    <row r="548" spans="3:3" ht="15.75">
      <c r="C548" s="451"/>
    </row>
    <row r="549" spans="3:3" ht="15.75">
      <c r="C549" s="451"/>
    </row>
    <row r="550" spans="3:3" ht="15.75">
      <c r="C550" s="451"/>
    </row>
    <row r="551" spans="3:3" ht="15.75">
      <c r="C551" s="451"/>
    </row>
    <row r="552" spans="3:3" ht="15.75">
      <c r="C552" s="451"/>
    </row>
    <row r="553" spans="3:3" ht="15.75">
      <c r="C553" s="451"/>
    </row>
    <row r="554" spans="3:3" ht="15.75">
      <c r="C554" s="451"/>
    </row>
    <row r="555" spans="3:3" ht="15.75">
      <c r="C555" s="451"/>
    </row>
    <row r="556" spans="3:3" ht="15.75">
      <c r="C556" s="451"/>
    </row>
    <row r="557" spans="3:3" ht="15.75">
      <c r="C557" s="451"/>
    </row>
    <row r="558" spans="3:3" ht="15.75">
      <c r="C558" s="451"/>
    </row>
    <row r="559" spans="3:3" ht="15.75">
      <c r="C559" s="451"/>
    </row>
    <row r="560" spans="3:3" ht="15.75">
      <c r="C560" s="451"/>
    </row>
    <row r="561" spans="3:3" ht="15.75">
      <c r="C561" s="451"/>
    </row>
    <row r="562" spans="3:3" ht="15.75">
      <c r="C562" s="451"/>
    </row>
    <row r="563" spans="3:3" ht="15.75">
      <c r="C563" s="451"/>
    </row>
    <row r="564" spans="3:3" ht="15.75">
      <c r="C564" s="451"/>
    </row>
    <row r="565" spans="3:3" ht="15.75">
      <c r="C565" s="451"/>
    </row>
    <row r="566" spans="3:3" ht="15.75">
      <c r="C566" s="451"/>
    </row>
    <row r="567" spans="3:3" ht="15.75">
      <c r="C567" s="451"/>
    </row>
    <row r="568" spans="3:3" ht="15.75">
      <c r="C568" s="451"/>
    </row>
    <row r="569" spans="3:3" ht="15.75">
      <c r="C569" s="451"/>
    </row>
    <row r="570" spans="3:3" ht="15.75">
      <c r="C570" s="451"/>
    </row>
    <row r="571" spans="3:3" ht="15.75">
      <c r="C571" s="451"/>
    </row>
    <row r="572" spans="3:3" ht="15.75">
      <c r="C572" s="451"/>
    </row>
    <row r="573" spans="3:3" ht="15.75">
      <c r="C573" s="451"/>
    </row>
    <row r="574" spans="3:3" ht="15.75">
      <c r="C574" s="451"/>
    </row>
    <row r="575" spans="3:3" ht="15.75">
      <c r="C575" s="451"/>
    </row>
    <row r="576" spans="3:3" ht="15.75">
      <c r="C576" s="451"/>
    </row>
    <row r="577" spans="3:3" ht="15.75">
      <c r="C577" s="451"/>
    </row>
    <row r="578" spans="3:3" ht="15.75">
      <c r="C578" s="451"/>
    </row>
    <row r="579" spans="3:3" ht="15.75">
      <c r="C579" s="451"/>
    </row>
    <row r="580" spans="3:3" ht="15.75">
      <c r="C580" s="451"/>
    </row>
    <row r="581" spans="3:3" ht="15.75">
      <c r="C581" s="451"/>
    </row>
    <row r="582" spans="3:3" ht="15.75">
      <c r="C582" s="451"/>
    </row>
    <row r="583" spans="3:3" ht="15.75">
      <c r="C583" s="451"/>
    </row>
    <row r="584" spans="3:3" ht="15.75">
      <c r="C584" s="451"/>
    </row>
    <row r="585" spans="3:3" ht="15.75">
      <c r="C585" s="451"/>
    </row>
    <row r="586" spans="3:3" ht="15.75">
      <c r="C586" s="451"/>
    </row>
    <row r="587" spans="3:3" ht="15.75">
      <c r="C587" s="451"/>
    </row>
    <row r="588" spans="3:3" ht="15.75">
      <c r="C588" s="451"/>
    </row>
    <row r="589" spans="3:3" ht="15.75">
      <c r="C589" s="451"/>
    </row>
    <row r="590" spans="3:3" ht="15.75">
      <c r="C590" s="451"/>
    </row>
    <row r="591" spans="3:3" ht="15.75">
      <c r="C591" s="451"/>
    </row>
    <row r="592" spans="3:3" ht="15.75">
      <c r="C592" s="451"/>
    </row>
    <row r="593" spans="3:3" ht="15.75">
      <c r="C593" s="451"/>
    </row>
    <row r="594" spans="3:3" ht="15.75">
      <c r="C594" s="451"/>
    </row>
    <row r="595" spans="3:3" ht="15.75">
      <c r="C595" s="451"/>
    </row>
    <row r="596" spans="3:3" ht="15.75">
      <c r="C596" s="451"/>
    </row>
    <row r="597" spans="3:3" ht="15.75">
      <c r="C597" s="451"/>
    </row>
    <row r="598" spans="3:3" ht="15.75">
      <c r="C598" s="451"/>
    </row>
    <row r="599" spans="3:3" ht="15.75">
      <c r="C599" s="451"/>
    </row>
    <row r="600" spans="3:3" ht="15.75">
      <c r="C600" s="451"/>
    </row>
    <row r="601" spans="3:3" ht="15.75">
      <c r="C601" s="451"/>
    </row>
    <row r="602" spans="3:3" ht="15.75">
      <c r="C602" s="451"/>
    </row>
    <row r="603" spans="3:3" ht="15.75">
      <c r="C603" s="451"/>
    </row>
    <row r="604" spans="3:3" ht="15.75">
      <c r="C604" s="451"/>
    </row>
    <row r="605" spans="3:3" ht="15.75">
      <c r="C605" s="451"/>
    </row>
    <row r="606" spans="3:3" ht="15.75">
      <c r="C606" s="451"/>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G606"/>
  <sheetViews>
    <sheetView topLeftCell="C1" zoomScale="50" workbookViewId="0">
      <selection activeCell="C17" sqref="C17"/>
    </sheetView>
  </sheetViews>
  <sheetFormatPr baseColWidth="10" defaultColWidth="77.140625" defaultRowHeight="12.75"/>
  <cols>
    <col min="1" max="2" width="77.140625" style="396" hidden="1" customWidth="1"/>
    <col min="3" max="3" width="146.7109375" style="413" bestFit="1" customWidth="1"/>
    <col min="4" max="6" width="22.85546875" style="396" customWidth="1"/>
    <col min="7" max="7" width="3.42578125" style="804" customWidth="1"/>
    <col min="8" max="8" width="22.85546875" style="396" customWidth="1"/>
    <col min="9" max="9" width="25.140625" style="396" customWidth="1"/>
    <col min="10" max="10" width="26.28515625" style="396" customWidth="1"/>
    <col min="11" max="11" width="23.140625" style="396" customWidth="1"/>
    <col min="12" max="256" width="77.140625" style="396"/>
    <col min="257" max="258" width="0" style="396" hidden="1" customWidth="1"/>
    <col min="259" max="259" width="146.7109375" style="396" bestFit="1" customWidth="1"/>
    <col min="260" max="262" width="22.85546875" style="396" customWidth="1"/>
    <col min="263" max="263" width="3.42578125" style="396" customWidth="1"/>
    <col min="264" max="264" width="22.85546875" style="396" customWidth="1"/>
    <col min="265" max="265" width="25.140625" style="396" customWidth="1"/>
    <col min="266" max="266" width="26.28515625" style="396" customWidth="1"/>
    <col min="267" max="267" width="23.140625" style="396" customWidth="1"/>
    <col min="268" max="512" width="77.140625" style="396"/>
    <col min="513" max="514" width="0" style="396" hidden="1" customWidth="1"/>
    <col min="515" max="515" width="146.7109375" style="396" bestFit="1" customWidth="1"/>
    <col min="516" max="518" width="22.85546875" style="396" customWidth="1"/>
    <col min="519" max="519" width="3.42578125" style="396" customWidth="1"/>
    <col min="520" max="520" width="22.85546875" style="396" customWidth="1"/>
    <col min="521" max="521" width="25.140625" style="396" customWidth="1"/>
    <col min="522" max="522" width="26.28515625" style="396" customWidth="1"/>
    <col min="523" max="523" width="23.140625" style="396" customWidth="1"/>
    <col min="524" max="768" width="77.140625" style="396"/>
    <col min="769" max="770" width="0" style="396" hidden="1" customWidth="1"/>
    <col min="771" max="771" width="146.7109375" style="396" bestFit="1" customWidth="1"/>
    <col min="772" max="774" width="22.85546875" style="396" customWidth="1"/>
    <col min="775" max="775" width="3.42578125" style="396" customWidth="1"/>
    <col min="776" max="776" width="22.85546875" style="396" customWidth="1"/>
    <col min="777" max="777" width="25.140625" style="396" customWidth="1"/>
    <col min="778" max="778" width="26.28515625" style="396" customWidth="1"/>
    <col min="779" max="779" width="23.140625" style="396" customWidth="1"/>
    <col min="780" max="1024" width="77.140625" style="396"/>
    <col min="1025" max="1026" width="0" style="396" hidden="1" customWidth="1"/>
    <col min="1027" max="1027" width="146.7109375" style="396" bestFit="1" customWidth="1"/>
    <col min="1028" max="1030" width="22.85546875" style="396" customWidth="1"/>
    <col min="1031" max="1031" width="3.42578125" style="396" customWidth="1"/>
    <col min="1032" max="1032" width="22.85546875" style="396" customWidth="1"/>
    <col min="1033" max="1033" width="25.140625" style="396" customWidth="1"/>
    <col min="1034" max="1034" width="26.28515625" style="396" customWidth="1"/>
    <col min="1035" max="1035" width="23.140625" style="396" customWidth="1"/>
    <col min="1036" max="1280" width="77.140625" style="396"/>
    <col min="1281" max="1282" width="0" style="396" hidden="1" customWidth="1"/>
    <col min="1283" max="1283" width="146.7109375" style="396" bestFit="1" customWidth="1"/>
    <col min="1284" max="1286" width="22.85546875" style="396" customWidth="1"/>
    <col min="1287" max="1287" width="3.42578125" style="396" customWidth="1"/>
    <col min="1288" max="1288" width="22.85546875" style="396" customWidth="1"/>
    <col min="1289" max="1289" width="25.140625" style="396" customWidth="1"/>
    <col min="1290" max="1290" width="26.28515625" style="396" customWidth="1"/>
    <col min="1291" max="1291" width="23.140625" style="396" customWidth="1"/>
    <col min="1292" max="1536" width="77.140625" style="396"/>
    <col min="1537" max="1538" width="0" style="396" hidden="1" customWidth="1"/>
    <col min="1539" max="1539" width="146.7109375" style="396" bestFit="1" customWidth="1"/>
    <col min="1540" max="1542" width="22.85546875" style="396" customWidth="1"/>
    <col min="1543" max="1543" width="3.42578125" style="396" customWidth="1"/>
    <col min="1544" max="1544" width="22.85546875" style="396" customWidth="1"/>
    <col min="1545" max="1545" width="25.140625" style="396" customWidth="1"/>
    <col min="1546" max="1546" width="26.28515625" style="396" customWidth="1"/>
    <col min="1547" max="1547" width="23.140625" style="396" customWidth="1"/>
    <col min="1548" max="1792" width="77.140625" style="396"/>
    <col min="1793" max="1794" width="0" style="396" hidden="1" customWidth="1"/>
    <col min="1795" max="1795" width="146.7109375" style="396" bestFit="1" customWidth="1"/>
    <col min="1796" max="1798" width="22.85546875" style="396" customWidth="1"/>
    <col min="1799" max="1799" width="3.42578125" style="396" customWidth="1"/>
    <col min="1800" max="1800" width="22.85546875" style="396" customWidth="1"/>
    <col min="1801" max="1801" width="25.140625" style="396" customWidth="1"/>
    <col min="1802" max="1802" width="26.28515625" style="396" customWidth="1"/>
    <col min="1803" max="1803" width="23.140625" style="396" customWidth="1"/>
    <col min="1804" max="2048" width="77.140625" style="396"/>
    <col min="2049" max="2050" width="0" style="396" hidden="1" customWidth="1"/>
    <col min="2051" max="2051" width="146.7109375" style="396" bestFit="1" customWidth="1"/>
    <col min="2052" max="2054" width="22.85546875" style="396" customWidth="1"/>
    <col min="2055" max="2055" width="3.42578125" style="396" customWidth="1"/>
    <col min="2056" max="2056" width="22.85546875" style="396" customWidth="1"/>
    <col min="2057" max="2057" width="25.140625" style="396" customWidth="1"/>
    <col min="2058" max="2058" width="26.28515625" style="396" customWidth="1"/>
    <col min="2059" max="2059" width="23.140625" style="396" customWidth="1"/>
    <col min="2060" max="2304" width="77.140625" style="396"/>
    <col min="2305" max="2306" width="0" style="396" hidden="1" customWidth="1"/>
    <col min="2307" max="2307" width="146.7109375" style="396" bestFit="1" customWidth="1"/>
    <col min="2308" max="2310" width="22.85546875" style="396" customWidth="1"/>
    <col min="2311" max="2311" width="3.42578125" style="396" customWidth="1"/>
    <col min="2312" max="2312" width="22.85546875" style="396" customWidth="1"/>
    <col min="2313" max="2313" width="25.140625" style="396" customWidth="1"/>
    <col min="2314" max="2314" width="26.28515625" style="396" customWidth="1"/>
    <col min="2315" max="2315" width="23.140625" style="396" customWidth="1"/>
    <col min="2316" max="2560" width="77.140625" style="396"/>
    <col min="2561" max="2562" width="0" style="396" hidden="1" customWidth="1"/>
    <col min="2563" max="2563" width="146.7109375" style="396" bestFit="1" customWidth="1"/>
    <col min="2564" max="2566" width="22.85546875" style="396" customWidth="1"/>
    <col min="2567" max="2567" width="3.42578125" style="396" customWidth="1"/>
    <col min="2568" max="2568" width="22.85546875" style="396" customWidth="1"/>
    <col min="2569" max="2569" width="25.140625" style="396" customWidth="1"/>
    <col min="2570" max="2570" width="26.28515625" style="396" customWidth="1"/>
    <col min="2571" max="2571" width="23.140625" style="396" customWidth="1"/>
    <col min="2572" max="2816" width="77.140625" style="396"/>
    <col min="2817" max="2818" width="0" style="396" hidden="1" customWidth="1"/>
    <col min="2819" max="2819" width="146.7109375" style="396" bestFit="1" customWidth="1"/>
    <col min="2820" max="2822" width="22.85546875" style="396" customWidth="1"/>
    <col min="2823" max="2823" width="3.42578125" style="396" customWidth="1"/>
    <col min="2824" max="2824" width="22.85546875" style="396" customWidth="1"/>
    <col min="2825" max="2825" width="25.140625" style="396" customWidth="1"/>
    <col min="2826" max="2826" width="26.28515625" style="396" customWidth="1"/>
    <col min="2827" max="2827" width="23.140625" style="396" customWidth="1"/>
    <col min="2828" max="3072" width="77.140625" style="396"/>
    <col min="3073" max="3074" width="0" style="396" hidden="1" customWidth="1"/>
    <col min="3075" max="3075" width="146.7109375" style="396" bestFit="1" customWidth="1"/>
    <col min="3076" max="3078" width="22.85546875" style="396" customWidth="1"/>
    <col min="3079" max="3079" width="3.42578125" style="396" customWidth="1"/>
    <col min="3080" max="3080" width="22.85546875" style="396" customWidth="1"/>
    <col min="3081" max="3081" width="25.140625" style="396" customWidth="1"/>
    <col min="3082" max="3082" width="26.28515625" style="396" customWidth="1"/>
    <col min="3083" max="3083" width="23.140625" style="396" customWidth="1"/>
    <col min="3084" max="3328" width="77.140625" style="396"/>
    <col min="3329" max="3330" width="0" style="396" hidden="1" customWidth="1"/>
    <col min="3331" max="3331" width="146.7109375" style="396" bestFit="1" customWidth="1"/>
    <col min="3332" max="3334" width="22.85546875" style="396" customWidth="1"/>
    <col min="3335" max="3335" width="3.42578125" style="396" customWidth="1"/>
    <col min="3336" max="3336" width="22.85546875" style="396" customWidth="1"/>
    <col min="3337" max="3337" width="25.140625" style="396" customWidth="1"/>
    <col min="3338" max="3338" width="26.28515625" style="396" customWidth="1"/>
    <col min="3339" max="3339" width="23.140625" style="396" customWidth="1"/>
    <col min="3340" max="3584" width="77.140625" style="396"/>
    <col min="3585" max="3586" width="0" style="396" hidden="1" customWidth="1"/>
    <col min="3587" max="3587" width="146.7109375" style="396" bestFit="1" customWidth="1"/>
    <col min="3588" max="3590" width="22.85546875" style="396" customWidth="1"/>
    <col min="3591" max="3591" width="3.42578125" style="396" customWidth="1"/>
    <col min="3592" max="3592" width="22.85546875" style="396" customWidth="1"/>
    <col min="3593" max="3593" width="25.140625" style="396" customWidth="1"/>
    <col min="3594" max="3594" width="26.28515625" style="396" customWidth="1"/>
    <col min="3595" max="3595" width="23.140625" style="396" customWidth="1"/>
    <col min="3596" max="3840" width="77.140625" style="396"/>
    <col min="3841" max="3842" width="0" style="396" hidden="1" customWidth="1"/>
    <col min="3843" max="3843" width="146.7109375" style="396" bestFit="1" customWidth="1"/>
    <col min="3844" max="3846" width="22.85546875" style="396" customWidth="1"/>
    <col min="3847" max="3847" width="3.42578125" style="396" customWidth="1"/>
    <col min="3848" max="3848" width="22.85546875" style="396" customWidth="1"/>
    <col min="3849" max="3849" width="25.140625" style="396" customWidth="1"/>
    <col min="3850" max="3850" width="26.28515625" style="396" customWidth="1"/>
    <col min="3851" max="3851" width="23.140625" style="396" customWidth="1"/>
    <col min="3852" max="4096" width="77.140625" style="396"/>
    <col min="4097" max="4098" width="0" style="396" hidden="1" customWidth="1"/>
    <col min="4099" max="4099" width="146.7109375" style="396" bestFit="1" customWidth="1"/>
    <col min="4100" max="4102" width="22.85546875" style="396" customWidth="1"/>
    <col min="4103" max="4103" width="3.42578125" style="396" customWidth="1"/>
    <col min="4104" max="4104" width="22.85546875" style="396" customWidth="1"/>
    <col min="4105" max="4105" width="25.140625" style="396" customWidth="1"/>
    <col min="4106" max="4106" width="26.28515625" style="396" customWidth="1"/>
    <col min="4107" max="4107" width="23.140625" style="396" customWidth="1"/>
    <col min="4108" max="4352" width="77.140625" style="396"/>
    <col min="4353" max="4354" width="0" style="396" hidden="1" customWidth="1"/>
    <col min="4355" max="4355" width="146.7109375" style="396" bestFit="1" customWidth="1"/>
    <col min="4356" max="4358" width="22.85546875" style="396" customWidth="1"/>
    <col min="4359" max="4359" width="3.42578125" style="396" customWidth="1"/>
    <col min="4360" max="4360" width="22.85546875" style="396" customWidth="1"/>
    <col min="4361" max="4361" width="25.140625" style="396" customWidth="1"/>
    <col min="4362" max="4362" width="26.28515625" style="396" customWidth="1"/>
    <col min="4363" max="4363" width="23.140625" style="396" customWidth="1"/>
    <col min="4364" max="4608" width="77.140625" style="396"/>
    <col min="4609" max="4610" width="0" style="396" hidden="1" customWidth="1"/>
    <col min="4611" max="4611" width="146.7109375" style="396" bestFit="1" customWidth="1"/>
    <col min="4612" max="4614" width="22.85546875" style="396" customWidth="1"/>
    <col min="4615" max="4615" width="3.42578125" style="396" customWidth="1"/>
    <col min="4616" max="4616" width="22.85546875" style="396" customWidth="1"/>
    <col min="4617" max="4617" width="25.140625" style="396" customWidth="1"/>
    <col min="4618" max="4618" width="26.28515625" style="396" customWidth="1"/>
    <col min="4619" max="4619" width="23.140625" style="396" customWidth="1"/>
    <col min="4620" max="4864" width="77.140625" style="396"/>
    <col min="4865" max="4866" width="0" style="396" hidden="1" customWidth="1"/>
    <col min="4867" max="4867" width="146.7109375" style="396" bestFit="1" customWidth="1"/>
    <col min="4868" max="4870" width="22.85546875" style="396" customWidth="1"/>
    <col min="4871" max="4871" width="3.42578125" style="396" customWidth="1"/>
    <col min="4872" max="4872" width="22.85546875" style="396" customWidth="1"/>
    <col min="4873" max="4873" width="25.140625" style="396" customWidth="1"/>
    <col min="4874" max="4874" width="26.28515625" style="396" customWidth="1"/>
    <col min="4875" max="4875" width="23.140625" style="396" customWidth="1"/>
    <col min="4876" max="5120" width="77.140625" style="396"/>
    <col min="5121" max="5122" width="0" style="396" hidden="1" customWidth="1"/>
    <col min="5123" max="5123" width="146.7109375" style="396" bestFit="1" customWidth="1"/>
    <col min="5124" max="5126" width="22.85546875" style="396" customWidth="1"/>
    <col min="5127" max="5127" width="3.42578125" style="396" customWidth="1"/>
    <col min="5128" max="5128" width="22.85546875" style="396" customWidth="1"/>
    <col min="5129" max="5129" width="25.140625" style="396" customWidth="1"/>
    <col min="5130" max="5130" width="26.28515625" style="396" customWidth="1"/>
    <col min="5131" max="5131" width="23.140625" style="396" customWidth="1"/>
    <col min="5132" max="5376" width="77.140625" style="396"/>
    <col min="5377" max="5378" width="0" style="396" hidden="1" customWidth="1"/>
    <col min="5379" max="5379" width="146.7109375" style="396" bestFit="1" customWidth="1"/>
    <col min="5380" max="5382" width="22.85546875" style="396" customWidth="1"/>
    <col min="5383" max="5383" width="3.42578125" style="396" customWidth="1"/>
    <col min="5384" max="5384" width="22.85546875" style="396" customWidth="1"/>
    <col min="5385" max="5385" width="25.140625" style="396" customWidth="1"/>
    <col min="5386" max="5386" width="26.28515625" style="396" customWidth="1"/>
    <col min="5387" max="5387" width="23.140625" style="396" customWidth="1"/>
    <col min="5388" max="5632" width="77.140625" style="396"/>
    <col min="5633" max="5634" width="0" style="396" hidden="1" customWidth="1"/>
    <col min="5635" max="5635" width="146.7109375" style="396" bestFit="1" customWidth="1"/>
    <col min="5636" max="5638" width="22.85546875" style="396" customWidth="1"/>
    <col min="5639" max="5639" width="3.42578125" style="396" customWidth="1"/>
    <col min="5640" max="5640" width="22.85546875" style="396" customWidth="1"/>
    <col min="5641" max="5641" width="25.140625" style="396" customWidth="1"/>
    <col min="5642" max="5642" width="26.28515625" style="396" customWidth="1"/>
    <col min="5643" max="5643" width="23.140625" style="396" customWidth="1"/>
    <col min="5644" max="5888" width="77.140625" style="396"/>
    <col min="5889" max="5890" width="0" style="396" hidden="1" customWidth="1"/>
    <col min="5891" max="5891" width="146.7109375" style="396" bestFit="1" customWidth="1"/>
    <col min="5892" max="5894" width="22.85546875" style="396" customWidth="1"/>
    <col min="5895" max="5895" width="3.42578125" style="396" customWidth="1"/>
    <col min="5896" max="5896" width="22.85546875" style="396" customWidth="1"/>
    <col min="5897" max="5897" width="25.140625" style="396" customWidth="1"/>
    <col min="5898" max="5898" width="26.28515625" style="396" customWidth="1"/>
    <col min="5899" max="5899" width="23.140625" style="396" customWidth="1"/>
    <col min="5900" max="6144" width="77.140625" style="396"/>
    <col min="6145" max="6146" width="0" style="396" hidden="1" customWidth="1"/>
    <col min="6147" max="6147" width="146.7109375" style="396" bestFit="1" customWidth="1"/>
    <col min="6148" max="6150" width="22.85546875" style="396" customWidth="1"/>
    <col min="6151" max="6151" width="3.42578125" style="396" customWidth="1"/>
    <col min="6152" max="6152" width="22.85546875" style="396" customWidth="1"/>
    <col min="6153" max="6153" width="25.140625" style="396" customWidth="1"/>
    <col min="6154" max="6154" width="26.28515625" style="396" customWidth="1"/>
    <col min="6155" max="6155" width="23.140625" style="396" customWidth="1"/>
    <col min="6156" max="6400" width="77.140625" style="396"/>
    <col min="6401" max="6402" width="0" style="396" hidden="1" customWidth="1"/>
    <col min="6403" max="6403" width="146.7109375" style="396" bestFit="1" customWidth="1"/>
    <col min="6404" max="6406" width="22.85546875" style="396" customWidth="1"/>
    <col min="6407" max="6407" width="3.42578125" style="396" customWidth="1"/>
    <col min="6408" max="6408" width="22.85546875" style="396" customWidth="1"/>
    <col min="6409" max="6409" width="25.140625" style="396" customWidth="1"/>
    <col min="6410" max="6410" width="26.28515625" style="396" customWidth="1"/>
    <col min="6411" max="6411" width="23.140625" style="396" customWidth="1"/>
    <col min="6412" max="6656" width="77.140625" style="396"/>
    <col min="6657" max="6658" width="0" style="396" hidden="1" customWidth="1"/>
    <col min="6659" max="6659" width="146.7109375" style="396" bestFit="1" customWidth="1"/>
    <col min="6660" max="6662" width="22.85546875" style="396" customWidth="1"/>
    <col min="6663" max="6663" width="3.42578125" style="396" customWidth="1"/>
    <col min="6664" max="6664" width="22.85546875" style="396" customWidth="1"/>
    <col min="6665" max="6665" width="25.140625" style="396" customWidth="1"/>
    <col min="6666" max="6666" width="26.28515625" style="396" customWidth="1"/>
    <col min="6667" max="6667" width="23.140625" style="396" customWidth="1"/>
    <col min="6668" max="6912" width="77.140625" style="396"/>
    <col min="6913" max="6914" width="0" style="396" hidden="1" customWidth="1"/>
    <col min="6915" max="6915" width="146.7109375" style="396" bestFit="1" customWidth="1"/>
    <col min="6916" max="6918" width="22.85546875" style="396" customWidth="1"/>
    <col min="6919" max="6919" width="3.42578125" style="396" customWidth="1"/>
    <col min="6920" max="6920" width="22.85546875" style="396" customWidth="1"/>
    <col min="6921" max="6921" width="25.140625" style="396" customWidth="1"/>
    <col min="6922" max="6922" width="26.28515625" style="396" customWidth="1"/>
    <col min="6923" max="6923" width="23.140625" style="396" customWidth="1"/>
    <col min="6924" max="7168" width="77.140625" style="396"/>
    <col min="7169" max="7170" width="0" style="396" hidden="1" customWidth="1"/>
    <col min="7171" max="7171" width="146.7109375" style="396" bestFit="1" customWidth="1"/>
    <col min="7172" max="7174" width="22.85546875" style="396" customWidth="1"/>
    <col min="7175" max="7175" width="3.42578125" style="396" customWidth="1"/>
    <col min="7176" max="7176" width="22.85546875" style="396" customWidth="1"/>
    <col min="7177" max="7177" width="25.140625" style="396" customWidth="1"/>
    <col min="7178" max="7178" width="26.28515625" style="396" customWidth="1"/>
    <col min="7179" max="7179" width="23.140625" style="396" customWidth="1"/>
    <col min="7180" max="7424" width="77.140625" style="396"/>
    <col min="7425" max="7426" width="0" style="396" hidden="1" customWidth="1"/>
    <col min="7427" max="7427" width="146.7109375" style="396" bestFit="1" customWidth="1"/>
    <col min="7428" max="7430" width="22.85546875" style="396" customWidth="1"/>
    <col min="7431" max="7431" width="3.42578125" style="396" customWidth="1"/>
    <col min="7432" max="7432" width="22.85546875" style="396" customWidth="1"/>
    <col min="7433" max="7433" width="25.140625" style="396" customWidth="1"/>
    <col min="7434" max="7434" width="26.28515625" style="396" customWidth="1"/>
    <col min="7435" max="7435" width="23.140625" style="396" customWidth="1"/>
    <col min="7436" max="7680" width="77.140625" style="396"/>
    <col min="7681" max="7682" width="0" style="396" hidden="1" customWidth="1"/>
    <col min="7683" max="7683" width="146.7109375" style="396" bestFit="1" customWidth="1"/>
    <col min="7684" max="7686" width="22.85546875" style="396" customWidth="1"/>
    <col min="7687" max="7687" width="3.42578125" style="396" customWidth="1"/>
    <col min="7688" max="7688" width="22.85546875" style="396" customWidth="1"/>
    <col min="7689" max="7689" width="25.140625" style="396" customWidth="1"/>
    <col min="7690" max="7690" width="26.28515625" style="396" customWidth="1"/>
    <col min="7691" max="7691" width="23.140625" style="396" customWidth="1"/>
    <col min="7692" max="7936" width="77.140625" style="396"/>
    <col min="7937" max="7938" width="0" style="396" hidden="1" customWidth="1"/>
    <col min="7939" max="7939" width="146.7109375" style="396" bestFit="1" customWidth="1"/>
    <col min="7940" max="7942" width="22.85546875" style="396" customWidth="1"/>
    <col min="7943" max="7943" width="3.42578125" style="396" customWidth="1"/>
    <col min="7944" max="7944" width="22.85546875" style="396" customWidth="1"/>
    <col min="7945" max="7945" width="25.140625" style="396" customWidth="1"/>
    <col min="7946" max="7946" width="26.28515625" style="396" customWidth="1"/>
    <col min="7947" max="7947" width="23.140625" style="396" customWidth="1"/>
    <col min="7948" max="8192" width="77.140625" style="396"/>
    <col min="8193" max="8194" width="0" style="396" hidden="1" customWidth="1"/>
    <col min="8195" max="8195" width="146.7109375" style="396" bestFit="1" customWidth="1"/>
    <col min="8196" max="8198" width="22.85546875" style="396" customWidth="1"/>
    <col min="8199" max="8199" width="3.42578125" style="396" customWidth="1"/>
    <col min="8200" max="8200" width="22.85546875" style="396" customWidth="1"/>
    <col min="8201" max="8201" width="25.140625" style="396" customWidth="1"/>
    <col min="8202" max="8202" width="26.28515625" style="396" customWidth="1"/>
    <col min="8203" max="8203" width="23.140625" style="396" customWidth="1"/>
    <col min="8204" max="8448" width="77.140625" style="396"/>
    <col min="8449" max="8450" width="0" style="396" hidden="1" customWidth="1"/>
    <col min="8451" max="8451" width="146.7109375" style="396" bestFit="1" customWidth="1"/>
    <col min="8452" max="8454" width="22.85546875" style="396" customWidth="1"/>
    <col min="8455" max="8455" width="3.42578125" style="396" customWidth="1"/>
    <col min="8456" max="8456" width="22.85546875" style="396" customWidth="1"/>
    <col min="8457" max="8457" width="25.140625" style="396" customWidth="1"/>
    <col min="8458" max="8458" width="26.28515625" style="396" customWidth="1"/>
    <col min="8459" max="8459" width="23.140625" style="396" customWidth="1"/>
    <col min="8460" max="8704" width="77.140625" style="396"/>
    <col min="8705" max="8706" width="0" style="396" hidden="1" customWidth="1"/>
    <col min="8707" max="8707" width="146.7109375" style="396" bestFit="1" customWidth="1"/>
    <col min="8708" max="8710" width="22.85546875" style="396" customWidth="1"/>
    <col min="8711" max="8711" width="3.42578125" style="396" customWidth="1"/>
    <col min="8712" max="8712" width="22.85546875" style="396" customWidth="1"/>
    <col min="8713" max="8713" width="25.140625" style="396" customWidth="1"/>
    <col min="8714" max="8714" width="26.28515625" style="396" customWidth="1"/>
    <col min="8715" max="8715" width="23.140625" style="396" customWidth="1"/>
    <col min="8716" max="8960" width="77.140625" style="396"/>
    <col min="8961" max="8962" width="0" style="396" hidden="1" customWidth="1"/>
    <col min="8963" max="8963" width="146.7109375" style="396" bestFit="1" customWidth="1"/>
    <col min="8964" max="8966" width="22.85546875" style="396" customWidth="1"/>
    <col min="8967" max="8967" width="3.42578125" style="396" customWidth="1"/>
    <col min="8968" max="8968" width="22.85546875" style="396" customWidth="1"/>
    <col min="8969" max="8969" width="25.140625" style="396" customWidth="1"/>
    <col min="8970" max="8970" width="26.28515625" style="396" customWidth="1"/>
    <col min="8971" max="8971" width="23.140625" style="396" customWidth="1"/>
    <col min="8972" max="9216" width="77.140625" style="396"/>
    <col min="9217" max="9218" width="0" style="396" hidden="1" customWidth="1"/>
    <col min="9219" max="9219" width="146.7109375" style="396" bestFit="1" customWidth="1"/>
    <col min="9220" max="9222" width="22.85546875" style="396" customWidth="1"/>
    <col min="9223" max="9223" width="3.42578125" style="396" customWidth="1"/>
    <col min="9224" max="9224" width="22.85546875" style="396" customWidth="1"/>
    <col min="9225" max="9225" width="25.140625" style="396" customWidth="1"/>
    <col min="9226" max="9226" width="26.28515625" style="396" customWidth="1"/>
    <col min="9227" max="9227" width="23.140625" style="396" customWidth="1"/>
    <col min="9228" max="9472" width="77.140625" style="396"/>
    <col min="9473" max="9474" width="0" style="396" hidden="1" customWidth="1"/>
    <col min="9475" max="9475" width="146.7109375" style="396" bestFit="1" customWidth="1"/>
    <col min="9476" max="9478" width="22.85546875" style="396" customWidth="1"/>
    <col min="9479" max="9479" width="3.42578125" style="396" customWidth="1"/>
    <col min="9480" max="9480" width="22.85546875" style="396" customWidth="1"/>
    <col min="9481" max="9481" width="25.140625" style="396" customWidth="1"/>
    <col min="9482" max="9482" width="26.28515625" style="396" customWidth="1"/>
    <col min="9483" max="9483" width="23.140625" style="396" customWidth="1"/>
    <col min="9484" max="9728" width="77.140625" style="396"/>
    <col min="9729" max="9730" width="0" style="396" hidden="1" customWidth="1"/>
    <col min="9731" max="9731" width="146.7109375" style="396" bestFit="1" customWidth="1"/>
    <col min="9732" max="9734" width="22.85546875" style="396" customWidth="1"/>
    <col min="9735" max="9735" width="3.42578125" style="396" customWidth="1"/>
    <col min="9736" max="9736" width="22.85546875" style="396" customWidth="1"/>
    <col min="9737" max="9737" width="25.140625" style="396" customWidth="1"/>
    <col min="9738" max="9738" width="26.28515625" style="396" customWidth="1"/>
    <col min="9739" max="9739" width="23.140625" style="396" customWidth="1"/>
    <col min="9740" max="9984" width="77.140625" style="396"/>
    <col min="9985" max="9986" width="0" style="396" hidden="1" customWidth="1"/>
    <col min="9987" max="9987" width="146.7109375" style="396" bestFit="1" customWidth="1"/>
    <col min="9988" max="9990" width="22.85546875" style="396" customWidth="1"/>
    <col min="9991" max="9991" width="3.42578125" style="396" customWidth="1"/>
    <col min="9992" max="9992" width="22.85546875" style="396" customWidth="1"/>
    <col min="9993" max="9993" width="25.140625" style="396" customWidth="1"/>
    <col min="9994" max="9994" width="26.28515625" style="396" customWidth="1"/>
    <col min="9995" max="9995" width="23.140625" style="396" customWidth="1"/>
    <col min="9996" max="10240" width="77.140625" style="396"/>
    <col min="10241" max="10242" width="0" style="396" hidden="1" customWidth="1"/>
    <col min="10243" max="10243" width="146.7109375" style="396" bestFit="1" customWidth="1"/>
    <col min="10244" max="10246" width="22.85546875" style="396" customWidth="1"/>
    <col min="10247" max="10247" width="3.42578125" style="396" customWidth="1"/>
    <col min="10248" max="10248" width="22.85546875" style="396" customWidth="1"/>
    <col min="10249" max="10249" width="25.140625" style="396" customWidth="1"/>
    <col min="10250" max="10250" width="26.28515625" style="396" customWidth="1"/>
    <col min="10251" max="10251" width="23.140625" style="396" customWidth="1"/>
    <col min="10252" max="10496" width="77.140625" style="396"/>
    <col min="10497" max="10498" width="0" style="396" hidden="1" customWidth="1"/>
    <col min="10499" max="10499" width="146.7109375" style="396" bestFit="1" customWidth="1"/>
    <col min="10500" max="10502" width="22.85546875" style="396" customWidth="1"/>
    <col min="10503" max="10503" width="3.42578125" style="396" customWidth="1"/>
    <col min="10504" max="10504" width="22.85546875" style="396" customWidth="1"/>
    <col min="10505" max="10505" width="25.140625" style="396" customWidth="1"/>
    <col min="10506" max="10506" width="26.28515625" style="396" customWidth="1"/>
    <col min="10507" max="10507" width="23.140625" style="396" customWidth="1"/>
    <col min="10508" max="10752" width="77.140625" style="396"/>
    <col min="10753" max="10754" width="0" style="396" hidden="1" customWidth="1"/>
    <col min="10755" max="10755" width="146.7109375" style="396" bestFit="1" customWidth="1"/>
    <col min="10756" max="10758" width="22.85546875" style="396" customWidth="1"/>
    <col min="10759" max="10759" width="3.42578125" style="396" customWidth="1"/>
    <col min="10760" max="10760" width="22.85546875" style="396" customWidth="1"/>
    <col min="10761" max="10761" width="25.140625" style="396" customWidth="1"/>
    <col min="10762" max="10762" width="26.28515625" style="396" customWidth="1"/>
    <col min="10763" max="10763" width="23.140625" style="396" customWidth="1"/>
    <col min="10764" max="11008" width="77.140625" style="396"/>
    <col min="11009" max="11010" width="0" style="396" hidden="1" customWidth="1"/>
    <col min="11011" max="11011" width="146.7109375" style="396" bestFit="1" customWidth="1"/>
    <col min="11012" max="11014" width="22.85546875" style="396" customWidth="1"/>
    <col min="11015" max="11015" width="3.42578125" style="396" customWidth="1"/>
    <col min="11016" max="11016" width="22.85546875" style="396" customWidth="1"/>
    <col min="11017" max="11017" width="25.140625" style="396" customWidth="1"/>
    <col min="11018" max="11018" width="26.28515625" style="396" customWidth="1"/>
    <col min="11019" max="11019" width="23.140625" style="396" customWidth="1"/>
    <col min="11020" max="11264" width="77.140625" style="396"/>
    <col min="11265" max="11266" width="0" style="396" hidden="1" customWidth="1"/>
    <col min="11267" max="11267" width="146.7109375" style="396" bestFit="1" customWidth="1"/>
    <col min="11268" max="11270" width="22.85546875" style="396" customWidth="1"/>
    <col min="11271" max="11271" width="3.42578125" style="396" customWidth="1"/>
    <col min="11272" max="11272" width="22.85546875" style="396" customWidth="1"/>
    <col min="11273" max="11273" width="25.140625" style="396" customWidth="1"/>
    <col min="11274" max="11274" width="26.28515625" style="396" customWidth="1"/>
    <col min="11275" max="11275" width="23.140625" style="396" customWidth="1"/>
    <col min="11276" max="11520" width="77.140625" style="396"/>
    <col min="11521" max="11522" width="0" style="396" hidden="1" customWidth="1"/>
    <col min="11523" max="11523" width="146.7109375" style="396" bestFit="1" customWidth="1"/>
    <col min="11524" max="11526" width="22.85546875" style="396" customWidth="1"/>
    <col min="11527" max="11527" width="3.42578125" style="396" customWidth="1"/>
    <col min="11528" max="11528" width="22.85546875" style="396" customWidth="1"/>
    <col min="11529" max="11529" width="25.140625" style="396" customWidth="1"/>
    <col min="11530" max="11530" width="26.28515625" style="396" customWidth="1"/>
    <col min="11531" max="11531" width="23.140625" style="396" customWidth="1"/>
    <col min="11532" max="11776" width="77.140625" style="396"/>
    <col min="11777" max="11778" width="0" style="396" hidden="1" customWidth="1"/>
    <col min="11779" max="11779" width="146.7109375" style="396" bestFit="1" customWidth="1"/>
    <col min="11780" max="11782" width="22.85546875" style="396" customWidth="1"/>
    <col min="11783" max="11783" width="3.42578125" style="396" customWidth="1"/>
    <col min="11784" max="11784" width="22.85546875" style="396" customWidth="1"/>
    <col min="11785" max="11785" width="25.140625" style="396" customWidth="1"/>
    <col min="11786" max="11786" width="26.28515625" style="396" customWidth="1"/>
    <col min="11787" max="11787" width="23.140625" style="396" customWidth="1"/>
    <col min="11788" max="12032" width="77.140625" style="396"/>
    <col min="12033" max="12034" width="0" style="396" hidden="1" customWidth="1"/>
    <col min="12035" max="12035" width="146.7109375" style="396" bestFit="1" customWidth="1"/>
    <col min="12036" max="12038" width="22.85546875" style="396" customWidth="1"/>
    <col min="12039" max="12039" width="3.42578125" style="396" customWidth="1"/>
    <col min="12040" max="12040" width="22.85546875" style="396" customWidth="1"/>
    <col min="12041" max="12041" width="25.140625" style="396" customWidth="1"/>
    <col min="12042" max="12042" width="26.28515625" style="396" customWidth="1"/>
    <col min="12043" max="12043" width="23.140625" style="396" customWidth="1"/>
    <col min="12044" max="12288" width="77.140625" style="396"/>
    <col min="12289" max="12290" width="0" style="396" hidden="1" customWidth="1"/>
    <col min="12291" max="12291" width="146.7109375" style="396" bestFit="1" customWidth="1"/>
    <col min="12292" max="12294" width="22.85546875" style="396" customWidth="1"/>
    <col min="12295" max="12295" width="3.42578125" style="396" customWidth="1"/>
    <col min="12296" max="12296" width="22.85546875" style="396" customWidth="1"/>
    <col min="12297" max="12297" width="25.140625" style="396" customWidth="1"/>
    <col min="12298" max="12298" width="26.28515625" style="396" customWidth="1"/>
    <col min="12299" max="12299" width="23.140625" style="396" customWidth="1"/>
    <col min="12300" max="12544" width="77.140625" style="396"/>
    <col min="12545" max="12546" width="0" style="396" hidden="1" customWidth="1"/>
    <col min="12547" max="12547" width="146.7109375" style="396" bestFit="1" customWidth="1"/>
    <col min="12548" max="12550" width="22.85546875" style="396" customWidth="1"/>
    <col min="12551" max="12551" width="3.42578125" style="396" customWidth="1"/>
    <col min="12552" max="12552" width="22.85546875" style="396" customWidth="1"/>
    <col min="12553" max="12553" width="25.140625" style="396" customWidth="1"/>
    <col min="12554" max="12554" width="26.28515625" style="396" customWidth="1"/>
    <col min="12555" max="12555" width="23.140625" style="396" customWidth="1"/>
    <col min="12556" max="12800" width="77.140625" style="396"/>
    <col min="12801" max="12802" width="0" style="396" hidden="1" customWidth="1"/>
    <col min="12803" max="12803" width="146.7109375" style="396" bestFit="1" customWidth="1"/>
    <col min="12804" max="12806" width="22.85546875" style="396" customWidth="1"/>
    <col min="12807" max="12807" width="3.42578125" style="396" customWidth="1"/>
    <col min="12808" max="12808" width="22.85546875" style="396" customWidth="1"/>
    <col min="12809" max="12809" width="25.140625" style="396" customWidth="1"/>
    <col min="12810" max="12810" width="26.28515625" style="396" customWidth="1"/>
    <col min="12811" max="12811" width="23.140625" style="396" customWidth="1"/>
    <col min="12812" max="13056" width="77.140625" style="396"/>
    <col min="13057" max="13058" width="0" style="396" hidden="1" customWidth="1"/>
    <col min="13059" max="13059" width="146.7109375" style="396" bestFit="1" customWidth="1"/>
    <col min="13060" max="13062" width="22.85546875" style="396" customWidth="1"/>
    <col min="13063" max="13063" width="3.42578125" style="396" customWidth="1"/>
    <col min="13064" max="13064" width="22.85546875" style="396" customWidth="1"/>
    <col min="13065" max="13065" width="25.140625" style="396" customWidth="1"/>
    <col min="13066" max="13066" width="26.28515625" style="396" customWidth="1"/>
    <col min="13067" max="13067" width="23.140625" style="396" customWidth="1"/>
    <col min="13068" max="13312" width="77.140625" style="396"/>
    <col min="13313" max="13314" width="0" style="396" hidden="1" customWidth="1"/>
    <col min="13315" max="13315" width="146.7109375" style="396" bestFit="1" customWidth="1"/>
    <col min="13316" max="13318" width="22.85546875" style="396" customWidth="1"/>
    <col min="13319" max="13319" width="3.42578125" style="396" customWidth="1"/>
    <col min="13320" max="13320" width="22.85546875" style="396" customWidth="1"/>
    <col min="13321" max="13321" width="25.140625" style="396" customWidth="1"/>
    <col min="13322" max="13322" width="26.28515625" style="396" customWidth="1"/>
    <col min="13323" max="13323" width="23.140625" style="396" customWidth="1"/>
    <col min="13324" max="13568" width="77.140625" style="396"/>
    <col min="13569" max="13570" width="0" style="396" hidden="1" customWidth="1"/>
    <col min="13571" max="13571" width="146.7109375" style="396" bestFit="1" customWidth="1"/>
    <col min="13572" max="13574" width="22.85546875" style="396" customWidth="1"/>
    <col min="13575" max="13575" width="3.42578125" style="396" customWidth="1"/>
    <col min="13576" max="13576" width="22.85546875" style="396" customWidth="1"/>
    <col min="13577" max="13577" width="25.140625" style="396" customWidth="1"/>
    <col min="13578" max="13578" width="26.28515625" style="396" customWidth="1"/>
    <col min="13579" max="13579" width="23.140625" style="396" customWidth="1"/>
    <col min="13580" max="13824" width="77.140625" style="396"/>
    <col min="13825" max="13826" width="0" style="396" hidden="1" customWidth="1"/>
    <col min="13827" max="13827" width="146.7109375" style="396" bestFit="1" customWidth="1"/>
    <col min="13828" max="13830" width="22.85546875" style="396" customWidth="1"/>
    <col min="13831" max="13831" width="3.42578125" style="396" customWidth="1"/>
    <col min="13832" max="13832" width="22.85546875" style="396" customWidth="1"/>
    <col min="13833" max="13833" width="25.140625" style="396" customWidth="1"/>
    <col min="13834" max="13834" width="26.28515625" style="396" customWidth="1"/>
    <col min="13835" max="13835" width="23.140625" style="396" customWidth="1"/>
    <col min="13836" max="14080" width="77.140625" style="396"/>
    <col min="14081" max="14082" width="0" style="396" hidden="1" customWidth="1"/>
    <col min="14083" max="14083" width="146.7109375" style="396" bestFit="1" customWidth="1"/>
    <col min="14084" max="14086" width="22.85546875" style="396" customWidth="1"/>
    <col min="14087" max="14087" width="3.42578125" style="396" customWidth="1"/>
    <col min="14088" max="14088" width="22.85546875" style="396" customWidth="1"/>
    <col min="14089" max="14089" width="25.140625" style="396" customWidth="1"/>
    <col min="14090" max="14090" width="26.28515625" style="396" customWidth="1"/>
    <col min="14091" max="14091" width="23.140625" style="396" customWidth="1"/>
    <col min="14092" max="14336" width="77.140625" style="396"/>
    <col min="14337" max="14338" width="0" style="396" hidden="1" customWidth="1"/>
    <col min="14339" max="14339" width="146.7109375" style="396" bestFit="1" customWidth="1"/>
    <col min="14340" max="14342" width="22.85546875" style="396" customWidth="1"/>
    <col min="14343" max="14343" width="3.42578125" style="396" customWidth="1"/>
    <col min="14344" max="14344" width="22.85546875" style="396" customWidth="1"/>
    <col min="14345" max="14345" width="25.140625" style="396" customWidth="1"/>
    <col min="14346" max="14346" width="26.28515625" style="396" customWidth="1"/>
    <col min="14347" max="14347" width="23.140625" style="396" customWidth="1"/>
    <col min="14348" max="14592" width="77.140625" style="396"/>
    <col min="14593" max="14594" width="0" style="396" hidden="1" customWidth="1"/>
    <col min="14595" max="14595" width="146.7109375" style="396" bestFit="1" customWidth="1"/>
    <col min="14596" max="14598" width="22.85546875" style="396" customWidth="1"/>
    <col min="14599" max="14599" width="3.42578125" style="396" customWidth="1"/>
    <col min="14600" max="14600" width="22.85546875" style="396" customWidth="1"/>
    <col min="14601" max="14601" width="25.140625" style="396" customWidth="1"/>
    <col min="14602" max="14602" width="26.28515625" style="396" customWidth="1"/>
    <col min="14603" max="14603" width="23.140625" style="396" customWidth="1"/>
    <col min="14604" max="14848" width="77.140625" style="396"/>
    <col min="14849" max="14850" width="0" style="396" hidden="1" customWidth="1"/>
    <col min="14851" max="14851" width="146.7109375" style="396" bestFit="1" customWidth="1"/>
    <col min="14852" max="14854" width="22.85546875" style="396" customWidth="1"/>
    <col min="14855" max="14855" width="3.42578125" style="396" customWidth="1"/>
    <col min="14856" max="14856" width="22.85546875" style="396" customWidth="1"/>
    <col min="14857" max="14857" width="25.140625" style="396" customWidth="1"/>
    <col min="14858" max="14858" width="26.28515625" style="396" customWidth="1"/>
    <col min="14859" max="14859" width="23.140625" style="396" customWidth="1"/>
    <col min="14860" max="15104" width="77.140625" style="396"/>
    <col min="15105" max="15106" width="0" style="396" hidden="1" customWidth="1"/>
    <col min="15107" max="15107" width="146.7109375" style="396" bestFit="1" customWidth="1"/>
    <col min="15108" max="15110" width="22.85546875" style="396" customWidth="1"/>
    <col min="15111" max="15111" width="3.42578125" style="396" customWidth="1"/>
    <col min="15112" max="15112" width="22.85546875" style="396" customWidth="1"/>
    <col min="15113" max="15113" width="25.140625" style="396" customWidth="1"/>
    <col min="15114" max="15114" width="26.28515625" style="396" customWidth="1"/>
    <col min="15115" max="15115" width="23.140625" style="396" customWidth="1"/>
    <col min="15116" max="15360" width="77.140625" style="396"/>
    <col min="15361" max="15362" width="0" style="396" hidden="1" customWidth="1"/>
    <col min="15363" max="15363" width="146.7109375" style="396" bestFit="1" customWidth="1"/>
    <col min="15364" max="15366" width="22.85546875" style="396" customWidth="1"/>
    <col min="15367" max="15367" width="3.42578125" style="396" customWidth="1"/>
    <col min="15368" max="15368" width="22.85546875" style="396" customWidth="1"/>
    <col min="15369" max="15369" width="25.140625" style="396" customWidth="1"/>
    <col min="15370" max="15370" width="26.28515625" style="396" customWidth="1"/>
    <col min="15371" max="15371" width="23.140625" style="396" customWidth="1"/>
    <col min="15372" max="15616" width="77.140625" style="396"/>
    <col min="15617" max="15618" width="0" style="396" hidden="1" customWidth="1"/>
    <col min="15619" max="15619" width="146.7109375" style="396" bestFit="1" customWidth="1"/>
    <col min="15620" max="15622" width="22.85546875" style="396" customWidth="1"/>
    <col min="15623" max="15623" width="3.42578125" style="396" customWidth="1"/>
    <col min="15624" max="15624" width="22.85546875" style="396" customWidth="1"/>
    <col min="15625" max="15625" width="25.140625" style="396" customWidth="1"/>
    <col min="15626" max="15626" width="26.28515625" style="396" customWidth="1"/>
    <col min="15627" max="15627" width="23.140625" style="396" customWidth="1"/>
    <col min="15628" max="15872" width="77.140625" style="396"/>
    <col min="15873" max="15874" width="0" style="396" hidden="1" customWidth="1"/>
    <col min="15875" max="15875" width="146.7109375" style="396" bestFit="1" customWidth="1"/>
    <col min="15876" max="15878" width="22.85546875" style="396" customWidth="1"/>
    <col min="15879" max="15879" width="3.42578125" style="396" customWidth="1"/>
    <col min="15880" max="15880" width="22.85546875" style="396" customWidth="1"/>
    <col min="15881" max="15881" width="25.140625" style="396" customWidth="1"/>
    <col min="15882" max="15882" width="26.28515625" style="396" customWidth="1"/>
    <col min="15883" max="15883" width="23.140625" style="396" customWidth="1"/>
    <col min="15884" max="16128" width="77.140625" style="396"/>
    <col min="16129" max="16130" width="0" style="396" hidden="1" customWidth="1"/>
    <col min="16131" max="16131" width="146.7109375" style="396" bestFit="1" customWidth="1"/>
    <col min="16132" max="16134" width="22.85546875" style="396" customWidth="1"/>
    <col min="16135" max="16135" width="3.42578125" style="396" customWidth="1"/>
    <col min="16136" max="16136" width="22.85546875" style="396" customWidth="1"/>
    <col min="16137" max="16137" width="25.140625" style="396" customWidth="1"/>
    <col min="16138" max="16138" width="26.28515625" style="396" customWidth="1"/>
    <col min="16139" max="16139" width="23.140625" style="396" customWidth="1"/>
    <col min="16140" max="16384" width="77.140625" style="396"/>
  </cols>
  <sheetData>
    <row r="1" spans="1:7" s="728" customFormat="1" ht="39.75" customHeight="1">
      <c r="C1" s="1182" t="s">
        <v>1421</v>
      </c>
      <c r="D1" s="1182"/>
      <c r="E1" s="1182"/>
      <c r="F1" s="1182"/>
    </row>
    <row r="2" spans="1:7" s="728" customFormat="1" ht="30">
      <c r="C2" s="1182" t="s">
        <v>713</v>
      </c>
      <c r="D2" s="1182"/>
      <c r="E2" s="1182"/>
      <c r="F2" s="1182"/>
    </row>
    <row r="3" spans="1:7" s="728" customFormat="1" ht="39.75" customHeight="1">
      <c r="C3" s="1182" t="s">
        <v>1513</v>
      </c>
      <c r="D3" s="1182"/>
      <c r="E3" s="1182"/>
      <c r="F3" s="1182"/>
    </row>
    <row r="4" spans="1:7" s="728" customFormat="1" ht="39.75" customHeight="1">
      <c r="A4" s="728" t="s">
        <v>1513</v>
      </c>
      <c r="C4" s="1183" t="s">
        <v>2</v>
      </c>
      <c r="D4" s="1183"/>
      <c r="E4" s="1183"/>
      <c r="F4" s="1183"/>
    </row>
    <row r="5" spans="1:7" ht="6" customHeight="1">
      <c r="G5" s="396"/>
    </row>
    <row r="6" spans="1:7" ht="23.25">
      <c r="A6" s="992"/>
      <c r="B6" s="992"/>
      <c r="C6" s="1012"/>
      <c r="D6" s="1013" t="s">
        <v>463</v>
      </c>
      <c r="E6" s="1013" t="s">
        <v>1604</v>
      </c>
      <c r="F6" s="1013" t="s">
        <v>1418</v>
      </c>
      <c r="G6" s="396"/>
    </row>
    <row r="7" spans="1:7" ht="25.5" customHeight="1">
      <c r="A7" s="992"/>
      <c r="B7" s="992"/>
      <c r="C7" s="1014" t="s">
        <v>1605</v>
      </c>
      <c r="D7" s="1015"/>
      <c r="E7" s="1015"/>
      <c r="F7" s="1015"/>
      <c r="G7" s="396"/>
    </row>
    <row r="8" spans="1:7" ht="15" customHeight="1">
      <c r="C8" s="1016"/>
      <c r="D8" s="1017"/>
      <c r="E8" s="1017"/>
      <c r="F8" s="1018"/>
      <c r="G8" s="396"/>
    </row>
    <row r="9" spans="1:7" s="325" customFormat="1" ht="23.25">
      <c r="A9" s="996" t="s">
        <v>910</v>
      </c>
      <c r="B9" s="996" t="s">
        <v>1434</v>
      </c>
      <c r="C9" s="1019" t="s">
        <v>891</v>
      </c>
      <c r="D9" s="1020">
        <v>167880.93888</v>
      </c>
      <c r="E9" s="1020">
        <v>0</v>
      </c>
      <c r="F9" s="1020">
        <v>167880.93888</v>
      </c>
    </row>
    <row r="10" spans="1:7" s="325" customFormat="1" ht="23.25">
      <c r="A10" s="325" t="s">
        <v>910</v>
      </c>
      <c r="B10" s="325" t="s">
        <v>1435</v>
      </c>
      <c r="C10" s="1021" t="s">
        <v>1416</v>
      </c>
      <c r="D10" s="1022">
        <v>62572.148399999998</v>
      </c>
      <c r="E10" s="1022">
        <v>0</v>
      </c>
      <c r="F10" s="1022">
        <v>62572.148399999998</v>
      </c>
    </row>
    <row r="11" spans="1:7" s="335" customFormat="1" ht="23.25">
      <c r="A11" s="335" t="s">
        <v>910</v>
      </c>
      <c r="B11" s="335" t="s">
        <v>1436</v>
      </c>
      <c r="C11" s="1023" t="s">
        <v>1415</v>
      </c>
      <c r="D11" s="1024">
        <v>0</v>
      </c>
      <c r="E11" s="1024">
        <v>0</v>
      </c>
      <c r="F11" s="1022">
        <v>0</v>
      </c>
    </row>
    <row r="12" spans="1:7" s="335" customFormat="1" ht="23.25">
      <c r="A12" s="335" t="s">
        <v>910</v>
      </c>
      <c r="B12" s="335" t="s">
        <v>1437</v>
      </c>
      <c r="C12" s="1023" t="s">
        <v>1414</v>
      </c>
      <c r="D12" s="1024">
        <v>15507.61203</v>
      </c>
      <c r="E12" s="1024">
        <v>0</v>
      </c>
      <c r="F12" s="1022">
        <v>15507.61203</v>
      </c>
    </row>
    <row r="13" spans="1:7" s="335" customFormat="1" ht="23.25">
      <c r="A13" s="335" t="s">
        <v>910</v>
      </c>
      <c r="B13" s="335" t="s">
        <v>1438</v>
      </c>
      <c r="C13" s="1023" t="s">
        <v>1413</v>
      </c>
      <c r="D13" s="1024">
        <v>0</v>
      </c>
      <c r="E13" s="1024">
        <v>0</v>
      </c>
      <c r="F13" s="1022">
        <v>0</v>
      </c>
    </row>
    <row r="14" spans="1:7" s="335" customFormat="1" ht="23.25">
      <c r="A14" s="335" t="s">
        <v>910</v>
      </c>
      <c r="B14" s="335" t="s">
        <v>1439</v>
      </c>
      <c r="C14" s="1023" t="s">
        <v>1412</v>
      </c>
      <c r="D14" s="1024">
        <v>0</v>
      </c>
      <c r="E14" s="1024">
        <v>0</v>
      </c>
      <c r="F14" s="1022">
        <v>0</v>
      </c>
    </row>
    <row r="15" spans="1:7" s="335" customFormat="1" ht="23.25">
      <c r="A15" s="335" t="s">
        <v>910</v>
      </c>
      <c r="B15" s="335" t="s">
        <v>1440</v>
      </c>
      <c r="C15" s="1023" t="s">
        <v>1411</v>
      </c>
      <c r="D15" s="1024">
        <v>0</v>
      </c>
      <c r="E15" s="1024">
        <v>0</v>
      </c>
      <c r="F15" s="1022">
        <v>0</v>
      </c>
    </row>
    <row r="16" spans="1:7" s="335" customFormat="1" ht="23.25">
      <c r="A16" s="335" t="s">
        <v>910</v>
      </c>
      <c r="B16" s="335" t="s">
        <v>1441</v>
      </c>
      <c r="C16" s="1023" t="s">
        <v>1410</v>
      </c>
      <c r="D16" s="1024">
        <v>4773.8784500000002</v>
      </c>
      <c r="E16" s="1024">
        <v>0</v>
      </c>
      <c r="F16" s="1022">
        <v>4773.8784500000002</v>
      </c>
    </row>
    <row r="17" spans="1:7" s="335" customFormat="1" ht="23.25">
      <c r="A17" s="335" t="s">
        <v>910</v>
      </c>
      <c r="B17" s="1025" t="s">
        <v>1507</v>
      </c>
      <c r="C17" s="1023" t="s">
        <v>1409</v>
      </c>
      <c r="D17" s="1024">
        <v>85027.3</v>
      </c>
      <c r="E17" s="1024">
        <v>0</v>
      </c>
      <c r="F17" s="1022">
        <v>85027.3</v>
      </c>
    </row>
    <row r="18" spans="1:7" s="325" customFormat="1" ht="23.25">
      <c r="A18" s="996" t="s">
        <v>910</v>
      </c>
      <c r="B18" s="996" t="s">
        <v>1443</v>
      </c>
      <c r="C18" s="1019" t="s">
        <v>1408</v>
      </c>
      <c r="D18" s="1020">
        <v>93980.366450000001</v>
      </c>
      <c r="E18" s="1020">
        <v>0</v>
      </c>
      <c r="F18" s="1020">
        <v>93980.366450000001</v>
      </c>
    </row>
    <row r="19" spans="1:7" s="325" customFormat="1" ht="23.25">
      <c r="A19" s="325" t="s">
        <v>910</v>
      </c>
      <c r="B19" s="1026" t="s">
        <v>1509</v>
      </c>
      <c r="C19" s="1021" t="s">
        <v>110</v>
      </c>
      <c r="D19" s="1022">
        <v>55111.017319999999</v>
      </c>
      <c r="E19" s="1022">
        <v>0</v>
      </c>
      <c r="F19" s="1022">
        <v>55111.017319999999</v>
      </c>
    </row>
    <row r="20" spans="1:7" s="325" customFormat="1" ht="23.25">
      <c r="A20" s="325" t="s">
        <v>910</v>
      </c>
      <c r="B20" s="325" t="s">
        <v>1444</v>
      </c>
      <c r="C20" s="1021" t="s">
        <v>1445</v>
      </c>
      <c r="D20" s="1022">
        <v>0</v>
      </c>
      <c r="E20" s="1022">
        <v>0</v>
      </c>
      <c r="F20" s="1022">
        <v>0</v>
      </c>
    </row>
    <row r="21" spans="1:7" s="335" customFormat="1" ht="23.25">
      <c r="A21" s="335" t="s">
        <v>910</v>
      </c>
      <c r="B21" s="335" t="s">
        <v>1446</v>
      </c>
      <c r="C21" s="1023" t="s">
        <v>1407</v>
      </c>
      <c r="D21" s="1024">
        <v>38692.097289999998</v>
      </c>
      <c r="E21" s="1024">
        <v>0</v>
      </c>
      <c r="F21" s="1022">
        <v>38692.097289999998</v>
      </c>
    </row>
    <row r="22" spans="1:7" s="335" customFormat="1" ht="23.25">
      <c r="A22" s="335" t="s">
        <v>910</v>
      </c>
      <c r="B22" s="335" t="s">
        <v>1447</v>
      </c>
      <c r="C22" s="1023" t="s">
        <v>1406</v>
      </c>
      <c r="D22" s="1024">
        <v>177.25183999999999</v>
      </c>
      <c r="E22" s="1024">
        <v>0</v>
      </c>
      <c r="F22" s="1022">
        <v>177.25183999999999</v>
      </c>
    </row>
    <row r="23" spans="1:7" s="335" customFormat="1" ht="23.25">
      <c r="A23" s="335" t="s">
        <v>910</v>
      </c>
      <c r="B23" s="335" t="s">
        <v>1448</v>
      </c>
      <c r="C23" s="1023" t="s">
        <v>1405</v>
      </c>
      <c r="D23" s="1024">
        <v>0</v>
      </c>
      <c r="E23" s="1024">
        <v>0</v>
      </c>
      <c r="F23" s="1022">
        <v>0</v>
      </c>
    </row>
    <row r="24" spans="1:7" s="335" customFormat="1" ht="23.25">
      <c r="A24" s="335" t="s">
        <v>910</v>
      </c>
      <c r="B24" s="335" t="s">
        <v>1449</v>
      </c>
      <c r="C24" s="1023" t="s">
        <v>1404</v>
      </c>
      <c r="D24" s="1024">
        <v>0</v>
      </c>
      <c r="E24" s="1024">
        <v>0</v>
      </c>
      <c r="F24" s="1022">
        <v>0</v>
      </c>
    </row>
    <row r="25" spans="1:7" s="335" customFormat="1" ht="23.25">
      <c r="A25" s="335" t="s">
        <v>910</v>
      </c>
      <c r="B25" s="969" t="s">
        <v>1154</v>
      </c>
      <c r="C25" s="1023" t="s">
        <v>1450</v>
      </c>
      <c r="D25" s="1024">
        <v>0</v>
      </c>
      <c r="E25" s="1024">
        <v>0</v>
      </c>
      <c r="F25" s="1022">
        <v>0</v>
      </c>
    </row>
    <row r="26" spans="1:7" ht="23.25">
      <c r="A26" s="992" t="s">
        <v>910</v>
      </c>
      <c r="B26" s="992" t="s">
        <v>1451</v>
      </c>
      <c r="C26" s="1014" t="s">
        <v>866</v>
      </c>
      <c r="D26" s="1027">
        <v>73900.57243</v>
      </c>
      <c r="E26" s="1027">
        <v>0</v>
      </c>
      <c r="F26" s="1020">
        <v>73900.57243</v>
      </c>
      <c r="G26" s="396"/>
    </row>
    <row r="27" spans="1:7" s="325" customFormat="1" ht="23.25">
      <c r="A27" s="325" t="s">
        <v>910</v>
      </c>
      <c r="B27" s="325" t="s">
        <v>1452</v>
      </c>
      <c r="C27" s="1021" t="s">
        <v>1403</v>
      </c>
      <c r="D27" s="1022">
        <v>39748</v>
      </c>
      <c r="E27" s="1022">
        <v>0</v>
      </c>
      <c r="F27" s="1022">
        <v>39748</v>
      </c>
    </row>
    <row r="28" spans="1:7" s="335" customFormat="1" ht="23.25">
      <c r="A28" s="335" t="s">
        <v>910</v>
      </c>
      <c r="B28" s="335" t="s">
        <v>1453</v>
      </c>
      <c r="C28" s="1023" t="s">
        <v>1402</v>
      </c>
      <c r="D28" s="1024">
        <v>0</v>
      </c>
      <c r="E28" s="1024">
        <v>0</v>
      </c>
      <c r="F28" s="1022">
        <v>0</v>
      </c>
    </row>
    <row r="29" spans="1:7" s="335" customFormat="1" ht="23.25">
      <c r="A29" s="335" t="s">
        <v>910</v>
      </c>
      <c r="B29" s="335" t="s">
        <v>1454</v>
      </c>
      <c r="C29" s="1023" t="s">
        <v>1401</v>
      </c>
      <c r="D29" s="1024">
        <v>0</v>
      </c>
      <c r="E29" s="1024">
        <v>0</v>
      </c>
      <c r="F29" s="1022">
        <v>0</v>
      </c>
    </row>
    <row r="30" spans="1:7" s="335" customFormat="1" ht="23.25">
      <c r="A30" s="335" t="s">
        <v>910</v>
      </c>
      <c r="B30" s="335" t="s">
        <v>1455</v>
      </c>
      <c r="C30" s="1023" t="s">
        <v>1400</v>
      </c>
      <c r="D30" s="1024">
        <v>9446.2330000000002</v>
      </c>
      <c r="E30" s="1024">
        <v>0</v>
      </c>
      <c r="F30" s="1022">
        <v>9446.2330000000002</v>
      </c>
    </row>
    <row r="31" spans="1:7" s="335" customFormat="1" ht="23.25">
      <c r="A31" s="335" t="s">
        <v>910</v>
      </c>
      <c r="B31" s="335" t="s">
        <v>1456</v>
      </c>
      <c r="C31" s="1023" t="s">
        <v>1399</v>
      </c>
      <c r="D31" s="1024">
        <v>24706.33943</v>
      </c>
      <c r="E31" s="1024">
        <v>0</v>
      </c>
      <c r="F31" s="1022">
        <v>24706.33943</v>
      </c>
    </row>
    <row r="32" spans="1:7" s="335" customFormat="1" ht="23.25">
      <c r="A32" s="335" t="s">
        <v>910</v>
      </c>
      <c r="B32" s="335" t="s">
        <v>1508</v>
      </c>
      <c r="C32" s="1028" t="s">
        <v>1398</v>
      </c>
      <c r="D32" s="1024">
        <v>15198.126259999999</v>
      </c>
      <c r="E32" s="1024">
        <v>0</v>
      </c>
      <c r="F32" s="1022">
        <v>15198.126259999999</v>
      </c>
    </row>
    <row r="33" spans="1:6" s="335" customFormat="1" ht="23.25">
      <c r="A33" s="335" t="s">
        <v>910</v>
      </c>
      <c r="B33" s="335" t="s">
        <v>1458</v>
      </c>
      <c r="C33" s="1028" t="s">
        <v>1397</v>
      </c>
      <c r="D33" s="1024">
        <v>9508.2131699999991</v>
      </c>
      <c r="E33" s="1024">
        <v>0</v>
      </c>
      <c r="F33" s="1022">
        <v>9508.2131699999991</v>
      </c>
    </row>
    <row r="34" spans="1:6" s="335" customFormat="1" ht="23.25">
      <c r="A34" s="335" t="s">
        <v>910</v>
      </c>
      <c r="B34" s="335" t="s">
        <v>1459</v>
      </c>
      <c r="C34" s="1029" t="s">
        <v>862</v>
      </c>
      <c r="D34" s="1030">
        <v>167880.93888</v>
      </c>
      <c r="E34" s="1030">
        <v>0</v>
      </c>
      <c r="F34" s="1031">
        <v>167880.93888</v>
      </c>
    </row>
    <row r="35" spans="1:6" s="335" customFormat="1" ht="23.25">
      <c r="A35" s="335" t="s">
        <v>910</v>
      </c>
      <c r="B35" s="335" t="s">
        <v>1132</v>
      </c>
      <c r="C35" s="1023" t="s">
        <v>1396</v>
      </c>
      <c r="D35" s="1024">
        <v>0</v>
      </c>
      <c r="E35" s="1024">
        <v>0</v>
      </c>
      <c r="F35" s="1022">
        <v>0</v>
      </c>
    </row>
    <row r="36" spans="1:6" s="335" customFormat="1" ht="23.25">
      <c r="A36" s="335" t="s">
        <v>910</v>
      </c>
      <c r="B36" s="335" t="s">
        <v>1460</v>
      </c>
      <c r="C36" s="1023" t="s">
        <v>1395</v>
      </c>
      <c r="D36" s="1024">
        <v>272797.08363000001</v>
      </c>
      <c r="E36" s="1024">
        <v>0</v>
      </c>
      <c r="F36" s="1022">
        <v>272797.08363000001</v>
      </c>
    </row>
    <row r="37" spans="1:6" s="325" customFormat="1" ht="23.25">
      <c r="A37" s="996" t="s">
        <v>910</v>
      </c>
      <c r="B37" s="996"/>
      <c r="C37" s="1032" t="s">
        <v>1510</v>
      </c>
      <c r="D37" s="1033">
        <v>0</v>
      </c>
      <c r="E37" s="1033">
        <v>0</v>
      </c>
      <c r="F37" s="1020">
        <v>0</v>
      </c>
    </row>
    <row r="38" spans="1:6" s="325" customFormat="1" ht="23.25">
      <c r="A38" s="325" t="s">
        <v>910</v>
      </c>
      <c r="B38" s="332" t="s">
        <v>1468</v>
      </c>
      <c r="C38" s="1034" t="s">
        <v>1469</v>
      </c>
      <c r="D38" s="1022">
        <v>70.348929999999996</v>
      </c>
      <c r="E38" s="1022">
        <v>0</v>
      </c>
      <c r="F38" s="1035">
        <v>70.348929999999996</v>
      </c>
    </row>
    <row r="39" spans="1:6" s="325" customFormat="1" ht="23.25">
      <c r="A39" s="325" t="s">
        <v>910</v>
      </c>
      <c r="B39" s="974" t="s">
        <v>1470</v>
      </c>
      <c r="C39" s="1036" t="s">
        <v>1471</v>
      </c>
      <c r="D39" s="1022">
        <v>0</v>
      </c>
      <c r="E39" s="1022">
        <v>0</v>
      </c>
      <c r="F39" s="1035">
        <v>0</v>
      </c>
    </row>
    <row r="40" spans="1:6" s="325" customFormat="1" ht="23.25">
      <c r="A40" s="325" t="s">
        <v>910</v>
      </c>
      <c r="B40" s="332" t="s">
        <v>1472</v>
      </c>
      <c r="C40" s="1021" t="s">
        <v>852</v>
      </c>
      <c r="D40" s="1022">
        <v>70.348929999999996</v>
      </c>
      <c r="E40" s="1022">
        <v>0</v>
      </c>
      <c r="F40" s="1035">
        <v>70.348929999999996</v>
      </c>
    </row>
    <row r="41" spans="1:6" s="325" customFormat="1" ht="23.25">
      <c r="A41" s="325" t="s">
        <v>910</v>
      </c>
      <c r="B41" s="974" t="s">
        <v>1473</v>
      </c>
      <c r="C41" s="1034" t="s">
        <v>1387</v>
      </c>
      <c r="D41" s="1022">
        <v>44917.70089</v>
      </c>
      <c r="E41" s="1022">
        <v>0</v>
      </c>
      <c r="F41" s="1035">
        <v>44917.70089</v>
      </c>
    </row>
    <row r="42" spans="1:6" s="325" customFormat="1" ht="23.25">
      <c r="A42" s="325" t="s">
        <v>910</v>
      </c>
      <c r="B42" s="974" t="s">
        <v>1474</v>
      </c>
      <c r="C42" s="1036" t="s">
        <v>1386</v>
      </c>
      <c r="D42" s="1022">
        <v>-15570.704119999999</v>
      </c>
      <c r="E42" s="1022">
        <v>0</v>
      </c>
      <c r="F42" s="1035">
        <v>-15570.704119999999</v>
      </c>
    </row>
    <row r="43" spans="1:6" s="325" customFormat="1" ht="23.25">
      <c r="A43" s="325" t="s">
        <v>910</v>
      </c>
      <c r="B43" s="332" t="s">
        <v>1475</v>
      </c>
      <c r="C43" s="1021" t="s">
        <v>1385</v>
      </c>
      <c r="D43" s="1022">
        <v>29417.345699999998</v>
      </c>
      <c r="E43" s="1022">
        <v>0</v>
      </c>
      <c r="F43" s="1035">
        <v>29417.345699999998</v>
      </c>
    </row>
    <row r="44" spans="1:6" s="325" customFormat="1" ht="23.25">
      <c r="A44" s="325" t="s">
        <v>910</v>
      </c>
      <c r="B44" s="332" t="s">
        <v>1476</v>
      </c>
      <c r="C44" s="1034" t="s">
        <v>1477</v>
      </c>
      <c r="D44" s="1022">
        <v>0</v>
      </c>
      <c r="E44" s="1022">
        <v>0</v>
      </c>
      <c r="F44" s="1035">
        <v>0</v>
      </c>
    </row>
    <row r="45" spans="1:6" s="325" customFormat="1" ht="23.25">
      <c r="A45" s="325" t="s">
        <v>910</v>
      </c>
      <c r="B45" s="974" t="s">
        <v>1478</v>
      </c>
      <c r="C45" s="1036" t="s">
        <v>1479</v>
      </c>
      <c r="D45" s="1022">
        <v>0</v>
      </c>
      <c r="E45" s="1022">
        <v>0</v>
      </c>
      <c r="F45" s="1035">
        <v>0</v>
      </c>
    </row>
    <row r="46" spans="1:6" s="325" customFormat="1" ht="23.25">
      <c r="A46" s="325" t="s">
        <v>910</v>
      </c>
      <c r="B46" s="332" t="s">
        <v>1480</v>
      </c>
      <c r="C46" s="1021" t="s">
        <v>1384</v>
      </c>
      <c r="D46" s="1022">
        <v>29417.345699999998</v>
      </c>
      <c r="E46" s="1022">
        <v>0</v>
      </c>
      <c r="F46" s="1035">
        <v>29417.345699999998</v>
      </c>
    </row>
    <row r="47" spans="1:6" s="325" customFormat="1" ht="23.25">
      <c r="A47" s="325" t="s">
        <v>910</v>
      </c>
      <c r="B47" s="974" t="s">
        <v>1481</v>
      </c>
      <c r="C47" s="1034" t="s">
        <v>1383</v>
      </c>
      <c r="D47" s="1022">
        <v>-19825.525799999999</v>
      </c>
      <c r="E47" s="1022">
        <v>0</v>
      </c>
      <c r="F47" s="1035">
        <v>-19825.525799999999</v>
      </c>
    </row>
    <row r="48" spans="1:6" s="325" customFormat="1" ht="23.25">
      <c r="A48" s="325" t="s">
        <v>910</v>
      </c>
      <c r="B48" s="332" t="s">
        <v>1482</v>
      </c>
      <c r="C48" s="1021" t="s">
        <v>1382</v>
      </c>
      <c r="D48" s="1022">
        <v>9591.8199000000004</v>
      </c>
      <c r="E48" s="1022">
        <v>0</v>
      </c>
      <c r="F48" s="1035">
        <v>9591.8199000000004</v>
      </c>
    </row>
    <row r="49" spans="1:6" s="325" customFormat="1" ht="23.25">
      <c r="A49" s="325" t="s">
        <v>910</v>
      </c>
      <c r="B49" s="974" t="s">
        <v>1483</v>
      </c>
      <c r="C49" s="1037" t="s">
        <v>1381</v>
      </c>
      <c r="D49" s="1022">
        <v>0</v>
      </c>
      <c r="E49" s="1022">
        <v>0</v>
      </c>
      <c r="F49" s="1035">
        <v>0</v>
      </c>
    </row>
    <row r="50" spans="1:6" s="325" customFormat="1" ht="23.25">
      <c r="A50" s="325" t="s">
        <v>910</v>
      </c>
      <c r="B50" s="332" t="s">
        <v>1484</v>
      </c>
      <c r="C50" s="1038" t="s">
        <v>1380</v>
      </c>
      <c r="D50" s="1022">
        <v>0</v>
      </c>
      <c r="E50" s="1022">
        <v>0</v>
      </c>
      <c r="F50" s="1035">
        <v>0</v>
      </c>
    </row>
    <row r="51" spans="1:6" s="325" customFormat="1" ht="23.25">
      <c r="A51" s="325" t="s">
        <v>910</v>
      </c>
      <c r="B51" s="332" t="s">
        <v>1485</v>
      </c>
      <c r="C51" s="1034" t="s">
        <v>1379</v>
      </c>
      <c r="D51" s="1022">
        <v>0</v>
      </c>
      <c r="E51" s="1022">
        <v>0</v>
      </c>
      <c r="F51" s="1035">
        <v>0</v>
      </c>
    </row>
    <row r="52" spans="1:6" s="325" customFormat="1" ht="23.25">
      <c r="A52" s="325" t="s">
        <v>910</v>
      </c>
      <c r="B52" s="974" t="s">
        <v>1486</v>
      </c>
      <c r="C52" s="1021" t="s">
        <v>1378</v>
      </c>
      <c r="D52" s="1022">
        <v>-50.921579999999999</v>
      </c>
      <c r="E52" s="1022">
        <v>0</v>
      </c>
      <c r="F52" s="1035">
        <v>-50.921579999999999</v>
      </c>
    </row>
    <row r="53" spans="1:6" s="325" customFormat="1" ht="23.25">
      <c r="A53" s="325" t="s">
        <v>910</v>
      </c>
      <c r="B53" s="332" t="s">
        <v>1487</v>
      </c>
      <c r="C53" s="1038" t="s">
        <v>1377</v>
      </c>
      <c r="D53" s="1022">
        <v>49.825580000000002</v>
      </c>
      <c r="E53" s="1022">
        <v>0</v>
      </c>
      <c r="F53" s="1035">
        <v>49.825580000000002</v>
      </c>
    </row>
    <row r="54" spans="1:6" s="325" customFormat="1" ht="23.25">
      <c r="A54" s="325" t="s">
        <v>910</v>
      </c>
      <c r="B54" s="332" t="s">
        <v>1488</v>
      </c>
      <c r="C54" s="1034" t="s">
        <v>1376</v>
      </c>
      <c r="D54" s="1022">
        <v>1.0960000000000001</v>
      </c>
      <c r="E54" s="1022">
        <v>0</v>
      </c>
      <c r="F54" s="1035">
        <v>1.0960000000000001</v>
      </c>
    </row>
    <row r="55" spans="1:6" s="325" customFormat="1" ht="23.25">
      <c r="A55" s="325" t="s">
        <v>910</v>
      </c>
      <c r="B55" s="976" t="s">
        <v>1489</v>
      </c>
      <c r="C55" s="1021" t="s">
        <v>1375</v>
      </c>
      <c r="D55" s="1022">
        <v>9540.8983200000002</v>
      </c>
      <c r="E55" s="1022">
        <v>0</v>
      </c>
      <c r="F55" s="1035">
        <v>9540.8983200000002</v>
      </c>
    </row>
    <row r="56" spans="1:6" s="325" customFormat="1" ht="23.25">
      <c r="A56" s="325" t="s">
        <v>910</v>
      </c>
      <c r="B56" s="974" t="s">
        <v>1490</v>
      </c>
      <c r="C56" s="1034" t="s">
        <v>1374</v>
      </c>
      <c r="D56" s="1022">
        <v>0</v>
      </c>
      <c r="E56" s="1022">
        <v>0</v>
      </c>
      <c r="F56" s="1035">
        <v>0</v>
      </c>
    </row>
    <row r="57" spans="1:6" s="325" customFormat="1" ht="23.25">
      <c r="A57" s="325" t="s">
        <v>910</v>
      </c>
      <c r="B57" s="976" t="s">
        <v>1491</v>
      </c>
      <c r="C57" s="1021" t="s">
        <v>835</v>
      </c>
      <c r="D57" s="1022">
        <v>9540.8983200000002</v>
      </c>
      <c r="E57" s="1022">
        <v>0</v>
      </c>
      <c r="F57" s="1035">
        <v>9540.8983200000002</v>
      </c>
    </row>
    <row r="58" spans="1:6" s="325" customFormat="1" ht="23.25">
      <c r="A58" s="325" t="s">
        <v>910</v>
      </c>
      <c r="B58" s="974" t="s">
        <v>1492</v>
      </c>
      <c r="C58" s="1034" t="s">
        <v>1373</v>
      </c>
      <c r="D58" s="1022">
        <v>148.10042000000001</v>
      </c>
      <c r="E58" s="1022">
        <v>0</v>
      </c>
      <c r="F58" s="1035">
        <v>148.10042000000001</v>
      </c>
    </row>
    <row r="59" spans="1:6" s="325" customFormat="1" ht="23.25">
      <c r="A59" s="325" t="s">
        <v>910</v>
      </c>
      <c r="B59" s="974" t="s">
        <v>1493</v>
      </c>
      <c r="C59" s="1036" t="s">
        <v>1372</v>
      </c>
      <c r="D59" s="1022">
        <v>-180.78557000000001</v>
      </c>
      <c r="E59" s="1022">
        <v>0</v>
      </c>
      <c r="F59" s="1035">
        <v>-180.78557000000001</v>
      </c>
    </row>
    <row r="60" spans="1:6" s="325" customFormat="1" ht="23.25">
      <c r="A60" s="325" t="s">
        <v>910</v>
      </c>
      <c r="B60" s="332" t="s">
        <v>1494</v>
      </c>
      <c r="C60" s="1021" t="s">
        <v>833</v>
      </c>
      <c r="D60" s="1022">
        <v>9508.2131699999991</v>
      </c>
      <c r="E60" s="1022">
        <v>0</v>
      </c>
      <c r="F60" s="1035">
        <v>9508.2131699999991</v>
      </c>
    </row>
    <row r="61" spans="1:6" s="325" customFormat="1" ht="23.25">
      <c r="A61" s="325" t="s">
        <v>910</v>
      </c>
      <c r="B61" s="332" t="s">
        <v>1495</v>
      </c>
      <c r="C61" s="1034" t="s">
        <v>1371</v>
      </c>
      <c r="D61" s="1022">
        <v>0</v>
      </c>
      <c r="E61" s="1022">
        <v>0</v>
      </c>
      <c r="F61" s="1035">
        <v>0</v>
      </c>
    </row>
    <row r="62" spans="1:6" s="325" customFormat="1" ht="23.25">
      <c r="A62" s="325" t="s">
        <v>910</v>
      </c>
      <c r="B62" s="332" t="s">
        <v>1496</v>
      </c>
      <c r="C62" s="1021" t="s">
        <v>1370</v>
      </c>
      <c r="D62" s="1022">
        <v>9508.2131699999991</v>
      </c>
      <c r="E62" s="1022">
        <v>0</v>
      </c>
      <c r="F62" s="1035">
        <v>9508.2131699999991</v>
      </c>
    </row>
    <row r="63" spans="1:6" s="325" customFormat="1" ht="23.25">
      <c r="A63" s="325" t="s">
        <v>910</v>
      </c>
      <c r="B63" s="974" t="s">
        <v>1497</v>
      </c>
      <c r="C63" s="1034" t="s">
        <v>1369</v>
      </c>
      <c r="D63" s="1022">
        <v>0</v>
      </c>
      <c r="E63" s="1022">
        <v>0</v>
      </c>
      <c r="F63" s="1035">
        <v>0</v>
      </c>
    </row>
    <row r="64" spans="1:6" s="325" customFormat="1" ht="23.25">
      <c r="A64" s="996" t="s">
        <v>910</v>
      </c>
      <c r="B64" s="999" t="s">
        <v>1498</v>
      </c>
      <c r="C64" s="1019" t="s">
        <v>1368</v>
      </c>
      <c r="D64" s="1020">
        <v>9508.2131699999991</v>
      </c>
      <c r="E64" s="1020">
        <v>0</v>
      </c>
      <c r="F64" s="1027">
        <v>9508.2131699999991</v>
      </c>
    </row>
    <row r="65" spans="1:7" ht="6" customHeight="1">
      <c r="A65" s="992"/>
      <c r="B65" s="992"/>
      <c r="C65" s="1007"/>
      <c r="D65" s="1008"/>
      <c r="E65" s="1008"/>
      <c r="F65" s="1009"/>
      <c r="G65" s="396"/>
    </row>
    <row r="66" spans="1:7">
      <c r="D66" s="448"/>
      <c r="E66" s="448"/>
      <c r="F66" s="448"/>
      <c r="G66" s="396"/>
    </row>
    <row r="67" spans="1:7">
      <c r="C67" s="991"/>
      <c r="D67" s="348"/>
      <c r="E67" s="348"/>
      <c r="F67" s="448"/>
      <c r="G67" s="396"/>
    </row>
    <row r="68" spans="1:7">
      <c r="A68" s="396" t="s">
        <v>907</v>
      </c>
      <c r="B68" s="396" t="s">
        <v>907</v>
      </c>
      <c r="C68" s="348"/>
      <c r="G68" s="396"/>
    </row>
    <row r="69" spans="1:7">
      <c r="C69" s="348"/>
      <c r="G69" s="396"/>
    </row>
    <row r="70" spans="1:7">
      <c r="C70" s="348"/>
      <c r="G70" s="396"/>
    </row>
    <row r="71" spans="1:7">
      <c r="C71" s="348"/>
      <c r="G71" s="396"/>
    </row>
    <row r="72" spans="1:7">
      <c r="C72" s="348"/>
      <c r="G72" s="396"/>
    </row>
    <row r="73" spans="1:7">
      <c r="C73" s="348"/>
      <c r="G73" s="396"/>
    </row>
    <row r="74" spans="1:7">
      <c r="C74" s="348"/>
      <c r="G74" s="396"/>
    </row>
    <row r="75" spans="1:7">
      <c r="C75" s="348"/>
      <c r="G75" s="396"/>
    </row>
    <row r="76" spans="1:7">
      <c r="C76" s="348"/>
      <c r="G76" s="396"/>
    </row>
    <row r="77" spans="1:7">
      <c r="C77" s="348"/>
      <c r="G77" s="396"/>
    </row>
    <row r="78" spans="1:7">
      <c r="C78" s="348"/>
      <c r="G78" s="396"/>
    </row>
    <row r="79" spans="1:7">
      <c r="C79" s="348"/>
      <c r="G79" s="396"/>
    </row>
    <row r="80" spans="1:7" ht="15.75">
      <c r="C80" s="451"/>
      <c r="D80" s="348"/>
      <c r="E80" s="348"/>
      <c r="F80" s="448"/>
      <c r="G80" s="396"/>
    </row>
    <row r="81" spans="3:7" ht="15.75">
      <c r="C81" s="451"/>
      <c r="D81" s="448"/>
      <c r="E81" s="448"/>
      <c r="F81" s="448"/>
      <c r="G81" s="396"/>
    </row>
    <row r="82" spans="3:7" ht="15.75">
      <c r="C82" s="451"/>
      <c r="D82" s="448"/>
      <c r="E82" s="448"/>
      <c r="F82" s="448"/>
      <c r="G82" s="396"/>
    </row>
    <row r="83" spans="3:7" ht="15.75">
      <c r="C83" s="451"/>
      <c r="D83" s="448"/>
      <c r="E83" s="448"/>
      <c r="F83" s="448"/>
      <c r="G83" s="396"/>
    </row>
    <row r="84" spans="3:7" ht="15.75">
      <c r="C84" s="451"/>
      <c r="D84" s="448"/>
      <c r="E84" s="448"/>
      <c r="F84" s="448"/>
      <c r="G84" s="396"/>
    </row>
    <row r="85" spans="3:7" ht="15.75">
      <c r="C85" s="451"/>
      <c r="D85" s="448"/>
      <c r="E85" s="448"/>
      <c r="F85" s="448"/>
      <c r="G85" s="396"/>
    </row>
    <row r="86" spans="3:7" ht="15.75">
      <c r="C86" s="451"/>
      <c r="D86" s="448"/>
      <c r="E86" s="448"/>
      <c r="F86" s="448"/>
      <c r="G86" s="396"/>
    </row>
    <row r="87" spans="3:7" ht="15.75">
      <c r="C87" s="451"/>
      <c r="D87" s="448"/>
      <c r="E87" s="448"/>
      <c r="F87" s="448"/>
      <c r="G87" s="396"/>
    </row>
    <row r="88" spans="3:7" ht="15.75">
      <c r="C88" s="451"/>
      <c r="D88" s="448"/>
      <c r="E88" s="448"/>
      <c r="F88" s="448"/>
      <c r="G88" s="396"/>
    </row>
    <row r="89" spans="3:7" ht="15.75">
      <c r="C89" s="451"/>
      <c r="D89" s="448"/>
      <c r="E89" s="448"/>
      <c r="F89" s="448"/>
      <c r="G89" s="396"/>
    </row>
    <row r="90" spans="3:7" ht="15.75">
      <c r="C90" s="451"/>
      <c r="D90" s="448"/>
      <c r="E90" s="448"/>
      <c r="F90" s="448"/>
      <c r="G90" s="396"/>
    </row>
    <row r="91" spans="3:7" ht="15.75">
      <c r="C91" s="451"/>
      <c r="D91" s="448"/>
      <c r="E91" s="448"/>
      <c r="F91" s="448"/>
      <c r="G91" s="396"/>
    </row>
    <row r="92" spans="3:7" ht="15.75">
      <c r="C92" s="451"/>
      <c r="D92" s="448"/>
      <c r="E92" s="448"/>
      <c r="F92" s="448"/>
      <c r="G92" s="396"/>
    </row>
    <row r="93" spans="3:7" ht="15.75">
      <c r="C93" s="451"/>
      <c r="D93" s="448"/>
      <c r="E93" s="448"/>
      <c r="F93" s="448"/>
      <c r="G93" s="396"/>
    </row>
    <row r="94" spans="3:7" ht="15.75">
      <c r="C94" s="451"/>
      <c r="D94" s="448"/>
      <c r="E94" s="448"/>
      <c r="F94" s="448"/>
      <c r="G94" s="396"/>
    </row>
    <row r="95" spans="3:7" ht="15.75">
      <c r="C95" s="451"/>
      <c r="D95" s="448"/>
      <c r="E95" s="448"/>
      <c r="F95" s="448"/>
      <c r="G95" s="396"/>
    </row>
    <row r="96" spans="3:7" ht="15.75">
      <c r="C96" s="451"/>
      <c r="D96" s="448"/>
      <c r="E96" s="448"/>
      <c r="F96" s="448"/>
      <c r="G96" s="396"/>
    </row>
    <row r="97" spans="3:7" ht="15.75">
      <c r="C97" s="451"/>
      <c r="D97" s="448"/>
      <c r="E97" s="448"/>
      <c r="F97" s="448"/>
      <c r="G97" s="396"/>
    </row>
    <row r="98" spans="3:7" ht="15.75">
      <c r="C98" s="451"/>
      <c r="D98" s="448"/>
      <c r="E98" s="448"/>
      <c r="F98" s="448"/>
      <c r="G98" s="396"/>
    </row>
    <row r="99" spans="3:7" ht="15.75">
      <c r="C99" s="451"/>
      <c r="D99" s="448"/>
      <c r="E99" s="448"/>
      <c r="F99" s="448"/>
      <c r="G99" s="396"/>
    </row>
    <row r="100" spans="3:7" ht="15.75">
      <c r="C100" s="451"/>
      <c r="D100" s="448"/>
      <c r="E100" s="448"/>
      <c r="F100" s="448"/>
      <c r="G100" s="396"/>
    </row>
    <row r="101" spans="3:7" ht="15.75">
      <c r="C101" s="451"/>
      <c r="D101" s="448"/>
      <c r="E101" s="448"/>
      <c r="F101" s="448"/>
      <c r="G101" s="396"/>
    </row>
    <row r="102" spans="3:7" ht="15.75">
      <c r="C102" s="451"/>
      <c r="D102" s="448"/>
      <c r="E102" s="448"/>
      <c r="F102" s="448"/>
      <c r="G102" s="396"/>
    </row>
    <row r="103" spans="3:7" ht="15.75">
      <c r="C103" s="451"/>
      <c r="D103" s="448"/>
      <c r="E103" s="448"/>
      <c r="F103" s="448"/>
      <c r="G103" s="396"/>
    </row>
    <row r="104" spans="3:7" ht="15.75">
      <c r="C104" s="451"/>
      <c r="D104" s="448"/>
      <c r="E104" s="448"/>
      <c r="F104" s="448"/>
      <c r="G104" s="396"/>
    </row>
    <row r="105" spans="3:7" ht="15.75">
      <c r="C105" s="451"/>
      <c r="D105" s="448"/>
      <c r="E105" s="448"/>
      <c r="F105" s="448"/>
      <c r="G105" s="396"/>
    </row>
    <row r="106" spans="3:7" ht="15.75">
      <c r="C106" s="451"/>
      <c r="D106" s="448"/>
      <c r="E106" s="448"/>
      <c r="F106" s="448"/>
      <c r="G106" s="396"/>
    </row>
    <row r="107" spans="3:7" ht="15.75">
      <c r="C107" s="451"/>
      <c r="D107" s="448"/>
      <c r="E107" s="448"/>
      <c r="F107" s="448"/>
      <c r="G107" s="396"/>
    </row>
    <row r="108" spans="3:7" ht="15.75">
      <c r="C108" s="451"/>
      <c r="D108" s="448"/>
      <c r="E108" s="448"/>
      <c r="F108" s="448"/>
      <c r="G108" s="396"/>
    </row>
    <row r="109" spans="3:7" ht="15.75">
      <c r="C109" s="451"/>
      <c r="D109" s="448"/>
      <c r="E109" s="448"/>
      <c r="F109" s="448"/>
      <c r="G109" s="396"/>
    </row>
    <row r="110" spans="3:7" ht="15.75">
      <c r="C110" s="451"/>
      <c r="D110" s="448"/>
      <c r="E110" s="448"/>
      <c r="F110" s="448"/>
      <c r="G110" s="396"/>
    </row>
    <row r="111" spans="3:7" ht="15.75">
      <c r="C111" s="451"/>
      <c r="D111" s="448"/>
      <c r="E111" s="448"/>
      <c r="F111" s="448"/>
      <c r="G111" s="396"/>
    </row>
    <row r="112" spans="3:7" ht="15.75">
      <c r="C112" s="451"/>
      <c r="D112" s="448"/>
      <c r="E112" s="448"/>
      <c r="F112" s="448"/>
      <c r="G112" s="396"/>
    </row>
    <row r="113" spans="3:7" ht="15.75">
      <c r="C113" s="451"/>
      <c r="D113" s="448"/>
      <c r="E113" s="448"/>
      <c r="F113" s="448"/>
      <c r="G113" s="396"/>
    </row>
    <row r="114" spans="3:7" ht="15.75">
      <c r="C114" s="451"/>
      <c r="D114" s="448"/>
      <c r="E114" s="448"/>
      <c r="F114" s="448"/>
      <c r="G114" s="396"/>
    </row>
    <row r="115" spans="3:7" ht="15.75">
      <c r="C115" s="451"/>
      <c r="D115" s="448"/>
      <c r="E115" s="448"/>
      <c r="F115" s="448"/>
      <c r="G115" s="396"/>
    </row>
    <row r="116" spans="3:7" ht="15.75">
      <c r="C116" s="451"/>
      <c r="D116" s="448"/>
      <c r="E116" s="448"/>
      <c r="F116" s="448"/>
      <c r="G116" s="396"/>
    </row>
    <row r="117" spans="3:7" ht="15.75">
      <c r="C117" s="451"/>
      <c r="D117" s="448"/>
      <c r="E117" s="448"/>
      <c r="F117" s="448"/>
      <c r="G117" s="396"/>
    </row>
    <row r="118" spans="3:7" ht="15.75">
      <c r="C118" s="451"/>
      <c r="D118" s="448"/>
      <c r="E118" s="448"/>
      <c r="F118" s="448"/>
      <c r="G118" s="396"/>
    </row>
    <row r="119" spans="3:7" ht="15.75">
      <c r="C119" s="451"/>
      <c r="D119" s="448"/>
      <c r="E119" s="448"/>
      <c r="F119" s="448"/>
      <c r="G119" s="396"/>
    </row>
    <row r="120" spans="3:7" ht="15.75">
      <c r="C120" s="451"/>
      <c r="D120" s="448"/>
      <c r="E120" s="448"/>
      <c r="F120" s="448"/>
      <c r="G120" s="396"/>
    </row>
    <row r="121" spans="3:7" ht="15.75">
      <c r="C121" s="451"/>
      <c r="D121" s="448"/>
      <c r="E121" s="448"/>
      <c r="F121" s="448"/>
      <c r="G121" s="396"/>
    </row>
    <row r="122" spans="3:7" ht="15.75">
      <c r="C122" s="451"/>
      <c r="D122" s="448"/>
      <c r="E122" s="448"/>
      <c r="F122" s="448"/>
      <c r="G122" s="396"/>
    </row>
    <row r="123" spans="3:7" ht="15.75">
      <c r="C123" s="451"/>
      <c r="D123" s="448"/>
      <c r="E123" s="448"/>
      <c r="F123" s="448"/>
      <c r="G123" s="396"/>
    </row>
    <row r="124" spans="3:7" ht="15.75">
      <c r="C124" s="451"/>
      <c r="D124" s="448"/>
      <c r="E124" s="448"/>
      <c r="F124" s="448"/>
      <c r="G124" s="396"/>
    </row>
    <row r="125" spans="3:7" ht="15.75">
      <c r="C125" s="451"/>
      <c r="D125" s="448"/>
      <c r="E125" s="448"/>
      <c r="F125" s="448"/>
      <c r="G125" s="396"/>
    </row>
    <row r="126" spans="3:7" ht="15.75">
      <c r="C126" s="451"/>
      <c r="D126" s="448"/>
      <c r="E126" s="448"/>
      <c r="F126" s="448"/>
      <c r="G126" s="396"/>
    </row>
    <row r="127" spans="3:7" ht="15.75">
      <c r="C127" s="451"/>
      <c r="D127" s="448"/>
      <c r="E127" s="448"/>
      <c r="F127" s="448"/>
      <c r="G127" s="396"/>
    </row>
    <row r="128" spans="3:7" ht="15.75">
      <c r="C128" s="451"/>
      <c r="D128" s="448"/>
      <c r="E128" s="448"/>
      <c r="F128" s="448"/>
      <c r="G128" s="396"/>
    </row>
    <row r="129" spans="3:7" ht="15.75">
      <c r="C129" s="451"/>
      <c r="D129" s="448"/>
      <c r="E129" s="448"/>
      <c r="F129" s="448"/>
      <c r="G129" s="396"/>
    </row>
    <row r="130" spans="3:7" ht="15.75">
      <c r="C130" s="451"/>
      <c r="D130" s="448"/>
      <c r="E130" s="448"/>
      <c r="F130" s="448"/>
      <c r="G130" s="396"/>
    </row>
    <row r="131" spans="3:7" ht="15.75">
      <c r="C131" s="451"/>
      <c r="D131" s="448"/>
      <c r="E131" s="448"/>
      <c r="F131" s="448"/>
      <c r="G131" s="396"/>
    </row>
    <row r="132" spans="3:7" ht="15.75">
      <c r="C132" s="451"/>
      <c r="D132" s="448"/>
      <c r="E132" s="448"/>
      <c r="F132" s="448"/>
      <c r="G132" s="396"/>
    </row>
    <row r="133" spans="3:7" ht="15.75">
      <c r="C133" s="451"/>
      <c r="G133" s="396"/>
    </row>
    <row r="134" spans="3:7" ht="15.75">
      <c r="C134" s="451"/>
      <c r="G134" s="396"/>
    </row>
    <row r="135" spans="3:7" ht="15.75">
      <c r="C135" s="451"/>
      <c r="G135" s="396"/>
    </row>
    <row r="136" spans="3:7" ht="15.75">
      <c r="C136" s="451"/>
      <c r="G136" s="396"/>
    </row>
    <row r="137" spans="3:7" ht="15.75">
      <c r="C137" s="451"/>
      <c r="G137" s="396"/>
    </row>
    <row r="138" spans="3:7" ht="15.75">
      <c r="C138" s="451"/>
      <c r="G138" s="396"/>
    </row>
    <row r="139" spans="3:7" ht="15.75">
      <c r="C139" s="451"/>
      <c r="G139" s="396"/>
    </row>
    <row r="140" spans="3:7" ht="15.75">
      <c r="C140" s="451"/>
      <c r="G140" s="396"/>
    </row>
    <row r="141" spans="3:7" ht="15.75">
      <c r="C141" s="451"/>
      <c r="G141" s="396"/>
    </row>
    <row r="142" spans="3:7" ht="15.75">
      <c r="C142" s="451"/>
      <c r="G142" s="396"/>
    </row>
    <row r="143" spans="3:7" ht="15.75">
      <c r="C143" s="451"/>
      <c r="G143" s="396"/>
    </row>
    <row r="144" spans="3:7" ht="15.75">
      <c r="C144" s="451"/>
      <c r="G144" s="396"/>
    </row>
    <row r="145" spans="3:7" ht="15.75">
      <c r="C145" s="451"/>
      <c r="G145" s="396"/>
    </row>
    <row r="146" spans="3:7" ht="15.75">
      <c r="C146" s="451"/>
      <c r="G146" s="396"/>
    </row>
    <row r="147" spans="3:7" ht="15.75">
      <c r="C147" s="451"/>
      <c r="G147" s="396"/>
    </row>
    <row r="148" spans="3:7" ht="15.75">
      <c r="C148" s="451"/>
      <c r="G148" s="396"/>
    </row>
    <row r="149" spans="3:7" ht="15.75">
      <c r="C149" s="451"/>
      <c r="G149" s="396"/>
    </row>
    <row r="150" spans="3:7" ht="15.75">
      <c r="C150" s="451"/>
      <c r="G150" s="396"/>
    </row>
    <row r="151" spans="3:7" ht="15.75">
      <c r="C151" s="451"/>
      <c r="G151" s="396"/>
    </row>
    <row r="152" spans="3:7" ht="15.75">
      <c r="C152" s="451"/>
      <c r="G152" s="396"/>
    </row>
    <row r="153" spans="3:7" ht="15.75">
      <c r="C153" s="451"/>
      <c r="G153" s="396"/>
    </row>
    <row r="154" spans="3:7" ht="15.75">
      <c r="C154" s="451"/>
      <c r="G154" s="396"/>
    </row>
    <row r="155" spans="3:7" ht="15.75">
      <c r="C155" s="451"/>
      <c r="G155" s="396"/>
    </row>
    <row r="156" spans="3:7" ht="15.75">
      <c r="C156" s="451"/>
      <c r="G156" s="396"/>
    </row>
    <row r="157" spans="3:7" ht="15.75">
      <c r="C157" s="451"/>
      <c r="G157" s="396"/>
    </row>
    <row r="158" spans="3:7" ht="15.75">
      <c r="C158" s="451"/>
      <c r="G158" s="396"/>
    </row>
    <row r="159" spans="3:7" ht="15.75">
      <c r="C159" s="451"/>
      <c r="G159" s="396"/>
    </row>
    <row r="160" spans="3:7" ht="15.75">
      <c r="C160" s="451"/>
      <c r="G160" s="396"/>
    </row>
    <row r="161" spans="3:7" ht="15.75">
      <c r="C161" s="451"/>
      <c r="G161" s="396"/>
    </row>
    <row r="162" spans="3:7" ht="15.75">
      <c r="C162" s="451"/>
      <c r="G162" s="396"/>
    </row>
    <row r="163" spans="3:7" ht="15.75">
      <c r="C163" s="451"/>
      <c r="G163" s="396"/>
    </row>
    <row r="164" spans="3:7" ht="15.75">
      <c r="C164" s="451"/>
      <c r="G164" s="396"/>
    </row>
    <row r="165" spans="3:7" ht="15.75">
      <c r="C165" s="451"/>
      <c r="G165" s="396"/>
    </row>
    <row r="166" spans="3:7" ht="15.75">
      <c r="C166" s="451"/>
      <c r="G166" s="396"/>
    </row>
    <row r="167" spans="3:7" ht="15.75">
      <c r="C167" s="451"/>
      <c r="G167" s="396"/>
    </row>
    <row r="168" spans="3:7" ht="15.75">
      <c r="C168" s="451"/>
      <c r="G168" s="396"/>
    </row>
    <row r="169" spans="3:7" ht="15.75">
      <c r="C169" s="451"/>
      <c r="G169" s="396"/>
    </row>
    <row r="170" spans="3:7" ht="15.75">
      <c r="C170" s="451"/>
      <c r="G170" s="396"/>
    </row>
    <row r="171" spans="3:7" ht="15.75">
      <c r="C171" s="451"/>
      <c r="G171" s="396"/>
    </row>
    <row r="172" spans="3:7" ht="15.75">
      <c r="C172" s="451"/>
      <c r="G172" s="396"/>
    </row>
    <row r="173" spans="3:7" ht="15.75">
      <c r="C173" s="451"/>
      <c r="G173" s="396"/>
    </row>
    <row r="174" spans="3:7" ht="15.75">
      <c r="C174" s="451"/>
      <c r="G174" s="396"/>
    </row>
    <row r="175" spans="3:7" ht="15.75">
      <c r="C175" s="451"/>
      <c r="G175" s="396"/>
    </row>
    <row r="176" spans="3:7" ht="15.75">
      <c r="C176" s="451"/>
      <c r="G176" s="396"/>
    </row>
    <row r="177" spans="3:7" ht="15.75">
      <c r="C177" s="451"/>
      <c r="G177" s="396"/>
    </row>
    <row r="178" spans="3:7" ht="15.75">
      <c r="C178" s="451"/>
      <c r="G178" s="396"/>
    </row>
    <row r="179" spans="3:7" ht="15.75">
      <c r="C179" s="451"/>
      <c r="G179" s="396"/>
    </row>
    <row r="180" spans="3:7" ht="15.75">
      <c r="C180" s="451"/>
      <c r="G180" s="396"/>
    </row>
    <row r="181" spans="3:7" ht="15.75">
      <c r="C181" s="451"/>
      <c r="G181" s="396"/>
    </row>
    <row r="182" spans="3:7" ht="15.75">
      <c r="C182" s="451"/>
      <c r="G182" s="396"/>
    </row>
    <row r="183" spans="3:7" ht="15.75">
      <c r="C183" s="451"/>
      <c r="G183" s="396"/>
    </row>
    <row r="184" spans="3:7" ht="15.75">
      <c r="C184" s="451"/>
      <c r="G184" s="396"/>
    </row>
    <row r="185" spans="3:7" ht="15.75">
      <c r="C185" s="451"/>
      <c r="G185" s="396"/>
    </row>
    <row r="186" spans="3:7" ht="15.75">
      <c r="C186" s="451"/>
      <c r="G186" s="396"/>
    </row>
    <row r="187" spans="3:7" ht="15.75">
      <c r="C187" s="451"/>
      <c r="G187" s="396"/>
    </row>
    <row r="188" spans="3:7" ht="15.75">
      <c r="C188" s="451"/>
      <c r="G188" s="396"/>
    </row>
    <row r="189" spans="3:7" ht="15.75">
      <c r="C189" s="451"/>
      <c r="G189" s="396"/>
    </row>
    <row r="190" spans="3:7" ht="15.75">
      <c r="C190" s="451"/>
      <c r="G190" s="396"/>
    </row>
    <row r="191" spans="3:7" ht="15.75">
      <c r="C191" s="451"/>
      <c r="G191" s="396"/>
    </row>
    <row r="192" spans="3:7" ht="15.75">
      <c r="C192" s="451"/>
      <c r="G192" s="396"/>
    </row>
    <row r="193" spans="3:7" ht="15.75">
      <c r="C193" s="451"/>
      <c r="G193" s="396"/>
    </row>
    <row r="194" spans="3:7" ht="15.75">
      <c r="C194" s="451"/>
      <c r="G194" s="396"/>
    </row>
    <row r="195" spans="3:7" ht="15.75">
      <c r="C195" s="451"/>
      <c r="G195" s="396"/>
    </row>
    <row r="196" spans="3:7" ht="15.75">
      <c r="C196" s="451"/>
      <c r="G196" s="396"/>
    </row>
    <row r="197" spans="3:7" ht="15.75">
      <c r="C197" s="451"/>
      <c r="G197" s="396"/>
    </row>
    <row r="198" spans="3:7" ht="15.75">
      <c r="C198" s="451"/>
      <c r="G198" s="396"/>
    </row>
    <row r="199" spans="3:7" ht="15.75">
      <c r="C199" s="451"/>
      <c r="G199" s="396"/>
    </row>
    <row r="200" spans="3:7" ht="15.75">
      <c r="C200" s="451"/>
      <c r="G200" s="396"/>
    </row>
    <row r="201" spans="3:7" ht="15.75">
      <c r="C201" s="451"/>
    </row>
    <row r="202" spans="3:7" ht="15.75">
      <c r="C202" s="451"/>
    </row>
    <row r="203" spans="3:7" ht="15.75">
      <c r="C203" s="451"/>
    </row>
    <row r="204" spans="3:7" ht="15.75">
      <c r="C204" s="451"/>
    </row>
    <row r="205" spans="3:7" ht="15.75">
      <c r="C205" s="451"/>
    </row>
    <row r="206" spans="3:7" ht="15.75">
      <c r="C206" s="451"/>
    </row>
    <row r="207" spans="3:7" ht="15.75">
      <c r="C207" s="451"/>
    </row>
    <row r="208" spans="3:7" ht="15.75">
      <c r="C208" s="451"/>
    </row>
    <row r="209" spans="3:3" ht="15.75">
      <c r="C209" s="451"/>
    </row>
    <row r="210" spans="3:3" ht="15.75">
      <c r="C210" s="451"/>
    </row>
    <row r="211" spans="3:3" ht="15.75">
      <c r="C211" s="451"/>
    </row>
    <row r="212" spans="3:3" ht="15.75">
      <c r="C212" s="451"/>
    </row>
    <row r="213" spans="3:3" ht="15.75">
      <c r="C213" s="451"/>
    </row>
    <row r="214" spans="3:3" ht="15.75">
      <c r="C214" s="451"/>
    </row>
    <row r="215" spans="3:3" ht="15.75">
      <c r="C215" s="451"/>
    </row>
    <row r="216" spans="3:3" ht="15.75">
      <c r="C216" s="451"/>
    </row>
    <row r="217" spans="3:3" ht="15.75">
      <c r="C217" s="451"/>
    </row>
    <row r="218" spans="3:3" ht="15.75">
      <c r="C218" s="451"/>
    </row>
    <row r="219" spans="3:3" ht="15.75">
      <c r="C219" s="451"/>
    </row>
    <row r="220" spans="3:3" ht="15.75">
      <c r="C220" s="451"/>
    </row>
    <row r="221" spans="3:3" ht="15.75">
      <c r="C221" s="451"/>
    </row>
    <row r="222" spans="3:3" ht="15.75">
      <c r="C222" s="451"/>
    </row>
    <row r="223" spans="3:3" ht="15.75">
      <c r="C223" s="451"/>
    </row>
    <row r="224" spans="3:3" ht="15.75">
      <c r="C224" s="451"/>
    </row>
    <row r="225" spans="3:3" ht="15.75">
      <c r="C225" s="451"/>
    </row>
    <row r="226" spans="3:3" ht="15.75">
      <c r="C226" s="451"/>
    </row>
    <row r="227" spans="3:3" ht="15.75">
      <c r="C227" s="451"/>
    </row>
    <row r="228" spans="3:3" ht="15.75">
      <c r="C228" s="451"/>
    </row>
    <row r="229" spans="3:3" ht="15.75">
      <c r="C229" s="451"/>
    </row>
    <row r="230" spans="3:3" ht="15.75">
      <c r="C230" s="451"/>
    </row>
    <row r="231" spans="3:3" ht="15.75">
      <c r="C231" s="451"/>
    </row>
    <row r="232" spans="3:3" ht="15.75">
      <c r="C232" s="451"/>
    </row>
    <row r="233" spans="3:3" ht="15.75">
      <c r="C233" s="451"/>
    </row>
    <row r="234" spans="3:3" ht="15.75">
      <c r="C234" s="451"/>
    </row>
    <row r="235" spans="3:3" ht="15.75">
      <c r="C235" s="451"/>
    </row>
    <row r="236" spans="3:3" ht="15.75">
      <c r="C236" s="451"/>
    </row>
    <row r="237" spans="3:3" ht="15.75">
      <c r="C237" s="451"/>
    </row>
    <row r="238" spans="3:3" ht="15.75">
      <c r="C238" s="451"/>
    </row>
    <row r="239" spans="3:3" ht="15.75">
      <c r="C239" s="451"/>
    </row>
    <row r="240" spans="3:3" ht="15.75">
      <c r="C240" s="451"/>
    </row>
    <row r="241" spans="3:3" ht="15.75">
      <c r="C241" s="451"/>
    </row>
    <row r="242" spans="3:3" ht="15.75">
      <c r="C242" s="451"/>
    </row>
    <row r="243" spans="3:3" ht="15.75">
      <c r="C243" s="451"/>
    </row>
    <row r="244" spans="3:3" ht="15.75">
      <c r="C244" s="451"/>
    </row>
    <row r="245" spans="3:3" ht="15.75">
      <c r="C245" s="451"/>
    </row>
    <row r="246" spans="3:3" ht="15.75">
      <c r="C246" s="451"/>
    </row>
    <row r="247" spans="3:3" ht="15.75">
      <c r="C247" s="451"/>
    </row>
    <row r="248" spans="3:3" ht="15.75">
      <c r="C248" s="451"/>
    </row>
    <row r="249" spans="3:3" ht="15.75">
      <c r="C249" s="451"/>
    </row>
    <row r="250" spans="3:3" ht="15.75">
      <c r="C250" s="451"/>
    </row>
    <row r="251" spans="3:3" ht="15.75">
      <c r="C251" s="451"/>
    </row>
    <row r="252" spans="3:3" ht="15.75">
      <c r="C252" s="451"/>
    </row>
    <row r="253" spans="3:3" ht="15.75">
      <c r="C253" s="451"/>
    </row>
    <row r="254" spans="3:3" ht="15.75">
      <c r="C254" s="451"/>
    </row>
    <row r="255" spans="3:3" ht="15.75">
      <c r="C255" s="451"/>
    </row>
    <row r="256" spans="3:3" ht="15.75">
      <c r="C256" s="451"/>
    </row>
    <row r="257" spans="3:3" ht="15.75">
      <c r="C257" s="451"/>
    </row>
    <row r="258" spans="3:3" ht="15.75">
      <c r="C258" s="451"/>
    </row>
    <row r="259" spans="3:3" ht="15.75">
      <c r="C259" s="451"/>
    </row>
    <row r="260" spans="3:3" ht="15.75">
      <c r="C260" s="451"/>
    </row>
    <row r="261" spans="3:3" ht="15.75">
      <c r="C261" s="451"/>
    </row>
    <row r="262" spans="3:3" ht="15.75">
      <c r="C262" s="451"/>
    </row>
    <row r="263" spans="3:3" ht="15.75">
      <c r="C263" s="451"/>
    </row>
    <row r="264" spans="3:3" ht="15.75">
      <c r="C264" s="451"/>
    </row>
    <row r="265" spans="3:3" ht="15.75">
      <c r="C265" s="451"/>
    </row>
    <row r="266" spans="3:3" ht="15.75">
      <c r="C266" s="451"/>
    </row>
    <row r="267" spans="3:3" ht="15.75">
      <c r="C267" s="451"/>
    </row>
    <row r="268" spans="3:3" ht="15.75">
      <c r="C268" s="451"/>
    </row>
    <row r="269" spans="3:3" ht="15.75">
      <c r="C269" s="451"/>
    </row>
    <row r="270" spans="3:3" ht="15.75">
      <c r="C270" s="451"/>
    </row>
    <row r="271" spans="3:3" ht="15.75">
      <c r="C271" s="451"/>
    </row>
    <row r="272" spans="3:3" ht="15.75">
      <c r="C272" s="451"/>
    </row>
    <row r="273" spans="3:3" ht="15.75">
      <c r="C273" s="451"/>
    </row>
    <row r="274" spans="3:3" ht="15.75">
      <c r="C274" s="451"/>
    </row>
    <row r="275" spans="3:3" ht="15.75">
      <c r="C275" s="451"/>
    </row>
    <row r="276" spans="3:3" ht="15.75">
      <c r="C276" s="451"/>
    </row>
    <row r="277" spans="3:3" ht="15.75">
      <c r="C277" s="451"/>
    </row>
    <row r="278" spans="3:3" ht="15.75">
      <c r="C278" s="451"/>
    </row>
    <row r="279" spans="3:3" ht="15.75">
      <c r="C279" s="451"/>
    </row>
    <row r="280" spans="3:3" ht="15.75">
      <c r="C280" s="451"/>
    </row>
    <row r="281" spans="3:3" ht="15.75">
      <c r="C281" s="451"/>
    </row>
    <row r="282" spans="3:3" ht="15.75">
      <c r="C282" s="451"/>
    </row>
    <row r="283" spans="3:3" ht="15.75">
      <c r="C283" s="451"/>
    </row>
    <row r="284" spans="3:3" ht="15.75">
      <c r="C284" s="451"/>
    </row>
    <row r="285" spans="3:3" ht="15.75">
      <c r="C285" s="451"/>
    </row>
    <row r="286" spans="3:3" ht="15.75">
      <c r="C286" s="451"/>
    </row>
    <row r="287" spans="3:3" ht="15.75">
      <c r="C287" s="451"/>
    </row>
    <row r="288" spans="3:3" ht="15.75">
      <c r="C288" s="451"/>
    </row>
    <row r="289" spans="3:3" ht="15.75">
      <c r="C289" s="451"/>
    </row>
    <row r="290" spans="3:3" ht="15.75">
      <c r="C290" s="451"/>
    </row>
    <row r="291" spans="3:3" ht="15.75">
      <c r="C291" s="451"/>
    </row>
    <row r="292" spans="3:3" ht="15.75">
      <c r="C292" s="451"/>
    </row>
    <row r="293" spans="3:3" ht="15.75">
      <c r="C293" s="451"/>
    </row>
    <row r="294" spans="3:3" ht="15.75">
      <c r="C294" s="451"/>
    </row>
    <row r="295" spans="3:3" ht="15.75">
      <c r="C295" s="451"/>
    </row>
    <row r="296" spans="3:3" ht="15.75">
      <c r="C296" s="451"/>
    </row>
    <row r="297" spans="3:3" ht="15.75">
      <c r="C297" s="451"/>
    </row>
    <row r="298" spans="3:3" ht="15.75">
      <c r="C298" s="451"/>
    </row>
    <row r="299" spans="3:3" ht="15.75">
      <c r="C299" s="451"/>
    </row>
    <row r="300" spans="3:3" ht="15.75">
      <c r="C300" s="451"/>
    </row>
    <row r="301" spans="3:3" ht="15.75">
      <c r="C301" s="451"/>
    </row>
    <row r="302" spans="3:3" ht="15.75">
      <c r="C302" s="451"/>
    </row>
    <row r="303" spans="3:3" ht="15.75">
      <c r="C303" s="451"/>
    </row>
    <row r="304" spans="3:3" ht="15.75">
      <c r="C304" s="451"/>
    </row>
    <row r="305" spans="3:3" ht="15.75">
      <c r="C305" s="451"/>
    </row>
    <row r="306" spans="3:3" ht="15.75">
      <c r="C306" s="451"/>
    </row>
    <row r="307" spans="3:3" ht="15.75">
      <c r="C307" s="451"/>
    </row>
    <row r="308" spans="3:3" ht="15.75">
      <c r="C308" s="451"/>
    </row>
    <row r="309" spans="3:3" ht="15.75">
      <c r="C309" s="451"/>
    </row>
    <row r="310" spans="3:3" ht="15.75">
      <c r="C310" s="451"/>
    </row>
    <row r="311" spans="3:3" ht="15.75">
      <c r="C311" s="451"/>
    </row>
    <row r="312" spans="3:3" ht="15.75">
      <c r="C312" s="451"/>
    </row>
    <row r="313" spans="3:3" ht="15.75">
      <c r="C313" s="451"/>
    </row>
    <row r="314" spans="3:3" ht="15.75">
      <c r="C314" s="451"/>
    </row>
    <row r="315" spans="3:3" ht="15.75">
      <c r="C315" s="451"/>
    </row>
    <row r="316" spans="3:3" ht="15.75">
      <c r="C316" s="451"/>
    </row>
    <row r="317" spans="3:3" ht="15.75">
      <c r="C317" s="451"/>
    </row>
    <row r="318" spans="3:3" ht="15.75">
      <c r="C318" s="451"/>
    </row>
    <row r="319" spans="3:3" ht="15.75">
      <c r="C319" s="451"/>
    </row>
    <row r="320" spans="3:3" ht="15.75">
      <c r="C320" s="451"/>
    </row>
    <row r="321" spans="3:3" ht="15.75">
      <c r="C321" s="451"/>
    </row>
    <row r="322" spans="3:3" ht="15.75">
      <c r="C322" s="451"/>
    </row>
    <row r="323" spans="3:3" ht="15.75">
      <c r="C323" s="451"/>
    </row>
    <row r="324" spans="3:3" ht="15.75">
      <c r="C324" s="451"/>
    </row>
    <row r="325" spans="3:3" ht="15.75">
      <c r="C325" s="451"/>
    </row>
    <row r="326" spans="3:3" ht="15.75">
      <c r="C326" s="451"/>
    </row>
    <row r="327" spans="3:3" ht="15.75">
      <c r="C327" s="451"/>
    </row>
    <row r="328" spans="3:3" ht="15.75">
      <c r="C328" s="451"/>
    </row>
    <row r="329" spans="3:3" ht="15.75">
      <c r="C329" s="451"/>
    </row>
    <row r="330" spans="3:3" ht="15.75">
      <c r="C330" s="451"/>
    </row>
    <row r="331" spans="3:3" ht="15.75">
      <c r="C331" s="451"/>
    </row>
    <row r="332" spans="3:3" ht="15.75">
      <c r="C332" s="451"/>
    </row>
    <row r="333" spans="3:3" ht="15.75">
      <c r="C333" s="451"/>
    </row>
    <row r="334" spans="3:3" ht="15.75">
      <c r="C334" s="451"/>
    </row>
    <row r="335" spans="3:3" ht="15.75">
      <c r="C335" s="451"/>
    </row>
    <row r="336" spans="3:3" ht="15.75">
      <c r="C336" s="451"/>
    </row>
    <row r="337" spans="3:3" ht="15.75">
      <c r="C337" s="451"/>
    </row>
    <row r="338" spans="3:3" ht="15.75">
      <c r="C338" s="451"/>
    </row>
    <row r="339" spans="3:3" ht="15.75">
      <c r="C339" s="451"/>
    </row>
    <row r="340" spans="3:3" ht="15.75">
      <c r="C340" s="451"/>
    </row>
    <row r="341" spans="3:3" ht="15.75">
      <c r="C341" s="451"/>
    </row>
    <row r="342" spans="3:3" ht="15.75">
      <c r="C342" s="451"/>
    </row>
    <row r="343" spans="3:3" ht="15.75">
      <c r="C343" s="451"/>
    </row>
    <row r="344" spans="3:3" ht="15.75">
      <c r="C344" s="451"/>
    </row>
    <row r="345" spans="3:3" ht="15.75">
      <c r="C345" s="451"/>
    </row>
    <row r="346" spans="3:3" ht="15.75">
      <c r="C346" s="451"/>
    </row>
    <row r="347" spans="3:3" ht="15.75">
      <c r="C347" s="451"/>
    </row>
    <row r="348" spans="3:3" ht="15.75">
      <c r="C348" s="451"/>
    </row>
    <row r="349" spans="3:3" ht="15.75">
      <c r="C349" s="451"/>
    </row>
    <row r="350" spans="3:3" ht="15.75">
      <c r="C350" s="451"/>
    </row>
    <row r="351" spans="3:3" ht="15.75">
      <c r="C351" s="451"/>
    </row>
    <row r="352" spans="3:3" ht="15.75">
      <c r="C352" s="451"/>
    </row>
    <row r="353" spans="3:3" ht="15.75">
      <c r="C353" s="451"/>
    </row>
    <row r="354" spans="3:3" ht="15.75">
      <c r="C354" s="451"/>
    </row>
    <row r="355" spans="3:3" ht="15.75">
      <c r="C355" s="451"/>
    </row>
    <row r="356" spans="3:3" ht="15.75">
      <c r="C356" s="451"/>
    </row>
    <row r="357" spans="3:3" ht="15.75">
      <c r="C357" s="451"/>
    </row>
    <row r="358" spans="3:3" ht="15.75">
      <c r="C358" s="451"/>
    </row>
    <row r="359" spans="3:3" ht="15.75">
      <c r="C359" s="451"/>
    </row>
    <row r="360" spans="3:3" ht="15.75">
      <c r="C360" s="451"/>
    </row>
    <row r="361" spans="3:3" ht="15.75">
      <c r="C361" s="451"/>
    </row>
    <row r="362" spans="3:3" ht="15.75">
      <c r="C362" s="451"/>
    </row>
    <row r="363" spans="3:3" ht="15.75">
      <c r="C363" s="451"/>
    </row>
    <row r="364" spans="3:3" ht="15.75">
      <c r="C364" s="451"/>
    </row>
    <row r="365" spans="3:3" ht="15.75">
      <c r="C365" s="451"/>
    </row>
    <row r="366" spans="3:3" ht="15.75">
      <c r="C366" s="451"/>
    </row>
    <row r="367" spans="3:3" ht="15.75">
      <c r="C367" s="451"/>
    </row>
    <row r="368" spans="3:3" ht="15.75">
      <c r="C368" s="451"/>
    </row>
    <row r="369" spans="3:3" ht="15.75">
      <c r="C369" s="451"/>
    </row>
    <row r="370" spans="3:3" ht="15.75">
      <c r="C370" s="451"/>
    </row>
    <row r="371" spans="3:3" ht="15.75">
      <c r="C371" s="451"/>
    </row>
    <row r="372" spans="3:3" ht="15.75">
      <c r="C372" s="451"/>
    </row>
    <row r="373" spans="3:3" ht="15.75">
      <c r="C373" s="451"/>
    </row>
    <row r="374" spans="3:3" ht="15.75">
      <c r="C374" s="451"/>
    </row>
    <row r="375" spans="3:3" ht="15.75">
      <c r="C375" s="451"/>
    </row>
    <row r="376" spans="3:3" ht="15.75">
      <c r="C376" s="451"/>
    </row>
    <row r="377" spans="3:3" ht="15.75">
      <c r="C377" s="451"/>
    </row>
    <row r="378" spans="3:3" ht="15.75">
      <c r="C378" s="451"/>
    </row>
    <row r="379" spans="3:3" ht="15.75">
      <c r="C379" s="451"/>
    </row>
    <row r="380" spans="3:3" ht="15.75">
      <c r="C380" s="451"/>
    </row>
    <row r="381" spans="3:3" ht="15.75">
      <c r="C381" s="451"/>
    </row>
    <row r="382" spans="3:3" ht="15.75">
      <c r="C382" s="451"/>
    </row>
    <row r="383" spans="3:3" ht="15.75">
      <c r="C383" s="451"/>
    </row>
    <row r="384" spans="3:3" ht="15.75">
      <c r="C384" s="451"/>
    </row>
    <row r="385" spans="3:3" ht="15.75">
      <c r="C385" s="451"/>
    </row>
    <row r="386" spans="3:3" ht="15.75">
      <c r="C386" s="451"/>
    </row>
    <row r="387" spans="3:3" ht="15.75">
      <c r="C387" s="451"/>
    </row>
    <row r="388" spans="3:3" ht="15.75">
      <c r="C388" s="451"/>
    </row>
    <row r="389" spans="3:3" ht="15.75">
      <c r="C389" s="451"/>
    </row>
    <row r="390" spans="3:3" ht="15.75">
      <c r="C390" s="451"/>
    </row>
    <row r="391" spans="3:3" ht="15.75">
      <c r="C391" s="451"/>
    </row>
    <row r="392" spans="3:3" ht="15.75">
      <c r="C392" s="451"/>
    </row>
    <row r="393" spans="3:3" ht="15.75">
      <c r="C393" s="451"/>
    </row>
    <row r="394" spans="3:3" ht="15.75">
      <c r="C394" s="451"/>
    </row>
    <row r="395" spans="3:3" ht="15.75">
      <c r="C395" s="451"/>
    </row>
    <row r="396" spans="3:3" ht="15.75">
      <c r="C396" s="451"/>
    </row>
    <row r="397" spans="3:3" ht="15.75">
      <c r="C397" s="451"/>
    </row>
    <row r="398" spans="3:3" ht="15.75">
      <c r="C398" s="451"/>
    </row>
    <row r="399" spans="3:3" ht="15.75">
      <c r="C399" s="451"/>
    </row>
    <row r="400" spans="3:3" ht="15.75">
      <c r="C400" s="451"/>
    </row>
    <row r="401" spans="3:3" ht="15.75">
      <c r="C401" s="451"/>
    </row>
    <row r="402" spans="3:3" ht="15.75">
      <c r="C402" s="451"/>
    </row>
    <row r="403" spans="3:3" ht="15.75">
      <c r="C403" s="451"/>
    </row>
    <row r="404" spans="3:3" ht="15.75">
      <c r="C404" s="451"/>
    </row>
    <row r="405" spans="3:3" ht="15.75">
      <c r="C405" s="451"/>
    </row>
    <row r="406" spans="3:3" ht="15.75">
      <c r="C406" s="451"/>
    </row>
    <row r="407" spans="3:3" ht="15.75">
      <c r="C407" s="451"/>
    </row>
    <row r="408" spans="3:3" ht="15.75">
      <c r="C408" s="451"/>
    </row>
    <row r="409" spans="3:3" ht="15.75">
      <c r="C409" s="451"/>
    </row>
    <row r="410" spans="3:3" ht="15.75">
      <c r="C410" s="451"/>
    </row>
    <row r="411" spans="3:3" ht="15.75">
      <c r="C411" s="451"/>
    </row>
    <row r="412" spans="3:3" ht="15.75">
      <c r="C412" s="451"/>
    </row>
    <row r="413" spans="3:3" ht="15.75">
      <c r="C413" s="451"/>
    </row>
    <row r="414" spans="3:3" ht="15.75">
      <c r="C414" s="451"/>
    </row>
    <row r="415" spans="3:3" ht="15.75">
      <c r="C415" s="451"/>
    </row>
    <row r="416" spans="3:3" ht="15.75">
      <c r="C416" s="451"/>
    </row>
    <row r="417" spans="3:3" ht="15.75">
      <c r="C417" s="451"/>
    </row>
    <row r="418" spans="3:3" ht="15.75">
      <c r="C418" s="451"/>
    </row>
    <row r="419" spans="3:3" ht="15.75">
      <c r="C419" s="451"/>
    </row>
    <row r="420" spans="3:3" ht="15.75">
      <c r="C420" s="451"/>
    </row>
    <row r="421" spans="3:3" ht="15.75">
      <c r="C421" s="451"/>
    </row>
    <row r="422" spans="3:3" ht="15.75">
      <c r="C422" s="451"/>
    </row>
    <row r="423" spans="3:3" ht="15.75">
      <c r="C423" s="451"/>
    </row>
    <row r="424" spans="3:3" ht="15.75">
      <c r="C424" s="451"/>
    </row>
    <row r="425" spans="3:3" ht="15.75">
      <c r="C425" s="451"/>
    </row>
    <row r="426" spans="3:3" ht="15.75">
      <c r="C426" s="451"/>
    </row>
    <row r="427" spans="3:3" ht="15.75">
      <c r="C427" s="451"/>
    </row>
    <row r="428" spans="3:3" ht="15.75">
      <c r="C428" s="451"/>
    </row>
    <row r="429" spans="3:3" ht="15.75">
      <c r="C429" s="451"/>
    </row>
    <row r="430" spans="3:3" ht="15.75">
      <c r="C430" s="451"/>
    </row>
    <row r="431" spans="3:3" ht="15.75">
      <c r="C431" s="451"/>
    </row>
    <row r="432" spans="3:3" ht="15.75">
      <c r="C432" s="451"/>
    </row>
    <row r="433" spans="3:3" ht="15.75">
      <c r="C433" s="451"/>
    </row>
    <row r="434" spans="3:3" ht="15.75">
      <c r="C434" s="451"/>
    </row>
    <row r="435" spans="3:3" ht="15.75">
      <c r="C435" s="451"/>
    </row>
    <row r="436" spans="3:3" ht="15.75">
      <c r="C436" s="451"/>
    </row>
    <row r="437" spans="3:3" ht="15.75">
      <c r="C437" s="451"/>
    </row>
    <row r="438" spans="3:3" ht="15.75">
      <c r="C438" s="451"/>
    </row>
    <row r="439" spans="3:3" ht="15.75">
      <c r="C439" s="451"/>
    </row>
    <row r="440" spans="3:3" ht="15.75">
      <c r="C440" s="451"/>
    </row>
    <row r="441" spans="3:3" ht="15.75">
      <c r="C441" s="451"/>
    </row>
    <row r="442" spans="3:3" ht="15.75">
      <c r="C442" s="451"/>
    </row>
    <row r="443" spans="3:3" ht="15.75">
      <c r="C443" s="451"/>
    </row>
    <row r="444" spans="3:3" ht="15.75">
      <c r="C444" s="451"/>
    </row>
    <row r="445" spans="3:3" ht="15.75">
      <c r="C445" s="451"/>
    </row>
    <row r="446" spans="3:3" ht="15.75">
      <c r="C446" s="451"/>
    </row>
    <row r="447" spans="3:3" ht="15.75">
      <c r="C447" s="451"/>
    </row>
    <row r="448" spans="3:3" ht="15.75">
      <c r="C448" s="451"/>
    </row>
    <row r="449" spans="3:3" ht="15.75">
      <c r="C449" s="451"/>
    </row>
    <row r="450" spans="3:3" ht="15.75">
      <c r="C450" s="451"/>
    </row>
    <row r="451" spans="3:3" ht="15.75">
      <c r="C451" s="451"/>
    </row>
    <row r="452" spans="3:3" ht="15.75">
      <c r="C452" s="451"/>
    </row>
    <row r="453" spans="3:3" ht="15.75">
      <c r="C453" s="451"/>
    </row>
    <row r="454" spans="3:3" ht="15.75">
      <c r="C454" s="451"/>
    </row>
    <row r="455" spans="3:3" ht="15.75">
      <c r="C455" s="451"/>
    </row>
    <row r="456" spans="3:3" ht="15.75">
      <c r="C456" s="451"/>
    </row>
    <row r="457" spans="3:3" ht="15.75">
      <c r="C457" s="451"/>
    </row>
    <row r="458" spans="3:3" ht="15.75">
      <c r="C458" s="451"/>
    </row>
    <row r="459" spans="3:3" ht="15.75">
      <c r="C459" s="451"/>
    </row>
    <row r="460" spans="3:3" ht="15.75">
      <c r="C460" s="451"/>
    </row>
    <row r="461" spans="3:3" ht="15.75">
      <c r="C461" s="451"/>
    </row>
    <row r="462" spans="3:3" ht="15.75">
      <c r="C462" s="451"/>
    </row>
    <row r="463" spans="3:3" ht="15.75">
      <c r="C463" s="451"/>
    </row>
    <row r="464" spans="3:3" ht="15.75">
      <c r="C464" s="451"/>
    </row>
    <row r="465" spans="3:3" ht="15.75">
      <c r="C465" s="451"/>
    </row>
    <row r="466" spans="3:3" ht="15.75">
      <c r="C466" s="451"/>
    </row>
    <row r="467" spans="3:3" ht="15.75">
      <c r="C467" s="451"/>
    </row>
    <row r="468" spans="3:3" ht="15.75">
      <c r="C468" s="451"/>
    </row>
    <row r="469" spans="3:3" ht="15.75">
      <c r="C469" s="451"/>
    </row>
    <row r="470" spans="3:3" ht="15.75">
      <c r="C470" s="451"/>
    </row>
    <row r="471" spans="3:3" ht="15.75">
      <c r="C471" s="451"/>
    </row>
    <row r="472" spans="3:3" ht="15.75">
      <c r="C472" s="451"/>
    </row>
    <row r="473" spans="3:3" ht="15.75">
      <c r="C473" s="451"/>
    </row>
    <row r="474" spans="3:3" ht="15.75">
      <c r="C474" s="451"/>
    </row>
    <row r="475" spans="3:3" ht="15.75">
      <c r="C475" s="451"/>
    </row>
    <row r="476" spans="3:3" ht="15.75">
      <c r="C476" s="451"/>
    </row>
    <row r="477" spans="3:3" ht="15.75">
      <c r="C477" s="451"/>
    </row>
    <row r="478" spans="3:3" ht="15.75">
      <c r="C478" s="451"/>
    </row>
    <row r="479" spans="3:3" ht="15.75">
      <c r="C479" s="451"/>
    </row>
    <row r="480" spans="3:3" ht="15.75">
      <c r="C480" s="451"/>
    </row>
    <row r="481" spans="3:3" ht="15.75">
      <c r="C481" s="451"/>
    </row>
    <row r="482" spans="3:3" ht="15.75">
      <c r="C482" s="451"/>
    </row>
    <row r="483" spans="3:3" ht="15.75">
      <c r="C483" s="451"/>
    </row>
    <row r="484" spans="3:3" ht="15.75">
      <c r="C484" s="451"/>
    </row>
    <row r="485" spans="3:3" ht="15.75">
      <c r="C485" s="451"/>
    </row>
    <row r="486" spans="3:3" ht="15.75">
      <c r="C486" s="451"/>
    </row>
    <row r="487" spans="3:3" ht="15.75">
      <c r="C487" s="451"/>
    </row>
    <row r="488" spans="3:3" ht="15.75">
      <c r="C488" s="451"/>
    </row>
    <row r="489" spans="3:3" ht="15.75">
      <c r="C489" s="451"/>
    </row>
    <row r="490" spans="3:3" ht="15.75">
      <c r="C490" s="451"/>
    </row>
    <row r="491" spans="3:3" ht="15.75">
      <c r="C491" s="451"/>
    </row>
    <row r="492" spans="3:3" ht="15.75">
      <c r="C492" s="451"/>
    </row>
    <row r="493" spans="3:3" ht="15.75">
      <c r="C493" s="451"/>
    </row>
    <row r="494" spans="3:3" ht="15.75">
      <c r="C494" s="451"/>
    </row>
    <row r="495" spans="3:3" ht="15.75">
      <c r="C495" s="451"/>
    </row>
    <row r="496" spans="3:3" ht="15.75">
      <c r="C496" s="451"/>
    </row>
    <row r="497" spans="3:3" ht="15.75">
      <c r="C497" s="451"/>
    </row>
    <row r="498" spans="3:3" ht="15.75">
      <c r="C498" s="451"/>
    </row>
    <row r="499" spans="3:3" ht="15.75">
      <c r="C499" s="451"/>
    </row>
    <row r="500" spans="3:3" ht="15.75">
      <c r="C500" s="451"/>
    </row>
    <row r="501" spans="3:3" ht="15.75">
      <c r="C501" s="451"/>
    </row>
    <row r="502" spans="3:3" ht="15.75">
      <c r="C502" s="451"/>
    </row>
    <row r="503" spans="3:3" ht="15.75">
      <c r="C503" s="451"/>
    </row>
    <row r="504" spans="3:3" ht="15.75">
      <c r="C504" s="451"/>
    </row>
    <row r="505" spans="3:3" ht="15.75">
      <c r="C505" s="451"/>
    </row>
    <row r="506" spans="3:3" ht="15.75">
      <c r="C506" s="451"/>
    </row>
    <row r="507" spans="3:3" ht="15.75">
      <c r="C507" s="451"/>
    </row>
    <row r="508" spans="3:3" ht="15.75">
      <c r="C508" s="451"/>
    </row>
    <row r="509" spans="3:3" ht="15.75">
      <c r="C509" s="451"/>
    </row>
    <row r="510" spans="3:3" ht="15.75">
      <c r="C510" s="451"/>
    </row>
    <row r="511" spans="3:3" ht="15.75">
      <c r="C511" s="451"/>
    </row>
    <row r="512" spans="3:3" ht="15.75">
      <c r="C512" s="451"/>
    </row>
    <row r="513" spans="3:3" ht="15.75">
      <c r="C513" s="451"/>
    </row>
    <row r="514" spans="3:3" ht="15.75">
      <c r="C514" s="451"/>
    </row>
    <row r="515" spans="3:3" ht="15.75">
      <c r="C515" s="451"/>
    </row>
    <row r="516" spans="3:3" ht="15.75">
      <c r="C516" s="451"/>
    </row>
    <row r="517" spans="3:3" ht="15.75">
      <c r="C517" s="451"/>
    </row>
    <row r="518" spans="3:3" ht="15.75">
      <c r="C518" s="451"/>
    </row>
    <row r="519" spans="3:3" ht="15.75">
      <c r="C519" s="451"/>
    </row>
    <row r="520" spans="3:3" ht="15.75">
      <c r="C520" s="451"/>
    </row>
    <row r="521" spans="3:3" ht="15.75">
      <c r="C521" s="451"/>
    </row>
    <row r="522" spans="3:3" ht="15.75">
      <c r="C522" s="451"/>
    </row>
    <row r="523" spans="3:3" ht="15.75">
      <c r="C523" s="451"/>
    </row>
    <row r="524" spans="3:3" ht="15.75">
      <c r="C524" s="451"/>
    </row>
    <row r="525" spans="3:3" ht="15.75">
      <c r="C525" s="451"/>
    </row>
    <row r="526" spans="3:3" ht="15.75">
      <c r="C526" s="451"/>
    </row>
    <row r="527" spans="3:3" ht="15.75">
      <c r="C527" s="451"/>
    </row>
    <row r="528" spans="3:3" ht="15.75">
      <c r="C528" s="451"/>
    </row>
    <row r="529" spans="3:3" ht="15.75">
      <c r="C529" s="451"/>
    </row>
    <row r="530" spans="3:3" ht="15.75">
      <c r="C530" s="451"/>
    </row>
    <row r="531" spans="3:3" ht="15.75">
      <c r="C531" s="451"/>
    </row>
    <row r="532" spans="3:3" ht="15.75">
      <c r="C532" s="451"/>
    </row>
    <row r="533" spans="3:3" ht="15.75">
      <c r="C533" s="451"/>
    </row>
    <row r="534" spans="3:3" ht="15.75">
      <c r="C534" s="451"/>
    </row>
    <row r="535" spans="3:3" ht="15.75">
      <c r="C535" s="451"/>
    </row>
    <row r="536" spans="3:3" ht="15.75">
      <c r="C536" s="451"/>
    </row>
    <row r="537" spans="3:3" ht="15.75">
      <c r="C537" s="451"/>
    </row>
    <row r="538" spans="3:3" ht="15.75">
      <c r="C538" s="451"/>
    </row>
    <row r="539" spans="3:3" ht="15.75">
      <c r="C539" s="451"/>
    </row>
    <row r="540" spans="3:3" ht="15.75">
      <c r="C540" s="451"/>
    </row>
    <row r="541" spans="3:3" ht="15.75">
      <c r="C541" s="451"/>
    </row>
    <row r="542" spans="3:3" ht="15.75">
      <c r="C542" s="451"/>
    </row>
    <row r="543" spans="3:3" ht="15.75">
      <c r="C543" s="451"/>
    </row>
    <row r="544" spans="3:3" ht="15.75">
      <c r="C544" s="451"/>
    </row>
    <row r="545" spans="3:3" ht="15.75">
      <c r="C545" s="451"/>
    </row>
    <row r="546" spans="3:3" ht="15.75">
      <c r="C546" s="451"/>
    </row>
    <row r="547" spans="3:3" ht="15.75">
      <c r="C547" s="451"/>
    </row>
    <row r="548" spans="3:3" ht="15.75">
      <c r="C548" s="451"/>
    </row>
    <row r="549" spans="3:3" ht="15.75">
      <c r="C549" s="451"/>
    </row>
    <row r="550" spans="3:3" ht="15.75">
      <c r="C550" s="451"/>
    </row>
    <row r="551" spans="3:3" ht="15.75">
      <c r="C551" s="451"/>
    </row>
    <row r="552" spans="3:3" ht="15.75">
      <c r="C552" s="451"/>
    </row>
    <row r="553" spans="3:3" ht="15.75">
      <c r="C553" s="451"/>
    </row>
    <row r="554" spans="3:3" ht="15.75">
      <c r="C554" s="451"/>
    </row>
    <row r="555" spans="3:3" ht="15.75">
      <c r="C555" s="451"/>
    </row>
    <row r="556" spans="3:3" ht="15.75">
      <c r="C556" s="451"/>
    </row>
    <row r="557" spans="3:3" ht="15.75">
      <c r="C557" s="451"/>
    </row>
    <row r="558" spans="3:3" ht="15.75">
      <c r="C558" s="451"/>
    </row>
    <row r="559" spans="3:3" ht="15.75">
      <c r="C559" s="451"/>
    </row>
    <row r="560" spans="3:3" ht="15.75">
      <c r="C560" s="451"/>
    </row>
    <row r="561" spans="3:3" ht="15.75">
      <c r="C561" s="451"/>
    </row>
    <row r="562" spans="3:3" ht="15.75">
      <c r="C562" s="451"/>
    </row>
    <row r="563" spans="3:3" ht="15.75">
      <c r="C563" s="451"/>
    </row>
    <row r="564" spans="3:3" ht="15.75">
      <c r="C564" s="451"/>
    </row>
    <row r="565" spans="3:3" ht="15.75">
      <c r="C565" s="451"/>
    </row>
    <row r="566" spans="3:3" ht="15.75">
      <c r="C566" s="451"/>
    </row>
    <row r="567" spans="3:3" ht="15.75">
      <c r="C567" s="451"/>
    </row>
    <row r="568" spans="3:3" ht="15.75">
      <c r="C568" s="451"/>
    </row>
    <row r="569" spans="3:3" ht="15.75">
      <c r="C569" s="451"/>
    </row>
    <row r="570" spans="3:3" ht="15.75">
      <c r="C570" s="451"/>
    </row>
    <row r="571" spans="3:3" ht="15.75">
      <c r="C571" s="451"/>
    </row>
    <row r="572" spans="3:3" ht="15.75">
      <c r="C572" s="451"/>
    </row>
    <row r="573" spans="3:3" ht="15.75">
      <c r="C573" s="451"/>
    </row>
    <row r="574" spans="3:3" ht="15.75">
      <c r="C574" s="451"/>
    </row>
    <row r="575" spans="3:3" ht="15.75">
      <c r="C575" s="451"/>
    </row>
    <row r="576" spans="3:3" ht="15.75">
      <c r="C576" s="451"/>
    </row>
    <row r="577" spans="3:3" ht="15.75">
      <c r="C577" s="451"/>
    </row>
    <row r="578" spans="3:3" ht="15.75">
      <c r="C578" s="451"/>
    </row>
    <row r="579" spans="3:3" ht="15.75">
      <c r="C579" s="451"/>
    </row>
    <row r="580" spans="3:3" ht="15.75">
      <c r="C580" s="451"/>
    </row>
    <row r="581" spans="3:3" ht="15.75">
      <c r="C581" s="451"/>
    </row>
    <row r="582" spans="3:3" ht="15.75">
      <c r="C582" s="451"/>
    </row>
    <row r="583" spans="3:3" ht="15.75">
      <c r="C583" s="451"/>
    </row>
    <row r="584" spans="3:3" ht="15.75">
      <c r="C584" s="451"/>
    </row>
    <row r="585" spans="3:3" ht="15.75">
      <c r="C585" s="451"/>
    </row>
    <row r="586" spans="3:3" ht="15.75">
      <c r="C586" s="451"/>
    </row>
    <row r="587" spans="3:3" ht="15.75">
      <c r="C587" s="451"/>
    </row>
    <row r="588" spans="3:3" ht="15.75">
      <c r="C588" s="451"/>
    </row>
    <row r="589" spans="3:3" ht="15.75">
      <c r="C589" s="451"/>
    </row>
    <row r="590" spans="3:3" ht="15.75">
      <c r="C590" s="451"/>
    </row>
    <row r="591" spans="3:3" ht="15.75">
      <c r="C591" s="451"/>
    </row>
    <row r="592" spans="3:3" ht="15.75">
      <c r="C592" s="451"/>
    </row>
    <row r="593" spans="3:3" ht="15.75">
      <c r="C593" s="451"/>
    </row>
    <row r="594" spans="3:3" ht="15.75">
      <c r="C594" s="451"/>
    </row>
    <row r="595" spans="3:3" ht="15.75">
      <c r="C595" s="451"/>
    </row>
    <row r="596" spans="3:3" ht="15.75">
      <c r="C596" s="451"/>
    </row>
    <row r="597" spans="3:3" ht="15.75">
      <c r="C597" s="451"/>
    </row>
    <row r="598" spans="3:3" ht="15.75">
      <c r="C598" s="451"/>
    </row>
    <row r="599" spans="3:3" ht="15.75">
      <c r="C599" s="451"/>
    </row>
    <row r="600" spans="3:3" ht="15.75">
      <c r="C600" s="451"/>
    </row>
    <row r="601" spans="3:3" ht="15.75">
      <c r="C601" s="451"/>
    </row>
    <row r="602" spans="3:3" ht="15.75">
      <c r="C602" s="451"/>
    </row>
    <row r="603" spans="3:3" ht="15.75">
      <c r="C603" s="451"/>
    </row>
    <row r="604" spans="3:3" ht="15.75">
      <c r="C604" s="451"/>
    </row>
    <row r="605" spans="3:3" ht="15.75">
      <c r="C605" s="451"/>
    </row>
    <row r="606" spans="3:3" ht="15.75">
      <c r="C606" s="451"/>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J603"/>
  <sheetViews>
    <sheetView topLeftCell="C1" zoomScale="115" zoomScaleNormal="115" workbookViewId="0">
      <selection activeCell="H11" sqref="H11"/>
    </sheetView>
  </sheetViews>
  <sheetFormatPr baseColWidth="10" defaultColWidth="9.140625" defaultRowHeight="12.75"/>
  <cols>
    <col min="1" max="1" width="22.42578125" style="396" hidden="1" customWidth="1"/>
    <col min="2" max="2" width="42.85546875" style="396" hidden="1" customWidth="1"/>
    <col min="3" max="3" width="81" style="413" customWidth="1"/>
    <col min="4" max="5" width="14.42578125" style="396" bestFit="1" customWidth="1"/>
    <col min="6" max="6" width="13.42578125" style="396" customWidth="1"/>
    <col min="7" max="7" width="3.5703125" style="804" customWidth="1"/>
    <col min="8" max="9" width="9.140625" style="396"/>
    <col min="10" max="10" width="12.7109375" style="396" bestFit="1" customWidth="1"/>
    <col min="11" max="256" width="9.140625" style="396"/>
    <col min="257" max="258" width="0" style="396" hidden="1" customWidth="1"/>
    <col min="259" max="259" width="81" style="396" customWidth="1"/>
    <col min="260" max="261" width="14.42578125" style="396" bestFit="1" customWidth="1"/>
    <col min="262" max="262" width="13.42578125" style="396" customWidth="1"/>
    <col min="263" max="263" width="3.5703125" style="396" customWidth="1"/>
    <col min="264" max="265" width="9.140625" style="396"/>
    <col min="266" max="266" width="12.7109375" style="396" bestFit="1" customWidth="1"/>
    <col min="267" max="512" width="9.140625" style="396"/>
    <col min="513" max="514" width="0" style="396" hidden="1" customWidth="1"/>
    <col min="515" max="515" width="81" style="396" customWidth="1"/>
    <col min="516" max="517" width="14.42578125" style="396" bestFit="1" customWidth="1"/>
    <col min="518" max="518" width="13.42578125" style="396" customWidth="1"/>
    <col min="519" max="519" width="3.5703125" style="396" customWidth="1"/>
    <col min="520" max="521" width="9.140625" style="396"/>
    <col min="522" max="522" width="12.7109375" style="396" bestFit="1" customWidth="1"/>
    <col min="523" max="768" width="9.140625" style="396"/>
    <col min="769" max="770" width="0" style="396" hidden="1" customWidth="1"/>
    <col min="771" max="771" width="81" style="396" customWidth="1"/>
    <col min="772" max="773" width="14.42578125" style="396" bestFit="1" customWidth="1"/>
    <col min="774" max="774" width="13.42578125" style="396" customWidth="1"/>
    <col min="775" max="775" width="3.5703125" style="396" customWidth="1"/>
    <col min="776" max="777" width="9.140625" style="396"/>
    <col min="778" max="778" width="12.7109375" style="396" bestFit="1" customWidth="1"/>
    <col min="779" max="1024" width="9.140625" style="396"/>
    <col min="1025" max="1026" width="0" style="396" hidden="1" customWidth="1"/>
    <col min="1027" max="1027" width="81" style="396" customWidth="1"/>
    <col min="1028" max="1029" width="14.42578125" style="396" bestFit="1" customWidth="1"/>
    <col min="1030" max="1030" width="13.42578125" style="396" customWidth="1"/>
    <col min="1031" max="1031" width="3.5703125" style="396" customWidth="1"/>
    <col min="1032" max="1033" width="9.140625" style="396"/>
    <col min="1034" max="1034" width="12.7109375" style="396" bestFit="1" customWidth="1"/>
    <col min="1035" max="1280" width="9.140625" style="396"/>
    <col min="1281" max="1282" width="0" style="396" hidden="1" customWidth="1"/>
    <col min="1283" max="1283" width="81" style="396" customWidth="1"/>
    <col min="1284" max="1285" width="14.42578125" style="396" bestFit="1" customWidth="1"/>
    <col min="1286" max="1286" width="13.42578125" style="396" customWidth="1"/>
    <col min="1287" max="1287" width="3.5703125" style="396" customWidth="1"/>
    <col min="1288" max="1289" width="9.140625" style="396"/>
    <col min="1290" max="1290" width="12.7109375" style="396" bestFit="1" customWidth="1"/>
    <col min="1291" max="1536" width="9.140625" style="396"/>
    <col min="1537" max="1538" width="0" style="396" hidden="1" customWidth="1"/>
    <col min="1539" max="1539" width="81" style="396" customWidth="1"/>
    <col min="1540" max="1541" width="14.42578125" style="396" bestFit="1" customWidth="1"/>
    <col min="1542" max="1542" width="13.42578125" style="396" customWidth="1"/>
    <col min="1543" max="1543" width="3.5703125" style="396" customWidth="1"/>
    <col min="1544" max="1545" width="9.140625" style="396"/>
    <col min="1546" max="1546" width="12.7109375" style="396" bestFit="1" customWidth="1"/>
    <col min="1547" max="1792" width="9.140625" style="396"/>
    <col min="1793" max="1794" width="0" style="396" hidden="1" customWidth="1"/>
    <col min="1795" max="1795" width="81" style="396" customWidth="1"/>
    <col min="1796" max="1797" width="14.42578125" style="396" bestFit="1" customWidth="1"/>
    <col min="1798" max="1798" width="13.42578125" style="396" customWidth="1"/>
    <col min="1799" max="1799" width="3.5703125" style="396" customWidth="1"/>
    <col min="1800" max="1801" width="9.140625" style="396"/>
    <col min="1802" max="1802" width="12.7109375" style="396" bestFit="1" customWidth="1"/>
    <col min="1803" max="2048" width="9.140625" style="396"/>
    <col min="2049" max="2050" width="0" style="396" hidden="1" customWidth="1"/>
    <col min="2051" max="2051" width="81" style="396" customWidth="1"/>
    <col min="2052" max="2053" width="14.42578125" style="396" bestFit="1" customWidth="1"/>
    <col min="2054" max="2054" width="13.42578125" style="396" customWidth="1"/>
    <col min="2055" max="2055" width="3.5703125" style="396" customWidth="1"/>
    <col min="2056" max="2057" width="9.140625" style="396"/>
    <col min="2058" max="2058" width="12.7109375" style="396" bestFit="1" customWidth="1"/>
    <col min="2059" max="2304" width="9.140625" style="396"/>
    <col min="2305" max="2306" width="0" style="396" hidden="1" customWidth="1"/>
    <col min="2307" max="2307" width="81" style="396" customWidth="1"/>
    <col min="2308" max="2309" width="14.42578125" style="396" bestFit="1" customWidth="1"/>
    <col min="2310" max="2310" width="13.42578125" style="396" customWidth="1"/>
    <col min="2311" max="2311" width="3.5703125" style="396" customWidth="1"/>
    <col min="2312" max="2313" width="9.140625" style="396"/>
    <col min="2314" max="2314" width="12.7109375" style="396" bestFit="1" customWidth="1"/>
    <col min="2315" max="2560" width="9.140625" style="396"/>
    <col min="2561" max="2562" width="0" style="396" hidden="1" customWidth="1"/>
    <col min="2563" max="2563" width="81" style="396" customWidth="1"/>
    <col min="2564" max="2565" width="14.42578125" style="396" bestFit="1" customWidth="1"/>
    <col min="2566" max="2566" width="13.42578125" style="396" customWidth="1"/>
    <col min="2567" max="2567" width="3.5703125" style="396" customWidth="1"/>
    <col min="2568" max="2569" width="9.140625" style="396"/>
    <col min="2570" max="2570" width="12.7109375" style="396" bestFit="1" customWidth="1"/>
    <col min="2571" max="2816" width="9.140625" style="396"/>
    <col min="2817" max="2818" width="0" style="396" hidden="1" customWidth="1"/>
    <col min="2819" max="2819" width="81" style="396" customWidth="1"/>
    <col min="2820" max="2821" width="14.42578125" style="396" bestFit="1" customWidth="1"/>
    <col min="2822" max="2822" width="13.42578125" style="396" customWidth="1"/>
    <col min="2823" max="2823" width="3.5703125" style="396" customWidth="1"/>
    <col min="2824" max="2825" width="9.140625" style="396"/>
    <col min="2826" max="2826" width="12.7109375" style="396" bestFit="1" customWidth="1"/>
    <col min="2827" max="3072" width="9.140625" style="396"/>
    <col min="3073" max="3074" width="0" style="396" hidden="1" customWidth="1"/>
    <col min="3075" max="3075" width="81" style="396" customWidth="1"/>
    <col min="3076" max="3077" width="14.42578125" style="396" bestFit="1" customWidth="1"/>
    <col min="3078" max="3078" width="13.42578125" style="396" customWidth="1"/>
    <col min="3079" max="3079" width="3.5703125" style="396" customWidth="1"/>
    <col min="3080" max="3081" width="9.140625" style="396"/>
    <col min="3082" max="3082" width="12.7109375" style="396" bestFit="1" customWidth="1"/>
    <col min="3083" max="3328" width="9.140625" style="396"/>
    <col min="3329" max="3330" width="0" style="396" hidden="1" customWidth="1"/>
    <col min="3331" max="3331" width="81" style="396" customWidth="1"/>
    <col min="3332" max="3333" width="14.42578125" style="396" bestFit="1" customWidth="1"/>
    <col min="3334" max="3334" width="13.42578125" style="396" customWidth="1"/>
    <col min="3335" max="3335" width="3.5703125" style="396" customWidth="1"/>
    <col min="3336" max="3337" width="9.140625" style="396"/>
    <col min="3338" max="3338" width="12.7109375" style="396" bestFit="1" customWidth="1"/>
    <col min="3339" max="3584" width="9.140625" style="396"/>
    <col min="3585" max="3586" width="0" style="396" hidden="1" customWidth="1"/>
    <col min="3587" max="3587" width="81" style="396" customWidth="1"/>
    <col min="3588" max="3589" width="14.42578125" style="396" bestFit="1" customWidth="1"/>
    <col min="3590" max="3590" width="13.42578125" style="396" customWidth="1"/>
    <col min="3591" max="3591" width="3.5703125" style="396" customWidth="1"/>
    <col min="3592" max="3593" width="9.140625" style="396"/>
    <col min="3594" max="3594" width="12.7109375" style="396" bestFit="1" customWidth="1"/>
    <col min="3595" max="3840" width="9.140625" style="396"/>
    <col min="3841" max="3842" width="0" style="396" hidden="1" customWidth="1"/>
    <col min="3843" max="3843" width="81" style="396" customWidth="1"/>
    <col min="3844" max="3845" width="14.42578125" style="396" bestFit="1" customWidth="1"/>
    <col min="3846" max="3846" width="13.42578125" style="396" customWidth="1"/>
    <col min="3847" max="3847" width="3.5703125" style="396" customWidth="1"/>
    <col min="3848" max="3849" width="9.140625" style="396"/>
    <col min="3850" max="3850" width="12.7109375" style="396" bestFit="1" customWidth="1"/>
    <col min="3851" max="4096" width="9.140625" style="396"/>
    <col min="4097" max="4098" width="0" style="396" hidden="1" customWidth="1"/>
    <col min="4099" max="4099" width="81" style="396" customWidth="1"/>
    <col min="4100" max="4101" width="14.42578125" style="396" bestFit="1" customWidth="1"/>
    <col min="4102" max="4102" width="13.42578125" style="396" customWidth="1"/>
    <col min="4103" max="4103" width="3.5703125" style="396" customWidth="1"/>
    <col min="4104" max="4105" width="9.140625" style="396"/>
    <col min="4106" max="4106" width="12.7109375" style="396" bestFit="1" customWidth="1"/>
    <col min="4107" max="4352" width="9.140625" style="396"/>
    <col min="4353" max="4354" width="0" style="396" hidden="1" customWidth="1"/>
    <col min="4355" max="4355" width="81" style="396" customWidth="1"/>
    <col min="4356" max="4357" width="14.42578125" style="396" bestFit="1" customWidth="1"/>
    <col min="4358" max="4358" width="13.42578125" style="396" customWidth="1"/>
    <col min="4359" max="4359" width="3.5703125" style="396" customWidth="1"/>
    <col min="4360" max="4361" width="9.140625" style="396"/>
    <col min="4362" max="4362" width="12.7109375" style="396" bestFit="1" customWidth="1"/>
    <col min="4363" max="4608" width="9.140625" style="396"/>
    <col min="4609" max="4610" width="0" style="396" hidden="1" customWidth="1"/>
    <col min="4611" max="4611" width="81" style="396" customWidth="1"/>
    <col min="4612" max="4613" width="14.42578125" style="396" bestFit="1" customWidth="1"/>
    <col min="4614" max="4614" width="13.42578125" style="396" customWidth="1"/>
    <col min="4615" max="4615" width="3.5703125" style="396" customWidth="1"/>
    <col min="4616" max="4617" width="9.140625" style="396"/>
    <col min="4618" max="4618" width="12.7109375" style="396" bestFit="1" customWidth="1"/>
    <col min="4619" max="4864" width="9.140625" style="396"/>
    <col min="4865" max="4866" width="0" style="396" hidden="1" customWidth="1"/>
    <col min="4867" max="4867" width="81" style="396" customWidth="1"/>
    <col min="4868" max="4869" width="14.42578125" style="396" bestFit="1" customWidth="1"/>
    <col min="4870" max="4870" width="13.42578125" style="396" customWidth="1"/>
    <col min="4871" max="4871" width="3.5703125" style="396" customWidth="1"/>
    <col min="4872" max="4873" width="9.140625" style="396"/>
    <col min="4874" max="4874" width="12.7109375" style="396" bestFit="1" customWidth="1"/>
    <col min="4875" max="5120" width="9.140625" style="396"/>
    <col min="5121" max="5122" width="0" style="396" hidden="1" customWidth="1"/>
    <col min="5123" max="5123" width="81" style="396" customWidth="1"/>
    <col min="5124" max="5125" width="14.42578125" style="396" bestFit="1" customWidth="1"/>
    <col min="5126" max="5126" width="13.42578125" style="396" customWidth="1"/>
    <col min="5127" max="5127" width="3.5703125" style="396" customWidth="1"/>
    <col min="5128" max="5129" width="9.140625" style="396"/>
    <col min="5130" max="5130" width="12.7109375" style="396" bestFit="1" customWidth="1"/>
    <col min="5131" max="5376" width="9.140625" style="396"/>
    <col min="5377" max="5378" width="0" style="396" hidden="1" customWidth="1"/>
    <col min="5379" max="5379" width="81" style="396" customWidth="1"/>
    <col min="5380" max="5381" width="14.42578125" style="396" bestFit="1" customWidth="1"/>
    <col min="5382" max="5382" width="13.42578125" style="396" customWidth="1"/>
    <col min="5383" max="5383" width="3.5703125" style="396" customWidth="1"/>
    <col min="5384" max="5385" width="9.140625" style="396"/>
    <col min="5386" max="5386" width="12.7109375" style="396" bestFit="1" customWidth="1"/>
    <col min="5387" max="5632" width="9.140625" style="396"/>
    <col min="5633" max="5634" width="0" style="396" hidden="1" customWidth="1"/>
    <col min="5635" max="5635" width="81" style="396" customWidth="1"/>
    <col min="5636" max="5637" width="14.42578125" style="396" bestFit="1" customWidth="1"/>
    <col min="5638" max="5638" width="13.42578125" style="396" customWidth="1"/>
    <col min="5639" max="5639" width="3.5703125" style="396" customWidth="1"/>
    <col min="5640" max="5641" width="9.140625" style="396"/>
    <col min="5642" max="5642" width="12.7109375" style="396" bestFit="1" customWidth="1"/>
    <col min="5643" max="5888" width="9.140625" style="396"/>
    <col min="5889" max="5890" width="0" style="396" hidden="1" customWidth="1"/>
    <col min="5891" max="5891" width="81" style="396" customWidth="1"/>
    <col min="5892" max="5893" width="14.42578125" style="396" bestFit="1" customWidth="1"/>
    <col min="5894" max="5894" width="13.42578125" style="396" customWidth="1"/>
    <col min="5895" max="5895" width="3.5703125" style="396" customWidth="1"/>
    <col min="5896" max="5897" width="9.140625" style="396"/>
    <col min="5898" max="5898" width="12.7109375" style="396" bestFit="1" customWidth="1"/>
    <col min="5899" max="6144" width="9.140625" style="396"/>
    <col min="6145" max="6146" width="0" style="396" hidden="1" customWidth="1"/>
    <col min="6147" max="6147" width="81" style="396" customWidth="1"/>
    <col min="6148" max="6149" width="14.42578125" style="396" bestFit="1" customWidth="1"/>
    <col min="6150" max="6150" width="13.42578125" style="396" customWidth="1"/>
    <col min="6151" max="6151" width="3.5703125" style="396" customWidth="1"/>
    <col min="6152" max="6153" width="9.140625" style="396"/>
    <col min="6154" max="6154" width="12.7109375" style="396" bestFit="1" customWidth="1"/>
    <col min="6155" max="6400" width="9.140625" style="396"/>
    <col min="6401" max="6402" width="0" style="396" hidden="1" customWidth="1"/>
    <col min="6403" max="6403" width="81" style="396" customWidth="1"/>
    <col min="6404" max="6405" width="14.42578125" style="396" bestFit="1" customWidth="1"/>
    <col min="6406" max="6406" width="13.42578125" style="396" customWidth="1"/>
    <col min="6407" max="6407" width="3.5703125" style="396" customWidth="1"/>
    <col min="6408" max="6409" width="9.140625" style="396"/>
    <col min="6410" max="6410" width="12.7109375" style="396" bestFit="1" customWidth="1"/>
    <col min="6411" max="6656" width="9.140625" style="396"/>
    <col min="6657" max="6658" width="0" style="396" hidden="1" customWidth="1"/>
    <col min="6659" max="6659" width="81" style="396" customWidth="1"/>
    <col min="6660" max="6661" width="14.42578125" style="396" bestFit="1" customWidth="1"/>
    <col min="6662" max="6662" width="13.42578125" style="396" customWidth="1"/>
    <col min="6663" max="6663" width="3.5703125" style="396" customWidth="1"/>
    <col min="6664" max="6665" width="9.140625" style="396"/>
    <col min="6666" max="6666" width="12.7109375" style="396" bestFit="1" customWidth="1"/>
    <col min="6667" max="6912" width="9.140625" style="396"/>
    <col min="6913" max="6914" width="0" style="396" hidden="1" customWidth="1"/>
    <col min="6915" max="6915" width="81" style="396" customWidth="1"/>
    <col min="6916" max="6917" width="14.42578125" style="396" bestFit="1" customWidth="1"/>
    <col min="6918" max="6918" width="13.42578125" style="396" customWidth="1"/>
    <col min="6919" max="6919" width="3.5703125" style="396" customWidth="1"/>
    <col min="6920" max="6921" width="9.140625" style="396"/>
    <col min="6922" max="6922" width="12.7109375" style="396" bestFit="1" customWidth="1"/>
    <col min="6923" max="7168" width="9.140625" style="396"/>
    <col min="7169" max="7170" width="0" style="396" hidden="1" customWidth="1"/>
    <col min="7171" max="7171" width="81" style="396" customWidth="1"/>
    <col min="7172" max="7173" width="14.42578125" style="396" bestFit="1" customWidth="1"/>
    <col min="7174" max="7174" width="13.42578125" style="396" customWidth="1"/>
    <col min="7175" max="7175" width="3.5703125" style="396" customWidth="1"/>
    <col min="7176" max="7177" width="9.140625" style="396"/>
    <col min="7178" max="7178" width="12.7109375" style="396" bestFit="1" customWidth="1"/>
    <col min="7179" max="7424" width="9.140625" style="396"/>
    <col min="7425" max="7426" width="0" style="396" hidden="1" customWidth="1"/>
    <col min="7427" max="7427" width="81" style="396" customWidth="1"/>
    <col min="7428" max="7429" width="14.42578125" style="396" bestFit="1" customWidth="1"/>
    <col min="7430" max="7430" width="13.42578125" style="396" customWidth="1"/>
    <col min="7431" max="7431" width="3.5703125" style="396" customWidth="1"/>
    <col min="7432" max="7433" width="9.140625" style="396"/>
    <col min="7434" max="7434" width="12.7109375" style="396" bestFit="1" customWidth="1"/>
    <col min="7435" max="7680" width="9.140625" style="396"/>
    <col min="7681" max="7682" width="0" style="396" hidden="1" customWidth="1"/>
    <col min="7683" max="7683" width="81" style="396" customWidth="1"/>
    <col min="7684" max="7685" width="14.42578125" style="396" bestFit="1" customWidth="1"/>
    <col min="7686" max="7686" width="13.42578125" style="396" customWidth="1"/>
    <col min="7687" max="7687" width="3.5703125" style="396" customWidth="1"/>
    <col min="7688" max="7689" width="9.140625" style="396"/>
    <col min="7690" max="7690" width="12.7109375" style="396" bestFit="1" customWidth="1"/>
    <col min="7691" max="7936" width="9.140625" style="396"/>
    <col min="7937" max="7938" width="0" style="396" hidden="1" customWidth="1"/>
    <col min="7939" max="7939" width="81" style="396" customWidth="1"/>
    <col min="7940" max="7941" width="14.42578125" style="396" bestFit="1" customWidth="1"/>
    <col min="7942" max="7942" width="13.42578125" style="396" customWidth="1"/>
    <col min="7943" max="7943" width="3.5703125" style="396" customWidth="1"/>
    <col min="7944" max="7945" width="9.140625" style="396"/>
    <col min="7946" max="7946" width="12.7109375" style="396" bestFit="1" customWidth="1"/>
    <col min="7947" max="8192" width="9.140625" style="396"/>
    <col min="8193" max="8194" width="0" style="396" hidden="1" customWidth="1"/>
    <col min="8195" max="8195" width="81" style="396" customWidth="1"/>
    <col min="8196" max="8197" width="14.42578125" style="396" bestFit="1" customWidth="1"/>
    <col min="8198" max="8198" width="13.42578125" style="396" customWidth="1"/>
    <col min="8199" max="8199" width="3.5703125" style="396" customWidth="1"/>
    <col min="8200" max="8201" width="9.140625" style="396"/>
    <col min="8202" max="8202" width="12.7109375" style="396" bestFit="1" customWidth="1"/>
    <col min="8203" max="8448" width="9.140625" style="396"/>
    <col min="8449" max="8450" width="0" style="396" hidden="1" customWidth="1"/>
    <col min="8451" max="8451" width="81" style="396" customWidth="1"/>
    <col min="8452" max="8453" width="14.42578125" style="396" bestFit="1" customWidth="1"/>
    <col min="8454" max="8454" width="13.42578125" style="396" customWidth="1"/>
    <col min="8455" max="8455" width="3.5703125" style="396" customWidth="1"/>
    <col min="8456" max="8457" width="9.140625" style="396"/>
    <col min="8458" max="8458" width="12.7109375" style="396" bestFit="1" customWidth="1"/>
    <col min="8459" max="8704" width="9.140625" style="396"/>
    <col min="8705" max="8706" width="0" style="396" hidden="1" customWidth="1"/>
    <col min="8707" max="8707" width="81" style="396" customWidth="1"/>
    <col min="8708" max="8709" width="14.42578125" style="396" bestFit="1" customWidth="1"/>
    <col min="8710" max="8710" width="13.42578125" style="396" customWidth="1"/>
    <col min="8711" max="8711" width="3.5703125" style="396" customWidth="1"/>
    <col min="8712" max="8713" width="9.140625" style="396"/>
    <col min="8714" max="8714" width="12.7109375" style="396" bestFit="1" customWidth="1"/>
    <col min="8715" max="8960" width="9.140625" style="396"/>
    <col min="8961" max="8962" width="0" style="396" hidden="1" customWidth="1"/>
    <col min="8963" max="8963" width="81" style="396" customWidth="1"/>
    <col min="8964" max="8965" width="14.42578125" style="396" bestFit="1" customWidth="1"/>
    <col min="8966" max="8966" width="13.42578125" style="396" customWidth="1"/>
    <col min="8967" max="8967" width="3.5703125" style="396" customWidth="1"/>
    <col min="8968" max="8969" width="9.140625" style="396"/>
    <col min="8970" max="8970" width="12.7109375" style="396" bestFit="1" customWidth="1"/>
    <col min="8971" max="9216" width="9.140625" style="396"/>
    <col min="9217" max="9218" width="0" style="396" hidden="1" customWidth="1"/>
    <col min="9219" max="9219" width="81" style="396" customWidth="1"/>
    <col min="9220" max="9221" width="14.42578125" style="396" bestFit="1" customWidth="1"/>
    <col min="9222" max="9222" width="13.42578125" style="396" customWidth="1"/>
    <col min="9223" max="9223" width="3.5703125" style="396" customWidth="1"/>
    <col min="9224" max="9225" width="9.140625" style="396"/>
    <col min="9226" max="9226" width="12.7109375" style="396" bestFit="1" customWidth="1"/>
    <col min="9227" max="9472" width="9.140625" style="396"/>
    <col min="9473" max="9474" width="0" style="396" hidden="1" customWidth="1"/>
    <col min="9475" max="9475" width="81" style="396" customWidth="1"/>
    <col min="9476" max="9477" width="14.42578125" style="396" bestFit="1" customWidth="1"/>
    <col min="9478" max="9478" width="13.42578125" style="396" customWidth="1"/>
    <col min="9479" max="9479" width="3.5703125" style="396" customWidth="1"/>
    <col min="9480" max="9481" width="9.140625" style="396"/>
    <col min="9482" max="9482" width="12.7109375" style="396" bestFit="1" customWidth="1"/>
    <col min="9483" max="9728" width="9.140625" style="396"/>
    <col min="9729" max="9730" width="0" style="396" hidden="1" customWidth="1"/>
    <col min="9731" max="9731" width="81" style="396" customWidth="1"/>
    <col min="9732" max="9733" width="14.42578125" style="396" bestFit="1" customWidth="1"/>
    <col min="9734" max="9734" width="13.42578125" style="396" customWidth="1"/>
    <col min="9735" max="9735" width="3.5703125" style="396" customWidth="1"/>
    <col min="9736" max="9737" width="9.140625" style="396"/>
    <col min="9738" max="9738" width="12.7109375" style="396" bestFit="1" customWidth="1"/>
    <col min="9739" max="9984" width="9.140625" style="396"/>
    <col min="9985" max="9986" width="0" style="396" hidden="1" customWidth="1"/>
    <col min="9987" max="9987" width="81" style="396" customWidth="1"/>
    <col min="9988" max="9989" width="14.42578125" style="396" bestFit="1" customWidth="1"/>
    <col min="9990" max="9990" width="13.42578125" style="396" customWidth="1"/>
    <col min="9991" max="9991" width="3.5703125" style="396" customWidth="1"/>
    <col min="9992" max="9993" width="9.140625" style="396"/>
    <col min="9994" max="9994" width="12.7109375" style="396" bestFit="1" customWidth="1"/>
    <col min="9995" max="10240" width="9.140625" style="396"/>
    <col min="10241" max="10242" width="0" style="396" hidden="1" customWidth="1"/>
    <col min="10243" max="10243" width="81" style="396" customWidth="1"/>
    <col min="10244" max="10245" width="14.42578125" style="396" bestFit="1" customWidth="1"/>
    <col min="10246" max="10246" width="13.42578125" style="396" customWidth="1"/>
    <col min="10247" max="10247" width="3.5703125" style="396" customWidth="1"/>
    <col min="10248" max="10249" width="9.140625" style="396"/>
    <col min="10250" max="10250" width="12.7109375" style="396" bestFit="1" customWidth="1"/>
    <col min="10251" max="10496" width="9.140625" style="396"/>
    <col min="10497" max="10498" width="0" style="396" hidden="1" customWidth="1"/>
    <col min="10499" max="10499" width="81" style="396" customWidth="1"/>
    <col min="10500" max="10501" width="14.42578125" style="396" bestFit="1" customWidth="1"/>
    <col min="10502" max="10502" width="13.42578125" style="396" customWidth="1"/>
    <col min="10503" max="10503" width="3.5703125" style="396" customWidth="1"/>
    <col min="10504" max="10505" width="9.140625" style="396"/>
    <col min="10506" max="10506" width="12.7109375" style="396" bestFit="1" customWidth="1"/>
    <col min="10507" max="10752" width="9.140625" style="396"/>
    <col min="10753" max="10754" width="0" style="396" hidden="1" customWidth="1"/>
    <col min="10755" max="10755" width="81" style="396" customWidth="1"/>
    <col min="10756" max="10757" width="14.42578125" style="396" bestFit="1" customWidth="1"/>
    <col min="10758" max="10758" width="13.42578125" style="396" customWidth="1"/>
    <col min="10759" max="10759" width="3.5703125" style="396" customWidth="1"/>
    <col min="10760" max="10761" width="9.140625" style="396"/>
    <col min="10762" max="10762" width="12.7109375" style="396" bestFit="1" customWidth="1"/>
    <col min="10763" max="11008" width="9.140625" style="396"/>
    <col min="11009" max="11010" width="0" style="396" hidden="1" customWidth="1"/>
    <col min="11011" max="11011" width="81" style="396" customWidth="1"/>
    <col min="11012" max="11013" width="14.42578125" style="396" bestFit="1" customWidth="1"/>
    <col min="11014" max="11014" width="13.42578125" style="396" customWidth="1"/>
    <col min="11015" max="11015" width="3.5703125" style="396" customWidth="1"/>
    <col min="11016" max="11017" width="9.140625" style="396"/>
    <col min="11018" max="11018" width="12.7109375" style="396" bestFit="1" customWidth="1"/>
    <col min="11019" max="11264" width="9.140625" style="396"/>
    <col min="11265" max="11266" width="0" style="396" hidden="1" customWidth="1"/>
    <col min="11267" max="11267" width="81" style="396" customWidth="1"/>
    <col min="11268" max="11269" width="14.42578125" style="396" bestFit="1" customWidth="1"/>
    <col min="11270" max="11270" width="13.42578125" style="396" customWidth="1"/>
    <col min="11271" max="11271" width="3.5703125" style="396" customWidth="1"/>
    <col min="11272" max="11273" width="9.140625" style="396"/>
    <col min="11274" max="11274" width="12.7109375" style="396" bestFit="1" customWidth="1"/>
    <col min="11275" max="11520" width="9.140625" style="396"/>
    <col min="11521" max="11522" width="0" style="396" hidden="1" customWidth="1"/>
    <col min="11523" max="11523" width="81" style="396" customWidth="1"/>
    <col min="11524" max="11525" width="14.42578125" style="396" bestFit="1" customWidth="1"/>
    <col min="11526" max="11526" width="13.42578125" style="396" customWidth="1"/>
    <col min="11527" max="11527" width="3.5703125" style="396" customWidth="1"/>
    <col min="11528" max="11529" width="9.140625" style="396"/>
    <col min="11530" max="11530" width="12.7109375" style="396" bestFit="1" customWidth="1"/>
    <col min="11531" max="11776" width="9.140625" style="396"/>
    <col min="11777" max="11778" width="0" style="396" hidden="1" customWidth="1"/>
    <col min="11779" max="11779" width="81" style="396" customWidth="1"/>
    <col min="11780" max="11781" width="14.42578125" style="396" bestFit="1" customWidth="1"/>
    <col min="11782" max="11782" width="13.42578125" style="396" customWidth="1"/>
    <col min="11783" max="11783" width="3.5703125" style="396" customWidth="1"/>
    <col min="11784" max="11785" width="9.140625" style="396"/>
    <col min="11786" max="11786" width="12.7109375" style="396" bestFit="1" customWidth="1"/>
    <col min="11787" max="12032" width="9.140625" style="396"/>
    <col min="12033" max="12034" width="0" style="396" hidden="1" customWidth="1"/>
    <col min="12035" max="12035" width="81" style="396" customWidth="1"/>
    <col min="12036" max="12037" width="14.42578125" style="396" bestFit="1" customWidth="1"/>
    <col min="12038" max="12038" width="13.42578125" style="396" customWidth="1"/>
    <col min="12039" max="12039" width="3.5703125" style="396" customWidth="1"/>
    <col min="12040" max="12041" width="9.140625" style="396"/>
    <col min="12042" max="12042" width="12.7109375" style="396" bestFit="1" customWidth="1"/>
    <col min="12043" max="12288" width="9.140625" style="396"/>
    <col min="12289" max="12290" width="0" style="396" hidden="1" customWidth="1"/>
    <col min="12291" max="12291" width="81" style="396" customWidth="1"/>
    <col min="12292" max="12293" width="14.42578125" style="396" bestFit="1" customWidth="1"/>
    <col min="12294" max="12294" width="13.42578125" style="396" customWidth="1"/>
    <col min="12295" max="12295" width="3.5703125" style="396" customWidth="1"/>
    <col min="12296" max="12297" width="9.140625" style="396"/>
    <col min="12298" max="12298" width="12.7109375" style="396" bestFit="1" customWidth="1"/>
    <col min="12299" max="12544" width="9.140625" style="396"/>
    <col min="12545" max="12546" width="0" style="396" hidden="1" customWidth="1"/>
    <col min="12547" max="12547" width="81" style="396" customWidth="1"/>
    <col min="12548" max="12549" width="14.42578125" style="396" bestFit="1" customWidth="1"/>
    <col min="12550" max="12550" width="13.42578125" style="396" customWidth="1"/>
    <col min="12551" max="12551" width="3.5703125" style="396" customWidth="1"/>
    <col min="12552" max="12553" width="9.140625" style="396"/>
    <col min="12554" max="12554" width="12.7109375" style="396" bestFit="1" customWidth="1"/>
    <col min="12555" max="12800" width="9.140625" style="396"/>
    <col min="12801" max="12802" width="0" style="396" hidden="1" customWidth="1"/>
    <col min="12803" max="12803" width="81" style="396" customWidth="1"/>
    <col min="12804" max="12805" width="14.42578125" style="396" bestFit="1" customWidth="1"/>
    <col min="12806" max="12806" width="13.42578125" style="396" customWidth="1"/>
    <col min="12807" max="12807" width="3.5703125" style="396" customWidth="1"/>
    <col min="12808" max="12809" width="9.140625" style="396"/>
    <col min="12810" max="12810" width="12.7109375" style="396" bestFit="1" customWidth="1"/>
    <col min="12811" max="13056" width="9.140625" style="396"/>
    <col min="13057" max="13058" width="0" style="396" hidden="1" customWidth="1"/>
    <col min="13059" max="13059" width="81" style="396" customWidth="1"/>
    <col min="13060" max="13061" width="14.42578125" style="396" bestFit="1" customWidth="1"/>
    <col min="13062" max="13062" width="13.42578125" style="396" customWidth="1"/>
    <col min="13063" max="13063" width="3.5703125" style="396" customWidth="1"/>
    <col min="13064" max="13065" width="9.140625" style="396"/>
    <col min="13066" max="13066" width="12.7109375" style="396" bestFit="1" customWidth="1"/>
    <col min="13067" max="13312" width="9.140625" style="396"/>
    <col min="13313" max="13314" width="0" style="396" hidden="1" customWidth="1"/>
    <col min="13315" max="13315" width="81" style="396" customWidth="1"/>
    <col min="13316" max="13317" width="14.42578125" style="396" bestFit="1" customWidth="1"/>
    <col min="13318" max="13318" width="13.42578125" style="396" customWidth="1"/>
    <col min="13319" max="13319" width="3.5703125" style="396" customWidth="1"/>
    <col min="13320" max="13321" width="9.140625" style="396"/>
    <col min="13322" max="13322" width="12.7109375" style="396" bestFit="1" customWidth="1"/>
    <col min="13323" max="13568" width="9.140625" style="396"/>
    <col min="13569" max="13570" width="0" style="396" hidden="1" customWidth="1"/>
    <col min="13571" max="13571" width="81" style="396" customWidth="1"/>
    <col min="13572" max="13573" width="14.42578125" style="396" bestFit="1" customWidth="1"/>
    <col min="13574" max="13574" width="13.42578125" style="396" customWidth="1"/>
    <col min="13575" max="13575" width="3.5703125" style="396" customWidth="1"/>
    <col min="13576" max="13577" width="9.140625" style="396"/>
    <col min="13578" max="13578" width="12.7109375" style="396" bestFit="1" customWidth="1"/>
    <col min="13579" max="13824" width="9.140625" style="396"/>
    <col min="13825" max="13826" width="0" style="396" hidden="1" customWidth="1"/>
    <col min="13827" max="13827" width="81" style="396" customWidth="1"/>
    <col min="13828" max="13829" width="14.42578125" style="396" bestFit="1" customWidth="1"/>
    <col min="13830" max="13830" width="13.42578125" style="396" customWidth="1"/>
    <col min="13831" max="13831" width="3.5703125" style="396" customWidth="1"/>
    <col min="13832" max="13833" width="9.140625" style="396"/>
    <col min="13834" max="13834" width="12.7109375" style="396" bestFit="1" customWidth="1"/>
    <col min="13835" max="14080" width="9.140625" style="396"/>
    <col min="14081" max="14082" width="0" style="396" hidden="1" customWidth="1"/>
    <col min="14083" max="14083" width="81" style="396" customWidth="1"/>
    <col min="14084" max="14085" width="14.42578125" style="396" bestFit="1" customWidth="1"/>
    <col min="14086" max="14086" width="13.42578125" style="396" customWidth="1"/>
    <col min="14087" max="14087" width="3.5703125" style="396" customWidth="1"/>
    <col min="14088" max="14089" width="9.140625" style="396"/>
    <col min="14090" max="14090" width="12.7109375" style="396" bestFit="1" customWidth="1"/>
    <col min="14091" max="14336" width="9.140625" style="396"/>
    <col min="14337" max="14338" width="0" style="396" hidden="1" customWidth="1"/>
    <col min="14339" max="14339" width="81" style="396" customWidth="1"/>
    <col min="14340" max="14341" width="14.42578125" style="396" bestFit="1" customWidth="1"/>
    <col min="14342" max="14342" width="13.42578125" style="396" customWidth="1"/>
    <col min="14343" max="14343" width="3.5703125" style="396" customWidth="1"/>
    <col min="14344" max="14345" width="9.140625" style="396"/>
    <col min="14346" max="14346" width="12.7109375" style="396" bestFit="1" customWidth="1"/>
    <col min="14347" max="14592" width="9.140625" style="396"/>
    <col min="14593" max="14594" width="0" style="396" hidden="1" customWidth="1"/>
    <col min="14595" max="14595" width="81" style="396" customWidth="1"/>
    <col min="14596" max="14597" width="14.42578125" style="396" bestFit="1" customWidth="1"/>
    <col min="14598" max="14598" width="13.42578125" style="396" customWidth="1"/>
    <col min="14599" max="14599" width="3.5703125" style="396" customWidth="1"/>
    <col min="14600" max="14601" width="9.140625" style="396"/>
    <col min="14602" max="14602" width="12.7109375" style="396" bestFit="1" customWidth="1"/>
    <col min="14603" max="14848" width="9.140625" style="396"/>
    <col min="14849" max="14850" width="0" style="396" hidden="1" customWidth="1"/>
    <col min="14851" max="14851" width="81" style="396" customWidth="1"/>
    <col min="14852" max="14853" width="14.42578125" style="396" bestFit="1" customWidth="1"/>
    <col min="14854" max="14854" width="13.42578125" style="396" customWidth="1"/>
    <col min="14855" max="14855" width="3.5703125" style="396" customWidth="1"/>
    <col min="14856" max="14857" width="9.140625" style="396"/>
    <col min="14858" max="14858" width="12.7109375" style="396" bestFit="1" customWidth="1"/>
    <col min="14859" max="15104" width="9.140625" style="396"/>
    <col min="15105" max="15106" width="0" style="396" hidden="1" customWidth="1"/>
    <col min="15107" max="15107" width="81" style="396" customWidth="1"/>
    <col min="15108" max="15109" width="14.42578125" style="396" bestFit="1" customWidth="1"/>
    <col min="15110" max="15110" width="13.42578125" style="396" customWidth="1"/>
    <col min="15111" max="15111" width="3.5703125" style="396" customWidth="1"/>
    <col min="15112" max="15113" width="9.140625" style="396"/>
    <col min="15114" max="15114" width="12.7109375" style="396" bestFit="1" customWidth="1"/>
    <col min="15115" max="15360" width="9.140625" style="396"/>
    <col min="15361" max="15362" width="0" style="396" hidden="1" customWidth="1"/>
    <col min="15363" max="15363" width="81" style="396" customWidth="1"/>
    <col min="15364" max="15365" width="14.42578125" style="396" bestFit="1" customWidth="1"/>
    <col min="15366" max="15366" width="13.42578125" style="396" customWidth="1"/>
    <col min="15367" max="15367" width="3.5703125" style="396" customWidth="1"/>
    <col min="15368" max="15369" width="9.140625" style="396"/>
    <col min="15370" max="15370" width="12.7109375" style="396" bestFit="1" customWidth="1"/>
    <col min="15371" max="15616" width="9.140625" style="396"/>
    <col min="15617" max="15618" width="0" style="396" hidden="1" customWidth="1"/>
    <col min="15619" max="15619" width="81" style="396" customWidth="1"/>
    <col min="15620" max="15621" width="14.42578125" style="396" bestFit="1" customWidth="1"/>
    <col min="15622" max="15622" width="13.42578125" style="396" customWidth="1"/>
    <col min="15623" max="15623" width="3.5703125" style="396" customWidth="1"/>
    <col min="15624" max="15625" width="9.140625" style="396"/>
    <col min="15626" max="15626" width="12.7109375" style="396" bestFit="1" customWidth="1"/>
    <col min="15627" max="15872" width="9.140625" style="396"/>
    <col min="15873" max="15874" width="0" style="396" hidden="1" customWidth="1"/>
    <col min="15875" max="15875" width="81" style="396" customWidth="1"/>
    <col min="15876" max="15877" width="14.42578125" style="396" bestFit="1" customWidth="1"/>
    <col min="15878" max="15878" width="13.42578125" style="396" customWidth="1"/>
    <col min="15879" max="15879" width="3.5703125" style="396" customWidth="1"/>
    <col min="15880" max="15881" width="9.140625" style="396"/>
    <col min="15882" max="15882" width="12.7109375" style="396" bestFit="1" customWidth="1"/>
    <col min="15883" max="16128" width="9.140625" style="396"/>
    <col min="16129" max="16130" width="0" style="396" hidden="1" customWidth="1"/>
    <col min="16131" max="16131" width="81" style="396" customWidth="1"/>
    <col min="16132" max="16133" width="14.42578125" style="396" bestFit="1" customWidth="1"/>
    <col min="16134" max="16134" width="13.42578125" style="396" customWidth="1"/>
    <col min="16135" max="16135" width="3.5703125" style="396" customWidth="1"/>
    <col min="16136" max="16137" width="9.140625" style="396"/>
    <col min="16138" max="16138" width="12.7109375" style="396" bestFit="1" customWidth="1"/>
    <col min="16139" max="16384" width="9.140625" style="396"/>
  </cols>
  <sheetData>
    <row r="1" spans="1:10" s="728" customFormat="1" ht="20.25">
      <c r="C1" s="1092" t="s">
        <v>1422</v>
      </c>
      <c r="D1" s="1092"/>
      <c r="E1" s="1092"/>
      <c r="F1" s="1092"/>
    </row>
    <row r="2" spans="1:10" s="728" customFormat="1" ht="20.25">
      <c r="C2" s="1092" t="s">
        <v>713</v>
      </c>
      <c r="D2" s="1092"/>
      <c r="E2" s="1092"/>
      <c r="F2" s="1092"/>
    </row>
    <row r="3" spans="1:10" s="728" customFormat="1" ht="20.25">
      <c r="C3" s="1092" t="s">
        <v>1513</v>
      </c>
      <c r="D3" s="1092"/>
      <c r="E3" s="1092"/>
      <c r="F3" s="1092"/>
    </row>
    <row r="4" spans="1:10" s="728" customFormat="1" ht="22.5" customHeight="1">
      <c r="A4" s="728" t="s">
        <v>1424</v>
      </c>
      <c r="C4" s="1093" t="s">
        <v>1078</v>
      </c>
      <c r="D4" s="1093"/>
      <c r="E4" s="1093"/>
      <c r="F4" s="1093"/>
    </row>
    <row r="5" spans="1:10" ht="7.5" customHeight="1">
      <c r="A5" s="396" t="s">
        <v>1511</v>
      </c>
      <c r="G5" s="396"/>
    </row>
    <row r="6" spans="1:10" ht="13.5" thickBot="1">
      <c r="A6" s="992"/>
      <c r="B6" s="992"/>
      <c r="C6" s="962"/>
      <c r="D6" s="1011" t="s">
        <v>464</v>
      </c>
      <c r="E6" s="1011" t="s">
        <v>465</v>
      </c>
      <c r="F6" s="1011" t="s">
        <v>1418</v>
      </c>
      <c r="G6" s="396"/>
    </row>
    <row r="7" spans="1:10" s="325" customFormat="1">
      <c r="A7" s="996" t="s">
        <v>910</v>
      </c>
      <c r="B7" s="996" t="s">
        <v>1434</v>
      </c>
      <c r="C7" s="647" t="s">
        <v>891</v>
      </c>
      <c r="D7" s="997">
        <v>70609631.829999998</v>
      </c>
      <c r="E7" s="997">
        <v>35403511.979999997</v>
      </c>
      <c r="F7" s="997">
        <v>106013143.81</v>
      </c>
    </row>
    <row r="8" spans="1:10" s="325" customFormat="1">
      <c r="A8" s="325" t="s">
        <v>910</v>
      </c>
      <c r="B8" s="325" t="s">
        <v>1435</v>
      </c>
      <c r="C8" s="513" t="s">
        <v>1416</v>
      </c>
      <c r="D8" s="363">
        <v>3399209.64</v>
      </c>
      <c r="E8" s="363">
        <v>22454841.84</v>
      </c>
      <c r="F8" s="363">
        <v>25854051.48</v>
      </c>
    </row>
    <row r="9" spans="1:10" s="335" customFormat="1">
      <c r="A9" s="335" t="s">
        <v>910</v>
      </c>
      <c r="B9" s="335" t="s">
        <v>1436</v>
      </c>
      <c r="C9" s="948" t="s">
        <v>1415</v>
      </c>
      <c r="D9" s="949">
        <v>2226646.69</v>
      </c>
      <c r="E9" s="949">
        <v>0</v>
      </c>
      <c r="F9" s="949">
        <v>2226646.69</v>
      </c>
      <c r="J9" s="325"/>
    </row>
    <row r="10" spans="1:10" s="335" customFormat="1">
      <c r="A10" s="335" t="s">
        <v>910</v>
      </c>
      <c r="B10" s="335" t="s">
        <v>1437</v>
      </c>
      <c r="C10" s="948" t="s">
        <v>1414</v>
      </c>
      <c r="D10" s="949">
        <v>11999016.529999999</v>
      </c>
      <c r="E10" s="949">
        <v>7840513.4900000002</v>
      </c>
      <c r="F10" s="949">
        <v>19839530.02</v>
      </c>
      <c r="J10" s="325"/>
    </row>
    <row r="11" spans="1:10" s="335" customFormat="1">
      <c r="A11" s="335" t="s">
        <v>910</v>
      </c>
      <c r="B11" s="335" t="s">
        <v>1438</v>
      </c>
      <c r="C11" s="948" t="s">
        <v>1413</v>
      </c>
      <c r="D11" s="949">
        <v>506718.85</v>
      </c>
      <c r="E11" s="949">
        <v>0</v>
      </c>
      <c r="F11" s="949">
        <v>506718.85</v>
      </c>
      <c r="J11" s="325"/>
    </row>
    <row r="12" spans="1:10" s="335" customFormat="1">
      <c r="A12" s="335" t="s">
        <v>910</v>
      </c>
      <c r="B12" s="335" t="s">
        <v>1439</v>
      </c>
      <c r="C12" s="948" t="s">
        <v>1412</v>
      </c>
      <c r="D12" s="949">
        <v>4887</v>
      </c>
      <c r="E12" s="949">
        <v>27439.4</v>
      </c>
      <c r="F12" s="949">
        <v>32326.400000000001</v>
      </c>
      <c r="J12" s="325"/>
    </row>
    <row r="13" spans="1:10" s="335" customFormat="1">
      <c r="A13" s="335" t="s">
        <v>910</v>
      </c>
      <c r="B13" s="335" t="s">
        <v>1440</v>
      </c>
      <c r="C13" s="948" t="s">
        <v>1411</v>
      </c>
      <c r="D13" s="949">
        <v>47224995.710000001</v>
      </c>
      <c r="E13" s="949">
        <v>2736518.6</v>
      </c>
      <c r="F13" s="949">
        <v>49961514.310000002</v>
      </c>
      <c r="J13" s="325"/>
    </row>
    <row r="14" spans="1:10" s="335" customFormat="1">
      <c r="A14" s="335" t="s">
        <v>910</v>
      </c>
      <c r="B14" s="335" t="s">
        <v>1441</v>
      </c>
      <c r="C14" s="948" t="s">
        <v>1410</v>
      </c>
      <c r="D14" s="949">
        <v>5248157.41</v>
      </c>
      <c r="E14" s="949">
        <v>2344198.65</v>
      </c>
      <c r="F14" s="949">
        <v>7592356.0600000005</v>
      </c>
      <c r="J14" s="325"/>
    </row>
    <row r="15" spans="1:10" s="325" customFormat="1">
      <c r="A15" s="325" t="s">
        <v>910</v>
      </c>
      <c r="B15" s="325" t="s">
        <v>1442</v>
      </c>
      <c r="C15" s="948" t="s">
        <v>1409</v>
      </c>
      <c r="D15" s="363">
        <v>0</v>
      </c>
      <c r="E15" s="363">
        <v>0</v>
      </c>
      <c r="F15" s="949">
        <v>0</v>
      </c>
    </row>
    <row r="16" spans="1:10" s="325" customFormat="1">
      <c r="A16" s="996" t="s">
        <v>910</v>
      </c>
      <c r="B16" s="996" t="s">
        <v>1443</v>
      </c>
      <c r="C16" s="647" t="s">
        <v>1408</v>
      </c>
      <c r="D16" s="997">
        <v>30147514.989999998</v>
      </c>
      <c r="E16" s="997">
        <v>15742647.550000001</v>
      </c>
      <c r="F16" s="997">
        <v>45890162.539999999</v>
      </c>
    </row>
    <row r="17" spans="1:10" s="325" customFormat="1">
      <c r="A17" s="325" t="s">
        <v>910</v>
      </c>
      <c r="B17" s="325" t="s">
        <v>1444</v>
      </c>
      <c r="C17" s="513" t="s">
        <v>1445</v>
      </c>
      <c r="D17" s="363">
        <v>17452501.640000001</v>
      </c>
      <c r="E17" s="363">
        <v>0</v>
      </c>
      <c r="F17" s="363">
        <v>17452501.640000001</v>
      </c>
    </row>
    <row r="18" spans="1:10" s="335" customFormat="1">
      <c r="A18" s="335" t="s">
        <v>910</v>
      </c>
      <c r="B18" s="335" t="s">
        <v>1446</v>
      </c>
      <c r="C18" s="948" t="s">
        <v>1407</v>
      </c>
      <c r="D18" s="949">
        <v>12695013.35</v>
      </c>
      <c r="E18" s="949">
        <v>15283927.470000001</v>
      </c>
      <c r="F18" s="949">
        <v>27978940.82</v>
      </c>
      <c r="J18" s="325"/>
    </row>
    <row r="19" spans="1:10" s="335" customFormat="1">
      <c r="A19" s="335" t="s">
        <v>910</v>
      </c>
      <c r="B19" s="335" t="s">
        <v>1447</v>
      </c>
      <c r="C19" s="948" t="s">
        <v>1406</v>
      </c>
      <c r="D19" s="949">
        <v>0</v>
      </c>
      <c r="E19" s="949">
        <v>458720.08</v>
      </c>
      <c r="F19" s="949">
        <v>458720.08</v>
      </c>
      <c r="J19" s="325"/>
    </row>
    <row r="20" spans="1:10" s="335" customFormat="1">
      <c r="A20" s="335" t="s">
        <v>910</v>
      </c>
      <c r="B20" s="335" t="s">
        <v>1448</v>
      </c>
      <c r="C20" s="948" t="s">
        <v>1405</v>
      </c>
      <c r="D20" s="949">
        <v>0</v>
      </c>
      <c r="E20" s="949">
        <v>0</v>
      </c>
      <c r="F20" s="949">
        <v>0</v>
      </c>
      <c r="J20" s="325"/>
    </row>
    <row r="21" spans="1:10" s="335" customFormat="1">
      <c r="A21" s="335" t="s">
        <v>910</v>
      </c>
      <c r="B21" s="335" t="s">
        <v>1449</v>
      </c>
      <c r="C21" s="948" t="s">
        <v>1404</v>
      </c>
      <c r="D21" s="949">
        <v>0</v>
      </c>
      <c r="E21" s="949">
        <v>0</v>
      </c>
      <c r="F21" s="949">
        <v>0</v>
      </c>
      <c r="J21" s="325"/>
    </row>
    <row r="22" spans="1:10" s="335" customFormat="1">
      <c r="A22" s="335" t="s">
        <v>910</v>
      </c>
      <c r="B22" s="969" t="s">
        <v>1154</v>
      </c>
      <c r="C22" s="948" t="s">
        <v>1450</v>
      </c>
      <c r="D22" s="949">
        <v>0</v>
      </c>
      <c r="E22" s="949">
        <v>0</v>
      </c>
      <c r="F22" s="949">
        <v>0</v>
      </c>
      <c r="J22" s="325"/>
    </row>
    <row r="23" spans="1:10">
      <c r="A23" s="992" t="s">
        <v>910</v>
      </c>
      <c r="B23" s="992" t="s">
        <v>1451</v>
      </c>
      <c r="C23" s="807" t="s">
        <v>866</v>
      </c>
      <c r="D23" s="998">
        <v>40462116.840000004</v>
      </c>
      <c r="E23" s="998">
        <v>19660864.43</v>
      </c>
      <c r="F23" s="998">
        <v>60122981.270000003</v>
      </c>
      <c r="G23" s="396"/>
      <c r="J23" s="325"/>
    </row>
    <row r="24" spans="1:10" s="325" customFormat="1">
      <c r="A24" s="325" t="s">
        <v>910</v>
      </c>
      <c r="B24" s="325" t="s">
        <v>1452</v>
      </c>
      <c r="C24" s="513" t="s">
        <v>1403</v>
      </c>
      <c r="D24" s="363">
        <v>38120300</v>
      </c>
      <c r="E24" s="363">
        <v>10896100</v>
      </c>
      <c r="F24" s="363">
        <v>49016400</v>
      </c>
    </row>
    <row r="25" spans="1:10" s="335" customFormat="1">
      <c r="A25" s="335" t="s">
        <v>910</v>
      </c>
      <c r="B25" s="335" t="s">
        <v>1453</v>
      </c>
      <c r="C25" s="948" t="s">
        <v>1402</v>
      </c>
      <c r="D25" s="949">
        <v>0</v>
      </c>
      <c r="E25" s="949">
        <v>0</v>
      </c>
      <c r="F25" s="949">
        <v>0</v>
      </c>
      <c r="J25" s="325"/>
    </row>
    <row r="26" spans="1:10" s="335" customFormat="1">
      <c r="A26" s="335" t="s">
        <v>910</v>
      </c>
      <c r="B26" s="335" t="s">
        <v>1454</v>
      </c>
      <c r="C26" s="948" t="s">
        <v>1401</v>
      </c>
      <c r="D26" s="949">
        <v>0</v>
      </c>
      <c r="E26" s="949">
        <v>0</v>
      </c>
      <c r="F26" s="949">
        <v>0</v>
      </c>
      <c r="J26" s="325"/>
    </row>
    <row r="27" spans="1:10" s="335" customFormat="1">
      <c r="A27" s="335" t="s">
        <v>910</v>
      </c>
      <c r="B27" s="335" t="s">
        <v>1455</v>
      </c>
      <c r="C27" s="948" t="s">
        <v>1400</v>
      </c>
      <c r="D27" s="949">
        <v>2762694.25</v>
      </c>
      <c r="E27" s="949">
        <v>5112374.1500000004</v>
      </c>
      <c r="F27" s="949">
        <v>7875068.4000000004</v>
      </c>
      <c r="J27" s="325"/>
    </row>
    <row r="28" spans="1:10" s="335" customFormat="1">
      <c r="A28" s="335" t="s">
        <v>910</v>
      </c>
      <c r="B28" s="335" t="s">
        <v>1456</v>
      </c>
      <c r="C28" s="948" t="s">
        <v>1399</v>
      </c>
      <c r="D28" s="949">
        <v>-420877.41</v>
      </c>
      <c r="E28" s="949">
        <v>3652390.28</v>
      </c>
      <c r="F28" s="949">
        <v>3231512.8699999996</v>
      </c>
      <c r="J28" s="325"/>
    </row>
    <row r="29" spans="1:10" s="335" customFormat="1">
      <c r="A29" s="335" t="s">
        <v>910</v>
      </c>
      <c r="B29" s="335" t="s">
        <v>1508</v>
      </c>
      <c r="C29" s="340" t="s">
        <v>1398</v>
      </c>
      <c r="D29" s="949">
        <v>354.19</v>
      </c>
      <c r="E29" s="949">
        <v>2109140.7200000002</v>
      </c>
      <c r="F29" s="949">
        <v>2109494.91</v>
      </c>
      <c r="J29" s="325"/>
    </row>
    <row r="30" spans="1:10" s="335" customFormat="1">
      <c r="A30" s="335" t="s">
        <v>910</v>
      </c>
      <c r="B30" s="335" t="s">
        <v>1458</v>
      </c>
      <c r="C30" s="340" t="s">
        <v>1397</v>
      </c>
      <c r="D30" s="949">
        <v>-421231.6</v>
      </c>
      <c r="E30" s="949">
        <v>1543249.56</v>
      </c>
      <c r="F30" s="949">
        <v>1122017.96</v>
      </c>
      <c r="J30" s="325"/>
    </row>
    <row r="31" spans="1:10" s="335" customFormat="1">
      <c r="A31" s="335" t="s">
        <v>910</v>
      </c>
      <c r="B31" s="335" t="s">
        <v>1459</v>
      </c>
      <c r="C31" s="971" t="s">
        <v>862</v>
      </c>
      <c r="D31" s="972">
        <v>70609631.829999998</v>
      </c>
      <c r="E31" s="972">
        <v>35403511.979999997</v>
      </c>
      <c r="F31" s="972">
        <v>106013143.81</v>
      </c>
      <c r="J31" s="325"/>
    </row>
    <row r="32" spans="1:10" s="335" customFormat="1">
      <c r="A32" s="335" t="s">
        <v>910</v>
      </c>
      <c r="B32" s="335" t="s">
        <v>1132</v>
      </c>
      <c r="C32" s="948" t="s">
        <v>1396</v>
      </c>
      <c r="D32" s="949">
        <v>0</v>
      </c>
      <c r="E32" s="949">
        <v>0</v>
      </c>
      <c r="F32" s="949">
        <v>0</v>
      </c>
      <c r="J32" s="325"/>
    </row>
    <row r="33" spans="1:10" s="335" customFormat="1">
      <c r="A33" s="335" t="s">
        <v>910</v>
      </c>
      <c r="B33" s="335" t="s">
        <v>1460</v>
      </c>
      <c r="C33" s="948" t="s">
        <v>1395</v>
      </c>
      <c r="D33" s="949">
        <v>7232111393.0500002</v>
      </c>
      <c r="E33" s="949">
        <v>3554519689.8699999</v>
      </c>
      <c r="F33" s="949">
        <v>10786631082.92</v>
      </c>
      <c r="J33" s="325"/>
    </row>
    <row r="34" spans="1:10" s="325" customFormat="1" ht="15">
      <c r="A34" s="325" t="s">
        <v>910</v>
      </c>
      <c r="B34" s="332" t="s">
        <v>1468</v>
      </c>
      <c r="C34" s="515" t="s">
        <v>1469</v>
      </c>
      <c r="D34" s="363">
        <v>0</v>
      </c>
      <c r="E34" s="363">
        <v>25592.880000000001</v>
      </c>
      <c r="F34" s="363">
        <v>25592.880000000001</v>
      </c>
    </row>
    <row r="35" spans="1:10" s="325" customFormat="1" ht="15">
      <c r="A35" s="325" t="s">
        <v>910</v>
      </c>
      <c r="B35" s="974" t="s">
        <v>1470</v>
      </c>
      <c r="C35" s="293" t="s">
        <v>1471</v>
      </c>
      <c r="D35" s="363">
        <v>-1143557.19</v>
      </c>
      <c r="E35" s="363">
        <v>0</v>
      </c>
      <c r="F35" s="363">
        <v>-1143557.19</v>
      </c>
    </row>
    <row r="36" spans="1:10" s="325" customFormat="1" ht="15">
      <c r="A36" s="325" t="s">
        <v>910</v>
      </c>
      <c r="B36" s="332" t="s">
        <v>1472</v>
      </c>
      <c r="C36" s="513" t="s">
        <v>852</v>
      </c>
      <c r="D36" s="363">
        <v>-1143557.19</v>
      </c>
      <c r="E36" s="363">
        <v>25592.880000000001</v>
      </c>
      <c r="F36" s="363">
        <v>-1117964.31</v>
      </c>
    </row>
    <row r="37" spans="1:10" s="325" customFormat="1" ht="15">
      <c r="A37" s="325" t="s">
        <v>910</v>
      </c>
      <c r="B37" s="974" t="s">
        <v>1473</v>
      </c>
      <c r="C37" s="515" t="s">
        <v>1387</v>
      </c>
      <c r="D37" s="363">
        <v>58690831.799999997</v>
      </c>
      <c r="E37" s="363">
        <v>37762917.640000001</v>
      </c>
      <c r="F37" s="363">
        <v>96453749.439999998</v>
      </c>
    </row>
    <row r="38" spans="1:10" s="325" customFormat="1" ht="15">
      <c r="A38" s="325" t="s">
        <v>910</v>
      </c>
      <c r="B38" s="974" t="s">
        <v>1474</v>
      </c>
      <c r="C38" s="293" t="s">
        <v>1386</v>
      </c>
      <c r="D38" s="363">
        <v>-168783.52</v>
      </c>
      <c r="E38" s="363">
        <v>-29354.43</v>
      </c>
      <c r="F38" s="363">
        <v>-198137.94999999998</v>
      </c>
    </row>
    <row r="39" spans="1:10" s="325" customFormat="1" ht="15">
      <c r="A39" s="325" t="s">
        <v>910</v>
      </c>
      <c r="B39" s="332" t="s">
        <v>1475</v>
      </c>
      <c r="C39" s="513" t="s">
        <v>1385</v>
      </c>
      <c r="D39" s="363">
        <v>57378491.090000004</v>
      </c>
      <c r="E39" s="363">
        <v>37759156.090000004</v>
      </c>
      <c r="F39" s="363">
        <v>95137647.180000007</v>
      </c>
    </row>
    <row r="40" spans="1:10" s="325" customFormat="1" ht="15">
      <c r="A40" s="325" t="s">
        <v>910</v>
      </c>
      <c r="B40" s="332" t="s">
        <v>1476</v>
      </c>
      <c r="C40" s="515" t="s">
        <v>1477</v>
      </c>
      <c r="D40" s="363">
        <v>36112.69</v>
      </c>
      <c r="E40" s="363">
        <v>0</v>
      </c>
      <c r="F40" s="363">
        <v>36112.69</v>
      </c>
    </row>
    <row r="41" spans="1:10" s="325" customFormat="1" ht="15">
      <c r="A41" s="325" t="s">
        <v>910</v>
      </c>
      <c r="B41" s="974" t="s">
        <v>1478</v>
      </c>
      <c r="C41" s="293" t="s">
        <v>1479</v>
      </c>
      <c r="D41" s="363">
        <v>-165871.26</v>
      </c>
      <c r="E41" s="363">
        <v>0</v>
      </c>
      <c r="F41" s="363">
        <v>-165871.26</v>
      </c>
    </row>
    <row r="42" spans="1:10" s="325" customFormat="1" ht="15">
      <c r="A42" s="325" t="s">
        <v>910</v>
      </c>
      <c r="B42" s="332" t="s">
        <v>1480</v>
      </c>
      <c r="C42" s="513" t="s">
        <v>1384</v>
      </c>
      <c r="D42" s="363">
        <v>57248732.520000003</v>
      </c>
      <c r="E42" s="363">
        <v>37759156.090000004</v>
      </c>
      <c r="F42" s="363">
        <v>95007888.610000014</v>
      </c>
    </row>
    <row r="43" spans="1:10" s="325" customFormat="1" ht="15">
      <c r="A43" s="325" t="s">
        <v>910</v>
      </c>
      <c r="B43" s="974" t="s">
        <v>1481</v>
      </c>
      <c r="C43" s="515" t="s">
        <v>1383</v>
      </c>
      <c r="D43" s="363">
        <v>-58305921.530000001</v>
      </c>
      <c r="E43" s="363">
        <v>-36214424.770000003</v>
      </c>
      <c r="F43" s="363">
        <v>-94520346.300000012</v>
      </c>
    </row>
    <row r="44" spans="1:10" s="325" customFormat="1" ht="15">
      <c r="A44" s="325" t="s">
        <v>910</v>
      </c>
      <c r="B44" s="332" t="s">
        <v>1482</v>
      </c>
      <c r="C44" s="513" t="s">
        <v>1382</v>
      </c>
      <c r="D44" s="363">
        <v>-1057189.01</v>
      </c>
      <c r="E44" s="363">
        <v>1544731.32</v>
      </c>
      <c r="F44" s="363">
        <v>487542.31000000006</v>
      </c>
    </row>
    <row r="45" spans="1:10" s="325" customFormat="1" ht="15">
      <c r="A45" s="325" t="s">
        <v>910</v>
      </c>
      <c r="B45" s="974" t="s">
        <v>1483</v>
      </c>
      <c r="C45" s="975" t="s">
        <v>1381</v>
      </c>
      <c r="D45" s="363">
        <v>2023.52</v>
      </c>
      <c r="E45" s="363">
        <v>0</v>
      </c>
      <c r="F45" s="363">
        <v>2023.52</v>
      </c>
    </row>
    <row r="46" spans="1:10" s="325" customFormat="1" ht="15">
      <c r="A46" s="325" t="s">
        <v>910</v>
      </c>
      <c r="B46" s="332" t="s">
        <v>1484</v>
      </c>
      <c r="C46" s="351" t="s">
        <v>1380</v>
      </c>
      <c r="D46" s="363">
        <v>2023.52</v>
      </c>
      <c r="E46" s="363">
        <v>0</v>
      </c>
      <c r="F46" s="363">
        <v>2023.52</v>
      </c>
    </row>
    <row r="47" spans="1:10" s="325" customFormat="1" ht="15">
      <c r="A47" s="325" t="s">
        <v>910</v>
      </c>
      <c r="B47" s="332" t="s">
        <v>1485</v>
      </c>
      <c r="C47" s="515" t="s">
        <v>1379</v>
      </c>
      <c r="D47" s="363">
        <v>0</v>
      </c>
      <c r="E47" s="363">
        <v>0</v>
      </c>
      <c r="F47" s="363">
        <v>0</v>
      </c>
    </row>
    <row r="48" spans="1:10" s="325" customFormat="1" ht="15">
      <c r="A48" s="325" t="s">
        <v>910</v>
      </c>
      <c r="B48" s="974" t="s">
        <v>1486</v>
      </c>
      <c r="C48" s="513" t="s">
        <v>1378</v>
      </c>
      <c r="D48" s="363">
        <v>-4396.1099999999997</v>
      </c>
      <c r="E48" s="363">
        <v>0</v>
      </c>
      <c r="F48" s="363">
        <v>-4396.1099999999997</v>
      </c>
    </row>
    <row r="49" spans="1:10" s="325" customFormat="1" ht="15">
      <c r="A49" s="325" t="s">
        <v>910</v>
      </c>
      <c r="B49" s="332" t="s">
        <v>1487</v>
      </c>
      <c r="C49" s="351" t="s">
        <v>1377</v>
      </c>
      <c r="D49" s="363">
        <v>3839.11</v>
      </c>
      <c r="E49" s="363">
        <v>0</v>
      </c>
      <c r="F49" s="363">
        <v>3839.11</v>
      </c>
    </row>
    <row r="50" spans="1:10" s="325" customFormat="1" ht="15">
      <c r="A50" s="325" t="s">
        <v>910</v>
      </c>
      <c r="B50" s="332" t="s">
        <v>1488</v>
      </c>
      <c r="C50" s="515" t="s">
        <v>1376</v>
      </c>
      <c r="D50" s="363">
        <v>557</v>
      </c>
      <c r="E50" s="363">
        <v>0</v>
      </c>
      <c r="F50" s="363">
        <v>557</v>
      </c>
    </row>
    <row r="51" spans="1:10" s="325" customFormat="1" ht="15">
      <c r="A51" s="325" t="s">
        <v>910</v>
      </c>
      <c r="B51" s="976" t="s">
        <v>1489</v>
      </c>
      <c r="C51" s="513" t="s">
        <v>1375</v>
      </c>
      <c r="D51" s="363">
        <v>-1059561.6000000001</v>
      </c>
      <c r="E51" s="363">
        <v>1544731.32</v>
      </c>
      <c r="F51" s="363">
        <v>485169.72</v>
      </c>
    </row>
    <row r="52" spans="1:10" s="325" customFormat="1" ht="15">
      <c r="A52" s="325" t="s">
        <v>910</v>
      </c>
      <c r="B52" s="974" t="s">
        <v>1490</v>
      </c>
      <c r="C52" s="515" t="s">
        <v>1374</v>
      </c>
      <c r="D52" s="363">
        <v>638330</v>
      </c>
      <c r="E52" s="363">
        <v>-1481.76</v>
      </c>
      <c r="F52" s="363">
        <v>636848.24</v>
      </c>
    </row>
    <row r="53" spans="1:10" s="325" customFormat="1" ht="15">
      <c r="A53" s="325" t="s">
        <v>910</v>
      </c>
      <c r="B53" s="976" t="s">
        <v>1491</v>
      </c>
      <c r="C53" s="513" t="s">
        <v>835</v>
      </c>
      <c r="D53" s="363">
        <v>-421231.6</v>
      </c>
      <c r="E53" s="363">
        <v>1543249.56</v>
      </c>
      <c r="F53" s="363">
        <v>1122017.96</v>
      </c>
    </row>
    <row r="54" spans="1:10" s="325" customFormat="1" ht="15">
      <c r="A54" s="325" t="s">
        <v>910</v>
      </c>
      <c r="B54" s="974" t="s">
        <v>1492</v>
      </c>
      <c r="C54" s="515" t="s">
        <v>1373</v>
      </c>
      <c r="D54" s="363">
        <v>0</v>
      </c>
      <c r="E54" s="363">
        <v>0</v>
      </c>
      <c r="F54" s="363">
        <v>0</v>
      </c>
    </row>
    <row r="55" spans="1:10" s="325" customFormat="1" ht="15">
      <c r="A55" s="325" t="s">
        <v>910</v>
      </c>
      <c r="B55" s="974" t="s">
        <v>1493</v>
      </c>
      <c r="C55" s="293" t="s">
        <v>1372</v>
      </c>
      <c r="D55" s="363">
        <v>0</v>
      </c>
      <c r="E55" s="363">
        <v>0</v>
      </c>
      <c r="F55" s="363">
        <v>0</v>
      </c>
    </row>
    <row r="56" spans="1:10" s="325" customFormat="1" ht="15">
      <c r="A56" s="325" t="s">
        <v>910</v>
      </c>
      <c r="B56" s="332" t="s">
        <v>1494</v>
      </c>
      <c r="C56" s="513" t="s">
        <v>833</v>
      </c>
      <c r="D56" s="363">
        <v>-421231.6</v>
      </c>
      <c r="E56" s="363">
        <v>1543249.56</v>
      </c>
      <c r="F56" s="363">
        <v>1122017.96</v>
      </c>
    </row>
    <row r="57" spans="1:10" s="325" customFormat="1" ht="15">
      <c r="A57" s="325" t="s">
        <v>910</v>
      </c>
      <c r="B57" s="332" t="s">
        <v>1495</v>
      </c>
      <c r="C57" s="515" t="s">
        <v>1371</v>
      </c>
      <c r="D57" s="363">
        <v>0</v>
      </c>
      <c r="E57" s="363">
        <v>0</v>
      </c>
      <c r="F57" s="363">
        <v>0</v>
      </c>
    </row>
    <row r="58" spans="1:10" s="325" customFormat="1" ht="15">
      <c r="A58" s="325" t="s">
        <v>910</v>
      </c>
      <c r="B58" s="332" t="s">
        <v>1496</v>
      </c>
      <c r="C58" s="513" t="s">
        <v>1370</v>
      </c>
      <c r="D58" s="363">
        <v>-421231.6</v>
      </c>
      <c r="E58" s="363">
        <v>1543249.56</v>
      </c>
      <c r="F58" s="363">
        <v>1122017.96</v>
      </c>
    </row>
    <row r="59" spans="1:10" s="325" customFormat="1" ht="15">
      <c r="A59" s="325" t="s">
        <v>910</v>
      </c>
      <c r="B59" s="974" t="s">
        <v>1497</v>
      </c>
      <c r="C59" s="515" t="s">
        <v>1369</v>
      </c>
      <c r="D59" s="363">
        <v>0</v>
      </c>
      <c r="E59" s="363">
        <v>0</v>
      </c>
      <c r="F59" s="363">
        <v>0</v>
      </c>
    </row>
    <row r="60" spans="1:10" s="325" customFormat="1" ht="15">
      <c r="A60" s="996" t="s">
        <v>910</v>
      </c>
      <c r="B60" s="999" t="s">
        <v>1498</v>
      </c>
      <c r="C60" s="647" t="s">
        <v>1368</v>
      </c>
      <c r="D60" s="997">
        <v>-421231.6</v>
      </c>
      <c r="E60" s="997">
        <v>1543249.56</v>
      </c>
      <c r="F60" s="997">
        <v>1122017.96</v>
      </c>
    </row>
    <row r="61" spans="1:10" ht="6.75" customHeight="1">
      <c r="C61" s="982"/>
      <c r="D61" s="1010"/>
      <c r="E61" s="1010"/>
      <c r="F61" s="1010"/>
      <c r="G61" s="396"/>
      <c r="J61" s="325"/>
    </row>
    <row r="62" spans="1:10" ht="4.5" customHeight="1">
      <c r="C62" s="982"/>
      <c r="D62" s="448"/>
      <c r="E62" s="448"/>
      <c r="F62" s="448"/>
      <c r="G62" s="396"/>
    </row>
    <row r="63" spans="1:10">
      <c r="D63" s="448"/>
      <c r="E63" s="448"/>
      <c r="F63" s="448"/>
      <c r="G63" s="396"/>
    </row>
    <row r="64" spans="1:10">
      <c r="C64" s="991"/>
      <c r="D64" s="348"/>
      <c r="E64" s="348"/>
      <c r="F64" s="448"/>
      <c r="G64" s="396"/>
    </row>
    <row r="65" spans="1:7">
      <c r="A65" s="396" t="s">
        <v>907</v>
      </c>
      <c r="B65" s="396" t="s">
        <v>907</v>
      </c>
      <c r="C65" s="348"/>
      <c r="E65" s="448"/>
      <c r="G65" s="396"/>
    </row>
    <row r="66" spans="1:7">
      <c r="C66" s="348"/>
      <c r="E66" s="448"/>
      <c r="G66" s="396"/>
    </row>
    <row r="67" spans="1:7">
      <c r="C67" s="348"/>
      <c r="E67" s="448"/>
      <c r="G67" s="396"/>
    </row>
    <row r="68" spans="1:7">
      <c r="C68" s="348"/>
      <c r="E68" s="448"/>
      <c r="G68" s="396"/>
    </row>
    <row r="69" spans="1:7">
      <c r="C69" s="348"/>
      <c r="E69" s="448"/>
      <c r="G69" s="396"/>
    </row>
    <row r="70" spans="1:7">
      <c r="C70" s="348"/>
      <c r="E70" s="448"/>
      <c r="G70" s="396"/>
    </row>
    <row r="71" spans="1:7">
      <c r="C71" s="348"/>
      <c r="E71" s="448"/>
      <c r="G71" s="396"/>
    </row>
    <row r="72" spans="1:7">
      <c r="C72" s="348"/>
      <c r="E72" s="448"/>
      <c r="G72" s="396"/>
    </row>
    <row r="73" spans="1:7">
      <c r="C73" s="348"/>
      <c r="E73" s="448"/>
      <c r="G73" s="396"/>
    </row>
    <row r="74" spans="1:7">
      <c r="C74" s="348"/>
      <c r="E74" s="448"/>
      <c r="G74" s="396"/>
    </row>
    <row r="75" spans="1:7">
      <c r="C75" s="348"/>
      <c r="E75" s="448"/>
      <c r="G75" s="396"/>
    </row>
    <row r="76" spans="1:7">
      <c r="C76" s="348"/>
      <c r="E76" s="448"/>
      <c r="G76" s="396"/>
    </row>
    <row r="77" spans="1:7" ht="15.75">
      <c r="C77" s="451"/>
      <c r="D77" s="348"/>
      <c r="E77" s="348"/>
      <c r="F77" s="448"/>
      <c r="G77" s="396"/>
    </row>
    <row r="78" spans="1:7" ht="15.75">
      <c r="C78" s="451"/>
      <c r="D78" s="448"/>
      <c r="E78" s="448"/>
      <c r="F78" s="448"/>
      <c r="G78" s="396"/>
    </row>
    <row r="79" spans="1:7" ht="15.75">
      <c r="C79" s="451"/>
      <c r="D79" s="448"/>
      <c r="E79" s="448"/>
      <c r="F79" s="448"/>
      <c r="G79" s="396"/>
    </row>
    <row r="80" spans="1:7" ht="15.75">
      <c r="C80" s="451"/>
      <c r="D80" s="448"/>
      <c r="E80" s="448"/>
      <c r="F80" s="448"/>
      <c r="G80" s="396"/>
    </row>
    <row r="81" spans="3:7" ht="15.75">
      <c r="C81" s="451"/>
      <c r="D81" s="448"/>
      <c r="E81" s="448"/>
      <c r="F81" s="448"/>
      <c r="G81" s="396"/>
    </row>
    <row r="82" spans="3:7" ht="15.75">
      <c r="C82" s="451"/>
      <c r="D82" s="448"/>
      <c r="E82" s="448"/>
      <c r="F82" s="448"/>
      <c r="G82" s="396"/>
    </row>
    <row r="83" spans="3:7" ht="15.75">
      <c r="C83" s="451"/>
      <c r="D83" s="448"/>
      <c r="E83" s="448"/>
      <c r="F83" s="448"/>
      <c r="G83" s="396"/>
    </row>
    <row r="84" spans="3:7" ht="15.75">
      <c r="C84" s="451"/>
      <c r="D84" s="448"/>
      <c r="E84" s="448"/>
      <c r="F84" s="448"/>
      <c r="G84" s="396"/>
    </row>
    <row r="85" spans="3:7" ht="15.75">
      <c r="C85" s="451"/>
      <c r="D85" s="448"/>
      <c r="E85" s="448"/>
      <c r="F85" s="448"/>
      <c r="G85" s="396"/>
    </row>
    <row r="86" spans="3:7" ht="15.75">
      <c r="C86" s="451"/>
      <c r="D86" s="448"/>
      <c r="E86" s="448"/>
      <c r="F86" s="448"/>
      <c r="G86" s="396"/>
    </row>
    <row r="87" spans="3:7" ht="15.75">
      <c r="C87" s="451"/>
      <c r="D87" s="448"/>
      <c r="E87" s="448"/>
      <c r="F87" s="448"/>
      <c r="G87" s="396"/>
    </row>
    <row r="88" spans="3:7" ht="15.75">
      <c r="C88" s="451"/>
      <c r="D88" s="448"/>
      <c r="E88" s="448"/>
      <c r="F88" s="448"/>
      <c r="G88" s="396"/>
    </row>
    <row r="89" spans="3:7" ht="15.75">
      <c r="C89" s="451"/>
      <c r="D89" s="448"/>
      <c r="E89" s="448"/>
      <c r="F89" s="448"/>
      <c r="G89" s="396"/>
    </row>
    <row r="90" spans="3:7" ht="15.75">
      <c r="C90" s="451"/>
      <c r="D90" s="448"/>
      <c r="E90" s="448"/>
      <c r="F90" s="448"/>
      <c r="G90" s="396"/>
    </row>
    <row r="91" spans="3:7" ht="15.75">
      <c r="C91" s="451"/>
      <c r="D91" s="448"/>
      <c r="E91" s="448"/>
      <c r="F91" s="448"/>
      <c r="G91" s="396"/>
    </row>
    <row r="92" spans="3:7" ht="15.75">
      <c r="C92" s="451"/>
      <c r="D92" s="448"/>
      <c r="E92" s="448"/>
      <c r="F92" s="448"/>
      <c r="G92" s="396"/>
    </row>
    <row r="93" spans="3:7" ht="15.75">
      <c r="C93" s="451"/>
      <c r="D93" s="448"/>
      <c r="E93" s="448"/>
      <c r="F93" s="448"/>
      <c r="G93" s="396"/>
    </row>
    <row r="94" spans="3:7" ht="15.75">
      <c r="C94" s="451"/>
      <c r="D94" s="448"/>
      <c r="E94" s="448"/>
      <c r="F94" s="448"/>
      <c r="G94" s="396"/>
    </row>
    <row r="95" spans="3:7" ht="15.75">
      <c r="C95" s="451"/>
      <c r="D95" s="448"/>
      <c r="E95" s="448"/>
      <c r="F95" s="448"/>
      <c r="G95" s="396"/>
    </row>
    <row r="96" spans="3:7" ht="15.75">
      <c r="C96" s="451"/>
      <c r="D96" s="448"/>
      <c r="E96" s="448"/>
      <c r="F96" s="448"/>
      <c r="G96" s="396"/>
    </row>
    <row r="97" spans="3:7" ht="15.75">
      <c r="C97" s="451"/>
      <c r="D97" s="448"/>
      <c r="E97" s="448"/>
      <c r="F97" s="448"/>
      <c r="G97" s="396"/>
    </row>
    <row r="98" spans="3:7" ht="15.75">
      <c r="C98" s="451"/>
      <c r="D98" s="448"/>
      <c r="E98" s="448"/>
      <c r="F98" s="448"/>
      <c r="G98" s="396"/>
    </row>
    <row r="99" spans="3:7" ht="15.75">
      <c r="C99" s="451"/>
      <c r="D99" s="448"/>
      <c r="E99" s="448"/>
      <c r="F99" s="448"/>
      <c r="G99" s="396"/>
    </row>
    <row r="100" spans="3:7" ht="15.75">
      <c r="C100" s="451"/>
      <c r="D100" s="448"/>
      <c r="E100" s="448"/>
      <c r="F100" s="448"/>
      <c r="G100" s="396"/>
    </row>
    <row r="101" spans="3:7" ht="15.75">
      <c r="C101" s="451"/>
      <c r="D101" s="448"/>
      <c r="E101" s="448"/>
      <c r="F101" s="448"/>
      <c r="G101" s="396"/>
    </row>
    <row r="102" spans="3:7" ht="15.75">
      <c r="C102" s="451"/>
      <c r="D102" s="448"/>
      <c r="E102" s="448"/>
      <c r="F102" s="448"/>
      <c r="G102" s="396"/>
    </row>
    <row r="103" spans="3:7" ht="15.75">
      <c r="C103" s="451"/>
      <c r="D103" s="448"/>
      <c r="E103" s="448"/>
      <c r="F103" s="448"/>
      <c r="G103" s="396"/>
    </row>
    <row r="104" spans="3:7" ht="15.75">
      <c r="C104" s="451"/>
      <c r="D104" s="448"/>
      <c r="E104" s="448"/>
      <c r="F104" s="448"/>
      <c r="G104" s="396"/>
    </row>
    <row r="105" spans="3:7" ht="15.75">
      <c r="C105" s="451"/>
      <c r="D105" s="448"/>
      <c r="E105" s="448"/>
      <c r="F105" s="448"/>
      <c r="G105" s="396"/>
    </row>
    <row r="106" spans="3:7" ht="15.75">
      <c r="C106" s="451"/>
      <c r="D106" s="448"/>
      <c r="E106" s="448"/>
      <c r="F106" s="448"/>
      <c r="G106" s="396"/>
    </row>
    <row r="107" spans="3:7" ht="15.75">
      <c r="C107" s="451"/>
      <c r="D107" s="448"/>
      <c r="E107" s="448"/>
      <c r="F107" s="448"/>
      <c r="G107" s="396"/>
    </row>
    <row r="108" spans="3:7" ht="15.75">
      <c r="C108" s="451"/>
      <c r="D108" s="448"/>
      <c r="E108" s="448"/>
      <c r="F108" s="448"/>
      <c r="G108" s="396"/>
    </row>
    <row r="109" spans="3:7" ht="15.75">
      <c r="C109" s="451"/>
      <c r="D109" s="448"/>
      <c r="E109" s="448"/>
      <c r="F109" s="448"/>
      <c r="G109" s="396"/>
    </row>
    <row r="110" spans="3:7" ht="15.75">
      <c r="C110" s="451"/>
      <c r="D110" s="448"/>
      <c r="E110" s="448"/>
      <c r="F110" s="448"/>
      <c r="G110" s="396"/>
    </row>
    <row r="111" spans="3:7" ht="15.75">
      <c r="C111" s="451"/>
      <c r="D111" s="448"/>
      <c r="E111" s="448"/>
      <c r="F111" s="448"/>
      <c r="G111" s="396"/>
    </row>
    <row r="112" spans="3:7" ht="15.75">
      <c r="C112" s="451"/>
      <c r="D112" s="448"/>
      <c r="E112" s="448"/>
      <c r="F112" s="448"/>
      <c r="G112" s="396"/>
    </row>
    <row r="113" spans="3:7" ht="15.75">
      <c r="C113" s="451"/>
      <c r="D113" s="448"/>
      <c r="E113" s="448"/>
      <c r="F113" s="448"/>
      <c r="G113" s="396"/>
    </row>
    <row r="114" spans="3:7" ht="15.75">
      <c r="C114" s="451"/>
      <c r="D114" s="448"/>
      <c r="E114" s="448"/>
      <c r="F114" s="448"/>
      <c r="G114" s="396"/>
    </row>
    <row r="115" spans="3:7" ht="15.75">
      <c r="C115" s="451"/>
      <c r="D115" s="448"/>
      <c r="E115" s="448"/>
      <c r="F115" s="448"/>
      <c r="G115" s="396"/>
    </row>
    <row r="116" spans="3:7" ht="15.75">
      <c r="C116" s="451"/>
      <c r="D116" s="448"/>
      <c r="E116" s="448"/>
      <c r="F116" s="448"/>
      <c r="G116" s="396"/>
    </row>
    <row r="117" spans="3:7" ht="15.75">
      <c r="C117" s="451"/>
      <c r="D117" s="448"/>
      <c r="E117" s="448"/>
      <c r="F117" s="448"/>
      <c r="G117" s="396"/>
    </row>
    <row r="118" spans="3:7" ht="15.75">
      <c r="C118" s="451"/>
      <c r="D118" s="448"/>
      <c r="E118" s="448"/>
      <c r="F118" s="448"/>
      <c r="G118" s="396"/>
    </row>
    <row r="119" spans="3:7" ht="15.75">
      <c r="C119" s="451"/>
      <c r="D119" s="448"/>
      <c r="E119" s="448"/>
      <c r="F119" s="448"/>
      <c r="G119" s="396"/>
    </row>
    <row r="120" spans="3:7" ht="15.75">
      <c r="C120" s="451"/>
      <c r="D120" s="448"/>
      <c r="E120" s="448"/>
      <c r="F120" s="448"/>
      <c r="G120" s="396"/>
    </row>
    <row r="121" spans="3:7" ht="15.75">
      <c r="C121" s="451"/>
      <c r="D121" s="448"/>
      <c r="E121" s="448"/>
      <c r="F121" s="448"/>
      <c r="G121" s="396"/>
    </row>
    <row r="122" spans="3:7" ht="15.75">
      <c r="C122" s="451"/>
      <c r="D122" s="448"/>
      <c r="E122" s="448"/>
      <c r="F122" s="448"/>
      <c r="G122" s="396"/>
    </row>
    <row r="123" spans="3:7" ht="15.75">
      <c r="C123" s="451"/>
      <c r="D123" s="448"/>
      <c r="E123" s="448"/>
      <c r="F123" s="448"/>
      <c r="G123" s="396"/>
    </row>
    <row r="124" spans="3:7" ht="15.75">
      <c r="C124" s="451"/>
      <c r="D124" s="448"/>
      <c r="E124" s="448"/>
      <c r="F124" s="448"/>
      <c r="G124" s="396"/>
    </row>
    <row r="125" spans="3:7" ht="15.75">
      <c r="C125" s="451"/>
      <c r="D125" s="448"/>
      <c r="E125" s="448"/>
      <c r="F125" s="448"/>
      <c r="G125" s="396"/>
    </row>
    <row r="126" spans="3:7" ht="15.75">
      <c r="C126" s="451"/>
      <c r="D126" s="448"/>
      <c r="E126" s="448"/>
      <c r="F126" s="448"/>
      <c r="G126" s="396"/>
    </row>
    <row r="127" spans="3:7" ht="15.75">
      <c r="C127" s="451"/>
      <c r="D127" s="448"/>
      <c r="E127" s="448"/>
      <c r="F127" s="448"/>
      <c r="G127" s="396"/>
    </row>
    <row r="128" spans="3:7" ht="15.75">
      <c r="C128" s="451"/>
      <c r="D128" s="448"/>
      <c r="E128" s="448"/>
      <c r="F128" s="448"/>
      <c r="G128" s="396"/>
    </row>
    <row r="129" spans="3:7" ht="15.75">
      <c r="C129" s="451"/>
      <c r="D129" s="448"/>
      <c r="E129" s="448"/>
      <c r="F129" s="448"/>
      <c r="G129" s="396"/>
    </row>
    <row r="130" spans="3:7" ht="15.75">
      <c r="C130" s="451"/>
      <c r="G130" s="396"/>
    </row>
    <row r="131" spans="3:7" ht="15.75">
      <c r="C131" s="451"/>
      <c r="G131" s="396"/>
    </row>
    <row r="132" spans="3:7" ht="15.75">
      <c r="C132" s="451"/>
      <c r="G132" s="396"/>
    </row>
    <row r="133" spans="3:7" ht="15.75">
      <c r="C133" s="451"/>
      <c r="G133" s="396"/>
    </row>
    <row r="134" spans="3:7" ht="15.75">
      <c r="C134" s="451"/>
      <c r="G134" s="396"/>
    </row>
    <row r="135" spans="3:7" ht="15.75">
      <c r="C135" s="451"/>
      <c r="G135" s="396"/>
    </row>
    <row r="136" spans="3:7" ht="15.75">
      <c r="C136" s="451"/>
      <c r="G136" s="396"/>
    </row>
    <row r="137" spans="3:7" ht="15.75">
      <c r="C137" s="451"/>
      <c r="G137" s="396"/>
    </row>
    <row r="138" spans="3:7" ht="15.75">
      <c r="C138" s="451"/>
      <c r="G138" s="396"/>
    </row>
    <row r="139" spans="3:7" ht="15.75">
      <c r="C139" s="451"/>
      <c r="G139" s="396"/>
    </row>
    <row r="140" spans="3:7" ht="15.75">
      <c r="C140" s="451"/>
      <c r="G140" s="396"/>
    </row>
    <row r="141" spans="3:7" ht="15.75">
      <c r="C141" s="451"/>
      <c r="G141" s="396"/>
    </row>
    <row r="142" spans="3:7" ht="15.75">
      <c r="C142" s="451"/>
      <c r="G142" s="396"/>
    </row>
    <row r="143" spans="3:7" ht="15.75">
      <c r="C143" s="451"/>
      <c r="G143" s="396"/>
    </row>
    <row r="144" spans="3:7" ht="15.75">
      <c r="C144" s="451"/>
      <c r="G144" s="396"/>
    </row>
    <row r="145" spans="3:7" ht="15.75">
      <c r="C145" s="451"/>
      <c r="G145" s="396"/>
    </row>
    <row r="146" spans="3:7" ht="15.75">
      <c r="C146" s="451"/>
      <c r="G146" s="396"/>
    </row>
    <row r="147" spans="3:7" ht="15.75">
      <c r="C147" s="451"/>
      <c r="G147" s="396"/>
    </row>
    <row r="148" spans="3:7" ht="15.75">
      <c r="C148" s="451"/>
      <c r="G148" s="396"/>
    </row>
    <row r="149" spans="3:7" ht="15.75">
      <c r="C149" s="451"/>
      <c r="G149" s="396"/>
    </row>
    <row r="150" spans="3:7" ht="15.75">
      <c r="C150" s="451"/>
      <c r="G150" s="396"/>
    </row>
    <row r="151" spans="3:7" ht="15.75">
      <c r="C151" s="451"/>
      <c r="G151" s="396"/>
    </row>
    <row r="152" spans="3:7" ht="15.75">
      <c r="C152" s="451"/>
      <c r="G152" s="396"/>
    </row>
    <row r="153" spans="3:7" ht="15.75">
      <c r="C153" s="451"/>
      <c r="G153" s="396"/>
    </row>
    <row r="154" spans="3:7" ht="15.75">
      <c r="C154" s="451"/>
      <c r="G154" s="396"/>
    </row>
    <row r="155" spans="3:7" ht="15.75">
      <c r="C155" s="451"/>
      <c r="G155" s="396"/>
    </row>
    <row r="156" spans="3:7" ht="15.75">
      <c r="C156" s="451"/>
      <c r="G156" s="396"/>
    </row>
    <row r="157" spans="3:7" ht="15.75">
      <c r="C157" s="451"/>
      <c r="G157" s="396"/>
    </row>
    <row r="158" spans="3:7" ht="15.75">
      <c r="C158" s="451"/>
      <c r="G158" s="396"/>
    </row>
    <row r="159" spans="3:7" ht="15.75">
      <c r="C159" s="451"/>
      <c r="G159" s="396"/>
    </row>
    <row r="160" spans="3:7" ht="15.75">
      <c r="C160" s="451"/>
      <c r="G160" s="396"/>
    </row>
    <row r="161" spans="3:7" ht="15.75">
      <c r="C161" s="451"/>
      <c r="G161" s="396"/>
    </row>
    <row r="162" spans="3:7" ht="15.75">
      <c r="C162" s="451"/>
      <c r="G162" s="396"/>
    </row>
    <row r="163" spans="3:7" ht="15.75">
      <c r="C163" s="451"/>
      <c r="G163" s="396"/>
    </row>
    <row r="164" spans="3:7" ht="15.75">
      <c r="C164" s="451"/>
      <c r="G164" s="396"/>
    </row>
    <row r="165" spans="3:7" ht="15.75">
      <c r="C165" s="451"/>
      <c r="G165" s="396"/>
    </row>
    <row r="166" spans="3:7" ht="15.75">
      <c r="C166" s="451"/>
      <c r="G166" s="396"/>
    </row>
    <row r="167" spans="3:7" ht="15.75">
      <c r="C167" s="451"/>
      <c r="G167" s="396"/>
    </row>
    <row r="168" spans="3:7" ht="15.75">
      <c r="C168" s="451"/>
      <c r="G168" s="396"/>
    </row>
    <row r="169" spans="3:7" ht="15.75">
      <c r="C169" s="451"/>
      <c r="G169" s="396"/>
    </row>
    <row r="170" spans="3:7" ht="15.75">
      <c r="C170" s="451"/>
      <c r="G170" s="396"/>
    </row>
    <row r="171" spans="3:7" ht="15.75">
      <c r="C171" s="451"/>
      <c r="G171" s="396"/>
    </row>
    <row r="172" spans="3:7" ht="15.75">
      <c r="C172" s="451"/>
      <c r="G172" s="396"/>
    </row>
    <row r="173" spans="3:7" ht="15.75">
      <c r="C173" s="451"/>
      <c r="G173" s="396"/>
    </row>
    <row r="174" spans="3:7" ht="15.75">
      <c r="C174" s="451"/>
      <c r="G174" s="396"/>
    </row>
    <row r="175" spans="3:7" ht="15.75">
      <c r="C175" s="451"/>
      <c r="G175" s="396"/>
    </row>
    <row r="176" spans="3:7" ht="15.75">
      <c r="C176" s="451"/>
      <c r="G176" s="396"/>
    </row>
    <row r="177" spans="3:7" ht="15.75">
      <c r="C177" s="451"/>
      <c r="G177" s="396"/>
    </row>
    <row r="178" spans="3:7" ht="15.75">
      <c r="C178" s="451"/>
      <c r="G178" s="396"/>
    </row>
    <row r="179" spans="3:7" ht="15.75">
      <c r="C179" s="451"/>
      <c r="G179" s="396"/>
    </row>
    <row r="180" spans="3:7" ht="15.75">
      <c r="C180" s="451"/>
      <c r="G180" s="396"/>
    </row>
    <row r="181" spans="3:7" ht="15.75">
      <c r="C181" s="451"/>
      <c r="G181" s="396"/>
    </row>
    <row r="182" spans="3:7" ht="15.75">
      <c r="C182" s="451"/>
      <c r="G182" s="396"/>
    </row>
    <row r="183" spans="3:7" ht="15.75">
      <c r="C183" s="451"/>
      <c r="G183" s="396"/>
    </row>
    <row r="184" spans="3:7" ht="15.75">
      <c r="C184" s="451"/>
      <c r="G184" s="396"/>
    </row>
    <row r="185" spans="3:7" ht="15.75">
      <c r="C185" s="451"/>
      <c r="G185" s="396"/>
    </row>
    <row r="186" spans="3:7" ht="15.75">
      <c r="C186" s="451"/>
      <c r="G186" s="396"/>
    </row>
    <row r="187" spans="3:7" ht="15.75">
      <c r="C187" s="451"/>
      <c r="G187" s="396"/>
    </row>
    <row r="188" spans="3:7" ht="15.75">
      <c r="C188" s="451"/>
      <c r="G188" s="396"/>
    </row>
    <row r="189" spans="3:7" ht="15.75">
      <c r="C189" s="451"/>
      <c r="G189" s="396"/>
    </row>
    <row r="190" spans="3:7" ht="15.75">
      <c r="C190" s="451"/>
      <c r="G190" s="396"/>
    </row>
    <row r="191" spans="3:7" ht="15.75">
      <c r="C191" s="451"/>
      <c r="G191" s="396"/>
    </row>
    <row r="192" spans="3:7" ht="15.75">
      <c r="C192" s="451"/>
      <c r="G192" s="396"/>
    </row>
    <row r="193" spans="3:7" ht="15.75">
      <c r="C193" s="451"/>
      <c r="G193" s="396"/>
    </row>
    <row r="194" spans="3:7" ht="15.75">
      <c r="C194" s="451"/>
      <c r="G194" s="396"/>
    </row>
    <row r="195" spans="3:7" ht="15.75">
      <c r="C195" s="451"/>
      <c r="G195" s="396"/>
    </row>
    <row r="196" spans="3:7" ht="15.75">
      <c r="C196" s="451"/>
      <c r="G196" s="396"/>
    </row>
    <row r="197" spans="3:7" ht="15.75">
      <c r="C197" s="451"/>
    </row>
    <row r="198" spans="3:7" ht="15.75">
      <c r="C198" s="451"/>
    </row>
    <row r="199" spans="3:7" ht="15.75">
      <c r="C199" s="451"/>
    </row>
    <row r="200" spans="3:7" ht="15.75">
      <c r="C200" s="451"/>
    </row>
    <row r="201" spans="3:7" ht="15.75">
      <c r="C201" s="451"/>
    </row>
    <row r="202" spans="3:7" ht="15.75">
      <c r="C202" s="451"/>
    </row>
    <row r="203" spans="3:7" ht="15.75">
      <c r="C203" s="451"/>
    </row>
    <row r="204" spans="3:7" ht="15.75">
      <c r="C204" s="451"/>
    </row>
    <row r="205" spans="3:7" ht="15.75">
      <c r="C205" s="451"/>
    </row>
    <row r="206" spans="3:7" ht="15.75">
      <c r="C206" s="451"/>
    </row>
    <row r="207" spans="3:7" ht="15.75">
      <c r="C207" s="451"/>
    </row>
    <row r="208" spans="3:7" ht="15.75">
      <c r="C208" s="451"/>
    </row>
    <row r="209" spans="3:3" ht="15.75">
      <c r="C209" s="451"/>
    </row>
    <row r="210" spans="3:3" ht="15.75">
      <c r="C210" s="451"/>
    </row>
    <row r="211" spans="3:3" ht="15.75">
      <c r="C211" s="451"/>
    </row>
    <row r="212" spans="3:3" ht="15.75">
      <c r="C212" s="451"/>
    </row>
    <row r="213" spans="3:3" ht="15.75">
      <c r="C213" s="451"/>
    </row>
    <row r="214" spans="3:3" ht="15.75">
      <c r="C214" s="451"/>
    </row>
    <row r="215" spans="3:3" ht="15.75">
      <c r="C215" s="451"/>
    </row>
    <row r="216" spans="3:3" ht="15.75">
      <c r="C216" s="451"/>
    </row>
    <row r="217" spans="3:3" ht="15.75">
      <c r="C217" s="451"/>
    </row>
    <row r="218" spans="3:3" ht="15.75">
      <c r="C218" s="451"/>
    </row>
    <row r="219" spans="3:3" ht="15.75">
      <c r="C219" s="451"/>
    </row>
    <row r="220" spans="3:3" ht="15.75">
      <c r="C220" s="451"/>
    </row>
    <row r="221" spans="3:3" ht="15.75">
      <c r="C221" s="451"/>
    </row>
    <row r="222" spans="3:3" ht="15.75">
      <c r="C222" s="451"/>
    </row>
    <row r="223" spans="3:3" ht="15.75">
      <c r="C223" s="451"/>
    </row>
    <row r="224" spans="3:3" ht="15.75">
      <c r="C224" s="451"/>
    </row>
    <row r="225" spans="3:3" ht="15.75">
      <c r="C225" s="451"/>
    </row>
    <row r="226" spans="3:3" ht="15.75">
      <c r="C226" s="451"/>
    </row>
    <row r="227" spans="3:3" ht="15.75">
      <c r="C227" s="451"/>
    </row>
    <row r="228" spans="3:3" ht="15.75">
      <c r="C228" s="451"/>
    </row>
    <row r="229" spans="3:3" ht="15.75">
      <c r="C229" s="451"/>
    </row>
    <row r="230" spans="3:3" ht="15.75">
      <c r="C230" s="451"/>
    </row>
    <row r="231" spans="3:3" ht="15.75">
      <c r="C231" s="451"/>
    </row>
    <row r="232" spans="3:3" ht="15.75">
      <c r="C232" s="451"/>
    </row>
    <row r="233" spans="3:3" ht="15.75">
      <c r="C233" s="451"/>
    </row>
    <row r="234" spans="3:3" ht="15.75">
      <c r="C234" s="451"/>
    </row>
    <row r="235" spans="3:3" ht="15.75">
      <c r="C235" s="451"/>
    </row>
    <row r="236" spans="3:3" ht="15.75">
      <c r="C236" s="451"/>
    </row>
    <row r="237" spans="3:3" ht="15.75">
      <c r="C237" s="451"/>
    </row>
    <row r="238" spans="3:3" ht="15.75">
      <c r="C238" s="451"/>
    </row>
    <row r="239" spans="3:3" ht="15.75">
      <c r="C239" s="451"/>
    </row>
    <row r="240" spans="3:3" ht="15.75">
      <c r="C240" s="451"/>
    </row>
    <row r="241" spans="3:3" ht="15.75">
      <c r="C241" s="451"/>
    </row>
    <row r="242" spans="3:3" ht="15.75">
      <c r="C242" s="451"/>
    </row>
    <row r="243" spans="3:3" ht="15.75">
      <c r="C243" s="451"/>
    </row>
    <row r="244" spans="3:3" ht="15.75">
      <c r="C244" s="451"/>
    </row>
    <row r="245" spans="3:3" ht="15.75">
      <c r="C245" s="451"/>
    </row>
    <row r="246" spans="3:3" ht="15.75">
      <c r="C246" s="451"/>
    </row>
    <row r="247" spans="3:3" ht="15.75">
      <c r="C247" s="451"/>
    </row>
    <row r="248" spans="3:3" ht="15.75">
      <c r="C248" s="451"/>
    </row>
    <row r="249" spans="3:3" ht="15.75">
      <c r="C249" s="451"/>
    </row>
    <row r="250" spans="3:3" ht="15.75">
      <c r="C250" s="451"/>
    </row>
    <row r="251" spans="3:3" ht="15.75">
      <c r="C251" s="451"/>
    </row>
    <row r="252" spans="3:3" ht="15.75">
      <c r="C252" s="451"/>
    </row>
    <row r="253" spans="3:3" ht="15.75">
      <c r="C253" s="451"/>
    </row>
    <row r="254" spans="3:3" ht="15.75">
      <c r="C254" s="451"/>
    </row>
    <row r="255" spans="3:3" ht="15.75">
      <c r="C255" s="451"/>
    </row>
    <row r="256" spans="3:3" ht="15.75">
      <c r="C256" s="451"/>
    </row>
    <row r="257" spans="3:3" ht="15.75">
      <c r="C257" s="451"/>
    </row>
    <row r="258" spans="3:3" ht="15.75">
      <c r="C258" s="451"/>
    </row>
    <row r="259" spans="3:3" ht="15.75">
      <c r="C259" s="451"/>
    </row>
    <row r="260" spans="3:3" ht="15.75">
      <c r="C260" s="451"/>
    </row>
    <row r="261" spans="3:3" ht="15.75">
      <c r="C261" s="451"/>
    </row>
    <row r="262" spans="3:3" ht="15.75">
      <c r="C262" s="451"/>
    </row>
    <row r="263" spans="3:3" ht="15.75">
      <c r="C263" s="451"/>
    </row>
    <row r="264" spans="3:3" ht="15.75">
      <c r="C264" s="451"/>
    </row>
    <row r="265" spans="3:3" ht="15.75">
      <c r="C265" s="451"/>
    </row>
    <row r="266" spans="3:3" ht="15.75">
      <c r="C266" s="451"/>
    </row>
    <row r="267" spans="3:3" ht="15.75">
      <c r="C267" s="451"/>
    </row>
    <row r="268" spans="3:3" ht="15.75">
      <c r="C268" s="451"/>
    </row>
    <row r="269" spans="3:3" ht="15.75">
      <c r="C269" s="451"/>
    </row>
    <row r="270" spans="3:3" ht="15.75">
      <c r="C270" s="451"/>
    </row>
    <row r="271" spans="3:3" ht="15.75">
      <c r="C271" s="451"/>
    </row>
    <row r="272" spans="3:3" ht="15.75">
      <c r="C272" s="451"/>
    </row>
    <row r="273" spans="3:3" ht="15.75">
      <c r="C273" s="451"/>
    </row>
    <row r="274" spans="3:3" ht="15.75">
      <c r="C274" s="451"/>
    </row>
    <row r="275" spans="3:3" ht="15.75">
      <c r="C275" s="451"/>
    </row>
    <row r="276" spans="3:3" ht="15.75">
      <c r="C276" s="451"/>
    </row>
    <row r="277" spans="3:3" ht="15.75">
      <c r="C277" s="451"/>
    </row>
    <row r="278" spans="3:3" ht="15.75">
      <c r="C278" s="451"/>
    </row>
    <row r="279" spans="3:3" ht="15.75">
      <c r="C279" s="451"/>
    </row>
    <row r="280" spans="3:3" ht="15.75">
      <c r="C280" s="451"/>
    </row>
    <row r="281" spans="3:3" ht="15.75">
      <c r="C281" s="451"/>
    </row>
    <row r="282" spans="3:3" ht="15.75">
      <c r="C282" s="451"/>
    </row>
    <row r="283" spans="3:3" ht="15.75">
      <c r="C283" s="451"/>
    </row>
    <row r="284" spans="3:3" ht="15.75">
      <c r="C284" s="451"/>
    </row>
    <row r="285" spans="3:3" ht="15.75">
      <c r="C285" s="451"/>
    </row>
    <row r="286" spans="3:3" ht="15.75">
      <c r="C286" s="451"/>
    </row>
    <row r="287" spans="3:3" ht="15.75">
      <c r="C287" s="451"/>
    </row>
    <row r="288" spans="3:3" ht="15.75">
      <c r="C288" s="451"/>
    </row>
    <row r="289" spans="3:3" ht="15.75">
      <c r="C289" s="451"/>
    </row>
    <row r="290" spans="3:3" ht="15.75">
      <c r="C290" s="451"/>
    </row>
    <row r="291" spans="3:3" ht="15.75">
      <c r="C291" s="451"/>
    </row>
    <row r="292" spans="3:3" ht="15.75">
      <c r="C292" s="451"/>
    </row>
    <row r="293" spans="3:3" ht="15.75">
      <c r="C293" s="451"/>
    </row>
    <row r="294" spans="3:3" ht="15.75">
      <c r="C294" s="451"/>
    </row>
    <row r="295" spans="3:3" ht="15.75">
      <c r="C295" s="451"/>
    </row>
    <row r="296" spans="3:3" ht="15.75">
      <c r="C296" s="451"/>
    </row>
    <row r="297" spans="3:3" ht="15.75">
      <c r="C297" s="451"/>
    </row>
    <row r="298" spans="3:3" ht="15.75">
      <c r="C298" s="451"/>
    </row>
    <row r="299" spans="3:3" ht="15.75">
      <c r="C299" s="451"/>
    </row>
    <row r="300" spans="3:3" ht="15.75">
      <c r="C300" s="451"/>
    </row>
    <row r="301" spans="3:3" ht="15.75">
      <c r="C301" s="451"/>
    </row>
    <row r="302" spans="3:3" ht="15.75">
      <c r="C302" s="451"/>
    </row>
    <row r="303" spans="3:3" ht="15.75">
      <c r="C303" s="451"/>
    </row>
    <row r="304" spans="3:3" ht="15.75">
      <c r="C304" s="451"/>
    </row>
    <row r="305" spans="3:3" ht="15.75">
      <c r="C305" s="451"/>
    </row>
    <row r="306" spans="3:3" ht="15.75">
      <c r="C306" s="451"/>
    </row>
    <row r="307" spans="3:3" ht="15.75">
      <c r="C307" s="451"/>
    </row>
    <row r="308" spans="3:3" ht="15.75">
      <c r="C308" s="451"/>
    </row>
    <row r="309" spans="3:3" ht="15.75">
      <c r="C309" s="451"/>
    </row>
    <row r="310" spans="3:3" ht="15.75">
      <c r="C310" s="451"/>
    </row>
    <row r="311" spans="3:3" ht="15.75">
      <c r="C311" s="451"/>
    </row>
    <row r="312" spans="3:3" ht="15.75">
      <c r="C312" s="451"/>
    </row>
    <row r="313" spans="3:3" ht="15.75">
      <c r="C313" s="451"/>
    </row>
    <row r="314" spans="3:3" ht="15.75">
      <c r="C314" s="451"/>
    </row>
    <row r="315" spans="3:3" ht="15.75">
      <c r="C315" s="451"/>
    </row>
    <row r="316" spans="3:3" ht="15.75">
      <c r="C316" s="451"/>
    </row>
    <row r="317" spans="3:3" ht="15.75">
      <c r="C317" s="451"/>
    </row>
    <row r="318" spans="3:3" ht="15.75">
      <c r="C318" s="451"/>
    </row>
    <row r="319" spans="3:3" ht="15.75">
      <c r="C319" s="451"/>
    </row>
    <row r="320" spans="3:3" ht="15.75">
      <c r="C320" s="451"/>
    </row>
    <row r="321" spans="3:3" ht="15.75">
      <c r="C321" s="451"/>
    </row>
    <row r="322" spans="3:3" ht="15.75">
      <c r="C322" s="451"/>
    </row>
    <row r="323" spans="3:3" ht="15.75">
      <c r="C323" s="451"/>
    </row>
    <row r="324" spans="3:3" ht="15.75">
      <c r="C324" s="451"/>
    </row>
    <row r="325" spans="3:3" ht="15.75">
      <c r="C325" s="451"/>
    </row>
    <row r="326" spans="3:3" ht="15.75">
      <c r="C326" s="451"/>
    </row>
    <row r="327" spans="3:3" ht="15.75">
      <c r="C327" s="451"/>
    </row>
    <row r="328" spans="3:3" ht="15.75">
      <c r="C328" s="451"/>
    </row>
    <row r="329" spans="3:3" ht="15.75">
      <c r="C329" s="451"/>
    </row>
    <row r="330" spans="3:3" ht="15.75">
      <c r="C330" s="451"/>
    </row>
    <row r="331" spans="3:3" ht="15.75">
      <c r="C331" s="451"/>
    </row>
    <row r="332" spans="3:3" ht="15.75">
      <c r="C332" s="451"/>
    </row>
    <row r="333" spans="3:3" ht="15.75">
      <c r="C333" s="451"/>
    </row>
    <row r="334" spans="3:3" ht="15.75">
      <c r="C334" s="451"/>
    </row>
    <row r="335" spans="3:3" ht="15.75">
      <c r="C335" s="451"/>
    </row>
    <row r="336" spans="3:3" ht="15.75">
      <c r="C336" s="451"/>
    </row>
    <row r="337" spans="3:3" ht="15.75">
      <c r="C337" s="451"/>
    </row>
    <row r="338" spans="3:3" ht="15.75">
      <c r="C338" s="451"/>
    </row>
    <row r="339" spans="3:3" ht="15.75">
      <c r="C339" s="451"/>
    </row>
    <row r="340" spans="3:3" ht="15.75">
      <c r="C340" s="451"/>
    </row>
    <row r="341" spans="3:3" ht="15.75">
      <c r="C341" s="451"/>
    </row>
    <row r="342" spans="3:3" ht="15.75">
      <c r="C342" s="451"/>
    </row>
    <row r="343" spans="3:3" ht="15.75">
      <c r="C343" s="451"/>
    </row>
    <row r="344" spans="3:3" ht="15.75">
      <c r="C344" s="451"/>
    </row>
    <row r="345" spans="3:3" ht="15.75">
      <c r="C345" s="451"/>
    </row>
    <row r="346" spans="3:3" ht="15.75">
      <c r="C346" s="451"/>
    </row>
    <row r="347" spans="3:3" ht="15.75">
      <c r="C347" s="451"/>
    </row>
    <row r="348" spans="3:3" ht="15.75">
      <c r="C348" s="451"/>
    </row>
    <row r="349" spans="3:3" ht="15.75">
      <c r="C349" s="451"/>
    </row>
    <row r="350" spans="3:3" ht="15.75">
      <c r="C350" s="451"/>
    </row>
    <row r="351" spans="3:3" ht="15.75">
      <c r="C351" s="451"/>
    </row>
    <row r="352" spans="3:3" ht="15.75">
      <c r="C352" s="451"/>
    </row>
    <row r="353" spans="3:3" ht="15.75">
      <c r="C353" s="451"/>
    </row>
    <row r="354" spans="3:3" ht="15.75">
      <c r="C354" s="451"/>
    </row>
    <row r="355" spans="3:3" ht="15.75">
      <c r="C355" s="451"/>
    </row>
    <row r="356" spans="3:3" ht="15.75">
      <c r="C356" s="451"/>
    </row>
    <row r="357" spans="3:3" ht="15.75">
      <c r="C357" s="451"/>
    </row>
    <row r="358" spans="3:3" ht="15.75">
      <c r="C358" s="451"/>
    </row>
    <row r="359" spans="3:3" ht="15.75">
      <c r="C359" s="451"/>
    </row>
    <row r="360" spans="3:3" ht="15.75">
      <c r="C360" s="451"/>
    </row>
    <row r="361" spans="3:3" ht="15.75">
      <c r="C361" s="451"/>
    </row>
    <row r="362" spans="3:3" ht="15.75">
      <c r="C362" s="451"/>
    </row>
    <row r="363" spans="3:3" ht="15.75">
      <c r="C363" s="451"/>
    </row>
    <row r="364" spans="3:3" ht="15.75">
      <c r="C364" s="451"/>
    </row>
    <row r="365" spans="3:3" ht="15.75">
      <c r="C365" s="451"/>
    </row>
    <row r="366" spans="3:3" ht="15.75">
      <c r="C366" s="451"/>
    </row>
    <row r="367" spans="3:3" ht="15.75">
      <c r="C367" s="451"/>
    </row>
    <row r="368" spans="3:3" ht="15.75">
      <c r="C368" s="451"/>
    </row>
    <row r="369" spans="3:3" ht="15.75">
      <c r="C369" s="451"/>
    </row>
    <row r="370" spans="3:3" ht="15.75">
      <c r="C370" s="451"/>
    </row>
    <row r="371" spans="3:3" ht="15.75">
      <c r="C371" s="451"/>
    </row>
    <row r="372" spans="3:3" ht="15.75">
      <c r="C372" s="451"/>
    </row>
    <row r="373" spans="3:3" ht="15.75">
      <c r="C373" s="451"/>
    </row>
    <row r="374" spans="3:3" ht="15.75">
      <c r="C374" s="451"/>
    </row>
    <row r="375" spans="3:3" ht="15.75">
      <c r="C375" s="451"/>
    </row>
    <row r="376" spans="3:3" ht="15.75">
      <c r="C376" s="451"/>
    </row>
    <row r="377" spans="3:3" ht="15.75">
      <c r="C377" s="451"/>
    </row>
    <row r="378" spans="3:3" ht="15.75">
      <c r="C378" s="451"/>
    </row>
    <row r="379" spans="3:3" ht="15.75">
      <c r="C379" s="451"/>
    </row>
    <row r="380" spans="3:3" ht="15.75">
      <c r="C380" s="451"/>
    </row>
    <row r="381" spans="3:3" ht="15.75">
      <c r="C381" s="451"/>
    </row>
    <row r="382" spans="3:3" ht="15.75">
      <c r="C382" s="451"/>
    </row>
    <row r="383" spans="3:3" ht="15.75">
      <c r="C383" s="451"/>
    </row>
    <row r="384" spans="3:3" ht="15.75">
      <c r="C384" s="451"/>
    </row>
    <row r="385" spans="3:3" ht="15.75">
      <c r="C385" s="451"/>
    </row>
    <row r="386" spans="3:3" ht="15.75">
      <c r="C386" s="451"/>
    </row>
    <row r="387" spans="3:3" ht="15.75">
      <c r="C387" s="451"/>
    </row>
    <row r="388" spans="3:3" ht="15.75">
      <c r="C388" s="451"/>
    </row>
    <row r="389" spans="3:3" ht="15.75">
      <c r="C389" s="451"/>
    </row>
    <row r="390" spans="3:3" ht="15.75">
      <c r="C390" s="451"/>
    </row>
    <row r="391" spans="3:3" ht="15.75">
      <c r="C391" s="451"/>
    </row>
    <row r="392" spans="3:3" ht="15.75">
      <c r="C392" s="451"/>
    </row>
    <row r="393" spans="3:3" ht="15.75">
      <c r="C393" s="451"/>
    </row>
    <row r="394" spans="3:3" ht="15.75">
      <c r="C394" s="451"/>
    </row>
    <row r="395" spans="3:3" ht="15.75">
      <c r="C395" s="451"/>
    </row>
    <row r="396" spans="3:3" ht="15.75">
      <c r="C396" s="451"/>
    </row>
    <row r="397" spans="3:3" ht="15.75">
      <c r="C397" s="451"/>
    </row>
    <row r="398" spans="3:3" ht="15.75">
      <c r="C398" s="451"/>
    </row>
    <row r="399" spans="3:3" ht="15.75">
      <c r="C399" s="451"/>
    </row>
    <row r="400" spans="3:3" ht="15.75">
      <c r="C400" s="451"/>
    </row>
    <row r="401" spans="3:3" ht="15.75">
      <c r="C401" s="451"/>
    </row>
    <row r="402" spans="3:3" ht="15.75">
      <c r="C402" s="451"/>
    </row>
    <row r="403" spans="3:3" ht="15.75">
      <c r="C403" s="451"/>
    </row>
    <row r="404" spans="3:3" ht="15.75">
      <c r="C404" s="451"/>
    </row>
    <row r="405" spans="3:3" ht="15.75">
      <c r="C405" s="451"/>
    </row>
    <row r="406" spans="3:3" ht="15.75">
      <c r="C406" s="451"/>
    </row>
    <row r="407" spans="3:3" ht="15.75">
      <c r="C407" s="451"/>
    </row>
    <row r="408" spans="3:3" ht="15.75">
      <c r="C408" s="451"/>
    </row>
    <row r="409" spans="3:3" ht="15.75">
      <c r="C409" s="451"/>
    </row>
    <row r="410" spans="3:3" ht="15.75">
      <c r="C410" s="451"/>
    </row>
    <row r="411" spans="3:3" ht="15.75">
      <c r="C411" s="451"/>
    </row>
    <row r="412" spans="3:3" ht="15.75">
      <c r="C412" s="451"/>
    </row>
    <row r="413" spans="3:3" ht="15.75">
      <c r="C413" s="451"/>
    </row>
    <row r="414" spans="3:3" ht="15.75">
      <c r="C414" s="451"/>
    </row>
    <row r="415" spans="3:3" ht="15.75">
      <c r="C415" s="451"/>
    </row>
    <row r="416" spans="3:3" ht="15.75">
      <c r="C416" s="451"/>
    </row>
    <row r="417" spans="3:3" ht="15.75">
      <c r="C417" s="451"/>
    </row>
    <row r="418" spans="3:3" ht="15.75">
      <c r="C418" s="451"/>
    </row>
    <row r="419" spans="3:3" ht="15.75">
      <c r="C419" s="451"/>
    </row>
    <row r="420" spans="3:3" ht="15.75">
      <c r="C420" s="451"/>
    </row>
    <row r="421" spans="3:3" ht="15.75">
      <c r="C421" s="451"/>
    </row>
    <row r="422" spans="3:3" ht="15.75">
      <c r="C422" s="451"/>
    </row>
    <row r="423" spans="3:3" ht="15.75">
      <c r="C423" s="451"/>
    </row>
    <row r="424" spans="3:3" ht="15.75">
      <c r="C424" s="451"/>
    </row>
    <row r="425" spans="3:3" ht="15.75">
      <c r="C425" s="451"/>
    </row>
    <row r="426" spans="3:3" ht="15.75">
      <c r="C426" s="451"/>
    </row>
    <row r="427" spans="3:3" ht="15.75">
      <c r="C427" s="451"/>
    </row>
    <row r="428" spans="3:3" ht="15.75">
      <c r="C428" s="451"/>
    </row>
    <row r="429" spans="3:3" ht="15.75">
      <c r="C429" s="451"/>
    </row>
    <row r="430" spans="3:3" ht="15.75">
      <c r="C430" s="451"/>
    </row>
    <row r="431" spans="3:3" ht="15.75">
      <c r="C431" s="451"/>
    </row>
    <row r="432" spans="3:3" ht="15.75">
      <c r="C432" s="451"/>
    </row>
    <row r="433" spans="3:3" ht="15.75">
      <c r="C433" s="451"/>
    </row>
    <row r="434" spans="3:3" ht="15.75">
      <c r="C434" s="451"/>
    </row>
    <row r="435" spans="3:3" ht="15.75">
      <c r="C435" s="451"/>
    </row>
    <row r="436" spans="3:3" ht="15.75">
      <c r="C436" s="451"/>
    </row>
    <row r="437" spans="3:3" ht="15.75">
      <c r="C437" s="451"/>
    </row>
    <row r="438" spans="3:3" ht="15.75">
      <c r="C438" s="451"/>
    </row>
    <row r="439" spans="3:3" ht="15.75">
      <c r="C439" s="451"/>
    </row>
    <row r="440" spans="3:3" ht="15.75">
      <c r="C440" s="451"/>
    </row>
    <row r="441" spans="3:3" ht="15.75">
      <c r="C441" s="451"/>
    </row>
    <row r="442" spans="3:3" ht="15.75">
      <c r="C442" s="451"/>
    </row>
    <row r="443" spans="3:3" ht="15.75">
      <c r="C443" s="451"/>
    </row>
    <row r="444" spans="3:3" ht="15.75">
      <c r="C444" s="451"/>
    </row>
    <row r="445" spans="3:3" ht="15.75">
      <c r="C445" s="451"/>
    </row>
    <row r="446" spans="3:3" ht="15.75">
      <c r="C446" s="451"/>
    </row>
    <row r="447" spans="3:3" ht="15.75">
      <c r="C447" s="451"/>
    </row>
    <row r="448" spans="3:3" ht="15.75">
      <c r="C448" s="451"/>
    </row>
    <row r="449" spans="3:3" ht="15.75">
      <c r="C449" s="451"/>
    </row>
    <row r="450" spans="3:3" ht="15.75">
      <c r="C450" s="451"/>
    </row>
    <row r="451" spans="3:3" ht="15.75">
      <c r="C451" s="451"/>
    </row>
    <row r="452" spans="3:3" ht="15.75">
      <c r="C452" s="451"/>
    </row>
    <row r="453" spans="3:3" ht="15.75">
      <c r="C453" s="451"/>
    </row>
    <row r="454" spans="3:3" ht="15.75">
      <c r="C454" s="451"/>
    </row>
    <row r="455" spans="3:3" ht="15.75">
      <c r="C455" s="451"/>
    </row>
    <row r="456" spans="3:3" ht="15.75">
      <c r="C456" s="451"/>
    </row>
    <row r="457" spans="3:3" ht="15.75">
      <c r="C457" s="451"/>
    </row>
    <row r="458" spans="3:3" ht="15.75">
      <c r="C458" s="451"/>
    </row>
    <row r="459" spans="3:3" ht="15.75">
      <c r="C459" s="451"/>
    </row>
    <row r="460" spans="3:3" ht="15.75">
      <c r="C460" s="451"/>
    </row>
    <row r="461" spans="3:3" ht="15.75">
      <c r="C461" s="451"/>
    </row>
    <row r="462" spans="3:3" ht="15.75">
      <c r="C462" s="451"/>
    </row>
    <row r="463" spans="3:3" ht="15.75">
      <c r="C463" s="451"/>
    </row>
    <row r="464" spans="3:3" ht="15.75">
      <c r="C464" s="451"/>
    </row>
    <row r="465" spans="3:3" ht="15.75">
      <c r="C465" s="451"/>
    </row>
    <row r="466" spans="3:3" ht="15.75">
      <c r="C466" s="451"/>
    </row>
    <row r="467" spans="3:3" ht="15.75">
      <c r="C467" s="451"/>
    </row>
    <row r="468" spans="3:3" ht="15.75">
      <c r="C468" s="451"/>
    </row>
    <row r="469" spans="3:3" ht="15.75">
      <c r="C469" s="451"/>
    </row>
    <row r="470" spans="3:3" ht="15.75">
      <c r="C470" s="451"/>
    </row>
    <row r="471" spans="3:3" ht="15.75">
      <c r="C471" s="451"/>
    </row>
    <row r="472" spans="3:3" ht="15.75">
      <c r="C472" s="451"/>
    </row>
    <row r="473" spans="3:3" ht="15.75">
      <c r="C473" s="451"/>
    </row>
    <row r="474" spans="3:3" ht="15.75">
      <c r="C474" s="451"/>
    </row>
    <row r="475" spans="3:3" ht="15.75">
      <c r="C475" s="451"/>
    </row>
    <row r="476" spans="3:3" ht="15.75">
      <c r="C476" s="451"/>
    </row>
    <row r="477" spans="3:3" ht="15.75">
      <c r="C477" s="451"/>
    </row>
    <row r="478" spans="3:3" ht="15.75">
      <c r="C478" s="451"/>
    </row>
    <row r="479" spans="3:3" ht="15.75">
      <c r="C479" s="451"/>
    </row>
    <row r="480" spans="3:3" ht="15.75">
      <c r="C480" s="451"/>
    </row>
    <row r="481" spans="3:3" ht="15.75">
      <c r="C481" s="451"/>
    </row>
    <row r="482" spans="3:3" ht="15.75">
      <c r="C482" s="451"/>
    </row>
    <row r="483" spans="3:3" ht="15.75">
      <c r="C483" s="451"/>
    </row>
    <row r="484" spans="3:3" ht="15.75">
      <c r="C484" s="451"/>
    </row>
    <row r="485" spans="3:3" ht="15.75">
      <c r="C485" s="451"/>
    </row>
    <row r="486" spans="3:3" ht="15.75">
      <c r="C486" s="451"/>
    </row>
    <row r="487" spans="3:3" ht="15.75">
      <c r="C487" s="451"/>
    </row>
    <row r="488" spans="3:3" ht="15.75">
      <c r="C488" s="451"/>
    </row>
    <row r="489" spans="3:3" ht="15.75">
      <c r="C489" s="451"/>
    </row>
    <row r="490" spans="3:3" ht="15.75">
      <c r="C490" s="451"/>
    </row>
    <row r="491" spans="3:3" ht="15.75">
      <c r="C491" s="451"/>
    </row>
    <row r="492" spans="3:3" ht="15.75">
      <c r="C492" s="451"/>
    </row>
    <row r="493" spans="3:3" ht="15.75">
      <c r="C493" s="451"/>
    </row>
    <row r="494" spans="3:3" ht="15.75">
      <c r="C494" s="451"/>
    </row>
    <row r="495" spans="3:3" ht="15.75">
      <c r="C495" s="451"/>
    </row>
    <row r="496" spans="3:3" ht="15.75">
      <c r="C496" s="451"/>
    </row>
    <row r="497" spans="3:3" ht="15.75">
      <c r="C497" s="451"/>
    </row>
    <row r="498" spans="3:3" ht="15.75">
      <c r="C498" s="451"/>
    </row>
    <row r="499" spans="3:3" ht="15.75">
      <c r="C499" s="451"/>
    </row>
    <row r="500" spans="3:3" ht="15.75">
      <c r="C500" s="451"/>
    </row>
    <row r="501" spans="3:3" ht="15.75">
      <c r="C501" s="451"/>
    </row>
    <row r="502" spans="3:3" ht="15.75">
      <c r="C502" s="451"/>
    </row>
    <row r="503" spans="3:3" ht="15.75">
      <c r="C503" s="451"/>
    </row>
    <row r="504" spans="3:3" ht="15.75">
      <c r="C504" s="451"/>
    </row>
    <row r="505" spans="3:3" ht="15.75">
      <c r="C505" s="451"/>
    </row>
    <row r="506" spans="3:3" ht="15.75">
      <c r="C506" s="451"/>
    </row>
    <row r="507" spans="3:3" ht="15.75">
      <c r="C507" s="451"/>
    </row>
    <row r="508" spans="3:3" ht="15.75">
      <c r="C508" s="451"/>
    </row>
    <row r="509" spans="3:3" ht="15.75">
      <c r="C509" s="451"/>
    </row>
    <row r="510" spans="3:3" ht="15.75">
      <c r="C510" s="451"/>
    </row>
    <row r="511" spans="3:3" ht="15.75">
      <c r="C511" s="451"/>
    </row>
    <row r="512" spans="3:3" ht="15.75">
      <c r="C512" s="451"/>
    </row>
    <row r="513" spans="3:3" ht="15.75">
      <c r="C513" s="451"/>
    </row>
    <row r="514" spans="3:3" ht="15.75">
      <c r="C514" s="451"/>
    </row>
    <row r="515" spans="3:3" ht="15.75">
      <c r="C515" s="451"/>
    </row>
    <row r="516" spans="3:3" ht="15.75">
      <c r="C516" s="451"/>
    </row>
    <row r="517" spans="3:3" ht="15.75">
      <c r="C517" s="451"/>
    </row>
    <row r="518" spans="3:3" ht="15.75">
      <c r="C518" s="451"/>
    </row>
    <row r="519" spans="3:3" ht="15.75">
      <c r="C519" s="451"/>
    </row>
    <row r="520" spans="3:3" ht="15.75">
      <c r="C520" s="451"/>
    </row>
    <row r="521" spans="3:3" ht="15.75">
      <c r="C521" s="451"/>
    </row>
    <row r="522" spans="3:3" ht="15.75">
      <c r="C522" s="451"/>
    </row>
    <row r="523" spans="3:3" ht="15.75">
      <c r="C523" s="451"/>
    </row>
    <row r="524" spans="3:3" ht="15.75">
      <c r="C524" s="451"/>
    </row>
    <row r="525" spans="3:3" ht="15.75">
      <c r="C525" s="451"/>
    </row>
    <row r="526" spans="3:3" ht="15.75">
      <c r="C526" s="451"/>
    </row>
    <row r="527" spans="3:3" ht="15.75">
      <c r="C527" s="451"/>
    </row>
    <row r="528" spans="3:3" ht="15.75">
      <c r="C528" s="451"/>
    </row>
    <row r="529" spans="3:3" ht="15.75">
      <c r="C529" s="451"/>
    </row>
    <row r="530" spans="3:3" ht="15.75">
      <c r="C530" s="451"/>
    </row>
    <row r="531" spans="3:3" ht="15.75">
      <c r="C531" s="451"/>
    </row>
    <row r="532" spans="3:3" ht="15.75">
      <c r="C532" s="451"/>
    </row>
    <row r="533" spans="3:3" ht="15.75">
      <c r="C533" s="451"/>
    </row>
    <row r="534" spans="3:3" ht="15.75">
      <c r="C534" s="451"/>
    </row>
    <row r="535" spans="3:3" ht="15.75">
      <c r="C535" s="451"/>
    </row>
    <row r="536" spans="3:3" ht="15.75">
      <c r="C536" s="451"/>
    </row>
    <row r="537" spans="3:3" ht="15.75">
      <c r="C537" s="451"/>
    </row>
    <row r="538" spans="3:3" ht="15.75">
      <c r="C538" s="451"/>
    </row>
    <row r="539" spans="3:3" ht="15.75">
      <c r="C539" s="451"/>
    </row>
    <row r="540" spans="3:3" ht="15.75">
      <c r="C540" s="451"/>
    </row>
    <row r="541" spans="3:3" ht="15.75">
      <c r="C541" s="451"/>
    </row>
    <row r="542" spans="3:3" ht="15.75">
      <c r="C542" s="451"/>
    </row>
    <row r="543" spans="3:3" ht="15.75">
      <c r="C543" s="451"/>
    </row>
    <row r="544" spans="3:3" ht="15.75">
      <c r="C544" s="451"/>
    </row>
    <row r="545" spans="3:3" ht="15.75">
      <c r="C545" s="451"/>
    </row>
    <row r="546" spans="3:3" ht="15.75">
      <c r="C546" s="451"/>
    </row>
    <row r="547" spans="3:3" ht="15.75">
      <c r="C547" s="451"/>
    </row>
    <row r="548" spans="3:3" ht="15.75">
      <c r="C548" s="451"/>
    </row>
    <row r="549" spans="3:3" ht="15.75">
      <c r="C549" s="451"/>
    </row>
    <row r="550" spans="3:3" ht="15.75">
      <c r="C550" s="451"/>
    </row>
    <row r="551" spans="3:3" ht="15.75">
      <c r="C551" s="451"/>
    </row>
    <row r="552" spans="3:3" ht="15.75">
      <c r="C552" s="451"/>
    </row>
    <row r="553" spans="3:3" ht="15.75">
      <c r="C553" s="451"/>
    </row>
    <row r="554" spans="3:3" ht="15.75">
      <c r="C554" s="451"/>
    </row>
    <row r="555" spans="3:3" ht="15.75">
      <c r="C555" s="451"/>
    </row>
    <row r="556" spans="3:3" ht="15.75">
      <c r="C556" s="451"/>
    </row>
    <row r="557" spans="3:3" ht="15.75">
      <c r="C557" s="451"/>
    </row>
    <row r="558" spans="3:3" ht="15.75">
      <c r="C558" s="451"/>
    </row>
    <row r="559" spans="3:3" ht="15.75">
      <c r="C559" s="451"/>
    </row>
    <row r="560" spans="3:3" ht="15.75">
      <c r="C560" s="451"/>
    </row>
    <row r="561" spans="3:3" ht="15.75">
      <c r="C561" s="451"/>
    </row>
    <row r="562" spans="3:3" ht="15.75">
      <c r="C562" s="451"/>
    </row>
    <row r="563" spans="3:3" ht="15.75">
      <c r="C563" s="451"/>
    </row>
    <row r="564" spans="3:3" ht="15.75">
      <c r="C564" s="451"/>
    </row>
    <row r="565" spans="3:3" ht="15.75">
      <c r="C565" s="451"/>
    </row>
    <row r="566" spans="3:3" ht="15.75">
      <c r="C566" s="451"/>
    </row>
    <row r="567" spans="3:3" ht="15.75">
      <c r="C567" s="451"/>
    </row>
    <row r="568" spans="3:3" ht="15.75">
      <c r="C568" s="451"/>
    </row>
    <row r="569" spans="3:3" ht="15.75">
      <c r="C569" s="451"/>
    </row>
    <row r="570" spans="3:3" ht="15.75">
      <c r="C570" s="451"/>
    </row>
    <row r="571" spans="3:3" ht="15.75">
      <c r="C571" s="451"/>
    </row>
    <row r="572" spans="3:3" ht="15.75">
      <c r="C572" s="451"/>
    </row>
    <row r="573" spans="3:3" ht="15.75">
      <c r="C573" s="451"/>
    </row>
    <row r="574" spans="3:3" ht="15.75">
      <c r="C574" s="451"/>
    </row>
    <row r="575" spans="3:3" ht="15.75">
      <c r="C575" s="451"/>
    </row>
    <row r="576" spans="3:3" ht="15.75">
      <c r="C576" s="451"/>
    </row>
    <row r="577" spans="3:3" ht="15.75">
      <c r="C577" s="451"/>
    </row>
    <row r="578" spans="3:3" ht="15.75">
      <c r="C578" s="451"/>
    </row>
    <row r="579" spans="3:3" ht="15.75">
      <c r="C579" s="451"/>
    </row>
    <row r="580" spans="3:3" ht="15.75">
      <c r="C580" s="451"/>
    </row>
    <row r="581" spans="3:3" ht="15.75">
      <c r="C581" s="451"/>
    </row>
    <row r="582" spans="3:3" ht="15.75">
      <c r="C582" s="451"/>
    </row>
    <row r="583" spans="3:3" ht="15.75">
      <c r="C583" s="451"/>
    </row>
    <row r="584" spans="3:3" ht="15.75">
      <c r="C584" s="451"/>
    </row>
    <row r="585" spans="3:3" ht="15.75">
      <c r="C585" s="451"/>
    </row>
    <row r="586" spans="3:3" ht="15.75">
      <c r="C586" s="451"/>
    </row>
    <row r="587" spans="3:3" ht="15.75">
      <c r="C587" s="451"/>
    </row>
    <row r="588" spans="3:3" ht="15.75">
      <c r="C588" s="451"/>
    </row>
    <row r="589" spans="3:3" ht="15.75">
      <c r="C589" s="451"/>
    </row>
    <row r="590" spans="3:3" ht="15.75">
      <c r="C590" s="451"/>
    </row>
    <row r="591" spans="3:3" ht="15.75">
      <c r="C591" s="451"/>
    </row>
    <row r="592" spans="3:3" ht="15.75">
      <c r="C592" s="451"/>
    </row>
    <row r="593" spans="3:3" ht="15.75">
      <c r="C593" s="451"/>
    </row>
    <row r="594" spans="3:3" ht="15.75">
      <c r="C594" s="451"/>
    </row>
    <row r="595" spans="3:3" ht="15.75">
      <c r="C595" s="451"/>
    </row>
    <row r="596" spans="3:3" ht="15.75">
      <c r="C596" s="451"/>
    </row>
    <row r="597" spans="3:3" ht="15.75">
      <c r="C597" s="451"/>
    </row>
    <row r="598" spans="3:3" ht="15.75">
      <c r="C598" s="451"/>
    </row>
    <row r="599" spans="3:3" ht="15.75">
      <c r="C599" s="451"/>
    </row>
    <row r="600" spans="3:3" ht="15.75">
      <c r="C600" s="451"/>
    </row>
    <row r="601" spans="3:3" ht="15.75">
      <c r="C601" s="451"/>
    </row>
    <row r="602" spans="3:3" ht="15.75">
      <c r="C602" s="451"/>
    </row>
    <row r="603" spans="3:3" ht="15.75">
      <c r="C603" s="451"/>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603"/>
  <sheetViews>
    <sheetView topLeftCell="C1" zoomScale="130" zoomScaleNormal="130" workbookViewId="0">
      <selection activeCell="H18" sqref="H18"/>
    </sheetView>
  </sheetViews>
  <sheetFormatPr baseColWidth="10" defaultColWidth="80.5703125" defaultRowHeight="12.75"/>
  <cols>
    <col min="1" max="1" width="59.42578125" style="396" hidden="1" customWidth="1"/>
    <col min="2" max="2" width="89.7109375" style="396" hidden="1" customWidth="1"/>
    <col min="3" max="3" width="68.28515625" style="413" customWidth="1"/>
    <col min="4" max="6" width="12.28515625" style="396" customWidth="1"/>
    <col min="7" max="7" width="17.7109375" style="804" customWidth="1"/>
    <col min="8" max="40" width="19.7109375" style="396" customWidth="1"/>
    <col min="41" max="256" width="80.5703125" style="396"/>
    <col min="257" max="258" width="0" style="396" hidden="1" customWidth="1"/>
    <col min="259" max="259" width="68.28515625" style="396" customWidth="1"/>
    <col min="260" max="262" width="12.28515625" style="396" customWidth="1"/>
    <col min="263" max="263" width="17.7109375" style="396" customWidth="1"/>
    <col min="264" max="296" width="19.7109375" style="396" customWidth="1"/>
    <col min="297" max="512" width="80.5703125" style="396"/>
    <col min="513" max="514" width="0" style="396" hidden="1" customWidth="1"/>
    <col min="515" max="515" width="68.28515625" style="396" customWidth="1"/>
    <col min="516" max="518" width="12.28515625" style="396" customWidth="1"/>
    <col min="519" max="519" width="17.7109375" style="396" customWidth="1"/>
    <col min="520" max="552" width="19.7109375" style="396" customWidth="1"/>
    <col min="553" max="768" width="80.5703125" style="396"/>
    <col min="769" max="770" width="0" style="396" hidden="1" customWidth="1"/>
    <col min="771" max="771" width="68.28515625" style="396" customWidth="1"/>
    <col min="772" max="774" width="12.28515625" style="396" customWidth="1"/>
    <col min="775" max="775" width="17.7109375" style="396" customWidth="1"/>
    <col min="776" max="808" width="19.7109375" style="396" customWidth="1"/>
    <col min="809" max="1024" width="80.5703125" style="396"/>
    <col min="1025" max="1026" width="0" style="396" hidden="1" customWidth="1"/>
    <col min="1027" max="1027" width="68.28515625" style="396" customWidth="1"/>
    <col min="1028" max="1030" width="12.28515625" style="396" customWidth="1"/>
    <col min="1031" max="1031" width="17.7109375" style="396" customWidth="1"/>
    <col min="1032" max="1064" width="19.7109375" style="396" customWidth="1"/>
    <col min="1065" max="1280" width="80.5703125" style="396"/>
    <col min="1281" max="1282" width="0" style="396" hidden="1" customWidth="1"/>
    <col min="1283" max="1283" width="68.28515625" style="396" customWidth="1"/>
    <col min="1284" max="1286" width="12.28515625" style="396" customWidth="1"/>
    <col min="1287" max="1287" width="17.7109375" style="396" customWidth="1"/>
    <col min="1288" max="1320" width="19.7109375" style="396" customWidth="1"/>
    <col min="1321" max="1536" width="80.5703125" style="396"/>
    <col min="1537" max="1538" width="0" style="396" hidden="1" customWidth="1"/>
    <col min="1539" max="1539" width="68.28515625" style="396" customWidth="1"/>
    <col min="1540" max="1542" width="12.28515625" style="396" customWidth="1"/>
    <col min="1543" max="1543" width="17.7109375" style="396" customWidth="1"/>
    <col min="1544" max="1576" width="19.7109375" style="396" customWidth="1"/>
    <col min="1577" max="1792" width="80.5703125" style="396"/>
    <col min="1793" max="1794" width="0" style="396" hidden="1" customWidth="1"/>
    <col min="1795" max="1795" width="68.28515625" style="396" customWidth="1"/>
    <col min="1796" max="1798" width="12.28515625" style="396" customWidth="1"/>
    <col min="1799" max="1799" width="17.7109375" style="396" customWidth="1"/>
    <col min="1800" max="1832" width="19.7109375" style="396" customWidth="1"/>
    <col min="1833" max="2048" width="80.5703125" style="396"/>
    <col min="2049" max="2050" width="0" style="396" hidden="1" customWidth="1"/>
    <col min="2051" max="2051" width="68.28515625" style="396" customWidth="1"/>
    <col min="2052" max="2054" width="12.28515625" style="396" customWidth="1"/>
    <col min="2055" max="2055" width="17.7109375" style="396" customWidth="1"/>
    <col min="2056" max="2088" width="19.7109375" style="396" customWidth="1"/>
    <col min="2089" max="2304" width="80.5703125" style="396"/>
    <col min="2305" max="2306" width="0" style="396" hidden="1" customWidth="1"/>
    <col min="2307" max="2307" width="68.28515625" style="396" customWidth="1"/>
    <col min="2308" max="2310" width="12.28515625" style="396" customWidth="1"/>
    <col min="2311" max="2311" width="17.7109375" style="396" customWidth="1"/>
    <col min="2312" max="2344" width="19.7109375" style="396" customWidth="1"/>
    <col min="2345" max="2560" width="80.5703125" style="396"/>
    <col min="2561" max="2562" width="0" style="396" hidden="1" customWidth="1"/>
    <col min="2563" max="2563" width="68.28515625" style="396" customWidth="1"/>
    <col min="2564" max="2566" width="12.28515625" style="396" customWidth="1"/>
    <col min="2567" max="2567" width="17.7109375" style="396" customWidth="1"/>
    <col min="2568" max="2600" width="19.7109375" style="396" customWidth="1"/>
    <col min="2601" max="2816" width="80.5703125" style="396"/>
    <col min="2817" max="2818" width="0" style="396" hidden="1" customWidth="1"/>
    <col min="2819" max="2819" width="68.28515625" style="396" customWidth="1"/>
    <col min="2820" max="2822" width="12.28515625" style="396" customWidth="1"/>
    <col min="2823" max="2823" width="17.7109375" style="396" customWidth="1"/>
    <col min="2824" max="2856" width="19.7109375" style="396" customWidth="1"/>
    <col min="2857" max="3072" width="80.5703125" style="396"/>
    <col min="3073" max="3074" width="0" style="396" hidden="1" customWidth="1"/>
    <col min="3075" max="3075" width="68.28515625" style="396" customWidth="1"/>
    <col min="3076" max="3078" width="12.28515625" style="396" customWidth="1"/>
    <col min="3079" max="3079" width="17.7109375" style="396" customWidth="1"/>
    <col min="3080" max="3112" width="19.7109375" style="396" customWidth="1"/>
    <col min="3113" max="3328" width="80.5703125" style="396"/>
    <col min="3329" max="3330" width="0" style="396" hidden="1" customWidth="1"/>
    <col min="3331" max="3331" width="68.28515625" style="396" customWidth="1"/>
    <col min="3332" max="3334" width="12.28515625" style="396" customWidth="1"/>
    <col min="3335" max="3335" width="17.7109375" style="396" customWidth="1"/>
    <col min="3336" max="3368" width="19.7109375" style="396" customWidth="1"/>
    <col min="3369" max="3584" width="80.5703125" style="396"/>
    <col min="3585" max="3586" width="0" style="396" hidden="1" customWidth="1"/>
    <col min="3587" max="3587" width="68.28515625" style="396" customWidth="1"/>
    <col min="3588" max="3590" width="12.28515625" style="396" customWidth="1"/>
    <col min="3591" max="3591" width="17.7109375" style="396" customWidth="1"/>
    <col min="3592" max="3624" width="19.7109375" style="396" customWidth="1"/>
    <col min="3625" max="3840" width="80.5703125" style="396"/>
    <col min="3841" max="3842" width="0" style="396" hidden="1" customWidth="1"/>
    <col min="3843" max="3843" width="68.28515625" style="396" customWidth="1"/>
    <col min="3844" max="3846" width="12.28515625" style="396" customWidth="1"/>
    <col min="3847" max="3847" width="17.7109375" style="396" customWidth="1"/>
    <col min="3848" max="3880" width="19.7109375" style="396" customWidth="1"/>
    <col min="3881" max="4096" width="80.5703125" style="396"/>
    <col min="4097" max="4098" width="0" style="396" hidden="1" customWidth="1"/>
    <col min="4099" max="4099" width="68.28515625" style="396" customWidth="1"/>
    <col min="4100" max="4102" width="12.28515625" style="396" customWidth="1"/>
    <col min="4103" max="4103" width="17.7109375" style="396" customWidth="1"/>
    <col min="4104" max="4136" width="19.7109375" style="396" customWidth="1"/>
    <col min="4137" max="4352" width="80.5703125" style="396"/>
    <col min="4353" max="4354" width="0" style="396" hidden="1" customWidth="1"/>
    <col min="4355" max="4355" width="68.28515625" style="396" customWidth="1"/>
    <col min="4356" max="4358" width="12.28515625" style="396" customWidth="1"/>
    <col min="4359" max="4359" width="17.7109375" style="396" customWidth="1"/>
    <col min="4360" max="4392" width="19.7109375" style="396" customWidth="1"/>
    <col min="4393" max="4608" width="80.5703125" style="396"/>
    <col min="4609" max="4610" width="0" style="396" hidden="1" customWidth="1"/>
    <col min="4611" max="4611" width="68.28515625" style="396" customWidth="1"/>
    <col min="4612" max="4614" width="12.28515625" style="396" customWidth="1"/>
    <col min="4615" max="4615" width="17.7109375" style="396" customWidth="1"/>
    <col min="4616" max="4648" width="19.7109375" style="396" customWidth="1"/>
    <col min="4649" max="4864" width="80.5703125" style="396"/>
    <col min="4865" max="4866" width="0" style="396" hidden="1" customWidth="1"/>
    <col min="4867" max="4867" width="68.28515625" style="396" customWidth="1"/>
    <col min="4868" max="4870" width="12.28515625" style="396" customWidth="1"/>
    <col min="4871" max="4871" width="17.7109375" style="396" customWidth="1"/>
    <col min="4872" max="4904" width="19.7109375" style="396" customWidth="1"/>
    <col min="4905" max="5120" width="80.5703125" style="396"/>
    <col min="5121" max="5122" width="0" style="396" hidden="1" customWidth="1"/>
    <col min="5123" max="5123" width="68.28515625" style="396" customWidth="1"/>
    <col min="5124" max="5126" width="12.28515625" style="396" customWidth="1"/>
    <col min="5127" max="5127" width="17.7109375" style="396" customWidth="1"/>
    <col min="5128" max="5160" width="19.7109375" style="396" customWidth="1"/>
    <col min="5161" max="5376" width="80.5703125" style="396"/>
    <col min="5377" max="5378" width="0" style="396" hidden="1" customWidth="1"/>
    <col min="5379" max="5379" width="68.28515625" style="396" customWidth="1"/>
    <col min="5380" max="5382" width="12.28515625" style="396" customWidth="1"/>
    <col min="5383" max="5383" width="17.7109375" style="396" customWidth="1"/>
    <col min="5384" max="5416" width="19.7109375" style="396" customWidth="1"/>
    <col min="5417" max="5632" width="80.5703125" style="396"/>
    <col min="5633" max="5634" width="0" style="396" hidden="1" customWidth="1"/>
    <col min="5635" max="5635" width="68.28515625" style="396" customWidth="1"/>
    <col min="5636" max="5638" width="12.28515625" style="396" customWidth="1"/>
    <col min="5639" max="5639" width="17.7109375" style="396" customWidth="1"/>
    <col min="5640" max="5672" width="19.7109375" style="396" customWidth="1"/>
    <col min="5673" max="5888" width="80.5703125" style="396"/>
    <col min="5889" max="5890" width="0" style="396" hidden="1" customWidth="1"/>
    <col min="5891" max="5891" width="68.28515625" style="396" customWidth="1"/>
    <col min="5892" max="5894" width="12.28515625" style="396" customWidth="1"/>
    <col min="5895" max="5895" width="17.7109375" style="396" customWidth="1"/>
    <col min="5896" max="5928" width="19.7109375" style="396" customWidth="1"/>
    <col min="5929" max="6144" width="80.5703125" style="396"/>
    <col min="6145" max="6146" width="0" style="396" hidden="1" customWidth="1"/>
    <col min="6147" max="6147" width="68.28515625" style="396" customWidth="1"/>
    <col min="6148" max="6150" width="12.28515625" style="396" customWidth="1"/>
    <col min="6151" max="6151" width="17.7109375" style="396" customWidth="1"/>
    <col min="6152" max="6184" width="19.7109375" style="396" customWidth="1"/>
    <col min="6185" max="6400" width="80.5703125" style="396"/>
    <col min="6401" max="6402" width="0" style="396" hidden="1" customWidth="1"/>
    <col min="6403" max="6403" width="68.28515625" style="396" customWidth="1"/>
    <col min="6404" max="6406" width="12.28515625" style="396" customWidth="1"/>
    <col min="6407" max="6407" width="17.7109375" style="396" customWidth="1"/>
    <col min="6408" max="6440" width="19.7109375" style="396" customWidth="1"/>
    <col min="6441" max="6656" width="80.5703125" style="396"/>
    <col min="6657" max="6658" width="0" style="396" hidden="1" customWidth="1"/>
    <col min="6659" max="6659" width="68.28515625" style="396" customWidth="1"/>
    <col min="6660" max="6662" width="12.28515625" style="396" customWidth="1"/>
    <col min="6663" max="6663" width="17.7109375" style="396" customWidth="1"/>
    <col min="6664" max="6696" width="19.7109375" style="396" customWidth="1"/>
    <col min="6697" max="6912" width="80.5703125" style="396"/>
    <col min="6913" max="6914" width="0" style="396" hidden="1" customWidth="1"/>
    <col min="6915" max="6915" width="68.28515625" style="396" customWidth="1"/>
    <col min="6916" max="6918" width="12.28515625" style="396" customWidth="1"/>
    <col min="6919" max="6919" width="17.7109375" style="396" customWidth="1"/>
    <col min="6920" max="6952" width="19.7109375" style="396" customWidth="1"/>
    <col min="6953" max="7168" width="80.5703125" style="396"/>
    <col min="7169" max="7170" width="0" style="396" hidden="1" customWidth="1"/>
    <col min="7171" max="7171" width="68.28515625" style="396" customWidth="1"/>
    <col min="7172" max="7174" width="12.28515625" style="396" customWidth="1"/>
    <col min="7175" max="7175" width="17.7109375" style="396" customWidth="1"/>
    <col min="7176" max="7208" width="19.7109375" style="396" customWidth="1"/>
    <col min="7209" max="7424" width="80.5703125" style="396"/>
    <col min="7425" max="7426" width="0" style="396" hidden="1" customWidth="1"/>
    <col min="7427" max="7427" width="68.28515625" style="396" customWidth="1"/>
    <col min="7428" max="7430" width="12.28515625" style="396" customWidth="1"/>
    <col min="7431" max="7431" width="17.7109375" style="396" customWidth="1"/>
    <col min="7432" max="7464" width="19.7109375" style="396" customWidth="1"/>
    <col min="7465" max="7680" width="80.5703125" style="396"/>
    <col min="7681" max="7682" width="0" style="396" hidden="1" customWidth="1"/>
    <col min="7683" max="7683" width="68.28515625" style="396" customWidth="1"/>
    <col min="7684" max="7686" width="12.28515625" style="396" customWidth="1"/>
    <col min="7687" max="7687" width="17.7109375" style="396" customWidth="1"/>
    <col min="7688" max="7720" width="19.7109375" style="396" customWidth="1"/>
    <col min="7721" max="7936" width="80.5703125" style="396"/>
    <col min="7937" max="7938" width="0" style="396" hidden="1" customWidth="1"/>
    <col min="7939" max="7939" width="68.28515625" style="396" customWidth="1"/>
    <col min="7940" max="7942" width="12.28515625" style="396" customWidth="1"/>
    <col min="7943" max="7943" width="17.7109375" style="396" customWidth="1"/>
    <col min="7944" max="7976" width="19.7109375" style="396" customWidth="1"/>
    <col min="7977" max="8192" width="80.5703125" style="396"/>
    <col min="8193" max="8194" width="0" style="396" hidden="1" customWidth="1"/>
    <col min="8195" max="8195" width="68.28515625" style="396" customWidth="1"/>
    <col min="8196" max="8198" width="12.28515625" style="396" customWidth="1"/>
    <col min="8199" max="8199" width="17.7109375" style="396" customWidth="1"/>
    <col min="8200" max="8232" width="19.7109375" style="396" customWidth="1"/>
    <col min="8233" max="8448" width="80.5703125" style="396"/>
    <col min="8449" max="8450" width="0" style="396" hidden="1" customWidth="1"/>
    <col min="8451" max="8451" width="68.28515625" style="396" customWidth="1"/>
    <col min="8452" max="8454" width="12.28515625" style="396" customWidth="1"/>
    <col min="8455" max="8455" width="17.7109375" style="396" customWidth="1"/>
    <col min="8456" max="8488" width="19.7109375" style="396" customWidth="1"/>
    <col min="8489" max="8704" width="80.5703125" style="396"/>
    <col min="8705" max="8706" width="0" style="396" hidden="1" customWidth="1"/>
    <col min="8707" max="8707" width="68.28515625" style="396" customWidth="1"/>
    <col min="8708" max="8710" width="12.28515625" style="396" customWidth="1"/>
    <col min="8711" max="8711" width="17.7109375" style="396" customWidth="1"/>
    <col min="8712" max="8744" width="19.7109375" style="396" customWidth="1"/>
    <col min="8745" max="8960" width="80.5703125" style="396"/>
    <col min="8961" max="8962" width="0" style="396" hidden="1" customWidth="1"/>
    <col min="8963" max="8963" width="68.28515625" style="396" customWidth="1"/>
    <col min="8964" max="8966" width="12.28515625" style="396" customWidth="1"/>
    <col min="8967" max="8967" width="17.7109375" style="396" customWidth="1"/>
    <col min="8968" max="9000" width="19.7109375" style="396" customWidth="1"/>
    <col min="9001" max="9216" width="80.5703125" style="396"/>
    <col min="9217" max="9218" width="0" style="396" hidden="1" customWidth="1"/>
    <col min="9219" max="9219" width="68.28515625" style="396" customWidth="1"/>
    <col min="9220" max="9222" width="12.28515625" style="396" customWidth="1"/>
    <col min="9223" max="9223" width="17.7109375" style="396" customWidth="1"/>
    <col min="9224" max="9256" width="19.7109375" style="396" customWidth="1"/>
    <col min="9257" max="9472" width="80.5703125" style="396"/>
    <col min="9473" max="9474" width="0" style="396" hidden="1" customWidth="1"/>
    <col min="9475" max="9475" width="68.28515625" style="396" customWidth="1"/>
    <col min="9476" max="9478" width="12.28515625" style="396" customWidth="1"/>
    <col min="9479" max="9479" width="17.7109375" style="396" customWidth="1"/>
    <col min="9480" max="9512" width="19.7109375" style="396" customWidth="1"/>
    <col min="9513" max="9728" width="80.5703125" style="396"/>
    <col min="9729" max="9730" width="0" style="396" hidden="1" customWidth="1"/>
    <col min="9731" max="9731" width="68.28515625" style="396" customWidth="1"/>
    <col min="9732" max="9734" width="12.28515625" style="396" customWidth="1"/>
    <col min="9735" max="9735" width="17.7109375" style="396" customWidth="1"/>
    <col min="9736" max="9768" width="19.7109375" style="396" customWidth="1"/>
    <col min="9769" max="9984" width="80.5703125" style="396"/>
    <col min="9985" max="9986" width="0" style="396" hidden="1" customWidth="1"/>
    <col min="9987" max="9987" width="68.28515625" style="396" customWidth="1"/>
    <col min="9988" max="9990" width="12.28515625" style="396" customWidth="1"/>
    <col min="9991" max="9991" width="17.7109375" style="396" customWidth="1"/>
    <col min="9992" max="10024" width="19.7109375" style="396" customWidth="1"/>
    <col min="10025" max="10240" width="80.5703125" style="396"/>
    <col min="10241" max="10242" width="0" style="396" hidden="1" customWidth="1"/>
    <col min="10243" max="10243" width="68.28515625" style="396" customWidth="1"/>
    <col min="10244" max="10246" width="12.28515625" style="396" customWidth="1"/>
    <col min="10247" max="10247" width="17.7109375" style="396" customWidth="1"/>
    <col min="10248" max="10280" width="19.7109375" style="396" customWidth="1"/>
    <col min="10281" max="10496" width="80.5703125" style="396"/>
    <col min="10497" max="10498" width="0" style="396" hidden="1" customWidth="1"/>
    <col min="10499" max="10499" width="68.28515625" style="396" customWidth="1"/>
    <col min="10500" max="10502" width="12.28515625" style="396" customWidth="1"/>
    <col min="10503" max="10503" width="17.7109375" style="396" customWidth="1"/>
    <col min="10504" max="10536" width="19.7109375" style="396" customWidth="1"/>
    <col min="10537" max="10752" width="80.5703125" style="396"/>
    <col min="10753" max="10754" width="0" style="396" hidden="1" customWidth="1"/>
    <col min="10755" max="10755" width="68.28515625" style="396" customWidth="1"/>
    <col min="10756" max="10758" width="12.28515625" style="396" customWidth="1"/>
    <col min="10759" max="10759" width="17.7109375" style="396" customWidth="1"/>
    <col min="10760" max="10792" width="19.7109375" style="396" customWidth="1"/>
    <col min="10793" max="11008" width="80.5703125" style="396"/>
    <col min="11009" max="11010" width="0" style="396" hidden="1" customWidth="1"/>
    <col min="11011" max="11011" width="68.28515625" style="396" customWidth="1"/>
    <col min="11012" max="11014" width="12.28515625" style="396" customWidth="1"/>
    <col min="11015" max="11015" width="17.7109375" style="396" customWidth="1"/>
    <col min="11016" max="11048" width="19.7109375" style="396" customWidth="1"/>
    <col min="11049" max="11264" width="80.5703125" style="396"/>
    <col min="11265" max="11266" width="0" style="396" hidden="1" customWidth="1"/>
    <col min="11267" max="11267" width="68.28515625" style="396" customWidth="1"/>
    <col min="11268" max="11270" width="12.28515625" style="396" customWidth="1"/>
    <col min="11271" max="11271" width="17.7109375" style="396" customWidth="1"/>
    <col min="11272" max="11304" width="19.7109375" style="396" customWidth="1"/>
    <col min="11305" max="11520" width="80.5703125" style="396"/>
    <col min="11521" max="11522" width="0" style="396" hidden="1" customWidth="1"/>
    <col min="11523" max="11523" width="68.28515625" style="396" customWidth="1"/>
    <col min="11524" max="11526" width="12.28515625" style="396" customWidth="1"/>
    <col min="11527" max="11527" width="17.7109375" style="396" customWidth="1"/>
    <col min="11528" max="11560" width="19.7109375" style="396" customWidth="1"/>
    <col min="11561" max="11776" width="80.5703125" style="396"/>
    <col min="11777" max="11778" width="0" style="396" hidden="1" customWidth="1"/>
    <col min="11779" max="11779" width="68.28515625" style="396" customWidth="1"/>
    <col min="11780" max="11782" width="12.28515625" style="396" customWidth="1"/>
    <col min="11783" max="11783" width="17.7109375" style="396" customWidth="1"/>
    <col min="11784" max="11816" width="19.7109375" style="396" customWidth="1"/>
    <col min="11817" max="12032" width="80.5703125" style="396"/>
    <col min="12033" max="12034" width="0" style="396" hidden="1" customWidth="1"/>
    <col min="12035" max="12035" width="68.28515625" style="396" customWidth="1"/>
    <col min="12036" max="12038" width="12.28515625" style="396" customWidth="1"/>
    <col min="12039" max="12039" width="17.7109375" style="396" customWidth="1"/>
    <col min="12040" max="12072" width="19.7109375" style="396" customWidth="1"/>
    <col min="12073" max="12288" width="80.5703125" style="396"/>
    <col min="12289" max="12290" width="0" style="396" hidden="1" customWidth="1"/>
    <col min="12291" max="12291" width="68.28515625" style="396" customWidth="1"/>
    <col min="12292" max="12294" width="12.28515625" style="396" customWidth="1"/>
    <col min="12295" max="12295" width="17.7109375" style="396" customWidth="1"/>
    <col min="12296" max="12328" width="19.7109375" style="396" customWidth="1"/>
    <col min="12329" max="12544" width="80.5703125" style="396"/>
    <col min="12545" max="12546" width="0" style="396" hidden="1" customWidth="1"/>
    <col min="12547" max="12547" width="68.28515625" style="396" customWidth="1"/>
    <col min="12548" max="12550" width="12.28515625" style="396" customWidth="1"/>
    <col min="12551" max="12551" width="17.7109375" style="396" customWidth="1"/>
    <col min="12552" max="12584" width="19.7109375" style="396" customWidth="1"/>
    <col min="12585" max="12800" width="80.5703125" style="396"/>
    <col min="12801" max="12802" width="0" style="396" hidden="1" customWidth="1"/>
    <col min="12803" max="12803" width="68.28515625" style="396" customWidth="1"/>
    <col min="12804" max="12806" width="12.28515625" style="396" customWidth="1"/>
    <col min="12807" max="12807" width="17.7109375" style="396" customWidth="1"/>
    <col min="12808" max="12840" width="19.7109375" style="396" customWidth="1"/>
    <col min="12841" max="13056" width="80.5703125" style="396"/>
    <col min="13057" max="13058" width="0" style="396" hidden="1" customWidth="1"/>
    <col min="13059" max="13059" width="68.28515625" style="396" customWidth="1"/>
    <col min="13060" max="13062" width="12.28515625" style="396" customWidth="1"/>
    <col min="13063" max="13063" width="17.7109375" style="396" customWidth="1"/>
    <col min="13064" max="13096" width="19.7109375" style="396" customWidth="1"/>
    <col min="13097" max="13312" width="80.5703125" style="396"/>
    <col min="13313" max="13314" width="0" style="396" hidden="1" customWidth="1"/>
    <col min="13315" max="13315" width="68.28515625" style="396" customWidth="1"/>
    <col min="13316" max="13318" width="12.28515625" style="396" customWidth="1"/>
    <col min="13319" max="13319" width="17.7109375" style="396" customWidth="1"/>
    <col min="13320" max="13352" width="19.7109375" style="396" customWidth="1"/>
    <col min="13353" max="13568" width="80.5703125" style="396"/>
    <col min="13569" max="13570" width="0" style="396" hidden="1" customWidth="1"/>
    <col min="13571" max="13571" width="68.28515625" style="396" customWidth="1"/>
    <col min="13572" max="13574" width="12.28515625" style="396" customWidth="1"/>
    <col min="13575" max="13575" width="17.7109375" style="396" customWidth="1"/>
    <col min="13576" max="13608" width="19.7109375" style="396" customWidth="1"/>
    <col min="13609" max="13824" width="80.5703125" style="396"/>
    <col min="13825" max="13826" width="0" style="396" hidden="1" customWidth="1"/>
    <col min="13827" max="13827" width="68.28515625" style="396" customWidth="1"/>
    <col min="13828" max="13830" width="12.28515625" style="396" customWidth="1"/>
    <col min="13831" max="13831" width="17.7109375" style="396" customWidth="1"/>
    <col min="13832" max="13864" width="19.7109375" style="396" customWidth="1"/>
    <col min="13865" max="14080" width="80.5703125" style="396"/>
    <col min="14081" max="14082" width="0" style="396" hidden="1" customWidth="1"/>
    <col min="14083" max="14083" width="68.28515625" style="396" customWidth="1"/>
    <col min="14084" max="14086" width="12.28515625" style="396" customWidth="1"/>
    <col min="14087" max="14087" width="17.7109375" style="396" customWidth="1"/>
    <col min="14088" max="14120" width="19.7109375" style="396" customWidth="1"/>
    <col min="14121" max="14336" width="80.5703125" style="396"/>
    <col min="14337" max="14338" width="0" style="396" hidden="1" customWidth="1"/>
    <col min="14339" max="14339" width="68.28515625" style="396" customWidth="1"/>
    <col min="14340" max="14342" width="12.28515625" style="396" customWidth="1"/>
    <col min="14343" max="14343" width="17.7109375" style="396" customWidth="1"/>
    <col min="14344" max="14376" width="19.7109375" style="396" customWidth="1"/>
    <col min="14377" max="14592" width="80.5703125" style="396"/>
    <col min="14593" max="14594" width="0" style="396" hidden="1" customWidth="1"/>
    <col min="14595" max="14595" width="68.28515625" style="396" customWidth="1"/>
    <col min="14596" max="14598" width="12.28515625" style="396" customWidth="1"/>
    <col min="14599" max="14599" width="17.7109375" style="396" customWidth="1"/>
    <col min="14600" max="14632" width="19.7109375" style="396" customWidth="1"/>
    <col min="14633" max="14848" width="80.5703125" style="396"/>
    <col min="14849" max="14850" width="0" style="396" hidden="1" customWidth="1"/>
    <col min="14851" max="14851" width="68.28515625" style="396" customWidth="1"/>
    <col min="14852" max="14854" width="12.28515625" style="396" customWidth="1"/>
    <col min="14855" max="14855" width="17.7109375" style="396" customWidth="1"/>
    <col min="14856" max="14888" width="19.7109375" style="396" customWidth="1"/>
    <col min="14889" max="15104" width="80.5703125" style="396"/>
    <col min="15105" max="15106" width="0" style="396" hidden="1" customWidth="1"/>
    <col min="15107" max="15107" width="68.28515625" style="396" customWidth="1"/>
    <col min="15108" max="15110" width="12.28515625" style="396" customWidth="1"/>
    <col min="15111" max="15111" width="17.7109375" style="396" customWidth="1"/>
    <col min="15112" max="15144" width="19.7109375" style="396" customWidth="1"/>
    <col min="15145" max="15360" width="80.5703125" style="396"/>
    <col min="15361" max="15362" width="0" style="396" hidden="1" customWidth="1"/>
    <col min="15363" max="15363" width="68.28515625" style="396" customWidth="1"/>
    <col min="15364" max="15366" width="12.28515625" style="396" customWidth="1"/>
    <col min="15367" max="15367" width="17.7109375" style="396" customWidth="1"/>
    <col min="15368" max="15400" width="19.7109375" style="396" customWidth="1"/>
    <col min="15401" max="15616" width="80.5703125" style="396"/>
    <col min="15617" max="15618" width="0" style="396" hidden="1" customWidth="1"/>
    <col min="15619" max="15619" width="68.28515625" style="396" customWidth="1"/>
    <col min="15620" max="15622" width="12.28515625" style="396" customWidth="1"/>
    <col min="15623" max="15623" width="17.7109375" style="396" customWidth="1"/>
    <col min="15624" max="15656" width="19.7109375" style="396" customWidth="1"/>
    <col min="15657" max="15872" width="80.5703125" style="396"/>
    <col min="15873" max="15874" width="0" style="396" hidden="1" customWidth="1"/>
    <col min="15875" max="15875" width="68.28515625" style="396" customWidth="1"/>
    <col min="15876" max="15878" width="12.28515625" style="396" customWidth="1"/>
    <col min="15879" max="15879" width="17.7109375" style="396" customWidth="1"/>
    <col min="15880" max="15912" width="19.7109375" style="396" customWidth="1"/>
    <col min="15913" max="16128" width="80.5703125" style="396"/>
    <col min="16129" max="16130" width="0" style="396" hidden="1" customWidth="1"/>
    <col min="16131" max="16131" width="68.28515625" style="396" customWidth="1"/>
    <col min="16132" max="16134" width="12.28515625" style="396" customWidth="1"/>
    <col min="16135" max="16135" width="17.7109375" style="396" customWidth="1"/>
    <col min="16136" max="16168" width="19.7109375" style="396" customWidth="1"/>
    <col min="16169" max="16384" width="80.5703125" style="396"/>
  </cols>
  <sheetData>
    <row r="1" spans="1:7" s="728" customFormat="1" ht="20.25">
      <c r="C1" s="1092" t="s">
        <v>1423</v>
      </c>
      <c r="D1" s="1092"/>
      <c r="E1" s="1092"/>
      <c r="F1" s="1092"/>
    </row>
    <row r="2" spans="1:7" s="728" customFormat="1" ht="20.25">
      <c r="C2" s="1092" t="s">
        <v>713</v>
      </c>
      <c r="D2" s="1092"/>
      <c r="E2" s="1092"/>
      <c r="F2" s="1092"/>
    </row>
    <row r="3" spans="1:7" s="728" customFormat="1" ht="20.25">
      <c r="C3" s="1092" t="s">
        <v>1513</v>
      </c>
      <c r="D3" s="1092"/>
      <c r="E3" s="1092"/>
      <c r="F3" s="1092"/>
    </row>
    <row r="4" spans="1:7" s="728" customFormat="1" ht="27" customHeight="1">
      <c r="A4" s="728" t="s">
        <v>1513</v>
      </c>
      <c r="C4" s="1180" t="s">
        <v>2</v>
      </c>
      <c r="D4" s="1180"/>
      <c r="E4" s="1180"/>
      <c r="F4" s="1180"/>
    </row>
    <row r="5" spans="1:7" ht="3" customHeight="1">
      <c r="G5" s="396"/>
    </row>
    <row r="6" spans="1:7">
      <c r="A6" s="992"/>
      <c r="B6" s="992"/>
      <c r="C6" s="1002"/>
      <c r="D6" s="1003" t="s">
        <v>467</v>
      </c>
      <c r="E6" s="1003" t="s">
        <v>466</v>
      </c>
      <c r="F6" s="1003" t="s">
        <v>1418</v>
      </c>
      <c r="G6" s="396"/>
    </row>
    <row r="7" spans="1:7" s="325" customFormat="1">
      <c r="A7" s="996" t="s">
        <v>910</v>
      </c>
      <c r="B7" s="996" t="s">
        <v>1434</v>
      </c>
      <c r="C7" s="647" t="s">
        <v>891</v>
      </c>
      <c r="D7" s="997">
        <v>108739.25039</v>
      </c>
      <c r="E7" s="997">
        <v>248901.13498</v>
      </c>
      <c r="F7" s="997">
        <v>357640.38537000003</v>
      </c>
    </row>
    <row r="8" spans="1:7" s="325" customFormat="1">
      <c r="A8" s="325" t="s">
        <v>910</v>
      </c>
      <c r="B8" s="325" t="s">
        <v>1435</v>
      </c>
      <c r="C8" s="513" t="s">
        <v>1416</v>
      </c>
      <c r="D8" s="363">
        <v>46500.952840000005</v>
      </c>
      <c r="E8" s="363">
        <v>117393.77848000001</v>
      </c>
      <c r="F8" s="363">
        <v>163894.73131999999</v>
      </c>
    </row>
    <row r="9" spans="1:7" s="335" customFormat="1">
      <c r="A9" s="335" t="s">
        <v>910</v>
      </c>
      <c r="B9" s="335" t="s">
        <v>1436</v>
      </c>
      <c r="C9" s="948" t="s">
        <v>1415</v>
      </c>
      <c r="D9" s="949">
        <v>0</v>
      </c>
      <c r="E9" s="949">
        <v>326.79356000000001</v>
      </c>
      <c r="F9" s="363">
        <v>326.79356000000001</v>
      </c>
    </row>
    <row r="10" spans="1:7" s="335" customFormat="1">
      <c r="A10" s="335" t="s">
        <v>910</v>
      </c>
      <c r="B10" s="335" t="s">
        <v>1437</v>
      </c>
      <c r="C10" s="948" t="s">
        <v>1414</v>
      </c>
      <c r="D10" s="949">
        <v>11964.395050000001</v>
      </c>
      <c r="E10" s="949">
        <v>42854.925329999998</v>
      </c>
      <c r="F10" s="363">
        <v>54819.320379999997</v>
      </c>
    </row>
    <row r="11" spans="1:7" s="335" customFormat="1">
      <c r="A11" s="335" t="s">
        <v>910</v>
      </c>
      <c r="B11" s="335" t="s">
        <v>1438</v>
      </c>
      <c r="C11" s="948" t="s">
        <v>1413</v>
      </c>
      <c r="D11" s="949">
        <v>0</v>
      </c>
      <c r="E11" s="949">
        <v>74.090919999999997</v>
      </c>
      <c r="F11" s="363">
        <v>74.090919999999997</v>
      </c>
    </row>
    <row r="12" spans="1:7" s="335" customFormat="1">
      <c r="A12" s="335" t="s">
        <v>910</v>
      </c>
      <c r="B12" s="335" t="s">
        <v>1439</v>
      </c>
      <c r="C12" s="948" t="s">
        <v>1412</v>
      </c>
      <c r="D12" s="949">
        <v>2274.3367599999997</v>
      </c>
      <c r="E12" s="949">
        <v>225.32148999999998</v>
      </c>
      <c r="F12" s="363">
        <v>2499.65825</v>
      </c>
    </row>
    <row r="13" spans="1:7" s="335" customFormat="1">
      <c r="A13" s="335" t="s">
        <v>910</v>
      </c>
      <c r="B13" s="335" t="s">
        <v>1440</v>
      </c>
      <c r="C13" s="948" t="s">
        <v>1411</v>
      </c>
      <c r="D13" s="949">
        <v>46469.450680000002</v>
      </c>
      <c r="E13" s="949">
        <v>79056.622920000009</v>
      </c>
      <c r="F13" s="363">
        <v>125526.07359999999</v>
      </c>
    </row>
    <row r="14" spans="1:7" s="335" customFormat="1">
      <c r="A14" s="335" t="s">
        <v>910</v>
      </c>
      <c r="B14" s="335" t="s">
        <v>1441</v>
      </c>
      <c r="C14" s="948" t="s">
        <v>1410</v>
      </c>
      <c r="D14" s="949">
        <v>1530.1150600000001</v>
      </c>
      <c r="E14" s="949">
        <v>8969.6022799999992</v>
      </c>
      <c r="F14" s="363">
        <v>10499.717339999999</v>
      </c>
    </row>
    <row r="15" spans="1:7" s="325" customFormat="1">
      <c r="A15" s="325" t="s">
        <v>910</v>
      </c>
      <c r="B15" s="325" t="s">
        <v>1507</v>
      </c>
      <c r="C15" s="948" t="s">
        <v>1409</v>
      </c>
      <c r="D15" s="340">
        <v>0</v>
      </c>
      <c r="E15" s="340">
        <v>0</v>
      </c>
      <c r="F15" s="949">
        <v>0</v>
      </c>
    </row>
    <row r="16" spans="1:7" s="325" customFormat="1">
      <c r="A16" s="996" t="s">
        <v>910</v>
      </c>
      <c r="B16" s="996" t="s">
        <v>1443</v>
      </c>
      <c r="C16" s="647" t="s">
        <v>1408</v>
      </c>
      <c r="D16" s="997">
        <v>33771.023390000002</v>
      </c>
      <c r="E16" s="997">
        <v>118203.24568000001</v>
      </c>
      <c r="F16" s="997">
        <v>151974.26906999998</v>
      </c>
    </row>
    <row r="17" spans="1:7" s="325" customFormat="1">
      <c r="A17" s="325" t="s">
        <v>910</v>
      </c>
      <c r="B17" s="325" t="s">
        <v>1444</v>
      </c>
      <c r="C17" s="513" t="s">
        <v>1445</v>
      </c>
      <c r="D17" s="363">
        <v>6294.6873900000001</v>
      </c>
      <c r="E17" s="363">
        <v>6559.5916699999998</v>
      </c>
      <c r="F17" s="363">
        <v>12854.279059999999</v>
      </c>
    </row>
    <row r="18" spans="1:7" s="335" customFormat="1">
      <c r="A18" s="335" t="s">
        <v>910</v>
      </c>
      <c r="B18" s="335" t="s">
        <v>1446</v>
      </c>
      <c r="C18" s="948" t="s">
        <v>1407</v>
      </c>
      <c r="D18" s="949">
        <v>27476.335999999999</v>
      </c>
      <c r="E18" s="949">
        <v>101586.05902</v>
      </c>
      <c r="F18" s="363">
        <v>129062.39502</v>
      </c>
    </row>
    <row r="19" spans="1:7" s="335" customFormat="1">
      <c r="A19" s="335" t="s">
        <v>910</v>
      </c>
      <c r="B19" s="335" t="s">
        <v>1447</v>
      </c>
      <c r="C19" s="948" t="s">
        <v>1406</v>
      </c>
      <c r="D19" s="949">
        <v>0</v>
      </c>
      <c r="E19" s="949">
        <v>10057.59499</v>
      </c>
      <c r="F19" s="363">
        <v>10057.59499</v>
      </c>
    </row>
    <row r="20" spans="1:7" s="335" customFormat="1">
      <c r="A20" s="335" t="s">
        <v>910</v>
      </c>
      <c r="B20" s="335" t="s">
        <v>1448</v>
      </c>
      <c r="C20" s="948" t="s">
        <v>1405</v>
      </c>
      <c r="D20" s="949">
        <v>0</v>
      </c>
      <c r="E20" s="949">
        <v>0</v>
      </c>
      <c r="F20" s="363">
        <v>0</v>
      </c>
    </row>
    <row r="21" spans="1:7" s="335" customFormat="1">
      <c r="A21" s="335" t="s">
        <v>910</v>
      </c>
      <c r="B21" s="335" t="s">
        <v>1449</v>
      </c>
      <c r="C21" s="948" t="s">
        <v>1404</v>
      </c>
      <c r="D21" s="949">
        <v>0</v>
      </c>
      <c r="E21" s="949">
        <v>0</v>
      </c>
      <c r="F21" s="363">
        <v>0</v>
      </c>
    </row>
    <row r="22" spans="1:7" s="335" customFormat="1">
      <c r="A22" s="335" t="s">
        <v>910</v>
      </c>
      <c r="B22" s="969" t="s">
        <v>1154</v>
      </c>
      <c r="C22" s="948" t="s">
        <v>1450</v>
      </c>
      <c r="D22" s="949">
        <v>0</v>
      </c>
      <c r="E22" s="949">
        <v>0</v>
      </c>
      <c r="F22" s="363">
        <v>0</v>
      </c>
    </row>
    <row r="23" spans="1:7">
      <c r="A23" s="992" t="s">
        <v>910</v>
      </c>
      <c r="B23" s="992" t="s">
        <v>1451</v>
      </c>
      <c r="C23" s="807" t="s">
        <v>866</v>
      </c>
      <c r="D23" s="998">
        <v>74968.226999999999</v>
      </c>
      <c r="E23" s="998">
        <v>130697.8893</v>
      </c>
      <c r="F23" s="997">
        <v>130697.8893</v>
      </c>
      <c r="G23" s="396"/>
    </row>
    <row r="24" spans="1:7" s="325" customFormat="1">
      <c r="A24" s="325" t="s">
        <v>910</v>
      </c>
      <c r="B24" s="325" t="s">
        <v>1452</v>
      </c>
      <c r="C24" s="513" t="s">
        <v>1403</v>
      </c>
      <c r="D24" s="363">
        <v>22880</v>
      </c>
      <c r="E24" s="363">
        <v>44600.4</v>
      </c>
      <c r="F24" s="363">
        <v>8541.4580300000016</v>
      </c>
    </row>
    <row r="25" spans="1:7" s="335" customFormat="1">
      <c r="A25" s="335" t="s">
        <v>910</v>
      </c>
      <c r="B25" s="335" t="s">
        <v>1453</v>
      </c>
      <c r="C25" s="948" t="s">
        <v>1402</v>
      </c>
      <c r="D25" s="949">
        <v>0</v>
      </c>
      <c r="E25" s="949">
        <v>0</v>
      </c>
      <c r="F25" s="363">
        <v>0</v>
      </c>
    </row>
    <row r="26" spans="1:7" s="335" customFormat="1">
      <c r="A26" s="335" t="s">
        <v>910</v>
      </c>
      <c r="B26" s="335" t="s">
        <v>1454</v>
      </c>
      <c r="C26" s="948" t="s">
        <v>1401</v>
      </c>
      <c r="D26" s="949">
        <v>0</v>
      </c>
      <c r="E26" s="949">
        <v>0</v>
      </c>
      <c r="F26" s="363">
        <v>37.998660000000001</v>
      </c>
    </row>
    <row r="27" spans="1:7" s="335" customFormat="1">
      <c r="A27" s="335" t="s">
        <v>910</v>
      </c>
      <c r="B27" s="335" t="s">
        <v>1455</v>
      </c>
      <c r="C27" s="948" t="s">
        <v>1400</v>
      </c>
      <c r="D27" s="949">
        <v>13955.09239</v>
      </c>
      <c r="E27" s="949">
        <v>22305.222030000001</v>
      </c>
      <c r="F27" s="363">
        <v>22305.222030000001</v>
      </c>
    </row>
    <row r="28" spans="1:7" s="335" customFormat="1">
      <c r="A28" s="335" t="s">
        <v>910</v>
      </c>
      <c r="B28" s="335" t="s">
        <v>1456</v>
      </c>
      <c r="C28" s="948" t="s">
        <v>1399</v>
      </c>
      <c r="D28" s="949">
        <v>38133.134610000001</v>
      </c>
      <c r="E28" s="949">
        <v>63792.267270000004</v>
      </c>
      <c r="F28" s="363">
        <v>63792.267270000004</v>
      </c>
    </row>
    <row r="29" spans="1:7" s="335" customFormat="1">
      <c r="A29" s="335" t="s">
        <v>910</v>
      </c>
      <c r="B29" s="335" t="s">
        <v>1508</v>
      </c>
      <c r="C29" s="340" t="s">
        <v>1398</v>
      </c>
      <c r="D29" s="949">
        <v>0</v>
      </c>
      <c r="E29" s="949">
        <v>0</v>
      </c>
      <c r="F29" s="363">
        <v>0</v>
      </c>
    </row>
    <row r="30" spans="1:7" s="335" customFormat="1">
      <c r="A30" s="335" t="s">
        <v>910</v>
      </c>
      <c r="B30" s="335" t="s">
        <v>1458</v>
      </c>
      <c r="C30" s="340" t="s">
        <v>1397</v>
      </c>
      <c r="D30" s="949">
        <v>10823.240900000001</v>
      </c>
      <c r="E30" s="949">
        <v>57102.348619999997</v>
      </c>
      <c r="F30" s="363">
        <v>57102.348619999997</v>
      </c>
    </row>
    <row r="31" spans="1:7" s="335" customFormat="1">
      <c r="A31" s="335" t="s">
        <v>910</v>
      </c>
      <c r="B31" s="335" t="s">
        <v>1459</v>
      </c>
      <c r="C31" s="971" t="s">
        <v>862</v>
      </c>
      <c r="D31" s="972">
        <v>108739.25039</v>
      </c>
      <c r="E31" s="972">
        <v>248901.13498</v>
      </c>
      <c r="F31" s="997">
        <v>357640.38537000003</v>
      </c>
    </row>
    <row r="32" spans="1:7" s="335" customFormat="1">
      <c r="A32" s="335" t="s">
        <v>910</v>
      </c>
      <c r="B32" s="335" t="s">
        <v>1132</v>
      </c>
      <c r="C32" s="948" t="s">
        <v>1396</v>
      </c>
      <c r="D32" s="949">
        <v>0</v>
      </c>
      <c r="E32" s="949">
        <v>0</v>
      </c>
      <c r="F32" s="363">
        <v>0</v>
      </c>
    </row>
    <row r="33" spans="1:6" s="335" customFormat="1">
      <c r="A33" s="335" t="s">
        <v>910</v>
      </c>
      <c r="B33" s="335" t="s">
        <v>1460</v>
      </c>
      <c r="C33" s="948" t="s">
        <v>1395</v>
      </c>
      <c r="D33" s="949">
        <v>108727.89769</v>
      </c>
      <c r="E33" s="949">
        <v>298589.51611999999</v>
      </c>
      <c r="F33" s="363">
        <v>407317.41381</v>
      </c>
    </row>
    <row r="34" spans="1:6" s="325" customFormat="1">
      <c r="A34" s="996" t="s">
        <v>910</v>
      </c>
      <c r="B34" s="996"/>
      <c r="C34" s="1006" t="s">
        <v>1510</v>
      </c>
      <c r="D34" s="918">
        <v>0</v>
      </c>
      <c r="E34" s="918">
        <v>0</v>
      </c>
      <c r="F34" s="997">
        <v>0</v>
      </c>
    </row>
    <row r="35" spans="1:6" s="325" customFormat="1" ht="15">
      <c r="A35" s="325" t="s">
        <v>910</v>
      </c>
      <c r="B35" s="332" t="s">
        <v>1468</v>
      </c>
      <c r="C35" s="515" t="s">
        <v>1469</v>
      </c>
      <c r="D35" s="363">
        <v>129.78579999999999</v>
      </c>
      <c r="E35" s="363">
        <v>2077.2572500000001</v>
      </c>
      <c r="F35" s="363">
        <v>2207.0430499999998</v>
      </c>
    </row>
    <row r="36" spans="1:6" s="325" customFormat="1" ht="15">
      <c r="A36" s="325" t="s">
        <v>910</v>
      </c>
      <c r="B36" s="974" t="s">
        <v>1470</v>
      </c>
      <c r="C36" s="293" t="s">
        <v>1471</v>
      </c>
      <c r="D36" s="363">
        <v>-302.41775000000001</v>
      </c>
      <c r="E36" s="363">
        <v>-285.19296999999995</v>
      </c>
      <c r="F36" s="363">
        <v>-587.61072000000001</v>
      </c>
    </row>
    <row r="37" spans="1:6" s="325" customFormat="1" ht="15">
      <c r="A37" s="325" t="s">
        <v>910</v>
      </c>
      <c r="B37" s="332" t="s">
        <v>1472</v>
      </c>
      <c r="C37" s="513" t="s">
        <v>852</v>
      </c>
      <c r="D37" s="363">
        <v>0</v>
      </c>
      <c r="E37" s="363">
        <v>0</v>
      </c>
      <c r="F37" s="363">
        <v>0</v>
      </c>
    </row>
    <row r="38" spans="1:6" s="325" customFormat="1" ht="15">
      <c r="A38" s="325" t="s">
        <v>910</v>
      </c>
      <c r="B38" s="974" t="s">
        <v>1473</v>
      </c>
      <c r="C38" s="515" t="s">
        <v>1387</v>
      </c>
      <c r="D38" s="363">
        <v>88137.440499999997</v>
      </c>
      <c r="E38" s="363">
        <v>156720.95569999999</v>
      </c>
      <c r="F38" s="363">
        <v>244858.39619999999</v>
      </c>
    </row>
    <row r="39" spans="1:6" s="325" customFormat="1" ht="15">
      <c r="A39" s="325" t="s">
        <v>910</v>
      </c>
      <c r="B39" s="974" t="s">
        <v>1474</v>
      </c>
      <c r="C39" s="293" t="s">
        <v>1386</v>
      </c>
      <c r="D39" s="363">
        <v>-39814.553350000002</v>
      </c>
      <c r="E39" s="363">
        <v>-27360.65525</v>
      </c>
      <c r="F39" s="363">
        <v>-67175.208599999998</v>
      </c>
    </row>
    <row r="40" spans="1:6" s="325" customFormat="1" ht="15">
      <c r="A40" s="325" t="s">
        <v>910</v>
      </c>
      <c r="B40" s="332" t="s">
        <v>1475</v>
      </c>
      <c r="C40" s="513" t="s">
        <v>1385</v>
      </c>
      <c r="D40" s="363">
        <v>0</v>
      </c>
      <c r="E40" s="363">
        <v>0</v>
      </c>
      <c r="F40" s="363">
        <v>0</v>
      </c>
    </row>
    <row r="41" spans="1:6" s="325" customFormat="1" ht="15">
      <c r="A41" s="325" t="s">
        <v>910</v>
      </c>
      <c r="B41" s="332" t="s">
        <v>1476</v>
      </c>
      <c r="C41" s="515" t="s">
        <v>1477</v>
      </c>
      <c r="D41" s="363">
        <v>4.70817</v>
      </c>
      <c r="E41" s="363">
        <v>75.377049999999997</v>
      </c>
      <c r="F41" s="363">
        <v>80.085220000000007</v>
      </c>
    </row>
    <row r="42" spans="1:6" s="325" customFormat="1" ht="15">
      <c r="A42" s="325" t="s">
        <v>910</v>
      </c>
      <c r="B42" s="974" t="s">
        <v>1478</v>
      </c>
      <c r="C42" s="293" t="s">
        <v>1479</v>
      </c>
      <c r="D42" s="363">
        <v>-1379.0594099999998</v>
      </c>
      <c r="E42" s="363">
        <v>-1311.5144700000001</v>
      </c>
      <c r="F42" s="363">
        <v>-2690.5738799999999</v>
      </c>
    </row>
    <row r="43" spans="1:6" s="325" customFormat="1" ht="15">
      <c r="A43" s="325" t="s">
        <v>910</v>
      </c>
      <c r="B43" s="332" t="s">
        <v>1480</v>
      </c>
      <c r="C43" s="513" t="s">
        <v>1384</v>
      </c>
      <c r="D43" s="363">
        <v>0</v>
      </c>
      <c r="E43" s="363">
        <v>0</v>
      </c>
      <c r="F43" s="363">
        <v>0</v>
      </c>
    </row>
    <row r="44" spans="1:6" s="325" customFormat="1" ht="15">
      <c r="A44" s="325" t="s">
        <v>910</v>
      </c>
      <c r="B44" s="974" t="s">
        <v>1481</v>
      </c>
      <c r="C44" s="515" t="s">
        <v>1383</v>
      </c>
      <c r="D44" s="363">
        <v>-36058.94197</v>
      </c>
      <c r="E44" s="363">
        <v>-58408.874830000001</v>
      </c>
      <c r="F44" s="363">
        <v>-94467.816800000001</v>
      </c>
    </row>
    <row r="45" spans="1:6" s="325" customFormat="1" ht="15">
      <c r="A45" s="325" t="s">
        <v>910</v>
      </c>
      <c r="B45" s="332" t="s">
        <v>1482</v>
      </c>
      <c r="C45" s="513" t="s">
        <v>1382</v>
      </c>
      <c r="D45" s="363">
        <v>0</v>
      </c>
      <c r="E45" s="363">
        <v>0</v>
      </c>
      <c r="F45" s="363">
        <v>0</v>
      </c>
    </row>
    <row r="46" spans="1:6" s="325" customFormat="1" ht="15">
      <c r="A46" s="325" t="s">
        <v>910</v>
      </c>
      <c r="B46" s="974" t="s">
        <v>1483</v>
      </c>
      <c r="C46" s="975" t="s">
        <v>1381</v>
      </c>
      <c r="D46" s="363">
        <v>37.998660000000001</v>
      </c>
      <c r="E46" s="363">
        <v>156.12026</v>
      </c>
      <c r="F46" s="363">
        <v>194.11892</v>
      </c>
    </row>
    <row r="47" spans="1:6" s="325" customFormat="1" ht="15">
      <c r="A47" s="325" t="s">
        <v>910</v>
      </c>
      <c r="B47" s="332" t="s">
        <v>1484</v>
      </c>
      <c r="C47" s="351" t="s">
        <v>1380</v>
      </c>
      <c r="D47" s="363">
        <v>0</v>
      </c>
      <c r="E47" s="363">
        <v>0</v>
      </c>
      <c r="F47" s="363">
        <v>0</v>
      </c>
    </row>
    <row r="48" spans="1:6" s="325" customFormat="1" ht="15">
      <c r="A48" s="325" t="s">
        <v>910</v>
      </c>
      <c r="B48" s="332" t="s">
        <v>1485</v>
      </c>
      <c r="C48" s="515" t="s">
        <v>1379</v>
      </c>
      <c r="D48" s="363">
        <v>0</v>
      </c>
      <c r="E48" s="363">
        <v>0</v>
      </c>
      <c r="F48" s="363">
        <v>0</v>
      </c>
    </row>
    <row r="49" spans="1:7" s="325" customFormat="1" ht="15">
      <c r="A49" s="325" t="s">
        <v>910</v>
      </c>
      <c r="B49" s="974" t="s">
        <v>1486</v>
      </c>
      <c r="C49" s="513" t="s">
        <v>1378</v>
      </c>
      <c r="D49" s="363">
        <v>0</v>
      </c>
      <c r="E49" s="363">
        <v>-1.6100000000000001E-3</v>
      </c>
      <c r="F49" s="363">
        <v>-1.6100000000000001E-3</v>
      </c>
    </row>
    <row r="50" spans="1:7" s="325" customFormat="1" ht="15">
      <c r="A50" s="325" t="s">
        <v>910</v>
      </c>
      <c r="B50" s="332" t="s">
        <v>1487</v>
      </c>
      <c r="C50" s="351" t="s">
        <v>1377</v>
      </c>
      <c r="D50" s="363">
        <v>0</v>
      </c>
      <c r="E50" s="363">
        <v>0</v>
      </c>
      <c r="F50" s="363">
        <v>0</v>
      </c>
    </row>
    <row r="51" spans="1:7" s="325" customFormat="1" ht="15">
      <c r="A51" s="325" t="s">
        <v>910</v>
      </c>
      <c r="B51" s="332" t="s">
        <v>1488</v>
      </c>
      <c r="C51" s="515" t="s">
        <v>1376</v>
      </c>
      <c r="D51" s="363">
        <v>0</v>
      </c>
      <c r="E51" s="363">
        <v>0</v>
      </c>
      <c r="F51" s="363">
        <v>0</v>
      </c>
    </row>
    <row r="52" spans="1:7" s="325" customFormat="1" ht="15">
      <c r="A52" s="325" t="s">
        <v>910</v>
      </c>
      <c r="B52" s="976" t="s">
        <v>1489</v>
      </c>
      <c r="C52" s="513" t="s">
        <v>1375</v>
      </c>
      <c r="D52" s="363">
        <v>0</v>
      </c>
      <c r="E52" s="363">
        <v>0</v>
      </c>
      <c r="F52" s="363">
        <v>0</v>
      </c>
    </row>
    <row r="53" spans="1:7" s="325" customFormat="1" ht="15">
      <c r="A53" s="325" t="s">
        <v>910</v>
      </c>
      <c r="B53" s="974" t="s">
        <v>1490</v>
      </c>
      <c r="C53" s="515" t="s">
        <v>1374</v>
      </c>
      <c r="D53" s="363">
        <v>70.168149999999997</v>
      </c>
      <c r="E53" s="363">
        <v>250.14775</v>
      </c>
      <c r="F53" s="363">
        <v>320.3159</v>
      </c>
    </row>
    <row r="54" spans="1:7" s="325" customFormat="1" ht="15">
      <c r="A54" s="325" t="s">
        <v>910</v>
      </c>
      <c r="B54" s="976" t="s">
        <v>1491</v>
      </c>
      <c r="C54" s="513" t="s">
        <v>835</v>
      </c>
      <c r="D54" s="363">
        <v>0</v>
      </c>
      <c r="E54" s="363">
        <v>0</v>
      </c>
      <c r="F54" s="363">
        <v>0</v>
      </c>
    </row>
    <row r="55" spans="1:7" s="325" customFormat="1" ht="15">
      <c r="A55" s="325" t="s">
        <v>910</v>
      </c>
      <c r="B55" s="974" t="s">
        <v>1492</v>
      </c>
      <c r="C55" s="515" t="s">
        <v>1373</v>
      </c>
      <c r="D55" s="363">
        <v>3.2850999999999999</v>
      </c>
      <c r="E55" s="363">
        <v>0</v>
      </c>
      <c r="F55" s="363">
        <v>3.2850999999999999</v>
      </c>
    </row>
    <row r="56" spans="1:7" s="325" customFormat="1" ht="15">
      <c r="A56" s="325" t="s">
        <v>910</v>
      </c>
      <c r="B56" s="974" t="s">
        <v>1493</v>
      </c>
      <c r="C56" s="293" t="s">
        <v>1372</v>
      </c>
      <c r="D56" s="363">
        <v>-5.173</v>
      </c>
      <c r="E56" s="363">
        <v>0</v>
      </c>
      <c r="F56" s="363">
        <v>-5.173</v>
      </c>
    </row>
    <row r="57" spans="1:7" s="325" customFormat="1" ht="15">
      <c r="A57" s="325" t="s">
        <v>910</v>
      </c>
      <c r="B57" s="332" t="s">
        <v>1494</v>
      </c>
      <c r="C57" s="513" t="s">
        <v>833</v>
      </c>
      <c r="D57" s="363">
        <v>0</v>
      </c>
      <c r="E57" s="363">
        <v>0</v>
      </c>
      <c r="F57" s="363">
        <v>0</v>
      </c>
    </row>
    <row r="58" spans="1:7" s="325" customFormat="1" ht="15">
      <c r="A58" s="325" t="s">
        <v>910</v>
      </c>
      <c r="B58" s="332" t="s">
        <v>1495</v>
      </c>
      <c r="C58" s="515" t="s">
        <v>1371</v>
      </c>
      <c r="D58" s="363">
        <v>0</v>
      </c>
      <c r="E58" s="363">
        <v>0</v>
      </c>
      <c r="F58" s="363">
        <v>0</v>
      </c>
    </row>
    <row r="59" spans="1:7" s="325" customFormat="1" ht="15">
      <c r="A59" s="325" t="s">
        <v>910</v>
      </c>
      <c r="B59" s="332" t="s">
        <v>1496</v>
      </c>
      <c r="C59" s="513" t="s">
        <v>1370</v>
      </c>
      <c r="D59" s="363">
        <v>0</v>
      </c>
      <c r="E59" s="363">
        <v>0</v>
      </c>
      <c r="F59" s="363">
        <v>0</v>
      </c>
    </row>
    <row r="60" spans="1:7" s="325" customFormat="1" ht="15">
      <c r="A60" s="325" t="s">
        <v>910</v>
      </c>
      <c r="B60" s="974" t="s">
        <v>1497</v>
      </c>
      <c r="C60" s="515" t="s">
        <v>1369</v>
      </c>
      <c r="D60" s="363">
        <v>0</v>
      </c>
      <c r="E60" s="363">
        <v>-14811.270259999999</v>
      </c>
      <c r="F60" s="363">
        <v>-14811.270259999999</v>
      </c>
    </row>
    <row r="61" spans="1:7" s="325" customFormat="1" ht="15">
      <c r="A61" s="996" t="s">
        <v>910</v>
      </c>
      <c r="B61" s="999" t="s">
        <v>1498</v>
      </c>
      <c r="C61" s="647" t="s">
        <v>1368</v>
      </c>
      <c r="D61" s="997">
        <v>0</v>
      </c>
      <c r="E61" s="997">
        <v>0</v>
      </c>
      <c r="F61" s="997">
        <v>0</v>
      </c>
    </row>
    <row r="62" spans="1:7" ht="4.5" customHeight="1" thickBot="1">
      <c r="C62" s="1000"/>
      <c r="D62" s="1001"/>
      <c r="E62" s="1001"/>
      <c r="F62" s="1001"/>
      <c r="G62" s="396"/>
    </row>
    <row r="63" spans="1:7">
      <c r="D63" s="448"/>
      <c r="E63" s="448"/>
      <c r="F63" s="448"/>
      <c r="G63" s="396"/>
    </row>
    <row r="64" spans="1:7">
      <c r="C64" s="991"/>
      <c r="D64" s="348"/>
      <c r="E64" s="348"/>
      <c r="F64" s="448"/>
      <c r="G64" s="396"/>
    </row>
    <row r="65" spans="1:7">
      <c r="A65" s="396" t="s">
        <v>907</v>
      </c>
      <c r="B65" s="396" t="s">
        <v>907</v>
      </c>
      <c r="C65" s="348"/>
      <c r="G65" s="396"/>
    </row>
    <row r="66" spans="1:7">
      <c r="C66" s="348"/>
      <c r="G66" s="396"/>
    </row>
    <row r="67" spans="1:7">
      <c r="C67" s="348"/>
      <c r="G67" s="396"/>
    </row>
    <row r="68" spans="1:7">
      <c r="C68" s="348"/>
      <c r="G68" s="396"/>
    </row>
    <row r="69" spans="1:7">
      <c r="C69" s="348"/>
      <c r="G69" s="396"/>
    </row>
    <row r="70" spans="1:7">
      <c r="C70" s="348"/>
      <c r="G70" s="396"/>
    </row>
    <row r="71" spans="1:7">
      <c r="C71" s="348"/>
      <c r="G71" s="396"/>
    </row>
    <row r="72" spans="1:7">
      <c r="C72" s="348"/>
      <c r="G72" s="396"/>
    </row>
    <row r="73" spans="1:7">
      <c r="C73" s="348"/>
      <c r="G73" s="396"/>
    </row>
    <row r="74" spans="1:7">
      <c r="C74" s="348"/>
      <c r="G74" s="396"/>
    </row>
    <row r="75" spans="1:7">
      <c r="C75" s="348"/>
      <c r="G75" s="396"/>
    </row>
    <row r="76" spans="1:7">
      <c r="C76" s="348"/>
      <c r="G76" s="396"/>
    </row>
    <row r="77" spans="1:7" ht="15.75">
      <c r="C77" s="451"/>
      <c r="D77" s="348"/>
      <c r="E77" s="348"/>
      <c r="F77" s="448"/>
      <c r="G77" s="396"/>
    </row>
    <row r="78" spans="1:7" ht="15.75">
      <c r="C78" s="451"/>
      <c r="D78" s="448"/>
      <c r="E78" s="448"/>
      <c r="F78" s="448"/>
      <c r="G78" s="396"/>
    </row>
    <row r="79" spans="1:7" ht="15.75">
      <c r="C79" s="451"/>
      <c r="D79" s="448"/>
      <c r="E79" s="448"/>
      <c r="F79" s="448"/>
      <c r="G79" s="396"/>
    </row>
    <row r="80" spans="1:7" ht="15.75">
      <c r="C80" s="451"/>
      <c r="D80" s="448"/>
      <c r="E80" s="448"/>
      <c r="F80" s="448"/>
      <c r="G80" s="396"/>
    </row>
    <row r="81" spans="3:7" ht="15.75">
      <c r="C81" s="451"/>
      <c r="D81" s="448"/>
      <c r="E81" s="448"/>
      <c r="F81" s="448"/>
      <c r="G81" s="396"/>
    </row>
    <row r="82" spans="3:7" ht="15.75">
      <c r="C82" s="451"/>
      <c r="D82" s="448"/>
      <c r="E82" s="448"/>
      <c r="F82" s="448"/>
      <c r="G82" s="396"/>
    </row>
    <row r="83" spans="3:7" ht="15.75">
      <c r="C83" s="451"/>
      <c r="D83" s="448"/>
      <c r="E83" s="448"/>
      <c r="F83" s="448"/>
      <c r="G83" s="396"/>
    </row>
    <row r="84" spans="3:7" ht="15.75">
      <c r="C84" s="451"/>
      <c r="D84" s="448"/>
      <c r="E84" s="448"/>
      <c r="F84" s="448"/>
      <c r="G84" s="396"/>
    </row>
    <row r="85" spans="3:7" ht="15.75">
      <c r="C85" s="451"/>
      <c r="D85" s="448"/>
      <c r="E85" s="448"/>
      <c r="F85" s="448"/>
      <c r="G85" s="396"/>
    </row>
    <row r="86" spans="3:7" ht="15.75">
      <c r="C86" s="451"/>
      <c r="D86" s="448"/>
      <c r="E86" s="448"/>
      <c r="F86" s="448"/>
      <c r="G86" s="396"/>
    </row>
    <row r="87" spans="3:7" ht="15.75">
      <c r="C87" s="451"/>
      <c r="D87" s="448"/>
      <c r="E87" s="448"/>
      <c r="F87" s="448"/>
      <c r="G87" s="396"/>
    </row>
    <row r="88" spans="3:7" ht="15.75">
      <c r="C88" s="451"/>
      <c r="D88" s="448"/>
      <c r="E88" s="448"/>
      <c r="F88" s="448"/>
      <c r="G88" s="396"/>
    </row>
    <row r="89" spans="3:7" ht="15.75">
      <c r="C89" s="451"/>
      <c r="D89" s="448"/>
      <c r="E89" s="448"/>
      <c r="F89" s="448"/>
      <c r="G89" s="396"/>
    </row>
    <row r="90" spans="3:7" ht="15.75">
      <c r="C90" s="451"/>
      <c r="D90" s="448"/>
      <c r="E90" s="448"/>
      <c r="F90" s="448"/>
      <c r="G90" s="396"/>
    </row>
    <row r="91" spans="3:7" ht="15.75">
      <c r="C91" s="451"/>
      <c r="D91" s="448"/>
      <c r="E91" s="448"/>
      <c r="F91" s="448"/>
      <c r="G91" s="396"/>
    </row>
    <row r="92" spans="3:7" ht="15.75">
      <c r="C92" s="451"/>
      <c r="D92" s="448"/>
      <c r="E92" s="448"/>
      <c r="F92" s="448"/>
      <c r="G92" s="396"/>
    </row>
    <row r="93" spans="3:7" ht="15.75">
      <c r="C93" s="451"/>
      <c r="D93" s="448"/>
      <c r="E93" s="448"/>
      <c r="F93" s="448"/>
      <c r="G93" s="396"/>
    </row>
    <row r="94" spans="3:7" ht="15.75">
      <c r="C94" s="451"/>
      <c r="D94" s="448"/>
      <c r="E94" s="448"/>
      <c r="F94" s="448"/>
      <c r="G94" s="396"/>
    </row>
    <row r="95" spans="3:7" ht="15.75">
      <c r="C95" s="451"/>
      <c r="D95" s="448"/>
      <c r="E95" s="448"/>
      <c r="F95" s="448"/>
      <c r="G95" s="396"/>
    </row>
    <row r="96" spans="3:7" ht="15.75">
      <c r="C96" s="451"/>
      <c r="D96" s="448"/>
      <c r="E96" s="448"/>
      <c r="F96" s="448"/>
      <c r="G96" s="396"/>
    </row>
    <row r="97" spans="3:7" ht="15.75">
      <c r="C97" s="451"/>
      <c r="D97" s="448"/>
      <c r="E97" s="448"/>
      <c r="F97" s="448"/>
      <c r="G97" s="396"/>
    </row>
    <row r="98" spans="3:7" ht="15.75">
      <c r="C98" s="451"/>
      <c r="D98" s="448"/>
      <c r="E98" s="448"/>
      <c r="F98" s="448"/>
      <c r="G98" s="396"/>
    </row>
    <row r="99" spans="3:7" ht="15.75">
      <c r="C99" s="451"/>
      <c r="D99" s="448"/>
      <c r="E99" s="448"/>
      <c r="F99" s="448"/>
      <c r="G99" s="396"/>
    </row>
    <row r="100" spans="3:7" ht="15.75">
      <c r="C100" s="451"/>
      <c r="D100" s="448"/>
      <c r="E100" s="448"/>
      <c r="F100" s="448"/>
      <c r="G100" s="396"/>
    </row>
    <row r="101" spans="3:7" ht="15.75">
      <c r="C101" s="451"/>
      <c r="D101" s="448"/>
      <c r="E101" s="448"/>
      <c r="F101" s="448"/>
      <c r="G101" s="396"/>
    </row>
    <row r="102" spans="3:7" ht="15.75">
      <c r="C102" s="451"/>
      <c r="D102" s="448"/>
      <c r="E102" s="448"/>
      <c r="F102" s="448"/>
      <c r="G102" s="396"/>
    </row>
    <row r="103" spans="3:7" ht="15.75">
      <c r="C103" s="451"/>
      <c r="D103" s="448"/>
      <c r="E103" s="448"/>
      <c r="F103" s="448"/>
      <c r="G103" s="396"/>
    </row>
    <row r="104" spans="3:7" ht="15.75">
      <c r="C104" s="451"/>
      <c r="D104" s="448"/>
      <c r="E104" s="448"/>
      <c r="F104" s="448"/>
      <c r="G104" s="396"/>
    </row>
    <row r="105" spans="3:7" ht="15.75">
      <c r="C105" s="451"/>
      <c r="D105" s="448"/>
      <c r="E105" s="448"/>
      <c r="F105" s="448"/>
      <c r="G105" s="396"/>
    </row>
    <row r="106" spans="3:7" ht="15.75">
      <c r="C106" s="451"/>
      <c r="D106" s="448"/>
      <c r="E106" s="448"/>
      <c r="F106" s="448"/>
      <c r="G106" s="396"/>
    </row>
    <row r="107" spans="3:7" ht="15.75">
      <c r="C107" s="451"/>
      <c r="D107" s="448"/>
      <c r="E107" s="448"/>
      <c r="F107" s="448"/>
      <c r="G107" s="396"/>
    </row>
    <row r="108" spans="3:7" ht="15.75">
      <c r="C108" s="451"/>
      <c r="D108" s="448"/>
      <c r="E108" s="448"/>
      <c r="F108" s="448"/>
      <c r="G108" s="396"/>
    </row>
    <row r="109" spans="3:7" ht="15.75">
      <c r="C109" s="451"/>
      <c r="D109" s="448"/>
      <c r="E109" s="448"/>
      <c r="F109" s="448"/>
      <c r="G109" s="396"/>
    </row>
    <row r="110" spans="3:7" ht="15.75">
      <c r="C110" s="451"/>
      <c r="D110" s="448"/>
      <c r="E110" s="448"/>
      <c r="F110" s="448"/>
      <c r="G110" s="396"/>
    </row>
    <row r="111" spans="3:7" ht="15.75">
      <c r="C111" s="451"/>
      <c r="D111" s="448"/>
      <c r="E111" s="448"/>
      <c r="F111" s="448"/>
      <c r="G111" s="396"/>
    </row>
    <row r="112" spans="3:7" ht="15.75">
      <c r="C112" s="451"/>
      <c r="D112" s="448"/>
      <c r="E112" s="448"/>
      <c r="F112" s="448"/>
      <c r="G112" s="396"/>
    </row>
    <row r="113" spans="3:7" ht="15.75">
      <c r="C113" s="451"/>
      <c r="D113" s="448"/>
      <c r="E113" s="448"/>
      <c r="F113" s="448"/>
      <c r="G113" s="396"/>
    </row>
    <row r="114" spans="3:7" ht="15.75">
      <c r="C114" s="451"/>
      <c r="D114" s="448"/>
      <c r="E114" s="448"/>
      <c r="F114" s="448"/>
      <c r="G114" s="396"/>
    </row>
    <row r="115" spans="3:7" ht="15.75">
      <c r="C115" s="451"/>
      <c r="D115" s="448"/>
      <c r="E115" s="448"/>
      <c r="F115" s="448"/>
      <c r="G115" s="396"/>
    </row>
    <row r="116" spans="3:7" ht="15.75">
      <c r="C116" s="451"/>
      <c r="D116" s="448"/>
      <c r="E116" s="448"/>
      <c r="F116" s="448"/>
      <c r="G116" s="396"/>
    </row>
    <row r="117" spans="3:7" ht="15.75">
      <c r="C117" s="451"/>
      <c r="D117" s="448"/>
      <c r="E117" s="448"/>
      <c r="F117" s="448"/>
      <c r="G117" s="396"/>
    </row>
    <row r="118" spans="3:7" ht="15.75">
      <c r="C118" s="451"/>
      <c r="D118" s="448"/>
      <c r="E118" s="448"/>
      <c r="F118" s="448"/>
      <c r="G118" s="396"/>
    </row>
    <row r="119" spans="3:7" ht="15.75">
      <c r="C119" s="451"/>
      <c r="D119" s="448"/>
      <c r="E119" s="448"/>
      <c r="F119" s="448"/>
      <c r="G119" s="396"/>
    </row>
    <row r="120" spans="3:7" ht="15.75">
      <c r="C120" s="451"/>
      <c r="D120" s="448"/>
      <c r="E120" s="448"/>
      <c r="F120" s="448"/>
      <c r="G120" s="396"/>
    </row>
    <row r="121" spans="3:7" ht="15.75">
      <c r="C121" s="451"/>
      <c r="D121" s="448"/>
      <c r="E121" s="448"/>
      <c r="F121" s="448"/>
      <c r="G121" s="396"/>
    </row>
    <row r="122" spans="3:7" ht="15.75">
      <c r="C122" s="451"/>
      <c r="D122" s="448"/>
      <c r="E122" s="448"/>
      <c r="F122" s="448"/>
      <c r="G122" s="396"/>
    </row>
    <row r="123" spans="3:7" ht="15.75">
      <c r="C123" s="451"/>
      <c r="D123" s="448"/>
      <c r="E123" s="448"/>
      <c r="F123" s="448"/>
      <c r="G123" s="396"/>
    </row>
    <row r="124" spans="3:7" ht="15.75">
      <c r="C124" s="451"/>
      <c r="D124" s="448"/>
      <c r="E124" s="448"/>
      <c r="F124" s="448"/>
      <c r="G124" s="396"/>
    </row>
    <row r="125" spans="3:7" ht="15.75">
      <c r="C125" s="451"/>
      <c r="D125" s="448"/>
      <c r="E125" s="448"/>
      <c r="F125" s="448"/>
      <c r="G125" s="396"/>
    </row>
    <row r="126" spans="3:7" ht="15.75">
      <c r="C126" s="451"/>
      <c r="D126" s="448"/>
      <c r="E126" s="448"/>
      <c r="F126" s="448"/>
      <c r="G126" s="396"/>
    </row>
    <row r="127" spans="3:7" ht="15.75">
      <c r="C127" s="451"/>
      <c r="D127" s="448"/>
      <c r="E127" s="448"/>
      <c r="F127" s="448"/>
      <c r="G127" s="396"/>
    </row>
    <row r="128" spans="3:7" ht="15.75">
      <c r="C128" s="451"/>
      <c r="D128" s="448"/>
      <c r="E128" s="448"/>
      <c r="F128" s="448"/>
      <c r="G128" s="396"/>
    </row>
    <row r="129" spans="3:7" ht="15.75">
      <c r="C129" s="451"/>
      <c r="D129" s="448"/>
      <c r="E129" s="448"/>
      <c r="F129" s="448"/>
      <c r="G129" s="396"/>
    </row>
    <row r="130" spans="3:7" ht="15.75">
      <c r="C130" s="451"/>
      <c r="G130" s="396"/>
    </row>
    <row r="131" spans="3:7" ht="15.75">
      <c r="C131" s="451"/>
      <c r="G131" s="396"/>
    </row>
    <row r="132" spans="3:7" ht="15.75">
      <c r="C132" s="451"/>
      <c r="G132" s="396"/>
    </row>
    <row r="133" spans="3:7" ht="15.75">
      <c r="C133" s="451"/>
      <c r="G133" s="396"/>
    </row>
    <row r="134" spans="3:7" ht="15.75">
      <c r="C134" s="451"/>
      <c r="G134" s="396"/>
    </row>
    <row r="135" spans="3:7" ht="15.75">
      <c r="C135" s="451"/>
      <c r="G135" s="396"/>
    </row>
    <row r="136" spans="3:7" ht="15.75">
      <c r="C136" s="451"/>
      <c r="G136" s="396"/>
    </row>
    <row r="137" spans="3:7" ht="15.75">
      <c r="C137" s="451"/>
      <c r="G137" s="396"/>
    </row>
    <row r="138" spans="3:7" ht="15.75">
      <c r="C138" s="451"/>
      <c r="G138" s="396"/>
    </row>
    <row r="139" spans="3:7" ht="15.75">
      <c r="C139" s="451"/>
      <c r="G139" s="396"/>
    </row>
    <row r="140" spans="3:7" ht="15.75">
      <c r="C140" s="451"/>
      <c r="G140" s="396"/>
    </row>
    <row r="141" spans="3:7" ht="15.75">
      <c r="C141" s="451"/>
      <c r="G141" s="396"/>
    </row>
    <row r="142" spans="3:7" ht="15.75">
      <c r="C142" s="451"/>
      <c r="G142" s="396"/>
    </row>
    <row r="143" spans="3:7" ht="15.75">
      <c r="C143" s="451"/>
      <c r="G143" s="396"/>
    </row>
    <row r="144" spans="3:7" ht="15.75">
      <c r="C144" s="451"/>
      <c r="G144" s="396"/>
    </row>
    <row r="145" spans="3:7" ht="15.75">
      <c r="C145" s="451"/>
      <c r="G145" s="396"/>
    </row>
    <row r="146" spans="3:7" ht="15.75">
      <c r="C146" s="451"/>
      <c r="G146" s="396"/>
    </row>
    <row r="147" spans="3:7" ht="15.75">
      <c r="C147" s="451"/>
      <c r="G147" s="396"/>
    </row>
    <row r="148" spans="3:7" ht="15.75">
      <c r="C148" s="451"/>
      <c r="G148" s="396"/>
    </row>
    <row r="149" spans="3:7" ht="15.75">
      <c r="C149" s="451"/>
      <c r="G149" s="396"/>
    </row>
    <row r="150" spans="3:7" ht="15.75">
      <c r="C150" s="451"/>
      <c r="G150" s="396"/>
    </row>
    <row r="151" spans="3:7" ht="15.75">
      <c r="C151" s="451"/>
      <c r="G151" s="396"/>
    </row>
    <row r="152" spans="3:7" ht="15.75">
      <c r="C152" s="451"/>
      <c r="G152" s="396"/>
    </row>
    <row r="153" spans="3:7" ht="15.75">
      <c r="C153" s="451"/>
      <c r="G153" s="396"/>
    </row>
    <row r="154" spans="3:7" ht="15.75">
      <c r="C154" s="451"/>
      <c r="G154" s="396"/>
    </row>
    <row r="155" spans="3:7" ht="15.75">
      <c r="C155" s="451"/>
      <c r="G155" s="396"/>
    </row>
    <row r="156" spans="3:7" ht="15.75">
      <c r="C156" s="451"/>
      <c r="G156" s="396"/>
    </row>
    <row r="157" spans="3:7" ht="15.75">
      <c r="C157" s="451"/>
      <c r="G157" s="396"/>
    </row>
    <row r="158" spans="3:7" ht="15.75">
      <c r="C158" s="451"/>
      <c r="G158" s="396"/>
    </row>
    <row r="159" spans="3:7" ht="15.75">
      <c r="C159" s="451"/>
      <c r="G159" s="396"/>
    </row>
    <row r="160" spans="3:7" ht="15.75">
      <c r="C160" s="451"/>
      <c r="G160" s="396"/>
    </row>
    <row r="161" spans="3:7" ht="15.75">
      <c r="C161" s="451"/>
      <c r="G161" s="396"/>
    </row>
    <row r="162" spans="3:7" ht="15.75">
      <c r="C162" s="451"/>
      <c r="G162" s="396"/>
    </row>
    <row r="163" spans="3:7" ht="15.75">
      <c r="C163" s="451"/>
      <c r="G163" s="396"/>
    </row>
    <row r="164" spans="3:7" ht="15.75">
      <c r="C164" s="451"/>
      <c r="G164" s="396"/>
    </row>
    <row r="165" spans="3:7" ht="15.75">
      <c r="C165" s="451"/>
      <c r="G165" s="396"/>
    </row>
    <row r="166" spans="3:7" ht="15.75">
      <c r="C166" s="451"/>
      <c r="G166" s="396"/>
    </row>
    <row r="167" spans="3:7" ht="15.75">
      <c r="C167" s="451"/>
      <c r="G167" s="396"/>
    </row>
    <row r="168" spans="3:7" ht="15.75">
      <c r="C168" s="451"/>
      <c r="G168" s="396"/>
    </row>
    <row r="169" spans="3:7" ht="15.75">
      <c r="C169" s="451"/>
      <c r="G169" s="396"/>
    </row>
    <row r="170" spans="3:7" ht="15.75">
      <c r="C170" s="451"/>
      <c r="G170" s="396"/>
    </row>
    <row r="171" spans="3:7" ht="15.75">
      <c r="C171" s="451"/>
      <c r="G171" s="396"/>
    </row>
    <row r="172" spans="3:7" ht="15.75">
      <c r="C172" s="451"/>
      <c r="G172" s="396"/>
    </row>
    <row r="173" spans="3:7" ht="15.75">
      <c r="C173" s="451"/>
      <c r="G173" s="396"/>
    </row>
    <row r="174" spans="3:7" ht="15.75">
      <c r="C174" s="451"/>
      <c r="G174" s="396"/>
    </row>
    <row r="175" spans="3:7" ht="15.75">
      <c r="C175" s="451"/>
      <c r="G175" s="396"/>
    </row>
    <row r="176" spans="3:7" ht="15.75">
      <c r="C176" s="451"/>
      <c r="G176" s="396"/>
    </row>
    <row r="177" spans="3:7" ht="15.75">
      <c r="C177" s="451"/>
      <c r="G177" s="396"/>
    </row>
    <row r="178" spans="3:7" ht="15.75">
      <c r="C178" s="451"/>
      <c r="G178" s="396"/>
    </row>
    <row r="179" spans="3:7" ht="15.75">
      <c r="C179" s="451"/>
      <c r="G179" s="396"/>
    </row>
    <row r="180" spans="3:7" ht="15.75">
      <c r="C180" s="451"/>
      <c r="G180" s="396"/>
    </row>
    <row r="181" spans="3:7" ht="15.75">
      <c r="C181" s="451"/>
      <c r="G181" s="396"/>
    </row>
    <row r="182" spans="3:7" ht="15.75">
      <c r="C182" s="451"/>
      <c r="G182" s="396"/>
    </row>
    <row r="183" spans="3:7" ht="15.75">
      <c r="C183" s="451"/>
      <c r="G183" s="396"/>
    </row>
    <row r="184" spans="3:7" ht="15.75">
      <c r="C184" s="451"/>
      <c r="G184" s="396"/>
    </row>
    <row r="185" spans="3:7" ht="15.75">
      <c r="C185" s="451"/>
      <c r="G185" s="396"/>
    </row>
    <row r="186" spans="3:7" ht="15.75">
      <c r="C186" s="451"/>
      <c r="G186" s="396"/>
    </row>
    <row r="187" spans="3:7" ht="15.75">
      <c r="C187" s="451"/>
      <c r="G187" s="396"/>
    </row>
    <row r="188" spans="3:7" ht="15.75">
      <c r="C188" s="451"/>
      <c r="G188" s="396"/>
    </row>
    <row r="189" spans="3:7" ht="15.75">
      <c r="C189" s="451"/>
      <c r="G189" s="396"/>
    </row>
    <row r="190" spans="3:7" ht="15.75">
      <c r="C190" s="451"/>
      <c r="G190" s="396"/>
    </row>
    <row r="191" spans="3:7" ht="15.75">
      <c r="C191" s="451"/>
      <c r="G191" s="396"/>
    </row>
    <row r="192" spans="3:7" ht="15.75">
      <c r="C192" s="451"/>
      <c r="G192" s="396"/>
    </row>
    <row r="193" spans="3:7" ht="15.75">
      <c r="C193" s="451"/>
      <c r="G193" s="396"/>
    </row>
    <row r="194" spans="3:7" ht="15.75">
      <c r="C194" s="451"/>
      <c r="G194" s="396"/>
    </row>
    <row r="195" spans="3:7" ht="15.75">
      <c r="C195" s="451"/>
      <c r="G195" s="396"/>
    </row>
    <row r="196" spans="3:7" ht="15.75">
      <c r="C196" s="451"/>
      <c r="G196" s="396"/>
    </row>
    <row r="197" spans="3:7" ht="15.75">
      <c r="C197" s="451"/>
      <c r="G197" s="396"/>
    </row>
    <row r="198" spans="3:7" ht="15.75">
      <c r="C198" s="451"/>
      <c r="G198" s="396"/>
    </row>
    <row r="199" spans="3:7" ht="15.75">
      <c r="C199" s="451"/>
    </row>
    <row r="200" spans="3:7" ht="15.75">
      <c r="C200" s="451"/>
    </row>
    <row r="201" spans="3:7" ht="15.75">
      <c r="C201" s="451"/>
    </row>
    <row r="202" spans="3:7" ht="15.75">
      <c r="C202" s="451"/>
    </row>
    <row r="203" spans="3:7" ht="15.75">
      <c r="C203" s="451"/>
    </row>
    <row r="204" spans="3:7" ht="15.75">
      <c r="C204" s="451"/>
    </row>
    <row r="205" spans="3:7" ht="15.75">
      <c r="C205" s="451"/>
    </row>
    <row r="206" spans="3:7" ht="15.75">
      <c r="C206" s="451"/>
    </row>
    <row r="207" spans="3:7" ht="15.75">
      <c r="C207" s="451"/>
    </row>
    <row r="208" spans="3:7" ht="15.75">
      <c r="C208" s="451"/>
    </row>
    <row r="209" spans="3:3" ht="15.75">
      <c r="C209" s="451"/>
    </row>
    <row r="210" spans="3:3" ht="15.75">
      <c r="C210" s="451"/>
    </row>
    <row r="211" spans="3:3" ht="15.75">
      <c r="C211" s="451"/>
    </row>
    <row r="212" spans="3:3" ht="15.75">
      <c r="C212" s="451"/>
    </row>
    <row r="213" spans="3:3" ht="15.75">
      <c r="C213" s="451"/>
    </row>
    <row r="214" spans="3:3" ht="15.75">
      <c r="C214" s="451"/>
    </row>
    <row r="215" spans="3:3" ht="15.75">
      <c r="C215" s="451"/>
    </row>
    <row r="216" spans="3:3" ht="15.75">
      <c r="C216" s="451"/>
    </row>
    <row r="217" spans="3:3" ht="15.75">
      <c r="C217" s="451"/>
    </row>
    <row r="218" spans="3:3" ht="15.75">
      <c r="C218" s="451"/>
    </row>
    <row r="219" spans="3:3" ht="15.75">
      <c r="C219" s="451"/>
    </row>
    <row r="220" spans="3:3" ht="15.75">
      <c r="C220" s="451"/>
    </row>
    <row r="221" spans="3:3" ht="15.75">
      <c r="C221" s="451"/>
    </row>
    <row r="222" spans="3:3" ht="15.75">
      <c r="C222" s="451"/>
    </row>
    <row r="223" spans="3:3" ht="15.75">
      <c r="C223" s="451"/>
    </row>
    <row r="224" spans="3:3" ht="15.75">
      <c r="C224" s="451"/>
    </row>
    <row r="225" spans="3:3" ht="15.75">
      <c r="C225" s="451"/>
    </row>
    <row r="226" spans="3:3" ht="15.75">
      <c r="C226" s="451"/>
    </row>
    <row r="227" spans="3:3" ht="15.75">
      <c r="C227" s="451"/>
    </row>
    <row r="228" spans="3:3" ht="15.75">
      <c r="C228" s="451"/>
    </row>
    <row r="229" spans="3:3" ht="15.75">
      <c r="C229" s="451"/>
    </row>
    <row r="230" spans="3:3" ht="15.75">
      <c r="C230" s="451"/>
    </row>
    <row r="231" spans="3:3" ht="15.75">
      <c r="C231" s="451"/>
    </row>
    <row r="232" spans="3:3" ht="15.75">
      <c r="C232" s="451"/>
    </row>
    <row r="233" spans="3:3" ht="15.75">
      <c r="C233" s="451"/>
    </row>
    <row r="234" spans="3:3" ht="15.75">
      <c r="C234" s="451"/>
    </row>
    <row r="235" spans="3:3" ht="15.75">
      <c r="C235" s="451"/>
    </row>
    <row r="236" spans="3:3" ht="15.75">
      <c r="C236" s="451"/>
    </row>
    <row r="237" spans="3:3" ht="15.75">
      <c r="C237" s="451"/>
    </row>
    <row r="238" spans="3:3" ht="15.75">
      <c r="C238" s="451"/>
    </row>
    <row r="239" spans="3:3" ht="15.75">
      <c r="C239" s="451"/>
    </row>
    <row r="240" spans="3:3" ht="15.75">
      <c r="C240" s="451"/>
    </row>
    <row r="241" spans="3:3" ht="15.75">
      <c r="C241" s="451"/>
    </row>
    <row r="242" spans="3:3" ht="15.75">
      <c r="C242" s="451"/>
    </row>
    <row r="243" spans="3:3" ht="15.75">
      <c r="C243" s="451"/>
    </row>
    <row r="244" spans="3:3" ht="15.75">
      <c r="C244" s="451"/>
    </row>
    <row r="245" spans="3:3" ht="15.75">
      <c r="C245" s="451"/>
    </row>
    <row r="246" spans="3:3" ht="15.75">
      <c r="C246" s="451"/>
    </row>
    <row r="247" spans="3:3" ht="15.75">
      <c r="C247" s="451"/>
    </row>
    <row r="248" spans="3:3" ht="15.75">
      <c r="C248" s="451"/>
    </row>
    <row r="249" spans="3:3" ht="15.75">
      <c r="C249" s="451"/>
    </row>
    <row r="250" spans="3:3" ht="15.75">
      <c r="C250" s="451"/>
    </row>
    <row r="251" spans="3:3" ht="15.75">
      <c r="C251" s="451"/>
    </row>
    <row r="252" spans="3:3" ht="15.75">
      <c r="C252" s="451"/>
    </row>
    <row r="253" spans="3:3" ht="15.75">
      <c r="C253" s="451"/>
    </row>
    <row r="254" spans="3:3" ht="15.75">
      <c r="C254" s="451"/>
    </row>
    <row r="255" spans="3:3" ht="15.75">
      <c r="C255" s="451"/>
    </row>
    <row r="256" spans="3:3" ht="15.75">
      <c r="C256" s="451"/>
    </row>
    <row r="257" spans="3:3" ht="15.75">
      <c r="C257" s="451"/>
    </row>
    <row r="258" spans="3:3" ht="15.75">
      <c r="C258" s="451"/>
    </row>
    <row r="259" spans="3:3" ht="15.75">
      <c r="C259" s="451"/>
    </row>
    <row r="260" spans="3:3" ht="15.75">
      <c r="C260" s="451"/>
    </row>
    <row r="261" spans="3:3" ht="15.75">
      <c r="C261" s="451"/>
    </row>
    <row r="262" spans="3:3" ht="15.75">
      <c r="C262" s="451"/>
    </row>
    <row r="263" spans="3:3" ht="15.75">
      <c r="C263" s="451"/>
    </row>
    <row r="264" spans="3:3" ht="15.75">
      <c r="C264" s="451"/>
    </row>
    <row r="265" spans="3:3" ht="15.75">
      <c r="C265" s="451"/>
    </row>
    <row r="266" spans="3:3" ht="15.75">
      <c r="C266" s="451"/>
    </row>
    <row r="267" spans="3:3" ht="15.75">
      <c r="C267" s="451"/>
    </row>
    <row r="268" spans="3:3" ht="15.75">
      <c r="C268" s="451"/>
    </row>
    <row r="269" spans="3:3" ht="15.75">
      <c r="C269" s="451"/>
    </row>
    <row r="270" spans="3:3" ht="15.75">
      <c r="C270" s="451"/>
    </row>
    <row r="271" spans="3:3" ht="15.75">
      <c r="C271" s="451"/>
    </row>
    <row r="272" spans="3:3" ht="15.75">
      <c r="C272" s="451"/>
    </row>
    <row r="273" spans="3:3" ht="15.75">
      <c r="C273" s="451"/>
    </row>
    <row r="274" spans="3:3" ht="15.75">
      <c r="C274" s="451"/>
    </row>
    <row r="275" spans="3:3" ht="15.75">
      <c r="C275" s="451"/>
    </row>
    <row r="276" spans="3:3" ht="15.75">
      <c r="C276" s="451"/>
    </row>
    <row r="277" spans="3:3" ht="15.75">
      <c r="C277" s="451"/>
    </row>
    <row r="278" spans="3:3" ht="15.75">
      <c r="C278" s="451"/>
    </row>
    <row r="279" spans="3:3" ht="15.75">
      <c r="C279" s="451"/>
    </row>
    <row r="280" spans="3:3" ht="15.75">
      <c r="C280" s="451"/>
    </row>
    <row r="281" spans="3:3" ht="15.75">
      <c r="C281" s="451"/>
    </row>
    <row r="282" spans="3:3" ht="15.75">
      <c r="C282" s="451"/>
    </row>
    <row r="283" spans="3:3" ht="15.75">
      <c r="C283" s="451"/>
    </row>
    <row r="284" spans="3:3" ht="15.75">
      <c r="C284" s="451"/>
    </row>
    <row r="285" spans="3:3" ht="15.75">
      <c r="C285" s="451"/>
    </row>
    <row r="286" spans="3:3" ht="15.75">
      <c r="C286" s="451"/>
    </row>
    <row r="287" spans="3:3" ht="15.75">
      <c r="C287" s="451"/>
    </row>
    <row r="288" spans="3:3" ht="15.75">
      <c r="C288" s="451"/>
    </row>
    <row r="289" spans="3:3" ht="15.75">
      <c r="C289" s="451"/>
    </row>
    <row r="290" spans="3:3" ht="15.75">
      <c r="C290" s="451"/>
    </row>
    <row r="291" spans="3:3" ht="15.75">
      <c r="C291" s="451"/>
    </row>
    <row r="292" spans="3:3" ht="15.75">
      <c r="C292" s="451"/>
    </row>
    <row r="293" spans="3:3" ht="15.75">
      <c r="C293" s="451"/>
    </row>
    <row r="294" spans="3:3" ht="15.75">
      <c r="C294" s="451"/>
    </row>
    <row r="295" spans="3:3" ht="15.75">
      <c r="C295" s="451"/>
    </row>
    <row r="296" spans="3:3" ht="15.75">
      <c r="C296" s="451"/>
    </row>
    <row r="297" spans="3:3" ht="15.75">
      <c r="C297" s="451"/>
    </row>
    <row r="298" spans="3:3" ht="15.75">
      <c r="C298" s="451"/>
    </row>
    <row r="299" spans="3:3" ht="15.75">
      <c r="C299" s="451"/>
    </row>
    <row r="300" spans="3:3" ht="15.75">
      <c r="C300" s="451"/>
    </row>
    <row r="301" spans="3:3" ht="15.75">
      <c r="C301" s="451"/>
    </row>
    <row r="302" spans="3:3" ht="15.75">
      <c r="C302" s="451"/>
    </row>
    <row r="303" spans="3:3" ht="15.75">
      <c r="C303" s="451"/>
    </row>
    <row r="304" spans="3:3" ht="15.75">
      <c r="C304" s="451"/>
    </row>
    <row r="305" spans="3:3" ht="15.75">
      <c r="C305" s="451"/>
    </row>
    <row r="306" spans="3:3" ht="15.75">
      <c r="C306" s="451"/>
    </row>
    <row r="307" spans="3:3" ht="15.75">
      <c r="C307" s="451"/>
    </row>
    <row r="308" spans="3:3" ht="15.75">
      <c r="C308" s="451"/>
    </row>
    <row r="309" spans="3:3" ht="15.75">
      <c r="C309" s="451"/>
    </row>
    <row r="310" spans="3:3" ht="15.75">
      <c r="C310" s="451"/>
    </row>
    <row r="311" spans="3:3" ht="15.75">
      <c r="C311" s="451"/>
    </row>
    <row r="312" spans="3:3" ht="15.75">
      <c r="C312" s="451"/>
    </row>
    <row r="313" spans="3:3" ht="15.75">
      <c r="C313" s="451"/>
    </row>
    <row r="314" spans="3:3" ht="15.75">
      <c r="C314" s="451"/>
    </row>
    <row r="315" spans="3:3" ht="15.75">
      <c r="C315" s="451"/>
    </row>
    <row r="316" spans="3:3" ht="15.75">
      <c r="C316" s="451"/>
    </row>
    <row r="317" spans="3:3" ht="15.75">
      <c r="C317" s="451"/>
    </row>
    <row r="318" spans="3:3" ht="15.75">
      <c r="C318" s="451"/>
    </row>
    <row r="319" spans="3:3" ht="15.75">
      <c r="C319" s="451"/>
    </row>
    <row r="320" spans="3:3" ht="15.75">
      <c r="C320" s="451"/>
    </row>
    <row r="321" spans="3:3" ht="15.75">
      <c r="C321" s="451"/>
    </row>
    <row r="322" spans="3:3" ht="15.75">
      <c r="C322" s="451"/>
    </row>
    <row r="323" spans="3:3" ht="15.75">
      <c r="C323" s="451"/>
    </row>
    <row r="324" spans="3:3" ht="15.75">
      <c r="C324" s="451"/>
    </row>
    <row r="325" spans="3:3" ht="15.75">
      <c r="C325" s="451"/>
    </row>
    <row r="326" spans="3:3" ht="15.75">
      <c r="C326" s="451"/>
    </row>
    <row r="327" spans="3:3" ht="15.75">
      <c r="C327" s="451"/>
    </row>
    <row r="328" spans="3:3" ht="15.75">
      <c r="C328" s="451"/>
    </row>
    <row r="329" spans="3:3" ht="15.75">
      <c r="C329" s="451"/>
    </row>
    <row r="330" spans="3:3" ht="15.75">
      <c r="C330" s="451"/>
    </row>
    <row r="331" spans="3:3" ht="15.75">
      <c r="C331" s="451"/>
    </row>
    <row r="332" spans="3:3" ht="15.75">
      <c r="C332" s="451"/>
    </row>
    <row r="333" spans="3:3" ht="15.75">
      <c r="C333" s="451"/>
    </row>
    <row r="334" spans="3:3" ht="15.75">
      <c r="C334" s="451"/>
    </row>
    <row r="335" spans="3:3" ht="15.75">
      <c r="C335" s="451"/>
    </row>
    <row r="336" spans="3:3" ht="15.75">
      <c r="C336" s="451"/>
    </row>
    <row r="337" spans="3:3" ht="15.75">
      <c r="C337" s="451"/>
    </row>
    <row r="338" spans="3:3" ht="15.75">
      <c r="C338" s="451"/>
    </row>
    <row r="339" spans="3:3" ht="15.75">
      <c r="C339" s="451"/>
    </row>
    <row r="340" spans="3:3" ht="15.75">
      <c r="C340" s="451"/>
    </row>
    <row r="341" spans="3:3" ht="15.75">
      <c r="C341" s="451"/>
    </row>
    <row r="342" spans="3:3" ht="15.75">
      <c r="C342" s="451"/>
    </row>
    <row r="343" spans="3:3" ht="15.75">
      <c r="C343" s="451"/>
    </row>
    <row r="344" spans="3:3" ht="15.75">
      <c r="C344" s="451"/>
    </row>
    <row r="345" spans="3:3" ht="15.75">
      <c r="C345" s="451"/>
    </row>
    <row r="346" spans="3:3" ht="15.75">
      <c r="C346" s="451"/>
    </row>
    <row r="347" spans="3:3" ht="15.75">
      <c r="C347" s="451"/>
    </row>
    <row r="348" spans="3:3" ht="15.75">
      <c r="C348" s="451"/>
    </row>
    <row r="349" spans="3:3" ht="15.75">
      <c r="C349" s="451"/>
    </row>
    <row r="350" spans="3:3" ht="15.75">
      <c r="C350" s="451"/>
    </row>
    <row r="351" spans="3:3" ht="15.75">
      <c r="C351" s="451"/>
    </row>
    <row r="352" spans="3:3" ht="15.75">
      <c r="C352" s="451"/>
    </row>
    <row r="353" spans="3:3" ht="15.75">
      <c r="C353" s="451"/>
    </row>
    <row r="354" spans="3:3" ht="15.75">
      <c r="C354" s="451"/>
    </row>
    <row r="355" spans="3:3" ht="15.75">
      <c r="C355" s="451"/>
    </row>
    <row r="356" spans="3:3" ht="15.75">
      <c r="C356" s="451"/>
    </row>
    <row r="357" spans="3:3" ht="15.75">
      <c r="C357" s="451"/>
    </row>
    <row r="358" spans="3:3" ht="15.75">
      <c r="C358" s="451"/>
    </row>
    <row r="359" spans="3:3" ht="15.75">
      <c r="C359" s="451"/>
    </row>
    <row r="360" spans="3:3" ht="15.75">
      <c r="C360" s="451"/>
    </row>
    <row r="361" spans="3:3" ht="15.75">
      <c r="C361" s="451"/>
    </row>
    <row r="362" spans="3:3" ht="15.75">
      <c r="C362" s="451"/>
    </row>
    <row r="363" spans="3:3" ht="15.75">
      <c r="C363" s="451"/>
    </row>
    <row r="364" spans="3:3" ht="15.75">
      <c r="C364" s="451"/>
    </row>
    <row r="365" spans="3:3" ht="15.75">
      <c r="C365" s="451"/>
    </row>
    <row r="366" spans="3:3" ht="15.75">
      <c r="C366" s="451"/>
    </row>
    <row r="367" spans="3:3" ht="15.75">
      <c r="C367" s="451"/>
    </row>
    <row r="368" spans="3:3" ht="15.75">
      <c r="C368" s="451"/>
    </row>
    <row r="369" spans="3:3" ht="15.75">
      <c r="C369" s="451"/>
    </row>
    <row r="370" spans="3:3" ht="15.75">
      <c r="C370" s="451"/>
    </row>
    <row r="371" spans="3:3" ht="15.75">
      <c r="C371" s="451"/>
    </row>
    <row r="372" spans="3:3" ht="15.75">
      <c r="C372" s="451"/>
    </row>
    <row r="373" spans="3:3" ht="15.75">
      <c r="C373" s="451"/>
    </row>
    <row r="374" spans="3:3" ht="15.75">
      <c r="C374" s="451"/>
    </row>
    <row r="375" spans="3:3" ht="15.75">
      <c r="C375" s="451"/>
    </row>
    <row r="376" spans="3:3" ht="15.75">
      <c r="C376" s="451"/>
    </row>
    <row r="377" spans="3:3" ht="15.75">
      <c r="C377" s="451"/>
    </row>
    <row r="378" spans="3:3" ht="15.75">
      <c r="C378" s="451"/>
    </row>
    <row r="379" spans="3:3" ht="15.75">
      <c r="C379" s="451"/>
    </row>
    <row r="380" spans="3:3" ht="15.75">
      <c r="C380" s="451"/>
    </row>
    <row r="381" spans="3:3" ht="15.75">
      <c r="C381" s="451"/>
    </row>
    <row r="382" spans="3:3" ht="15.75">
      <c r="C382" s="451"/>
    </row>
    <row r="383" spans="3:3" ht="15.75">
      <c r="C383" s="451"/>
    </row>
    <row r="384" spans="3:3" ht="15.75">
      <c r="C384" s="451"/>
    </row>
    <row r="385" spans="3:3" ht="15.75">
      <c r="C385" s="451"/>
    </row>
    <row r="386" spans="3:3" ht="15.75">
      <c r="C386" s="451"/>
    </row>
    <row r="387" spans="3:3" ht="15.75">
      <c r="C387" s="451"/>
    </row>
    <row r="388" spans="3:3" ht="15.75">
      <c r="C388" s="451"/>
    </row>
    <row r="389" spans="3:3" ht="15.75">
      <c r="C389" s="451"/>
    </row>
    <row r="390" spans="3:3" ht="15.75">
      <c r="C390" s="451"/>
    </row>
    <row r="391" spans="3:3" ht="15.75">
      <c r="C391" s="451"/>
    </row>
    <row r="392" spans="3:3" ht="15.75">
      <c r="C392" s="451"/>
    </row>
    <row r="393" spans="3:3" ht="15.75">
      <c r="C393" s="451"/>
    </row>
    <row r="394" spans="3:3" ht="15.75">
      <c r="C394" s="451"/>
    </row>
    <row r="395" spans="3:3" ht="15.75">
      <c r="C395" s="451"/>
    </row>
    <row r="396" spans="3:3" ht="15.75">
      <c r="C396" s="451"/>
    </row>
    <row r="397" spans="3:3" ht="15.75">
      <c r="C397" s="451"/>
    </row>
    <row r="398" spans="3:3" ht="15.75">
      <c r="C398" s="451"/>
    </row>
    <row r="399" spans="3:3" ht="15.75">
      <c r="C399" s="451"/>
    </row>
    <row r="400" spans="3:3" ht="15.75">
      <c r="C400" s="451"/>
    </row>
    <row r="401" spans="3:3" ht="15.75">
      <c r="C401" s="451"/>
    </row>
    <row r="402" spans="3:3" ht="15.75">
      <c r="C402" s="451"/>
    </row>
    <row r="403" spans="3:3" ht="15.75">
      <c r="C403" s="451"/>
    </row>
    <row r="404" spans="3:3" ht="15.75">
      <c r="C404" s="451"/>
    </row>
    <row r="405" spans="3:3" ht="15.75">
      <c r="C405" s="451"/>
    </row>
    <row r="406" spans="3:3" ht="15.75">
      <c r="C406" s="451"/>
    </row>
    <row r="407" spans="3:3" ht="15.75">
      <c r="C407" s="451"/>
    </row>
    <row r="408" spans="3:3" ht="15.75">
      <c r="C408" s="451"/>
    </row>
    <row r="409" spans="3:3" ht="15.75">
      <c r="C409" s="451"/>
    </row>
    <row r="410" spans="3:3" ht="15.75">
      <c r="C410" s="451"/>
    </row>
    <row r="411" spans="3:3" ht="15.75">
      <c r="C411" s="451"/>
    </row>
    <row r="412" spans="3:3" ht="15.75">
      <c r="C412" s="451"/>
    </row>
    <row r="413" spans="3:3" ht="15.75">
      <c r="C413" s="451"/>
    </row>
    <row r="414" spans="3:3" ht="15.75">
      <c r="C414" s="451"/>
    </row>
    <row r="415" spans="3:3" ht="15.75">
      <c r="C415" s="451"/>
    </row>
    <row r="416" spans="3:3" ht="15.75">
      <c r="C416" s="451"/>
    </row>
    <row r="417" spans="3:3" ht="15.75">
      <c r="C417" s="451"/>
    </row>
    <row r="418" spans="3:3" ht="15.75">
      <c r="C418" s="451"/>
    </row>
    <row r="419" spans="3:3" ht="15.75">
      <c r="C419" s="451"/>
    </row>
    <row r="420" spans="3:3" ht="15.75">
      <c r="C420" s="451"/>
    </row>
    <row r="421" spans="3:3" ht="15.75">
      <c r="C421" s="451"/>
    </row>
    <row r="422" spans="3:3" ht="15.75">
      <c r="C422" s="451"/>
    </row>
    <row r="423" spans="3:3" ht="15.75">
      <c r="C423" s="451"/>
    </row>
    <row r="424" spans="3:3" ht="15.75">
      <c r="C424" s="451"/>
    </row>
    <row r="425" spans="3:3" ht="15.75">
      <c r="C425" s="451"/>
    </row>
    <row r="426" spans="3:3" ht="15.75">
      <c r="C426" s="451"/>
    </row>
    <row r="427" spans="3:3" ht="15.75">
      <c r="C427" s="451"/>
    </row>
    <row r="428" spans="3:3" ht="15.75">
      <c r="C428" s="451"/>
    </row>
    <row r="429" spans="3:3" ht="15.75">
      <c r="C429" s="451"/>
    </row>
    <row r="430" spans="3:3" ht="15.75">
      <c r="C430" s="451"/>
    </row>
    <row r="431" spans="3:3" ht="15.75">
      <c r="C431" s="451"/>
    </row>
    <row r="432" spans="3:3" ht="15.75">
      <c r="C432" s="451"/>
    </row>
    <row r="433" spans="3:3" ht="15.75">
      <c r="C433" s="451"/>
    </row>
    <row r="434" spans="3:3" ht="15.75">
      <c r="C434" s="451"/>
    </row>
    <row r="435" spans="3:3" ht="15.75">
      <c r="C435" s="451"/>
    </row>
    <row r="436" spans="3:3" ht="15.75">
      <c r="C436" s="451"/>
    </row>
    <row r="437" spans="3:3" ht="15.75">
      <c r="C437" s="451"/>
    </row>
    <row r="438" spans="3:3" ht="15.75">
      <c r="C438" s="451"/>
    </row>
    <row r="439" spans="3:3" ht="15.75">
      <c r="C439" s="451"/>
    </row>
    <row r="440" spans="3:3" ht="15.75">
      <c r="C440" s="451"/>
    </row>
    <row r="441" spans="3:3" ht="15.75">
      <c r="C441" s="451"/>
    </row>
    <row r="442" spans="3:3" ht="15.75">
      <c r="C442" s="451"/>
    </row>
    <row r="443" spans="3:3" ht="15.75">
      <c r="C443" s="451"/>
    </row>
    <row r="444" spans="3:3" ht="15.75">
      <c r="C444" s="451"/>
    </row>
    <row r="445" spans="3:3" ht="15.75">
      <c r="C445" s="451"/>
    </row>
    <row r="446" spans="3:3" ht="15.75">
      <c r="C446" s="451"/>
    </row>
    <row r="447" spans="3:3" ht="15.75">
      <c r="C447" s="451"/>
    </row>
    <row r="448" spans="3:3" ht="15.75">
      <c r="C448" s="451"/>
    </row>
    <row r="449" spans="3:3" ht="15.75">
      <c r="C449" s="451"/>
    </row>
    <row r="450" spans="3:3" ht="15.75">
      <c r="C450" s="451"/>
    </row>
    <row r="451" spans="3:3" ht="15.75">
      <c r="C451" s="451"/>
    </row>
    <row r="452" spans="3:3" ht="15.75">
      <c r="C452" s="451"/>
    </row>
    <row r="453" spans="3:3" ht="15.75">
      <c r="C453" s="451"/>
    </row>
    <row r="454" spans="3:3" ht="15.75">
      <c r="C454" s="451"/>
    </row>
    <row r="455" spans="3:3" ht="15.75">
      <c r="C455" s="451"/>
    </row>
    <row r="456" spans="3:3" ht="15.75">
      <c r="C456" s="451"/>
    </row>
    <row r="457" spans="3:3" ht="15.75">
      <c r="C457" s="451"/>
    </row>
    <row r="458" spans="3:3" ht="15.75">
      <c r="C458" s="451"/>
    </row>
    <row r="459" spans="3:3" ht="15.75">
      <c r="C459" s="451"/>
    </row>
    <row r="460" spans="3:3" ht="15.75">
      <c r="C460" s="451"/>
    </row>
    <row r="461" spans="3:3" ht="15.75">
      <c r="C461" s="451"/>
    </row>
    <row r="462" spans="3:3" ht="15.75">
      <c r="C462" s="451"/>
    </row>
    <row r="463" spans="3:3" ht="15.75">
      <c r="C463" s="451"/>
    </row>
    <row r="464" spans="3:3" ht="15.75">
      <c r="C464" s="451"/>
    </row>
    <row r="465" spans="3:3" ht="15.75">
      <c r="C465" s="451"/>
    </row>
    <row r="466" spans="3:3" ht="15.75">
      <c r="C466" s="451"/>
    </row>
    <row r="467" spans="3:3" ht="15.75">
      <c r="C467" s="451"/>
    </row>
    <row r="468" spans="3:3" ht="15.75">
      <c r="C468" s="451"/>
    </row>
    <row r="469" spans="3:3" ht="15.75">
      <c r="C469" s="451"/>
    </row>
    <row r="470" spans="3:3" ht="15.75">
      <c r="C470" s="451"/>
    </row>
    <row r="471" spans="3:3" ht="15.75">
      <c r="C471" s="451"/>
    </row>
    <row r="472" spans="3:3" ht="15.75">
      <c r="C472" s="451"/>
    </row>
    <row r="473" spans="3:3" ht="15.75">
      <c r="C473" s="451"/>
    </row>
    <row r="474" spans="3:3" ht="15.75">
      <c r="C474" s="451"/>
    </row>
    <row r="475" spans="3:3" ht="15.75">
      <c r="C475" s="451"/>
    </row>
    <row r="476" spans="3:3" ht="15.75">
      <c r="C476" s="451"/>
    </row>
    <row r="477" spans="3:3" ht="15.75">
      <c r="C477" s="451"/>
    </row>
    <row r="478" spans="3:3" ht="15.75">
      <c r="C478" s="451"/>
    </row>
    <row r="479" spans="3:3" ht="15.75">
      <c r="C479" s="451"/>
    </row>
    <row r="480" spans="3:3" ht="15.75">
      <c r="C480" s="451"/>
    </row>
    <row r="481" spans="3:3" ht="15.75">
      <c r="C481" s="451"/>
    </row>
    <row r="482" spans="3:3" ht="15.75">
      <c r="C482" s="451"/>
    </row>
    <row r="483" spans="3:3" ht="15.75">
      <c r="C483" s="451"/>
    </row>
    <row r="484" spans="3:3" ht="15.75">
      <c r="C484" s="451"/>
    </row>
    <row r="485" spans="3:3" ht="15.75">
      <c r="C485" s="451"/>
    </row>
    <row r="486" spans="3:3" ht="15.75">
      <c r="C486" s="451"/>
    </row>
    <row r="487" spans="3:3" ht="15.75">
      <c r="C487" s="451"/>
    </row>
    <row r="488" spans="3:3" ht="15.75">
      <c r="C488" s="451"/>
    </row>
    <row r="489" spans="3:3" ht="15.75">
      <c r="C489" s="451"/>
    </row>
    <row r="490" spans="3:3" ht="15.75">
      <c r="C490" s="451"/>
    </row>
    <row r="491" spans="3:3" ht="15.75">
      <c r="C491" s="451"/>
    </row>
    <row r="492" spans="3:3" ht="15.75">
      <c r="C492" s="451"/>
    </row>
    <row r="493" spans="3:3" ht="15.75">
      <c r="C493" s="451"/>
    </row>
    <row r="494" spans="3:3" ht="15.75">
      <c r="C494" s="451"/>
    </row>
    <row r="495" spans="3:3" ht="15.75">
      <c r="C495" s="451"/>
    </row>
    <row r="496" spans="3:3" ht="15.75">
      <c r="C496" s="451"/>
    </row>
    <row r="497" spans="3:3" ht="15.75">
      <c r="C497" s="451"/>
    </row>
    <row r="498" spans="3:3" ht="15.75">
      <c r="C498" s="451"/>
    </row>
    <row r="499" spans="3:3" ht="15.75">
      <c r="C499" s="451"/>
    </row>
    <row r="500" spans="3:3" ht="15.75">
      <c r="C500" s="451"/>
    </row>
    <row r="501" spans="3:3" ht="15.75">
      <c r="C501" s="451"/>
    </row>
    <row r="502" spans="3:3" ht="15.75">
      <c r="C502" s="451"/>
    </row>
    <row r="503" spans="3:3" ht="15.75">
      <c r="C503" s="451"/>
    </row>
    <row r="504" spans="3:3" ht="15.75">
      <c r="C504" s="451"/>
    </row>
    <row r="505" spans="3:3" ht="15.75">
      <c r="C505" s="451"/>
    </row>
    <row r="506" spans="3:3" ht="15.75">
      <c r="C506" s="451"/>
    </row>
    <row r="507" spans="3:3" ht="15.75">
      <c r="C507" s="451"/>
    </row>
    <row r="508" spans="3:3" ht="15.75">
      <c r="C508" s="451"/>
    </row>
    <row r="509" spans="3:3" ht="15.75">
      <c r="C509" s="451"/>
    </row>
    <row r="510" spans="3:3" ht="15.75">
      <c r="C510" s="451"/>
    </row>
    <row r="511" spans="3:3" ht="15.75">
      <c r="C511" s="451"/>
    </row>
    <row r="512" spans="3:3" ht="15.75">
      <c r="C512" s="451"/>
    </row>
    <row r="513" spans="3:3" ht="15.75">
      <c r="C513" s="451"/>
    </row>
    <row r="514" spans="3:3" ht="15.75">
      <c r="C514" s="451"/>
    </row>
    <row r="515" spans="3:3" ht="15.75">
      <c r="C515" s="451"/>
    </row>
    <row r="516" spans="3:3" ht="15.75">
      <c r="C516" s="451"/>
    </row>
    <row r="517" spans="3:3" ht="15.75">
      <c r="C517" s="451"/>
    </row>
    <row r="518" spans="3:3" ht="15.75">
      <c r="C518" s="451"/>
    </row>
    <row r="519" spans="3:3" ht="15.75">
      <c r="C519" s="451"/>
    </row>
    <row r="520" spans="3:3" ht="15.75">
      <c r="C520" s="451"/>
    </row>
    <row r="521" spans="3:3" ht="15.75">
      <c r="C521" s="451"/>
    </row>
    <row r="522" spans="3:3" ht="15.75">
      <c r="C522" s="451"/>
    </row>
    <row r="523" spans="3:3" ht="15.75">
      <c r="C523" s="451"/>
    </row>
    <row r="524" spans="3:3" ht="15.75">
      <c r="C524" s="451"/>
    </row>
    <row r="525" spans="3:3" ht="15.75">
      <c r="C525" s="451"/>
    </row>
    <row r="526" spans="3:3" ht="15.75">
      <c r="C526" s="451"/>
    </row>
    <row r="527" spans="3:3" ht="15.75">
      <c r="C527" s="451"/>
    </row>
    <row r="528" spans="3:3" ht="15.75">
      <c r="C528" s="451"/>
    </row>
    <row r="529" spans="3:3" ht="15.75">
      <c r="C529" s="451"/>
    </row>
    <row r="530" spans="3:3" ht="15.75">
      <c r="C530" s="451"/>
    </row>
    <row r="531" spans="3:3" ht="15.75">
      <c r="C531" s="451"/>
    </row>
    <row r="532" spans="3:3" ht="15.75">
      <c r="C532" s="451"/>
    </row>
    <row r="533" spans="3:3" ht="15.75">
      <c r="C533" s="451"/>
    </row>
    <row r="534" spans="3:3" ht="15.75">
      <c r="C534" s="451"/>
    </row>
    <row r="535" spans="3:3" ht="15.75">
      <c r="C535" s="451"/>
    </row>
    <row r="536" spans="3:3" ht="15.75">
      <c r="C536" s="451"/>
    </row>
    <row r="537" spans="3:3" ht="15.75">
      <c r="C537" s="451"/>
    </row>
    <row r="538" spans="3:3" ht="15.75">
      <c r="C538" s="451"/>
    </row>
    <row r="539" spans="3:3" ht="15.75">
      <c r="C539" s="451"/>
    </row>
    <row r="540" spans="3:3" ht="15.75">
      <c r="C540" s="451"/>
    </row>
    <row r="541" spans="3:3" ht="15.75">
      <c r="C541" s="451"/>
    </row>
    <row r="542" spans="3:3" ht="15.75">
      <c r="C542" s="451"/>
    </row>
    <row r="543" spans="3:3" ht="15.75">
      <c r="C543" s="451"/>
    </row>
    <row r="544" spans="3:3" ht="15.75">
      <c r="C544" s="451"/>
    </row>
    <row r="545" spans="3:3" ht="15.75">
      <c r="C545" s="451"/>
    </row>
    <row r="546" spans="3:3" ht="15.75">
      <c r="C546" s="451"/>
    </row>
    <row r="547" spans="3:3" ht="15.75">
      <c r="C547" s="451"/>
    </row>
    <row r="548" spans="3:3" ht="15.75">
      <c r="C548" s="451"/>
    </row>
    <row r="549" spans="3:3" ht="15.75">
      <c r="C549" s="451"/>
    </row>
    <row r="550" spans="3:3" ht="15.75">
      <c r="C550" s="451"/>
    </row>
    <row r="551" spans="3:3" ht="15.75">
      <c r="C551" s="451"/>
    </row>
    <row r="552" spans="3:3" ht="15.75">
      <c r="C552" s="451"/>
    </row>
    <row r="553" spans="3:3" ht="15.75">
      <c r="C553" s="451"/>
    </row>
    <row r="554" spans="3:3" ht="15.75">
      <c r="C554" s="451"/>
    </row>
    <row r="555" spans="3:3" ht="15.75">
      <c r="C555" s="451"/>
    </row>
    <row r="556" spans="3:3" ht="15.75">
      <c r="C556" s="451"/>
    </row>
    <row r="557" spans="3:3" ht="15.75">
      <c r="C557" s="451"/>
    </row>
    <row r="558" spans="3:3" ht="15.75">
      <c r="C558" s="451"/>
    </row>
    <row r="559" spans="3:3" ht="15.75">
      <c r="C559" s="451"/>
    </row>
    <row r="560" spans="3:3" ht="15.75">
      <c r="C560" s="451"/>
    </row>
    <row r="561" spans="3:3" ht="15.75">
      <c r="C561" s="451"/>
    </row>
    <row r="562" spans="3:3" ht="15.75">
      <c r="C562" s="451"/>
    </row>
    <row r="563" spans="3:3" ht="15.75">
      <c r="C563" s="451"/>
    </row>
    <row r="564" spans="3:3" ht="15.75">
      <c r="C564" s="451"/>
    </row>
    <row r="565" spans="3:3" ht="15.75">
      <c r="C565" s="451"/>
    </row>
    <row r="566" spans="3:3" ht="15.75">
      <c r="C566" s="451"/>
    </row>
    <row r="567" spans="3:3" ht="15.75">
      <c r="C567" s="451"/>
    </row>
    <row r="568" spans="3:3" ht="15.75">
      <c r="C568" s="451"/>
    </row>
    <row r="569" spans="3:3" ht="15.75">
      <c r="C569" s="451"/>
    </row>
    <row r="570" spans="3:3" ht="15.75">
      <c r="C570" s="451"/>
    </row>
    <row r="571" spans="3:3" ht="15.75">
      <c r="C571" s="451"/>
    </row>
    <row r="572" spans="3:3" ht="15.75">
      <c r="C572" s="451"/>
    </row>
    <row r="573" spans="3:3" ht="15.75">
      <c r="C573" s="451"/>
    </row>
    <row r="574" spans="3:3" ht="15.75">
      <c r="C574" s="451"/>
    </row>
    <row r="575" spans="3:3" ht="15.75">
      <c r="C575" s="451"/>
    </row>
    <row r="576" spans="3:3" ht="15.75">
      <c r="C576" s="451"/>
    </row>
    <row r="577" spans="3:3" ht="15.75">
      <c r="C577" s="451"/>
    </row>
    <row r="578" spans="3:3" ht="15.75">
      <c r="C578" s="451"/>
    </row>
    <row r="579" spans="3:3" ht="15.75">
      <c r="C579" s="451"/>
    </row>
    <row r="580" spans="3:3" ht="15.75">
      <c r="C580" s="451"/>
    </row>
    <row r="581" spans="3:3" ht="15.75">
      <c r="C581" s="451"/>
    </row>
    <row r="582" spans="3:3" ht="15.75">
      <c r="C582" s="451"/>
    </row>
    <row r="583" spans="3:3" ht="15.75">
      <c r="C583" s="451"/>
    </row>
    <row r="584" spans="3:3" ht="15.75">
      <c r="C584" s="451"/>
    </row>
    <row r="585" spans="3:3" ht="15.75">
      <c r="C585" s="451"/>
    </row>
    <row r="586" spans="3:3" ht="15.75">
      <c r="C586" s="451"/>
    </row>
    <row r="587" spans="3:3" ht="15.75">
      <c r="C587" s="451"/>
    </row>
    <row r="588" spans="3:3" ht="15.75">
      <c r="C588" s="451"/>
    </row>
    <row r="589" spans="3:3" ht="15.75">
      <c r="C589" s="451"/>
    </row>
    <row r="590" spans="3:3" ht="15.75">
      <c r="C590" s="451"/>
    </row>
    <row r="591" spans="3:3" ht="15.75">
      <c r="C591" s="451"/>
    </row>
    <row r="592" spans="3:3" ht="15.75">
      <c r="C592" s="451"/>
    </row>
    <row r="593" spans="3:3" ht="15.75">
      <c r="C593" s="451"/>
    </row>
    <row r="594" spans="3:3" ht="15.75">
      <c r="C594" s="451"/>
    </row>
    <row r="595" spans="3:3" ht="15.75">
      <c r="C595" s="451"/>
    </row>
    <row r="596" spans="3:3" ht="15.75">
      <c r="C596" s="451"/>
    </row>
    <row r="597" spans="3:3" ht="15.75">
      <c r="C597" s="451"/>
    </row>
    <row r="598" spans="3:3" ht="15.75">
      <c r="C598" s="451"/>
    </row>
    <row r="599" spans="3:3" ht="15.75">
      <c r="C599" s="451"/>
    </row>
    <row r="600" spans="3:3" ht="15.75">
      <c r="C600" s="451"/>
    </row>
    <row r="601" spans="3:3" ht="15.75">
      <c r="C601" s="451"/>
    </row>
    <row r="602" spans="3:3" ht="15.75">
      <c r="C602" s="451"/>
    </row>
    <row r="603" spans="3:3" ht="15.75">
      <c r="C603" s="451"/>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603"/>
  <sheetViews>
    <sheetView topLeftCell="C1" zoomScale="130" zoomScaleNormal="130" workbookViewId="0">
      <selection activeCell="L13" sqref="L13"/>
    </sheetView>
  </sheetViews>
  <sheetFormatPr baseColWidth="10" defaultColWidth="80.5703125" defaultRowHeight="12.75"/>
  <cols>
    <col min="1" max="1" width="59.42578125" style="396" hidden="1" customWidth="1"/>
    <col min="2" max="2" width="89.7109375" style="396" hidden="1" customWidth="1"/>
    <col min="3" max="3" width="80.5703125" style="413" customWidth="1"/>
    <col min="4" max="4" width="7.140625" style="348" bestFit="1" customWidth="1"/>
    <col min="5" max="5" width="6.5703125" style="348" bestFit="1" customWidth="1"/>
    <col min="6" max="7" width="7.140625" style="348" bestFit="1" customWidth="1"/>
    <col min="8" max="9" width="6.140625" style="348" bestFit="1" customWidth="1"/>
    <col min="10" max="10" width="6.5703125" style="348" bestFit="1" customWidth="1"/>
    <col min="11" max="11" width="11" style="348" customWidth="1"/>
    <col min="12" max="12" width="17.7109375" style="804" customWidth="1"/>
    <col min="13" max="50" width="19.7109375" style="396" customWidth="1"/>
    <col min="51" max="256" width="80.5703125" style="396"/>
    <col min="257" max="258" width="0" style="396" hidden="1" customWidth="1"/>
    <col min="259" max="259" width="80.5703125" style="396" customWidth="1"/>
    <col min="260" max="260" width="7.140625" style="396" bestFit="1" customWidth="1"/>
    <col min="261" max="261" width="6.5703125" style="396" bestFit="1" customWidth="1"/>
    <col min="262" max="263" width="7.140625" style="396" bestFit="1" customWidth="1"/>
    <col min="264" max="265" width="6.140625" style="396" bestFit="1" customWidth="1"/>
    <col min="266" max="266" width="6.5703125" style="396" bestFit="1" customWidth="1"/>
    <col min="267" max="267" width="11" style="396" customWidth="1"/>
    <col min="268" max="268" width="17.7109375" style="396" customWidth="1"/>
    <col min="269" max="306" width="19.7109375" style="396" customWidth="1"/>
    <col min="307" max="512" width="80.5703125" style="396"/>
    <col min="513" max="514" width="0" style="396" hidden="1" customWidth="1"/>
    <col min="515" max="515" width="80.5703125" style="396" customWidth="1"/>
    <col min="516" max="516" width="7.140625" style="396" bestFit="1" customWidth="1"/>
    <col min="517" max="517" width="6.5703125" style="396" bestFit="1" customWidth="1"/>
    <col min="518" max="519" width="7.140625" style="396" bestFit="1" customWidth="1"/>
    <col min="520" max="521" width="6.140625" style="396" bestFit="1" customWidth="1"/>
    <col min="522" max="522" width="6.5703125" style="396" bestFit="1" customWidth="1"/>
    <col min="523" max="523" width="11" style="396" customWidth="1"/>
    <col min="524" max="524" width="17.7109375" style="396" customWidth="1"/>
    <col min="525" max="562" width="19.7109375" style="396" customWidth="1"/>
    <col min="563" max="768" width="80.5703125" style="396"/>
    <col min="769" max="770" width="0" style="396" hidden="1" customWidth="1"/>
    <col min="771" max="771" width="80.5703125" style="396" customWidth="1"/>
    <col min="772" max="772" width="7.140625" style="396" bestFit="1" customWidth="1"/>
    <col min="773" max="773" width="6.5703125" style="396" bestFit="1" customWidth="1"/>
    <col min="774" max="775" width="7.140625" style="396" bestFit="1" customWidth="1"/>
    <col min="776" max="777" width="6.140625" style="396" bestFit="1" customWidth="1"/>
    <col min="778" max="778" width="6.5703125" style="396" bestFit="1" customWidth="1"/>
    <col min="779" max="779" width="11" style="396" customWidth="1"/>
    <col min="780" max="780" width="17.7109375" style="396" customWidth="1"/>
    <col min="781" max="818" width="19.7109375" style="396" customWidth="1"/>
    <col min="819" max="1024" width="80.5703125" style="396"/>
    <col min="1025" max="1026" width="0" style="396" hidden="1" customWidth="1"/>
    <col min="1027" max="1027" width="80.5703125" style="396" customWidth="1"/>
    <col min="1028" max="1028" width="7.140625" style="396" bestFit="1" customWidth="1"/>
    <col min="1029" max="1029" width="6.5703125" style="396" bestFit="1" customWidth="1"/>
    <col min="1030" max="1031" width="7.140625" style="396" bestFit="1" customWidth="1"/>
    <col min="1032" max="1033" width="6.140625" style="396" bestFit="1" customWidth="1"/>
    <col min="1034" max="1034" width="6.5703125" style="396" bestFit="1" customWidth="1"/>
    <col min="1035" max="1035" width="11" style="396" customWidth="1"/>
    <col min="1036" max="1036" width="17.7109375" style="396" customWidth="1"/>
    <col min="1037" max="1074" width="19.7109375" style="396" customWidth="1"/>
    <col min="1075" max="1280" width="80.5703125" style="396"/>
    <col min="1281" max="1282" width="0" style="396" hidden="1" customWidth="1"/>
    <col min="1283" max="1283" width="80.5703125" style="396" customWidth="1"/>
    <col min="1284" max="1284" width="7.140625" style="396" bestFit="1" customWidth="1"/>
    <col min="1285" max="1285" width="6.5703125" style="396" bestFit="1" customWidth="1"/>
    <col min="1286" max="1287" width="7.140625" style="396" bestFit="1" customWidth="1"/>
    <col min="1288" max="1289" width="6.140625" style="396" bestFit="1" customWidth="1"/>
    <col min="1290" max="1290" width="6.5703125" style="396" bestFit="1" customWidth="1"/>
    <col min="1291" max="1291" width="11" style="396" customWidth="1"/>
    <col min="1292" max="1292" width="17.7109375" style="396" customWidth="1"/>
    <col min="1293" max="1330" width="19.7109375" style="396" customWidth="1"/>
    <col min="1331" max="1536" width="80.5703125" style="396"/>
    <col min="1537" max="1538" width="0" style="396" hidden="1" customWidth="1"/>
    <col min="1539" max="1539" width="80.5703125" style="396" customWidth="1"/>
    <col min="1540" max="1540" width="7.140625" style="396" bestFit="1" customWidth="1"/>
    <col min="1541" max="1541" width="6.5703125" style="396" bestFit="1" customWidth="1"/>
    <col min="1542" max="1543" width="7.140625" style="396" bestFit="1" customWidth="1"/>
    <col min="1544" max="1545" width="6.140625" style="396" bestFit="1" customWidth="1"/>
    <col min="1546" max="1546" width="6.5703125" style="396" bestFit="1" customWidth="1"/>
    <col min="1547" max="1547" width="11" style="396" customWidth="1"/>
    <col min="1548" max="1548" width="17.7109375" style="396" customWidth="1"/>
    <col min="1549" max="1586" width="19.7109375" style="396" customWidth="1"/>
    <col min="1587" max="1792" width="80.5703125" style="396"/>
    <col min="1793" max="1794" width="0" style="396" hidden="1" customWidth="1"/>
    <col min="1795" max="1795" width="80.5703125" style="396" customWidth="1"/>
    <col min="1796" max="1796" width="7.140625" style="396" bestFit="1" customWidth="1"/>
    <col min="1797" max="1797" width="6.5703125" style="396" bestFit="1" customWidth="1"/>
    <col min="1798" max="1799" width="7.140625" style="396" bestFit="1" customWidth="1"/>
    <col min="1800" max="1801" width="6.140625" style="396" bestFit="1" customWidth="1"/>
    <col min="1802" max="1802" width="6.5703125" style="396" bestFit="1" customWidth="1"/>
    <col min="1803" max="1803" width="11" style="396" customWidth="1"/>
    <col min="1804" max="1804" width="17.7109375" style="396" customWidth="1"/>
    <col min="1805" max="1842" width="19.7109375" style="396" customWidth="1"/>
    <col min="1843" max="2048" width="80.5703125" style="396"/>
    <col min="2049" max="2050" width="0" style="396" hidden="1" customWidth="1"/>
    <col min="2051" max="2051" width="80.5703125" style="396" customWidth="1"/>
    <col min="2052" max="2052" width="7.140625" style="396" bestFit="1" customWidth="1"/>
    <col min="2053" max="2053" width="6.5703125" style="396" bestFit="1" customWidth="1"/>
    <col min="2054" max="2055" width="7.140625" style="396" bestFit="1" customWidth="1"/>
    <col min="2056" max="2057" width="6.140625" style="396" bestFit="1" customWidth="1"/>
    <col min="2058" max="2058" width="6.5703125" style="396" bestFit="1" customWidth="1"/>
    <col min="2059" max="2059" width="11" style="396" customWidth="1"/>
    <col min="2060" max="2060" width="17.7109375" style="396" customWidth="1"/>
    <col min="2061" max="2098" width="19.7109375" style="396" customWidth="1"/>
    <col min="2099" max="2304" width="80.5703125" style="396"/>
    <col min="2305" max="2306" width="0" style="396" hidden="1" customWidth="1"/>
    <col min="2307" max="2307" width="80.5703125" style="396" customWidth="1"/>
    <col min="2308" max="2308" width="7.140625" style="396" bestFit="1" customWidth="1"/>
    <col min="2309" max="2309" width="6.5703125" style="396" bestFit="1" customWidth="1"/>
    <col min="2310" max="2311" width="7.140625" style="396" bestFit="1" customWidth="1"/>
    <col min="2312" max="2313" width="6.140625" style="396" bestFit="1" customWidth="1"/>
    <col min="2314" max="2314" width="6.5703125" style="396" bestFit="1" customWidth="1"/>
    <col min="2315" max="2315" width="11" style="396" customWidth="1"/>
    <col min="2316" max="2316" width="17.7109375" style="396" customWidth="1"/>
    <col min="2317" max="2354" width="19.7109375" style="396" customWidth="1"/>
    <col min="2355" max="2560" width="80.5703125" style="396"/>
    <col min="2561" max="2562" width="0" style="396" hidden="1" customWidth="1"/>
    <col min="2563" max="2563" width="80.5703125" style="396" customWidth="1"/>
    <col min="2564" max="2564" width="7.140625" style="396" bestFit="1" customWidth="1"/>
    <col min="2565" max="2565" width="6.5703125" style="396" bestFit="1" customWidth="1"/>
    <col min="2566" max="2567" width="7.140625" style="396" bestFit="1" customWidth="1"/>
    <col min="2568" max="2569" width="6.140625" style="396" bestFit="1" customWidth="1"/>
    <col min="2570" max="2570" width="6.5703125" style="396" bestFit="1" customWidth="1"/>
    <col min="2571" max="2571" width="11" style="396" customWidth="1"/>
    <col min="2572" max="2572" width="17.7109375" style="396" customWidth="1"/>
    <col min="2573" max="2610" width="19.7109375" style="396" customWidth="1"/>
    <col min="2611" max="2816" width="80.5703125" style="396"/>
    <col min="2817" max="2818" width="0" style="396" hidden="1" customWidth="1"/>
    <col min="2819" max="2819" width="80.5703125" style="396" customWidth="1"/>
    <col min="2820" max="2820" width="7.140625" style="396" bestFit="1" customWidth="1"/>
    <col min="2821" max="2821" width="6.5703125" style="396" bestFit="1" customWidth="1"/>
    <col min="2822" max="2823" width="7.140625" style="396" bestFit="1" customWidth="1"/>
    <col min="2824" max="2825" width="6.140625" style="396" bestFit="1" customWidth="1"/>
    <col min="2826" max="2826" width="6.5703125" style="396" bestFit="1" customWidth="1"/>
    <col min="2827" max="2827" width="11" style="396" customWidth="1"/>
    <col min="2828" max="2828" width="17.7109375" style="396" customWidth="1"/>
    <col min="2829" max="2866" width="19.7109375" style="396" customWidth="1"/>
    <col min="2867" max="3072" width="80.5703125" style="396"/>
    <col min="3073" max="3074" width="0" style="396" hidden="1" customWidth="1"/>
    <col min="3075" max="3075" width="80.5703125" style="396" customWidth="1"/>
    <col min="3076" max="3076" width="7.140625" style="396" bestFit="1" customWidth="1"/>
    <col min="3077" max="3077" width="6.5703125" style="396" bestFit="1" customWidth="1"/>
    <col min="3078" max="3079" width="7.140625" style="396" bestFit="1" customWidth="1"/>
    <col min="3080" max="3081" width="6.140625" style="396" bestFit="1" customWidth="1"/>
    <col min="3082" max="3082" width="6.5703125" style="396" bestFit="1" customWidth="1"/>
    <col min="3083" max="3083" width="11" style="396" customWidth="1"/>
    <col min="3084" max="3084" width="17.7109375" style="396" customWidth="1"/>
    <col min="3085" max="3122" width="19.7109375" style="396" customWidth="1"/>
    <col min="3123" max="3328" width="80.5703125" style="396"/>
    <col min="3329" max="3330" width="0" style="396" hidden="1" customWidth="1"/>
    <col min="3331" max="3331" width="80.5703125" style="396" customWidth="1"/>
    <col min="3332" max="3332" width="7.140625" style="396" bestFit="1" customWidth="1"/>
    <col min="3333" max="3333" width="6.5703125" style="396" bestFit="1" customWidth="1"/>
    <col min="3334" max="3335" width="7.140625" style="396" bestFit="1" customWidth="1"/>
    <col min="3336" max="3337" width="6.140625" style="396" bestFit="1" customWidth="1"/>
    <col min="3338" max="3338" width="6.5703125" style="396" bestFit="1" customWidth="1"/>
    <col min="3339" max="3339" width="11" style="396" customWidth="1"/>
    <col min="3340" max="3340" width="17.7109375" style="396" customWidth="1"/>
    <col min="3341" max="3378" width="19.7109375" style="396" customWidth="1"/>
    <col min="3379" max="3584" width="80.5703125" style="396"/>
    <col min="3585" max="3586" width="0" style="396" hidden="1" customWidth="1"/>
    <col min="3587" max="3587" width="80.5703125" style="396" customWidth="1"/>
    <col min="3588" max="3588" width="7.140625" style="396" bestFit="1" customWidth="1"/>
    <col min="3589" max="3589" width="6.5703125" style="396" bestFit="1" customWidth="1"/>
    <col min="3590" max="3591" width="7.140625" style="396" bestFit="1" customWidth="1"/>
    <col min="3592" max="3593" width="6.140625" style="396" bestFit="1" customWidth="1"/>
    <col min="3594" max="3594" width="6.5703125" style="396" bestFit="1" customWidth="1"/>
    <col min="3595" max="3595" width="11" style="396" customWidth="1"/>
    <col min="3596" max="3596" width="17.7109375" style="396" customWidth="1"/>
    <col min="3597" max="3634" width="19.7109375" style="396" customWidth="1"/>
    <col min="3635" max="3840" width="80.5703125" style="396"/>
    <col min="3841" max="3842" width="0" style="396" hidden="1" customWidth="1"/>
    <col min="3843" max="3843" width="80.5703125" style="396" customWidth="1"/>
    <col min="3844" max="3844" width="7.140625" style="396" bestFit="1" customWidth="1"/>
    <col min="3845" max="3845" width="6.5703125" style="396" bestFit="1" customWidth="1"/>
    <col min="3846" max="3847" width="7.140625" style="396" bestFit="1" customWidth="1"/>
    <col min="3848" max="3849" width="6.140625" style="396" bestFit="1" customWidth="1"/>
    <col min="3850" max="3850" width="6.5703125" style="396" bestFit="1" customWidth="1"/>
    <col min="3851" max="3851" width="11" style="396" customWidth="1"/>
    <col min="3852" max="3852" width="17.7109375" style="396" customWidth="1"/>
    <col min="3853" max="3890" width="19.7109375" style="396" customWidth="1"/>
    <col min="3891" max="4096" width="80.5703125" style="396"/>
    <col min="4097" max="4098" width="0" style="396" hidden="1" customWidth="1"/>
    <col min="4099" max="4099" width="80.5703125" style="396" customWidth="1"/>
    <col min="4100" max="4100" width="7.140625" style="396" bestFit="1" customWidth="1"/>
    <col min="4101" max="4101" width="6.5703125" style="396" bestFit="1" customWidth="1"/>
    <col min="4102" max="4103" width="7.140625" style="396" bestFit="1" customWidth="1"/>
    <col min="4104" max="4105" width="6.140625" style="396" bestFit="1" customWidth="1"/>
    <col min="4106" max="4106" width="6.5703125" style="396" bestFit="1" customWidth="1"/>
    <col min="4107" max="4107" width="11" style="396" customWidth="1"/>
    <col min="4108" max="4108" width="17.7109375" style="396" customWidth="1"/>
    <col min="4109" max="4146" width="19.7109375" style="396" customWidth="1"/>
    <col min="4147" max="4352" width="80.5703125" style="396"/>
    <col min="4353" max="4354" width="0" style="396" hidden="1" customWidth="1"/>
    <col min="4355" max="4355" width="80.5703125" style="396" customWidth="1"/>
    <col min="4356" max="4356" width="7.140625" style="396" bestFit="1" customWidth="1"/>
    <col min="4357" max="4357" width="6.5703125" style="396" bestFit="1" customWidth="1"/>
    <col min="4358" max="4359" width="7.140625" style="396" bestFit="1" customWidth="1"/>
    <col min="4360" max="4361" width="6.140625" style="396" bestFit="1" customWidth="1"/>
    <col min="4362" max="4362" width="6.5703125" style="396" bestFit="1" customWidth="1"/>
    <col min="4363" max="4363" width="11" style="396" customWidth="1"/>
    <col min="4364" max="4364" width="17.7109375" style="396" customWidth="1"/>
    <col min="4365" max="4402" width="19.7109375" style="396" customWidth="1"/>
    <col min="4403" max="4608" width="80.5703125" style="396"/>
    <col min="4609" max="4610" width="0" style="396" hidden="1" customWidth="1"/>
    <col min="4611" max="4611" width="80.5703125" style="396" customWidth="1"/>
    <col min="4612" max="4612" width="7.140625" style="396" bestFit="1" customWidth="1"/>
    <col min="4613" max="4613" width="6.5703125" style="396" bestFit="1" customWidth="1"/>
    <col min="4614" max="4615" width="7.140625" style="396" bestFit="1" customWidth="1"/>
    <col min="4616" max="4617" width="6.140625" style="396" bestFit="1" customWidth="1"/>
    <col min="4618" max="4618" width="6.5703125" style="396" bestFit="1" customWidth="1"/>
    <col min="4619" max="4619" width="11" style="396" customWidth="1"/>
    <col min="4620" max="4620" width="17.7109375" style="396" customWidth="1"/>
    <col min="4621" max="4658" width="19.7109375" style="396" customWidth="1"/>
    <col min="4659" max="4864" width="80.5703125" style="396"/>
    <col min="4865" max="4866" width="0" style="396" hidden="1" customWidth="1"/>
    <col min="4867" max="4867" width="80.5703125" style="396" customWidth="1"/>
    <col min="4868" max="4868" width="7.140625" style="396" bestFit="1" customWidth="1"/>
    <col min="4869" max="4869" width="6.5703125" style="396" bestFit="1" customWidth="1"/>
    <col min="4870" max="4871" width="7.140625" style="396" bestFit="1" customWidth="1"/>
    <col min="4872" max="4873" width="6.140625" style="396" bestFit="1" customWidth="1"/>
    <col min="4874" max="4874" width="6.5703125" style="396" bestFit="1" customWidth="1"/>
    <col min="4875" max="4875" width="11" style="396" customWidth="1"/>
    <col min="4876" max="4876" width="17.7109375" style="396" customWidth="1"/>
    <col min="4877" max="4914" width="19.7109375" style="396" customWidth="1"/>
    <col min="4915" max="5120" width="80.5703125" style="396"/>
    <col min="5121" max="5122" width="0" style="396" hidden="1" customWidth="1"/>
    <col min="5123" max="5123" width="80.5703125" style="396" customWidth="1"/>
    <col min="5124" max="5124" width="7.140625" style="396" bestFit="1" customWidth="1"/>
    <col min="5125" max="5125" width="6.5703125" style="396" bestFit="1" customWidth="1"/>
    <col min="5126" max="5127" width="7.140625" style="396" bestFit="1" customWidth="1"/>
    <col min="5128" max="5129" width="6.140625" style="396" bestFit="1" customWidth="1"/>
    <col min="5130" max="5130" width="6.5703125" style="396" bestFit="1" customWidth="1"/>
    <col min="5131" max="5131" width="11" style="396" customWidth="1"/>
    <col min="5132" max="5132" width="17.7109375" style="396" customWidth="1"/>
    <col min="5133" max="5170" width="19.7109375" style="396" customWidth="1"/>
    <col min="5171" max="5376" width="80.5703125" style="396"/>
    <col min="5377" max="5378" width="0" style="396" hidden="1" customWidth="1"/>
    <col min="5379" max="5379" width="80.5703125" style="396" customWidth="1"/>
    <col min="5380" max="5380" width="7.140625" style="396" bestFit="1" customWidth="1"/>
    <col min="5381" max="5381" width="6.5703125" style="396" bestFit="1" customWidth="1"/>
    <col min="5382" max="5383" width="7.140625" style="396" bestFit="1" customWidth="1"/>
    <col min="5384" max="5385" width="6.140625" style="396" bestFit="1" customWidth="1"/>
    <col min="5386" max="5386" width="6.5703125" style="396" bestFit="1" customWidth="1"/>
    <col min="5387" max="5387" width="11" style="396" customWidth="1"/>
    <col min="5388" max="5388" width="17.7109375" style="396" customWidth="1"/>
    <col min="5389" max="5426" width="19.7109375" style="396" customWidth="1"/>
    <col min="5427" max="5632" width="80.5703125" style="396"/>
    <col min="5633" max="5634" width="0" style="396" hidden="1" customWidth="1"/>
    <col min="5635" max="5635" width="80.5703125" style="396" customWidth="1"/>
    <col min="5636" max="5636" width="7.140625" style="396" bestFit="1" customWidth="1"/>
    <col min="5637" max="5637" width="6.5703125" style="396" bestFit="1" customWidth="1"/>
    <col min="5638" max="5639" width="7.140625" style="396" bestFit="1" customWidth="1"/>
    <col min="5640" max="5641" width="6.140625" style="396" bestFit="1" customWidth="1"/>
    <col min="5642" max="5642" width="6.5703125" style="396" bestFit="1" customWidth="1"/>
    <col min="5643" max="5643" width="11" style="396" customWidth="1"/>
    <col min="5644" max="5644" width="17.7109375" style="396" customWidth="1"/>
    <col min="5645" max="5682" width="19.7109375" style="396" customWidth="1"/>
    <col min="5683" max="5888" width="80.5703125" style="396"/>
    <col min="5889" max="5890" width="0" style="396" hidden="1" customWidth="1"/>
    <col min="5891" max="5891" width="80.5703125" style="396" customWidth="1"/>
    <col min="5892" max="5892" width="7.140625" style="396" bestFit="1" customWidth="1"/>
    <col min="5893" max="5893" width="6.5703125" style="396" bestFit="1" customWidth="1"/>
    <col min="5894" max="5895" width="7.140625" style="396" bestFit="1" customWidth="1"/>
    <col min="5896" max="5897" width="6.140625" style="396" bestFit="1" customWidth="1"/>
    <col min="5898" max="5898" width="6.5703125" style="396" bestFit="1" customWidth="1"/>
    <col min="5899" max="5899" width="11" style="396" customWidth="1"/>
    <col min="5900" max="5900" width="17.7109375" style="396" customWidth="1"/>
    <col min="5901" max="5938" width="19.7109375" style="396" customWidth="1"/>
    <col min="5939" max="6144" width="80.5703125" style="396"/>
    <col min="6145" max="6146" width="0" style="396" hidden="1" customWidth="1"/>
    <col min="6147" max="6147" width="80.5703125" style="396" customWidth="1"/>
    <col min="6148" max="6148" width="7.140625" style="396" bestFit="1" customWidth="1"/>
    <col min="6149" max="6149" width="6.5703125" style="396" bestFit="1" customWidth="1"/>
    <col min="6150" max="6151" width="7.140625" style="396" bestFit="1" customWidth="1"/>
    <col min="6152" max="6153" width="6.140625" style="396" bestFit="1" customWidth="1"/>
    <col min="6154" max="6154" width="6.5703125" style="396" bestFit="1" customWidth="1"/>
    <col min="6155" max="6155" width="11" style="396" customWidth="1"/>
    <col min="6156" max="6156" width="17.7109375" style="396" customWidth="1"/>
    <col min="6157" max="6194" width="19.7109375" style="396" customWidth="1"/>
    <col min="6195" max="6400" width="80.5703125" style="396"/>
    <col min="6401" max="6402" width="0" style="396" hidden="1" customWidth="1"/>
    <col min="6403" max="6403" width="80.5703125" style="396" customWidth="1"/>
    <col min="6404" max="6404" width="7.140625" style="396" bestFit="1" customWidth="1"/>
    <col min="6405" max="6405" width="6.5703125" style="396" bestFit="1" customWidth="1"/>
    <col min="6406" max="6407" width="7.140625" style="396" bestFit="1" customWidth="1"/>
    <col min="6408" max="6409" width="6.140625" style="396" bestFit="1" customWidth="1"/>
    <col min="6410" max="6410" width="6.5703125" style="396" bestFit="1" customWidth="1"/>
    <col min="6411" max="6411" width="11" style="396" customWidth="1"/>
    <col min="6412" max="6412" width="17.7109375" style="396" customWidth="1"/>
    <col min="6413" max="6450" width="19.7109375" style="396" customWidth="1"/>
    <col min="6451" max="6656" width="80.5703125" style="396"/>
    <col min="6657" max="6658" width="0" style="396" hidden="1" customWidth="1"/>
    <col min="6659" max="6659" width="80.5703125" style="396" customWidth="1"/>
    <col min="6660" max="6660" width="7.140625" style="396" bestFit="1" customWidth="1"/>
    <col min="6661" max="6661" width="6.5703125" style="396" bestFit="1" customWidth="1"/>
    <col min="6662" max="6663" width="7.140625" style="396" bestFit="1" customWidth="1"/>
    <col min="6664" max="6665" width="6.140625" style="396" bestFit="1" customWidth="1"/>
    <col min="6666" max="6666" width="6.5703125" style="396" bestFit="1" customWidth="1"/>
    <col min="6667" max="6667" width="11" style="396" customWidth="1"/>
    <col min="6668" max="6668" width="17.7109375" style="396" customWidth="1"/>
    <col min="6669" max="6706" width="19.7109375" style="396" customWidth="1"/>
    <col min="6707" max="6912" width="80.5703125" style="396"/>
    <col min="6913" max="6914" width="0" style="396" hidden="1" customWidth="1"/>
    <col min="6915" max="6915" width="80.5703125" style="396" customWidth="1"/>
    <col min="6916" max="6916" width="7.140625" style="396" bestFit="1" customWidth="1"/>
    <col min="6917" max="6917" width="6.5703125" style="396" bestFit="1" customWidth="1"/>
    <col min="6918" max="6919" width="7.140625" style="396" bestFit="1" customWidth="1"/>
    <col min="6920" max="6921" width="6.140625" style="396" bestFit="1" customWidth="1"/>
    <col min="6922" max="6922" width="6.5703125" style="396" bestFit="1" customWidth="1"/>
    <col min="6923" max="6923" width="11" style="396" customWidth="1"/>
    <col min="6924" max="6924" width="17.7109375" style="396" customWidth="1"/>
    <col min="6925" max="6962" width="19.7109375" style="396" customWidth="1"/>
    <col min="6963" max="7168" width="80.5703125" style="396"/>
    <col min="7169" max="7170" width="0" style="396" hidden="1" customWidth="1"/>
    <col min="7171" max="7171" width="80.5703125" style="396" customWidth="1"/>
    <col min="7172" max="7172" width="7.140625" style="396" bestFit="1" customWidth="1"/>
    <col min="7173" max="7173" width="6.5703125" style="396" bestFit="1" customWidth="1"/>
    <col min="7174" max="7175" width="7.140625" style="396" bestFit="1" customWidth="1"/>
    <col min="7176" max="7177" width="6.140625" style="396" bestFit="1" customWidth="1"/>
    <col min="7178" max="7178" width="6.5703125" style="396" bestFit="1" customWidth="1"/>
    <col min="7179" max="7179" width="11" style="396" customWidth="1"/>
    <col min="7180" max="7180" width="17.7109375" style="396" customWidth="1"/>
    <col min="7181" max="7218" width="19.7109375" style="396" customWidth="1"/>
    <col min="7219" max="7424" width="80.5703125" style="396"/>
    <col min="7425" max="7426" width="0" style="396" hidden="1" customWidth="1"/>
    <col min="7427" max="7427" width="80.5703125" style="396" customWidth="1"/>
    <col min="7428" max="7428" width="7.140625" style="396" bestFit="1" customWidth="1"/>
    <col min="7429" max="7429" width="6.5703125" style="396" bestFit="1" customWidth="1"/>
    <col min="7430" max="7431" width="7.140625" style="396" bestFit="1" customWidth="1"/>
    <col min="7432" max="7433" width="6.140625" style="396" bestFit="1" customWidth="1"/>
    <col min="7434" max="7434" width="6.5703125" style="396" bestFit="1" customWidth="1"/>
    <col min="7435" max="7435" width="11" style="396" customWidth="1"/>
    <col min="7436" max="7436" width="17.7109375" style="396" customWidth="1"/>
    <col min="7437" max="7474" width="19.7109375" style="396" customWidth="1"/>
    <col min="7475" max="7680" width="80.5703125" style="396"/>
    <col min="7681" max="7682" width="0" style="396" hidden="1" customWidth="1"/>
    <col min="7683" max="7683" width="80.5703125" style="396" customWidth="1"/>
    <col min="7684" max="7684" width="7.140625" style="396" bestFit="1" customWidth="1"/>
    <col min="7685" max="7685" width="6.5703125" style="396" bestFit="1" customWidth="1"/>
    <col min="7686" max="7687" width="7.140625" style="396" bestFit="1" customWidth="1"/>
    <col min="7688" max="7689" width="6.140625" style="396" bestFit="1" customWidth="1"/>
    <col min="7690" max="7690" width="6.5703125" style="396" bestFit="1" customWidth="1"/>
    <col min="7691" max="7691" width="11" style="396" customWidth="1"/>
    <col min="7692" max="7692" width="17.7109375" style="396" customWidth="1"/>
    <col min="7693" max="7730" width="19.7109375" style="396" customWidth="1"/>
    <col min="7731" max="7936" width="80.5703125" style="396"/>
    <col min="7937" max="7938" width="0" style="396" hidden="1" customWidth="1"/>
    <col min="7939" max="7939" width="80.5703125" style="396" customWidth="1"/>
    <col min="7940" max="7940" width="7.140625" style="396" bestFit="1" customWidth="1"/>
    <col min="7941" max="7941" width="6.5703125" style="396" bestFit="1" customWidth="1"/>
    <col min="7942" max="7943" width="7.140625" style="396" bestFit="1" customWidth="1"/>
    <col min="7944" max="7945" width="6.140625" style="396" bestFit="1" customWidth="1"/>
    <col min="7946" max="7946" width="6.5703125" style="396" bestFit="1" customWidth="1"/>
    <col min="7947" max="7947" width="11" style="396" customWidth="1"/>
    <col min="7948" max="7948" width="17.7109375" style="396" customWidth="1"/>
    <col min="7949" max="7986" width="19.7109375" style="396" customWidth="1"/>
    <col min="7987" max="8192" width="80.5703125" style="396"/>
    <col min="8193" max="8194" width="0" style="396" hidden="1" customWidth="1"/>
    <col min="8195" max="8195" width="80.5703125" style="396" customWidth="1"/>
    <col min="8196" max="8196" width="7.140625" style="396" bestFit="1" customWidth="1"/>
    <col min="8197" max="8197" width="6.5703125" style="396" bestFit="1" customWidth="1"/>
    <col min="8198" max="8199" width="7.140625" style="396" bestFit="1" customWidth="1"/>
    <col min="8200" max="8201" width="6.140625" style="396" bestFit="1" customWidth="1"/>
    <col min="8202" max="8202" width="6.5703125" style="396" bestFit="1" customWidth="1"/>
    <col min="8203" max="8203" width="11" style="396" customWidth="1"/>
    <col min="8204" max="8204" width="17.7109375" style="396" customWidth="1"/>
    <col min="8205" max="8242" width="19.7109375" style="396" customWidth="1"/>
    <col min="8243" max="8448" width="80.5703125" style="396"/>
    <col min="8449" max="8450" width="0" style="396" hidden="1" customWidth="1"/>
    <col min="8451" max="8451" width="80.5703125" style="396" customWidth="1"/>
    <col min="8452" max="8452" width="7.140625" style="396" bestFit="1" customWidth="1"/>
    <col min="8453" max="8453" width="6.5703125" style="396" bestFit="1" customWidth="1"/>
    <col min="8454" max="8455" width="7.140625" style="396" bestFit="1" customWidth="1"/>
    <col min="8456" max="8457" width="6.140625" style="396" bestFit="1" customWidth="1"/>
    <col min="8458" max="8458" width="6.5703125" style="396" bestFit="1" customWidth="1"/>
    <col min="8459" max="8459" width="11" style="396" customWidth="1"/>
    <col min="8460" max="8460" width="17.7109375" style="396" customWidth="1"/>
    <col min="8461" max="8498" width="19.7109375" style="396" customWidth="1"/>
    <col min="8499" max="8704" width="80.5703125" style="396"/>
    <col min="8705" max="8706" width="0" style="396" hidden="1" customWidth="1"/>
    <col min="8707" max="8707" width="80.5703125" style="396" customWidth="1"/>
    <col min="8708" max="8708" width="7.140625" style="396" bestFit="1" customWidth="1"/>
    <col min="8709" max="8709" width="6.5703125" style="396" bestFit="1" customWidth="1"/>
    <col min="8710" max="8711" width="7.140625" style="396" bestFit="1" customWidth="1"/>
    <col min="8712" max="8713" width="6.140625" style="396" bestFit="1" customWidth="1"/>
    <col min="8714" max="8714" width="6.5703125" style="396" bestFit="1" customWidth="1"/>
    <col min="8715" max="8715" width="11" style="396" customWidth="1"/>
    <col min="8716" max="8716" width="17.7109375" style="396" customWidth="1"/>
    <col min="8717" max="8754" width="19.7109375" style="396" customWidth="1"/>
    <col min="8755" max="8960" width="80.5703125" style="396"/>
    <col min="8961" max="8962" width="0" style="396" hidden="1" customWidth="1"/>
    <col min="8963" max="8963" width="80.5703125" style="396" customWidth="1"/>
    <col min="8964" max="8964" width="7.140625" style="396" bestFit="1" customWidth="1"/>
    <col min="8965" max="8965" width="6.5703125" style="396" bestFit="1" customWidth="1"/>
    <col min="8966" max="8967" width="7.140625" style="396" bestFit="1" customWidth="1"/>
    <col min="8968" max="8969" width="6.140625" style="396" bestFit="1" customWidth="1"/>
    <col min="8970" max="8970" width="6.5703125" style="396" bestFit="1" customWidth="1"/>
    <col min="8971" max="8971" width="11" style="396" customWidth="1"/>
    <col min="8972" max="8972" width="17.7109375" style="396" customWidth="1"/>
    <col min="8973" max="9010" width="19.7109375" style="396" customWidth="1"/>
    <col min="9011" max="9216" width="80.5703125" style="396"/>
    <col min="9217" max="9218" width="0" style="396" hidden="1" customWidth="1"/>
    <col min="9219" max="9219" width="80.5703125" style="396" customWidth="1"/>
    <col min="9220" max="9220" width="7.140625" style="396" bestFit="1" customWidth="1"/>
    <col min="9221" max="9221" width="6.5703125" style="396" bestFit="1" customWidth="1"/>
    <col min="9222" max="9223" width="7.140625" style="396" bestFit="1" customWidth="1"/>
    <col min="9224" max="9225" width="6.140625" style="396" bestFit="1" customWidth="1"/>
    <col min="9226" max="9226" width="6.5703125" style="396" bestFit="1" customWidth="1"/>
    <col min="9227" max="9227" width="11" style="396" customWidth="1"/>
    <col min="9228" max="9228" width="17.7109375" style="396" customWidth="1"/>
    <col min="9229" max="9266" width="19.7109375" style="396" customWidth="1"/>
    <col min="9267" max="9472" width="80.5703125" style="396"/>
    <col min="9473" max="9474" width="0" style="396" hidden="1" customWidth="1"/>
    <col min="9475" max="9475" width="80.5703125" style="396" customWidth="1"/>
    <col min="9476" max="9476" width="7.140625" style="396" bestFit="1" customWidth="1"/>
    <col min="9477" max="9477" width="6.5703125" style="396" bestFit="1" customWidth="1"/>
    <col min="9478" max="9479" width="7.140625" style="396" bestFit="1" customWidth="1"/>
    <col min="9480" max="9481" width="6.140625" style="396" bestFit="1" customWidth="1"/>
    <col min="9482" max="9482" width="6.5703125" style="396" bestFit="1" customWidth="1"/>
    <col min="9483" max="9483" width="11" style="396" customWidth="1"/>
    <col min="9484" max="9484" width="17.7109375" style="396" customWidth="1"/>
    <col min="9485" max="9522" width="19.7109375" style="396" customWidth="1"/>
    <col min="9523" max="9728" width="80.5703125" style="396"/>
    <col min="9729" max="9730" width="0" style="396" hidden="1" customWidth="1"/>
    <col min="9731" max="9731" width="80.5703125" style="396" customWidth="1"/>
    <col min="9732" max="9732" width="7.140625" style="396" bestFit="1" customWidth="1"/>
    <col min="9733" max="9733" width="6.5703125" style="396" bestFit="1" customWidth="1"/>
    <col min="9734" max="9735" width="7.140625" style="396" bestFit="1" customWidth="1"/>
    <col min="9736" max="9737" width="6.140625" style="396" bestFit="1" customWidth="1"/>
    <col min="9738" max="9738" width="6.5703125" style="396" bestFit="1" customWidth="1"/>
    <col min="9739" max="9739" width="11" style="396" customWidth="1"/>
    <col min="9740" max="9740" width="17.7109375" style="396" customWidth="1"/>
    <col min="9741" max="9778" width="19.7109375" style="396" customWidth="1"/>
    <col min="9779" max="9984" width="80.5703125" style="396"/>
    <col min="9985" max="9986" width="0" style="396" hidden="1" customWidth="1"/>
    <col min="9987" max="9987" width="80.5703125" style="396" customWidth="1"/>
    <col min="9988" max="9988" width="7.140625" style="396" bestFit="1" customWidth="1"/>
    <col min="9989" max="9989" width="6.5703125" style="396" bestFit="1" customWidth="1"/>
    <col min="9990" max="9991" width="7.140625" style="396" bestFit="1" customWidth="1"/>
    <col min="9992" max="9993" width="6.140625" style="396" bestFit="1" customWidth="1"/>
    <col min="9994" max="9994" width="6.5703125" style="396" bestFit="1" customWidth="1"/>
    <col min="9995" max="9995" width="11" style="396" customWidth="1"/>
    <col min="9996" max="9996" width="17.7109375" style="396" customWidth="1"/>
    <col min="9997" max="10034" width="19.7109375" style="396" customWidth="1"/>
    <col min="10035" max="10240" width="80.5703125" style="396"/>
    <col min="10241" max="10242" width="0" style="396" hidden="1" customWidth="1"/>
    <col min="10243" max="10243" width="80.5703125" style="396" customWidth="1"/>
    <col min="10244" max="10244" width="7.140625" style="396" bestFit="1" customWidth="1"/>
    <col min="10245" max="10245" width="6.5703125" style="396" bestFit="1" customWidth="1"/>
    <col min="10246" max="10247" width="7.140625" style="396" bestFit="1" customWidth="1"/>
    <col min="10248" max="10249" width="6.140625" style="396" bestFit="1" customWidth="1"/>
    <col min="10250" max="10250" width="6.5703125" style="396" bestFit="1" customWidth="1"/>
    <col min="10251" max="10251" width="11" style="396" customWidth="1"/>
    <col min="10252" max="10252" width="17.7109375" style="396" customWidth="1"/>
    <col min="10253" max="10290" width="19.7109375" style="396" customWidth="1"/>
    <col min="10291" max="10496" width="80.5703125" style="396"/>
    <col min="10497" max="10498" width="0" style="396" hidden="1" customWidth="1"/>
    <col min="10499" max="10499" width="80.5703125" style="396" customWidth="1"/>
    <col min="10500" max="10500" width="7.140625" style="396" bestFit="1" customWidth="1"/>
    <col min="10501" max="10501" width="6.5703125" style="396" bestFit="1" customWidth="1"/>
    <col min="10502" max="10503" width="7.140625" style="396" bestFit="1" customWidth="1"/>
    <col min="10504" max="10505" width="6.140625" style="396" bestFit="1" customWidth="1"/>
    <col min="10506" max="10506" width="6.5703125" style="396" bestFit="1" customWidth="1"/>
    <col min="10507" max="10507" width="11" style="396" customWidth="1"/>
    <col min="10508" max="10508" width="17.7109375" style="396" customWidth="1"/>
    <col min="10509" max="10546" width="19.7109375" style="396" customWidth="1"/>
    <col min="10547" max="10752" width="80.5703125" style="396"/>
    <col min="10753" max="10754" width="0" style="396" hidden="1" customWidth="1"/>
    <col min="10755" max="10755" width="80.5703125" style="396" customWidth="1"/>
    <col min="10756" max="10756" width="7.140625" style="396" bestFit="1" customWidth="1"/>
    <col min="10757" max="10757" width="6.5703125" style="396" bestFit="1" customWidth="1"/>
    <col min="10758" max="10759" width="7.140625" style="396" bestFit="1" customWidth="1"/>
    <col min="10760" max="10761" width="6.140625" style="396" bestFit="1" customWidth="1"/>
    <col min="10762" max="10762" width="6.5703125" style="396" bestFit="1" customWidth="1"/>
    <col min="10763" max="10763" width="11" style="396" customWidth="1"/>
    <col min="10764" max="10764" width="17.7109375" style="396" customWidth="1"/>
    <col min="10765" max="10802" width="19.7109375" style="396" customWidth="1"/>
    <col min="10803" max="11008" width="80.5703125" style="396"/>
    <col min="11009" max="11010" width="0" style="396" hidden="1" customWidth="1"/>
    <col min="11011" max="11011" width="80.5703125" style="396" customWidth="1"/>
    <col min="11012" max="11012" width="7.140625" style="396" bestFit="1" customWidth="1"/>
    <col min="11013" max="11013" width="6.5703125" style="396" bestFit="1" customWidth="1"/>
    <col min="11014" max="11015" width="7.140625" style="396" bestFit="1" customWidth="1"/>
    <col min="11016" max="11017" width="6.140625" style="396" bestFit="1" customWidth="1"/>
    <col min="11018" max="11018" width="6.5703125" style="396" bestFit="1" customWidth="1"/>
    <col min="11019" max="11019" width="11" style="396" customWidth="1"/>
    <col min="11020" max="11020" width="17.7109375" style="396" customWidth="1"/>
    <col min="11021" max="11058" width="19.7109375" style="396" customWidth="1"/>
    <col min="11059" max="11264" width="80.5703125" style="396"/>
    <col min="11265" max="11266" width="0" style="396" hidden="1" customWidth="1"/>
    <col min="11267" max="11267" width="80.5703125" style="396" customWidth="1"/>
    <col min="11268" max="11268" width="7.140625" style="396" bestFit="1" customWidth="1"/>
    <col min="11269" max="11269" width="6.5703125" style="396" bestFit="1" customWidth="1"/>
    <col min="11270" max="11271" width="7.140625" style="396" bestFit="1" customWidth="1"/>
    <col min="11272" max="11273" width="6.140625" style="396" bestFit="1" customWidth="1"/>
    <col min="11274" max="11274" width="6.5703125" style="396" bestFit="1" customWidth="1"/>
    <col min="11275" max="11275" width="11" style="396" customWidth="1"/>
    <col min="11276" max="11276" width="17.7109375" style="396" customWidth="1"/>
    <col min="11277" max="11314" width="19.7109375" style="396" customWidth="1"/>
    <col min="11315" max="11520" width="80.5703125" style="396"/>
    <col min="11521" max="11522" width="0" style="396" hidden="1" customWidth="1"/>
    <col min="11523" max="11523" width="80.5703125" style="396" customWidth="1"/>
    <col min="11524" max="11524" width="7.140625" style="396" bestFit="1" customWidth="1"/>
    <col min="11525" max="11525" width="6.5703125" style="396" bestFit="1" customWidth="1"/>
    <col min="11526" max="11527" width="7.140625" style="396" bestFit="1" customWidth="1"/>
    <col min="11528" max="11529" width="6.140625" style="396" bestFit="1" customWidth="1"/>
    <col min="11530" max="11530" width="6.5703125" style="396" bestFit="1" customWidth="1"/>
    <col min="11531" max="11531" width="11" style="396" customWidth="1"/>
    <col min="11532" max="11532" width="17.7109375" style="396" customWidth="1"/>
    <col min="11533" max="11570" width="19.7109375" style="396" customWidth="1"/>
    <col min="11571" max="11776" width="80.5703125" style="396"/>
    <col min="11777" max="11778" width="0" style="396" hidden="1" customWidth="1"/>
    <col min="11779" max="11779" width="80.5703125" style="396" customWidth="1"/>
    <col min="11780" max="11780" width="7.140625" style="396" bestFit="1" customWidth="1"/>
    <col min="11781" max="11781" width="6.5703125" style="396" bestFit="1" customWidth="1"/>
    <col min="11782" max="11783" width="7.140625" style="396" bestFit="1" customWidth="1"/>
    <col min="11784" max="11785" width="6.140625" style="396" bestFit="1" customWidth="1"/>
    <col min="11786" max="11786" width="6.5703125" style="396" bestFit="1" customWidth="1"/>
    <col min="11787" max="11787" width="11" style="396" customWidth="1"/>
    <col min="11788" max="11788" width="17.7109375" style="396" customWidth="1"/>
    <col min="11789" max="11826" width="19.7109375" style="396" customWidth="1"/>
    <col min="11827" max="12032" width="80.5703125" style="396"/>
    <col min="12033" max="12034" width="0" style="396" hidden="1" customWidth="1"/>
    <col min="12035" max="12035" width="80.5703125" style="396" customWidth="1"/>
    <col min="12036" max="12036" width="7.140625" style="396" bestFit="1" customWidth="1"/>
    <col min="12037" max="12037" width="6.5703125" style="396" bestFit="1" customWidth="1"/>
    <col min="12038" max="12039" width="7.140625" style="396" bestFit="1" customWidth="1"/>
    <col min="12040" max="12041" width="6.140625" style="396" bestFit="1" customWidth="1"/>
    <col min="12042" max="12042" width="6.5703125" style="396" bestFit="1" customWidth="1"/>
    <col min="12043" max="12043" width="11" style="396" customWidth="1"/>
    <col min="12044" max="12044" width="17.7109375" style="396" customWidth="1"/>
    <col min="12045" max="12082" width="19.7109375" style="396" customWidth="1"/>
    <col min="12083" max="12288" width="80.5703125" style="396"/>
    <col min="12289" max="12290" width="0" style="396" hidden="1" customWidth="1"/>
    <col min="12291" max="12291" width="80.5703125" style="396" customWidth="1"/>
    <col min="12292" max="12292" width="7.140625" style="396" bestFit="1" customWidth="1"/>
    <col min="12293" max="12293" width="6.5703125" style="396" bestFit="1" customWidth="1"/>
    <col min="12294" max="12295" width="7.140625" style="396" bestFit="1" customWidth="1"/>
    <col min="12296" max="12297" width="6.140625" style="396" bestFit="1" customWidth="1"/>
    <col min="12298" max="12298" width="6.5703125" style="396" bestFit="1" customWidth="1"/>
    <col min="12299" max="12299" width="11" style="396" customWidth="1"/>
    <col min="12300" max="12300" width="17.7109375" style="396" customWidth="1"/>
    <col min="12301" max="12338" width="19.7109375" style="396" customWidth="1"/>
    <col min="12339" max="12544" width="80.5703125" style="396"/>
    <col min="12545" max="12546" width="0" style="396" hidden="1" customWidth="1"/>
    <col min="12547" max="12547" width="80.5703125" style="396" customWidth="1"/>
    <col min="12548" max="12548" width="7.140625" style="396" bestFit="1" customWidth="1"/>
    <col min="12549" max="12549" width="6.5703125" style="396" bestFit="1" customWidth="1"/>
    <col min="12550" max="12551" width="7.140625" style="396" bestFit="1" customWidth="1"/>
    <col min="12552" max="12553" width="6.140625" style="396" bestFit="1" customWidth="1"/>
    <col min="12554" max="12554" width="6.5703125" style="396" bestFit="1" customWidth="1"/>
    <col min="12555" max="12555" width="11" style="396" customWidth="1"/>
    <col min="12556" max="12556" width="17.7109375" style="396" customWidth="1"/>
    <col min="12557" max="12594" width="19.7109375" style="396" customWidth="1"/>
    <col min="12595" max="12800" width="80.5703125" style="396"/>
    <col min="12801" max="12802" width="0" style="396" hidden="1" customWidth="1"/>
    <col min="12803" max="12803" width="80.5703125" style="396" customWidth="1"/>
    <col min="12804" max="12804" width="7.140625" style="396" bestFit="1" customWidth="1"/>
    <col min="12805" max="12805" width="6.5703125" style="396" bestFit="1" customWidth="1"/>
    <col min="12806" max="12807" width="7.140625" style="396" bestFit="1" customWidth="1"/>
    <col min="12808" max="12809" width="6.140625" style="396" bestFit="1" customWidth="1"/>
    <col min="12810" max="12810" width="6.5703125" style="396" bestFit="1" customWidth="1"/>
    <col min="12811" max="12811" width="11" style="396" customWidth="1"/>
    <col min="12812" max="12812" width="17.7109375" style="396" customWidth="1"/>
    <col min="12813" max="12850" width="19.7109375" style="396" customWidth="1"/>
    <col min="12851" max="13056" width="80.5703125" style="396"/>
    <col min="13057" max="13058" width="0" style="396" hidden="1" customWidth="1"/>
    <col min="13059" max="13059" width="80.5703125" style="396" customWidth="1"/>
    <col min="13060" max="13060" width="7.140625" style="396" bestFit="1" customWidth="1"/>
    <col min="13061" max="13061" width="6.5703125" style="396" bestFit="1" customWidth="1"/>
    <col min="13062" max="13063" width="7.140625" style="396" bestFit="1" customWidth="1"/>
    <col min="13064" max="13065" width="6.140625" style="396" bestFit="1" customWidth="1"/>
    <col min="13066" max="13066" width="6.5703125" style="396" bestFit="1" customWidth="1"/>
    <col min="13067" max="13067" width="11" style="396" customWidth="1"/>
    <col min="13068" max="13068" width="17.7109375" style="396" customWidth="1"/>
    <col min="13069" max="13106" width="19.7109375" style="396" customWidth="1"/>
    <col min="13107" max="13312" width="80.5703125" style="396"/>
    <col min="13313" max="13314" width="0" style="396" hidden="1" customWidth="1"/>
    <col min="13315" max="13315" width="80.5703125" style="396" customWidth="1"/>
    <col min="13316" max="13316" width="7.140625" style="396" bestFit="1" customWidth="1"/>
    <col min="13317" max="13317" width="6.5703125" style="396" bestFit="1" customWidth="1"/>
    <col min="13318" max="13319" width="7.140625" style="396" bestFit="1" customWidth="1"/>
    <col min="13320" max="13321" width="6.140625" style="396" bestFit="1" customWidth="1"/>
    <col min="13322" max="13322" width="6.5703125" style="396" bestFit="1" customWidth="1"/>
    <col min="13323" max="13323" width="11" style="396" customWidth="1"/>
    <col min="13324" max="13324" width="17.7109375" style="396" customWidth="1"/>
    <col min="13325" max="13362" width="19.7109375" style="396" customWidth="1"/>
    <col min="13363" max="13568" width="80.5703125" style="396"/>
    <col min="13569" max="13570" width="0" style="396" hidden="1" customWidth="1"/>
    <col min="13571" max="13571" width="80.5703125" style="396" customWidth="1"/>
    <col min="13572" max="13572" width="7.140625" style="396" bestFit="1" customWidth="1"/>
    <col min="13573" max="13573" width="6.5703125" style="396" bestFit="1" customWidth="1"/>
    <col min="13574" max="13575" width="7.140625" style="396" bestFit="1" customWidth="1"/>
    <col min="13576" max="13577" width="6.140625" style="396" bestFit="1" customWidth="1"/>
    <col min="13578" max="13578" width="6.5703125" style="396" bestFit="1" customWidth="1"/>
    <col min="13579" max="13579" width="11" style="396" customWidth="1"/>
    <col min="13580" max="13580" width="17.7109375" style="396" customWidth="1"/>
    <col min="13581" max="13618" width="19.7109375" style="396" customWidth="1"/>
    <col min="13619" max="13824" width="80.5703125" style="396"/>
    <col min="13825" max="13826" width="0" style="396" hidden="1" customWidth="1"/>
    <col min="13827" max="13827" width="80.5703125" style="396" customWidth="1"/>
    <col min="13828" max="13828" width="7.140625" style="396" bestFit="1" customWidth="1"/>
    <col min="13829" max="13829" width="6.5703125" style="396" bestFit="1" customWidth="1"/>
    <col min="13830" max="13831" width="7.140625" style="396" bestFit="1" customWidth="1"/>
    <col min="13832" max="13833" width="6.140625" style="396" bestFit="1" customWidth="1"/>
    <col min="13834" max="13834" width="6.5703125" style="396" bestFit="1" customWidth="1"/>
    <col min="13835" max="13835" width="11" style="396" customWidth="1"/>
    <col min="13836" max="13836" width="17.7109375" style="396" customWidth="1"/>
    <col min="13837" max="13874" width="19.7109375" style="396" customWidth="1"/>
    <col min="13875" max="14080" width="80.5703125" style="396"/>
    <col min="14081" max="14082" width="0" style="396" hidden="1" customWidth="1"/>
    <col min="14083" max="14083" width="80.5703125" style="396" customWidth="1"/>
    <col min="14084" max="14084" width="7.140625" style="396" bestFit="1" customWidth="1"/>
    <col min="14085" max="14085" width="6.5703125" style="396" bestFit="1" customWidth="1"/>
    <col min="14086" max="14087" width="7.140625" style="396" bestFit="1" customWidth="1"/>
    <col min="14088" max="14089" width="6.140625" style="396" bestFit="1" customWidth="1"/>
    <col min="14090" max="14090" width="6.5703125" style="396" bestFit="1" customWidth="1"/>
    <col min="14091" max="14091" width="11" style="396" customWidth="1"/>
    <col min="14092" max="14092" width="17.7109375" style="396" customWidth="1"/>
    <col min="14093" max="14130" width="19.7109375" style="396" customWidth="1"/>
    <col min="14131" max="14336" width="80.5703125" style="396"/>
    <col min="14337" max="14338" width="0" style="396" hidden="1" customWidth="1"/>
    <col min="14339" max="14339" width="80.5703125" style="396" customWidth="1"/>
    <col min="14340" max="14340" width="7.140625" style="396" bestFit="1" customWidth="1"/>
    <col min="14341" max="14341" width="6.5703125" style="396" bestFit="1" customWidth="1"/>
    <col min="14342" max="14343" width="7.140625" style="396" bestFit="1" customWidth="1"/>
    <col min="14344" max="14345" width="6.140625" style="396" bestFit="1" customWidth="1"/>
    <col min="14346" max="14346" width="6.5703125" style="396" bestFit="1" customWidth="1"/>
    <col min="14347" max="14347" width="11" style="396" customWidth="1"/>
    <col min="14348" max="14348" width="17.7109375" style="396" customWidth="1"/>
    <col min="14349" max="14386" width="19.7109375" style="396" customWidth="1"/>
    <col min="14387" max="14592" width="80.5703125" style="396"/>
    <col min="14593" max="14594" width="0" style="396" hidden="1" customWidth="1"/>
    <col min="14595" max="14595" width="80.5703125" style="396" customWidth="1"/>
    <col min="14596" max="14596" width="7.140625" style="396" bestFit="1" customWidth="1"/>
    <col min="14597" max="14597" width="6.5703125" style="396" bestFit="1" customWidth="1"/>
    <col min="14598" max="14599" width="7.140625" style="396" bestFit="1" customWidth="1"/>
    <col min="14600" max="14601" width="6.140625" style="396" bestFit="1" customWidth="1"/>
    <col min="14602" max="14602" width="6.5703125" style="396" bestFit="1" customWidth="1"/>
    <col min="14603" max="14603" width="11" style="396" customWidth="1"/>
    <col min="14604" max="14604" width="17.7109375" style="396" customWidth="1"/>
    <col min="14605" max="14642" width="19.7109375" style="396" customWidth="1"/>
    <col min="14643" max="14848" width="80.5703125" style="396"/>
    <col min="14849" max="14850" width="0" style="396" hidden="1" customWidth="1"/>
    <col min="14851" max="14851" width="80.5703125" style="396" customWidth="1"/>
    <col min="14852" max="14852" width="7.140625" style="396" bestFit="1" customWidth="1"/>
    <col min="14853" max="14853" width="6.5703125" style="396" bestFit="1" customWidth="1"/>
    <col min="14854" max="14855" width="7.140625" style="396" bestFit="1" customWidth="1"/>
    <col min="14856" max="14857" width="6.140625" style="396" bestFit="1" customWidth="1"/>
    <col min="14858" max="14858" width="6.5703125" style="396" bestFit="1" customWidth="1"/>
    <col min="14859" max="14859" width="11" style="396" customWidth="1"/>
    <col min="14860" max="14860" width="17.7109375" style="396" customWidth="1"/>
    <col min="14861" max="14898" width="19.7109375" style="396" customWidth="1"/>
    <col min="14899" max="15104" width="80.5703125" style="396"/>
    <col min="15105" max="15106" width="0" style="396" hidden="1" customWidth="1"/>
    <col min="15107" max="15107" width="80.5703125" style="396" customWidth="1"/>
    <col min="15108" max="15108" width="7.140625" style="396" bestFit="1" customWidth="1"/>
    <col min="15109" max="15109" width="6.5703125" style="396" bestFit="1" customWidth="1"/>
    <col min="15110" max="15111" width="7.140625" style="396" bestFit="1" customWidth="1"/>
    <col min="15112" max="15113" width="6.140625" style="396" bestFit="1" customWidth="1"/>
    <col min="15114" max="15114" width="6.5703125" style="396" bestFit="1" customWidth="1"/>
    <col min="15115" max="15115" width="11" style="396" customWidth="1"/>
    <col min="15116" max="15116" width="17.7109375" style="396" customWidth="1"/>
    <col min="15117" max="15154" width="19.7109375" style="396" customWidth="1"/>
    <col min="15155" max="15360" width="80.5703125" style="396"/>
    <col min="15361" max="15362" width="0" style="396" hidden="1" customWidth="1"/>
    <col min="15363" max="15363" width="80.5703125" style="396" customWidth="1"/>
    <col min="15364" max="15364" width="7.140625" style="396" bestFit="1" customWidth="1"/>
    <col min="15365" max="15365" width="6.5703125" style="396" bestFit="1" customWidth="1"/>
    <col min="15366" max="15367" width="7.140625" style="396" bestFit="1" customWidth="1"/>
    <col min="15368" max="15369" width="6.140625" style="396" bestFit="1" customWidth="1"/>
    <col min="15370" max="15370" width="6.5703125" style="396" bestFit="1" customWidth="1"/>
    <col min="15371" max="15371" width="11" style="396" customWidth="1"/>
    <col min="15372" max="15372" width="17.7109375" style="396" customWidth="1"/>
    <col min="15373" max="15410" width="19.7109375" style="396" customWidth="1"/>
    <col min="15411" max="15616" width="80.5703125" style="396"/>
    <col min="15617" max="15618" width="0" style="396" hidden="1" customWidth="1"/>
    <col min="15619" max="15619" width="80.5703125" style="396" customWidth="1"/>
    <col min="15620" max="15620" width="7.140625" style="396" bestFit="1" customWidth="1"/>
    <col min="15621" max="15621" width="6.5703125" style="396" bestFit="1" customWidth="1"/>
    <col min="15622" max="15623" width="7.140625" style="396" bestFit="1" customWidth="1"/>
    <col min="15624" max="15625" width="6.140625" style="396" bestFit="1" customWidth="1"/>
    <col min="15626" max="15626" width="6.5703125" style="396" bestFit="1" customWidth="1"/>
    <col min="15627" max="15627" width="11" style="396" customWidth="1"/>
    <col min="15628" max="15628" width="17.7109375" style="396" customWidth="1"/>
    <col min="15629" max="15666" width="19.7109375" style="396" customWidth="1"/>
    <col min="15667" max="15872" width="80.5703125" style="396"/>
    <col min="15873" max="15874" width="0" style="396" hidden="1" customWidth="1"/>
    <col min="15875" max="15875" width="80.5703125" style="396" customWidth="1"/>
    <col min="15876" max="15876" width="7.140625" style="396" bestFit="1" customWidth="1"/>
    <col min="15877" max="15877" width="6.5703125" style="396" bestFit="1" customWidth="1"/>
    <col min="15878" max="15879" width="7.140625" style="396" bestFit="1" customWidth="1"/>
    <col min="15880" max="15881" width="6.140625" style="396" bestFit="1" customWidth="1"/>
    <col min="15882" max="15882" width="6.5703125" style="396" bestFit="1" customWidth="1"/>
    <col min="15883" max="15883" width="11" style="396" customWidth="1"/>
    <col min="15884" max="15884" width="17.7109375" style="396" customWidth="1"/>
    <col min="15885" max="15922" width="19.7109375" style="396" customWidth="1"/>
    <col min="15923" max="16128" width="80.5703125" style="396"/>
    <col min="16129" max="16130" width="0" style="396" hidden="1" customWidth="1"/>
    <col min="16131" max="16131" width="80.5703125" style="396" customWidth="1"/>
    <col min="16132" max="16132" width="7.140625" style="396" bestFit="1" customWidth="1"/>
    <col min="16133" max="16133" width="6.5703125" style="396" bestFit="1" customWidth="1"/>
    <col min="16134" max="16135" width="7.140625" style="396" bestFit="1" customWidth="1"/>
    <col min="16136" max="16137" width="6.140625" style="396" bestFit="1" customWidth="1"/>
    <col min="16138" max="16138" width="6.5703125" style="396" bestFit="1" customWidth="1"/>
    <col min="16139" max="16139" width="11" style="396" customWidth="1"/>
    <col min="16140" max="16140" width="17.7109375" style="396" customWidth="1"/>
    <col min="16141" max="16178" width="19.7109375" style="396" customWidth="1"/>
    <col min="16179" max="16384" width="80.5703125" style="396"/>
  </cols>
  <sheetData>
    <row r="1" spans="1:12" s="728" customFormat="1" ht="20.25">
      <c r="C1" s="1092" t="s">
        <v>1512</v>
      </c>
      <c r="D1" s="1092"/>
      <c r="E1" s="1092"/>
      <c r="F1" s="1092"/>
      <c r="G1" s="1092"/>
      <c r="H1" s="1092"/>
      <c r="I1" s="1092"/>
      <c r="J1" s="1092"/>
      <c r="K1" s="1092"/>
    </row>
    <row r="2" spans="1:12" s="728" customFormat="1" ht="20.25">
      <c r="C2" s="1092" t="s">
        <v>1603</v>
      </c>
      <c r="D2" s="1092"/>
      <c r="E2" s="1092"/>
      <c r="F2" s="1092"/>
      <c r="G2" s="1092"/>
      <c r="H2" s="1092"/>
      <c r="I2" s="1092"/>
      <c r="J2" s="1092"/>
      <c r="K2" s="1092"/>
    </row>
    <row r="3" spans="1:12" s="728" customFormat="1" ht="20.25">
      <c r="C3" s="1092" t="s">
        <v>1513</v>
      </c>
      <c r="D3" s="1092"/>
      <c r="E3" s="1092"/>
      <c r="F3" s="1092"/>
      <c r="G3" s="1092"/>
      <c r="H3" s="1092"/>
      <c r="I3" s="1092"/>
      <c r="J3" s="1092"/>
      <c r="K3" s="1092"/>
    </row>
    <row r="4" spans="1:12" s="728" customFormat="1" ht="27" customHeight="1">
      <c r="A4" s="728" t="s">
        <v>1513</v>
      </c>
      <c r="C4" s="1093" t="s">
        <v>2</v>
      </c>
      <c r="D4" s="1093"/>
      <c r="E4" s="1093"/>
      <c r="F4" s="1093"/>
      <c r="G4" s="1093"/>
      <c r="H4" s="1093"/>
      <c r="I4" s="1093"/>
      <c r="J4" s="1093"/>
      <c r="K4" s="1093"/>
    </row>
    <row r="5" spans="1:12" ht="6" customHeight="1">
      <c r="L5" s="396"/>
    </row>
    <row r="6" spans="1:12">
      <c r="A6" s="992"/>
      <c r="B6" s="992"/>
      <c r="C6" s="1002"/>
      <c r="D6" s="1003" t="s">
        <v>468</v>
      </c>
      <c r="E6" s="1003" t="s">
        <v>469</v>
      </c>
      <c r="F6" s="1003" t="s">
        <v>470</v>
      </c>
      <c r="G6" s="1003" t="s">
        <v>471</v>
      </c>
      <c r="H6" s="1003" t="s">
        <v>472</v>
      </c>
      <c r="I6" s="1003" t="s">
        <v>473</v>
      </c>
      <c r="J6" s="1003" t="s">
        <v>474</v>
      </c>
      <c r="K6" s="1003" t="s">
        <v>1418</v>
      </c>
      <c r="L6" s="396"/>
    </row>
    <row r="7" spans="1:12" s="325" customFormat="1">
      <c r="A7" s="996" t="s">
        <v>910</v>
      </c>
      <c r="B7" s="996" t="s">
        <v>1434</v>
      </c>
      <c r="C7" s="647" t="s">
        <v>891</v>
      </c>
      <c r="D7" s="997">
        <v>11872.255140000001</v>
      </c>
      <c r="E7" s="997">
        <v>4427.3475799999997</v>
      </c>
      <c r="F7" s="997">
        <v>14540.196380000001</v>
      </c>
      <c r="G7" s="997">
        <v>22317.85382</v>
      </c>
      <c r="H7" s="997">
        <v>5914.5359400000007</v>
      </c>
      <c r="I7" s="997">
        <v>803.50950999999998</v>
      </c>
      <c r="J7" s="997">
        <v>12417.691779999999</v>
      </c>
      <c r="K7" s="997">
        <v>72293.390149999992</v>
      </c>
    </row>
    <row r="8" spans="1:12" s="325" customFormat="1">
      <c r="A8" s="325" t="s">
        <v>910</v>
      </c>
      <c r="B8" s="325" t="s">
        <v>1435</v>
      </c>
      <c r="C8" s="513" t="s">
        <v>1416</v>
      </c>
      <c r="D8" s="363">
        <v>1113.17949</v>
      </c>
      <c r="E8" s="363">
        <v>2902.6039900000001</v>
      </c>
      <c r="F8" s="363">
        <v>2713.9529400000001</v>
      </c>
      <c r="G8" s="363">
        <v>15010.09607</v>
      </c>
      <c r="H8" s="363">
        <v>3101.8932200000004</v>
      </c>
      <c r="I8" s="363">
        <v>661.79958999999997</v>
      </c>
      <c r="J8" s="363">
        <v>4268.0484299999998</v>
      </c>
      <c r="K8" s="363">
        <v>29771.57373</v>
      </c>
    </row>
    <row r="9" spans="1:12" s="335" customFormat="1">
      <c r="A9" s="335" t="s">
        <v>910</v>
      </c>
      <c r="B9" s="335" t="s">
        <v>1436</v>
      </c>
      <c r="C9" s="948" t="s">
        <v>1415</v>
      </c>
      <c r="D9" s="949">
        <v>69.163570000000007</v>
      </c>
      <c r="E9" s="949">
        <v>884.49347999999998</v>
      </c>
      <c r="F9" s="949">
        <v>46.533739999999995</v>
      </c>
      <c r="G9" s="949">
        <v>0</v>
      </c>
      <c r="H9" s="949">
        <v>53.382260000000002</v>
      </c>
      <c r="I9" s="949">
        <v>71.588399999999993</v>
      </c>
      <c r="J9" s="949">
        <v>32.404560000000004</v>
      </c>
      <c r="K9" s="363">
        <v>1157.56601</v>
      </c>
    </row>
    <row r="10" spans="1:12" s="335" customFormat="1">
      <c r="A10" s="335" t="s">
        <v>910</v>
      </c>
      <c r="B10" s="335" t="s">
        <v>1437</v>
      </c>
      <c r="C10" s="948" t="s">
        <v>1414</v>
      </c>
      <c r="D10" s="949">
        <v>9983.7126399999997</v>
      </c>
      <c r="E10" s="949">
        <v>158.20520999999999</v>
      </c>
      <c r="F10" s="949">
        <v>3627.0071699999999</v>
      </c>
      <c r="G10" s="949">
        <v>1659.98605</v>
      </c>
      <c r="H10" s="949">
        <v>2405.4912599999998</v>
      </c>
      <c r="I10" s="949">
        <v>46.25</v>
      </c>
      <c r="J10" s="949">
        <v>840.76477999999997</v>
      </c>
      <c r="K10" s="363">
        <v>18721.417110000002</v>
      </c>
    </row>
    <row r="11" spans="1:12" s="335" customFormat="1">
      <c r="A11" s="335" t="s">
        <v>910</v>
      </c>
      <c r="B11" s="335" t="s">
        <v>1438</v>
      </c>
      <c r="C11" s="948" t="s">
        <v>1413</v>
      </c>
      <c r="D11" s="949">
        <v>0</v>
      </c>
      <c r="E11" s="949">
        <v>0</v>
      </c>
      <c r="F11" s="949">
        <v>0</v>
      </c>
      <c r="G11" s="949">
        <v>0</v>
      </c>
      <c r="H11" s="949">
        <v>0</v>
      </c>
      <c r="I11" s="949">
        <v>0</v>
      </c>
      <c r="J11" s="949">
        <v>0</v>
      </c>
      <c r="K11" s="363">
        <v>0</v>
      </c>
    </row>
    <row r="12" spans="1:12" s="335" customFormat="1">
      <c r="A12" s="335" t="s">
        <v>910</v>
      </c>
      <c r="B12" s="335" t="s">
        <v>1439</v>
      </c>
      <c r="C12" s="948" t="s">
        <v>1412</v>
      </c>
      <c r="D12" s="949">
        <v>37.296379999999999</v>
      </c>
      <c r="E12" s="949">
        <v>8.4721000000000011</v>
      </c>
      <c r="F12" s="949">
        <v>17.835999999999999</v>
      </c>
      <c r="G12" s="949">
        <v>1500</v>
      </c>
      <c r="H12" s="949">
        <v>242.37586999999999</v>
      </c>
      <c r="I12" s="949">
        <v>0</v>
      </c>
      <c r="J12" s="949">
        <v>0</v>
      </c>
      <c r="K12" s="363">
        <v>1805.98035</v>
      </c>
    </row>
    <row r="13" spans="1:12" s="335" customFormat="1">
      <c r="A13" s="335" t="s">
        <v>910</v>
      </c>
      <c r="B13" s="335" t="s">
        <v>1440</v>
      </c>
      <c r="C13" s="948" t="s">
        <v>1411</v>
      </c>
      <c r="D13" s="949">
        <v>390.43540000000002</v>
      </c>
      <c r="E13" s="949">
        <v>185.93960999999999</v>
      </c>
      <c r="F13" s="949">
        <v>3188.6847200000002</v>
      </c>
      <c r="G13" s="949">
        <v>154.19007000000002</v>
      </c>
      <c r="H13" s="949">
        <v>78.123820000000009</v>
      </c>
      <c r="I13" s="949">
        <v>23.87152</v>
      </c>
      <c r="J13" s="949">
        <v>260.15890000000002</v>
      </c>
      <c r="K13" s="363">
        <v>4281.4040400000004</v>
      </c>
    </row>
    <row r="14" spans="1:12" s="335" customFormat="1">
      <c r="A14" s="335" t="s">
        <v>910</v>
      </c>
      <c r="B14" s="335" t="s">
        <v>1441</v>
      </c>
      <c r="C14" s="948" t="s">
        <v>1410</v>
      </c>
      <c r="D14" s="949">
        <v>278.46765999999997</v>
      </c>
      <c r="E14" s="949">
        <v>287.63319000000001</v>
      </c>
      <c r="F14" s="949">
        <v>4946.18181</v>
      </c>
      <c r="G14" s="949">
        <v>3993.5816299999997</v>
      </c>
      <c r="H14" s="949">
        <v>33.269510000000004</v>
      </c>
      <c r="I14" s="949">
        <v>0</v>
      </c>
      <c r="J14" s="949">
        <v>7016.3151100000005</v>
      </c>
      <c r="K14" s="363">
        <v>16555.448909999999</v>
      </c>
    </row>
    <row r="15" spans="1:12" s="325" customFormat="1">
      <c r="A15" s="325" t="s">
        <v>910</v>
      </c>
      <c r="B15" s="325" t="s">
        <v>1507</v>
      </c>
      <c r="C15" s="948" t="s">
        <v>1409</v>
      </c>
      <c r="D15" s="340">
        <v>0</v>
      </c>
      <c r="E15" s="340">
        <v>0</v>
      </c>
      <c r="F15" s="340">
        <v>0</v>
      </c>
      <c r="G15" s="340">
        <v>0</v>
      </c>
      <c r="H15" s="340">
        <v>0</v>
      </c>
      <c r="I15" s="340">
        <v>0</v>
      </c>
      <c r="J15" s="340">
        <v>0</v>
      </c>
      <c r="K15" s="363">
        <v>0</v>
      </c>
    </row>
    <row r="16" spans="1:12" s="325" customFormat="1">
      <c r="A16" s="996" t="s">
        <v>910</v>
      </c>
      <c r="B16" s="996" t="s">
        <v>1443</v>
      </c>
      <c r="C16" s="647" t="s">
        <v>1408</v>
      </c>
      <c r="D16" s="997">
        <v>6168.05717</v>
      </c>
      <c r="E16" s="997">
        <v>2167.6431400000001</v>
      </c>
      <c r="F16" s="997">
        <v>6815.6307000000006</v>
      </c>
      <c r="G16" s="997">
        <v>6987.34843</v>
      </c>
      <c r="H16" s="997">
        <v>3553.0179500000004</v>
      </c>
      <c r="I16" s="997">
        <v>686.45335999999998</v>
      </c>
      <c r="J16" s="997">
        <v>5430.2412300000005</v>
      </c>
      <c r="K16" s="997">
        <v>31808.39198</v>
      </c>
    </row>
    <row r="17" spans="1:12" s="325" customFormat="1">
      <c r="A17" s="325" t="s">
        <v>910</v>
      </c>
      <c r="B17" s="325" t="s">
        <v>1444</v>
      </c>
      <c r="C17" s="513" t="s">
        <v>1445</v>
      </c>
      <c r="D17" s="363">
        <v>0</v>
      </c>
      <c r="E17" s="363">
        <v>0</v>
      </c>
      <c r="F17" s="363">
        <v>2240.3959799999998</v>
      </c>
      <c r="G17" s="363">
        <v>0</v>
      </c>
      <c r="H17" s="363">
        <v>0</v>
      </c>
      <c r="I17" s="363">
        <v>0</v>
      </c>
      <c r="J17" s="363">
        <v>0</v>
      </c>
      <c r="K17" s="363">
        <v>2240.3959799999998</v>
      </c>
    </row>
    <row r="18" spans="1:12" s="335" customFormat="1">
      <c r="A18" s="335" t="s">
        <v>910</v>
      </c>
      <c r="B18" s="335" t="s">
        <v>1446</v>
      </c>
      <c r="C18" s="948" t="s">
        <v>1407</v>
      </c>
      <c r="D18" s="949">
        <v>6168.05717</v>
      </c>
      <c r="E18" s="949">
        <v>2167.6431400000001</v>
      </c>
      <c r="F18" s="949">
        <v>4575.2347199999995</v>
      </c>
      <c r="G18" s="949">
        <v>6987.34843</v>
      </c>
      <c r="H18" s="949">
        <v>3553.0179500000004</v>
      </c>
      <c r="I18" s="949">
        <v>686.45335999999998</v>
      </c>
      <c r="J18" s="949">
        <v>5430.2412300000005</v>
      </c>
      <c r="K18" s="363">
        <v>29567.995999999999</v>
      </c>
    </row>
    <row r="19" spans="1:12" s="335" customFormat="1">
      <c r="A19" s="335" t="s">
        <v>910</v>
      </c>
      <c r="B19" s="335" t="s">
        <v>1447</v>
      </c>
      <c r="C19" s="948" t="s">
        <v>1406</v>
      </c>
      <c r="D19" s="949">
        <v>0</v>
      </c>
      <c r="E19" s="949">
        <v>0</v>
      </c>
      <c r="F19" s="949">
        <v>0</v>
      </c>
      <c r="G19" s="949">
        <v>0</v>
      </c>
      <c r="H19" s="949">
        <v>0</v>
      </c>
      <c r="I19" s="949">
        <v>0</v>
      </c>
      <c r="J19" s="949">
        <v>0</v>
      </c>
      <c r="K19" s="363">
        <v>0</v>
      </c>
    </row>
    <row r="20" spans="1:12" s="335" customFormat="1">
      <c r="A20" s="335" t="s">
        <v>910</v>
      </c>
      <c r="B20" s="335" t="s">
        <v>1448</v>
      </c>
      <c r="C20" s="948" t="s">
        <v>1405</v>
      </c>
      <c r="D20" s="949">
        <v>0</v>
      </c>
      <c r="E20" s="949">
        <v>0</v>
      </c>
      <c r="F20" s="949">
        <v>0</v>
      </c>
      <c r="G20" s="949">
        <v>0</v>
      </c>
      <c r="H20" s="949">
        <v>0</v>
      </c>
      <c r="I20" s="949">
        <v>0</v>
      </c>
      <c r="J20" s="949">
        <v>0</v>
      </c>
      <c r="K20" s="363">
        <v>0</v>
      </c>
    </row>
    <row r="21" spans="1:12" s="335" customFormat="1">
      <c r="A21" s="335" t="s">
        <v>910</v>
      </c>
      <c r="B21" s="335" t="s">
        <v>1449</v>
      </c>
      <c r="C21" s="948" t="s">
        <v>1404</v>
      </c>
      <c r="D21" s="949">
        <v>0</v>
      </c>
      <c r="E21" s="949">
        <v>0</v>
      </c>
      <c r="F21" s="949">
        <v>0</v>
      </c>
      <c r="G21" s="949">
        <v>0</v>
      </c>
      <c r="H21" s="949">
        <v>0</v>
      </c>
      <c r="I21" s="949">
        <v>0</v>
      </c>
      <c r="J21" s="949">
        <v>0</v>
      </c>
      <c r="K21" s="363">
        <v>0</v>
      </c>
    </row>
    <row r="22" spans="1:12" s="335" customFormat="1">
      <c r="A22" s="335" t="s">
        <v>910</v>
      </c>
      <c r="B22" s="969" t="s">
        <v>1154</v>
      </c>
      <c r="C22" s="948" t="s">
        <v>1450</v>
      </c>
      <c r="D22" s="949">
        <v>0</v>
      </c>
      <c r="E22" s="949">
        <v>0</v>
      </c>
      <c r="F22" s="949">
        <v>0</v>
      </c>
      <c r="G22" s="949">
        <v>0</v>
      </c>
      <c r="H22" s="949">
        <v>0</v>
      </c>
      <c r="I22" s="949">
        <v>0</v>
      </c>
      <c r="J22" s="949">
        <v>0</v>
      </c>
      <c r="K22" s="363">
        <v>0</v>
      </c>
    </row>
    <row r="23" spans="1:12">
      <c r="A23" s="992" t="s">
        <v>910</v>
      </c>
      <c r="B23" s="992" t="s">
        <v>1451</v>
      </c>
      <c r="C23" s="807" t="s">
        <v>866</v>
      </c>
      <c r="D23" s="998">
        <v>5704.1979700000002</v>
      </c>
      <c r="E23" s="998">
        <v>2259.70444</v>
      </c>
      <c r="F23" s="998">
        <v>7724.5656799999997</v>
      </c>
      <c r="G23" s="998">
        <v>15330.50539</v>
      </c>
      <c r="H23" s="998">
        <v>2361.5179900000003</v>
      </c>
      <c r="I23" s="998">
        <v>117.05614999999999</v>
      </c>
      <c r="J23" s="998">
        <v>6987.4505499999996</v>
      </c>
      <c r="K23" s="998">
        <v>40484.998169999992</v>
      </c>
      <c r="L23" s="396"/>
    </row>
    <row r="24" spans="1:12" s="325" customFormat="1">
      <c r="A24" s="325" t="s">
        <v>910</v>
      </c>
      <c r="B24" s="325" t="s">
        <v>1452</v>
      </c>
      <c r="C24" s="513" t="s">
        <v>1403</v>
      </c>
      <c r="D24" s="363">
        <v>2188</v>
      </c>
      <c r="E24" s="363">
        <v>2200</v>
      </c>
      <c r="F24" s="363">
        <v>3322</v>
      </c>
      <c r="G24" s="363">
        <v>8398.5</v>
      </c>
      <c r="H24" s="363">
        <v>1157</v>
      </c>
      <c r="I24" s="363">
        <v>1500</v>
      </c>
      <c r="J24" s="363">
        <v>1300</v>
      </c>
      <c r="K24" s="363">
        <v>20065.5</v>
      </c>
    </row>
    <row r="25" spans="1:12" s="335" customFormat="1">
      <c r="A25" s="335" t="s">
        <v>910</v>
      </c>
      <c r="B25" s="335" t="s">
        <v>1453</v>
      </c>
      <c r="C25" s="948" t="s">
        <v>1402</v>
      </c>
      <c r="D25" s="949">
        <v>0</v>
      </c>
      <c r="E25" s="949">
        <v>0</v>
      </c>
      <c r="F25" s="949">
        <v>0</v>
      </c>
      <c r="G25" s="949">
        <v>0</v>
      </c>
      <c r="H25" s="949">
        <v>40</v>
      </c>
      <c r="I25" s="949">
        <v>0</v>
      </c>
      <c r="J25" s="949">
        <v>0</v>
      </c>
      <c r="K25" s="363">
        <v>40</v>
      </c>
    </row>
    <row r="26" spans="1:12" s="335" customFormat="1">
      <c r="A26" s="335" t="s">
        <v>910</v>
      </c>
      <c r="B26" s="335" t="s">
        <v>1454</v>
      </c>
      <c r="C26" s="948" t="s">
        <v>1401</v>
      </c>
      <c r="D26" s="949">
        <v>0</v>
      </c>
      <c r="E26" s="949">
        <v>0</v>
      </c>
      <c r="F26" s="949">
        <v>0</v>
      </c>
      <c r="G26" s="949">
        <v>0</v>
      </c>
      <c r="H26" s="949">
        <v>0</v>
      </c>
      <c r="I26" s="949">
        <v>0</v>
      </c>
      <c r="J26" s="949">
        <v>0</v>
      </c>
      <c r="K26" s="363">
        <v>0</v>
      </c>
    </row>
    <row r="27" spans="1:12" s="335" customFormat="1">
      <c r="A27" s="335" t="s">
        <v>910</v>
      </c>
      <c r="B27" s="335" t="s">
        <v>1455</v>
      </c>
      <c r="C27" s="948" t="s">
        <v>1400</v>
      </c>
      <c r="D27" s="949">
        <v>555.91340000000002</v>
      </c>
      <c r="E27" s="949">
        <v>132.11498</v>
      </c>
      <c r="F27" s="949">
        <v>402.67735999999996</v>
      </c>
      <c r="G27" s="949">
        <v>672.77459999999996</v>
      </c>
      <c r="H27" s="949">
        <v>28.59469</v>
      </c>
      <c r="I27" s="949">
        <v>57.541150000000002</v>
      </c>
      <c r="J27" s="949">
        <v>291.01822999999996</v>
      </c>
      <c r="K27" s="363">
        <v>2140.6344099999997</v>
      </c>
    </row>
    <row r="28" spans="1:12" s="335" customFormat="1">
      <c r="A28" s="335" t="s">
        <v>910</v>
      </c>
      <c r="B28" s="335" t="s">
        <v>1456</v>
      </c>
      <c r="C28" s="948" t="s">
        <v>1399</v>
      </c>
      <c r="D28" s="949">
        <v>2960.2845699999998</v>
      </c>
      <c r="E28" s="949">
        <v>-72.410539999999997</v>
      </c>
      <c r="F28" s="949">
        <v>3999.88832</v>
      </c>
      <c r="G28" s="949">
        <v>6259.2307899999996</v>
      </c>
      <c r="H28" s="949">
        <v>1135.9233000000002</v>
      </c>
      <c r="I28" s="949">
        <v>-1440.4849999999999</v>
      </c>
      <c r="J28" s="949">
        <v>5396.4323199999999</v>
      </c>
      <c r="K28" s="363">
        <v>18238.86376</v>
      </c>
    </row>
    <row r="29" spans="1:12" s="335" customFormat="1">
      <c r="A29" s="335" t="s">
        <v>910</v>
      </c>
      <c r="B29" s="335" t="s">
        <v>1508</v>
      </c>
      <c r="C29" s="340" t="s">
        <v>1398</v>
      </c>
      <c r="D29" s="949">
        <v>0</v>
      </c>
      <c r="E29" s="949">
        <v>0</v>
      </c>
      <c r="F29" s="949">
        <v>0</v>
      </c>
      <c r="G29" s="949">
        <v>0</v>
      </c>
      <c r="H29" s="949">
        <v>0</v>
      </c>
      <c r="I29" s="949">
        <v>0</v>
      </c>
      <c r="J29" s="949">
        <v>0</v>
      </c>
      <c r="K29" s="363">
        <v>0</v>
      </c>
    </row>
    <row r="30" spans="1:12" s="335" customFormat="1">
      <c r="A30" s="335" t="s">
        <v>910</v>
      </c>
      <c r="B30" s="335" t="s">
        <v>1458</v>
      </c>
      <c r="C30" s="340" t="s">
        <v>1397</v>
      </c>
      <c r="D30" s="949">
        <v>656.21938999999998</v>
      </c>
      <c r="E30" s="949">
        <v>-72.410539999999997</v>
      </c>
      <c r="F30" s="949">
        <v>3999.88832</v>
      </c>
      <c r="G30" s="949">
        <v>6259.2307899999996</v>
      </c>
      <c r="H30" s="949">
        <v>878.57105000000001</v>
      </c>
      <c r="I30" s="949">
        <v>-1335.2793700000002</v>
      </c>
      <c r="J30" s="949">
        <v>2099.0302099999999</v>
      </c>
      <c r="K30" s="363">
        <v>12485.249850000002</v>
      </c>
    </row>
    <row r="31" spans="1:12" s="335" customFormat="1">
      <c r="A31" s="335" t="s">
        <v>910</v>
      </c>
      <c r="B31" s="335" t="s">
        <v>1459</v>
      </c>
      <c r="C31" s="971" t="s">
        <v>862</v>
      </c>
      <c r="D31" s="972">
        <v>11872.255140000001</v>
      </c>
      <c r="E31" s="972">
        <v>4427.3475799999997</v>
      </c>
      <c r="F31" s="972">
        <v>14540.196380000001</v>
      </c>
      <c r="G31" s="972">
        <v>22317.85382</v>
      </c>
      <c r="H31" s="972">
        <v>5914.5359400000007</v>
      </c>
      <c r="I31" s="972">
        <v>803.50950999999998</v>
      </c>
      <c r="J31" s="972">
        <v>12417.691779999999</v>
      </c>
      <c r="K31" s="972">
        <v>72293.390149999992</v>
      </c>
    </row>
    <row r="32" spans="1:12" s="335" customFormat="1">
      <c r="A32" s="335" t="s">
        <v>910</v>
      </c>
      <c r="B32" s="335" t="s">
        <v>1132</v>
      </c>
      <c r="C32" s="948" t="s">
        <v>1396</v>
      </c>
      <c r="D32" s="949">
        <v>0</v>
      </c>
      <c r="E32" s="949">
        <v>0</v>
      </c>
      <c r="F32" s="949">
        <v>0</v>
      </c>
      <c r="G32" s="949">
        <v>0</v>
      </c>
      <c r="H32" s="949">
        <v>0</v>
      </c>
      <c r="I32" s="949">
        <v>0</v>
      </c>
      <c r="J32" s="949">
        <v>0</v>
      </c>
      <c r="K32" s="363">
        <v>0</v>
      </c>
    </row>
    <row r="33" spans="1:11" s="335" customFormat="1">
      <c r="A33" s="335" t="s">
        <v>910</v>
      </c>
      <c r="B33" s="335" t="s">
        <v>1460</v>
      </c>
      <c r="C33" s="948" t="s">
        <v>1395</v>
      </c>
      <c r="D33" s="949">
        <v>12999.276980000001</v>
      </c>
      <c r="E33" s="949">
        <v>12195.099179999999</v>
      </c>
      <c r="F33" s="949">
        <v>2890.6592500000002</v>
      </c>
      <c r="G33" s="949">
        <v>8808.9674300000006</v>
      </c>
      <c r="H33" s="949">
        <v>3073.28</v>
      </c>
      <c r="I33" s="949">
        <v>0</v>
      </c>
      <c r="J33" s="949">
        <v>0</v>
      </c>
      <c r="K33" s="363">
        <v>39967.282840000007</v>
      </c>
    </row>
    <row r="34" spans="1:11" s="325" customFormat="1">
      <c r="A34" s="996" t="s">
        <v>910</v>
      </c>
      <c r="B34" s="996"/>
      <c r="C34" s="1006" t="s">
        <v>1510</v>
      </c>
      <c r="D34" s="918">
        <v>0</v>
      </c>
      <c r="E34" s="918">
        <v>0</v>
      </c>
      <c r="F34" s="918">
        <v>0</v>
      </c>
      <c r="G34" s="918">
        <v>0</v>
      </c>
      <c r="H34" s="918">
        <v>0</v>
      </c>
      <c r="I34" s="918">
        <v>0</v>
      </c>
      <c r="J34" s="918">
        <v>0</v>
      </c>
      <c r="K34" s="918">
        <v>0</v>
      </c>
    </row>
    <row r="35" spans="1:11" s="325" customFormat="1" ht="15">
      <c r="A35" s="325" t="s">
        <v>910</v>
      </c>
      <c r="B35" s="332" t="s">
        <v>1468</v>
      </c>
      <c r="C35" s="515" t="s">
        <v>1469</v>
      </c>
      <c r="D35" s="363">
        <v>0.80771999999999999</v>
      </c>
      <c r="E35" s="363">
        <v>1.11E-2</v>
      </c>
      <c r="F35" s="363">
        <v>3.4889999999999997E-2</v>
      </c>
      <c r="G35" s="363">
        <v>147.62598</v>
      </c>
      <c r="H35" s="363">
        <v>20.265349999999998</v>
      </c>
      <c r="I35" s="363">
        <v>1.6166199999999999</v>
      </c>
      <c r="J35" s="363">
        <v>2.5579999999999999E-2</v>
      </c>
      <c r="K35" s="363">
        <v>170.38723999999999</v>
      </c>
    </row>
    <row r="36" spans="1:11" s="325" customFormat="1" ht="15">
      <c r="A36" s="325" t="s">
        <v>910</v>
      </c>
      <c r="B36" s="974" t="s">
        <v>1470</v>
      </c>
      <c r="C36" s="293" t="s">
        <v>1471</v>
      </c>
      <c r="D36" s="363">
        <v>-5434.0199000000002</v>
      </c>
      <c r="E36" s="363">
        <v>-141.04234</v>
      </c>
      <c r="F36" s="363">
        <v>-141.37866</v>
      </c>
      <c r="G36" s="363">
        <v>0</v>
      </c>
      <c r="H36" s="363">
        <v>-0.59678999999999993</v>
      </c>
      <c r="I36" s="363">
        <v>0</v>
      </c>
      <c r="J36" s="363">
        <v>0</v>
      </c>
      <c r="K36" s="363">
        <v>-5717.0376900000001</v>
      </c>
    </row>
    <row r="37" spans="1:11" s="325" customFormat="1" ht="15">
      <c r="A37" s="325" t="s">
        <v>910</v>
      </c>
      <c r="B37" s="332" t="s">
        <v>1472</v>
      </c>
      <c r="C37" s="513" t="s">
        <v>852</v>
      </c>
      <c r="D37" s="363">
        <v>0</v>
      </c>
      <c r="E37" s="363">
        <v>0</v>
      </c>
      <c r="F37" s="363">
        <v>0</v>
      </c>
      <c r="G37" s="363">
        <v>0</v>
      </c>
      <c r="H37" s="363">
        <v>0</v>
      </c>
      <c r="I37" s="363">
        <v>0</v>
      </c>
      <c r="J37" s="363">
        <v>0</v>
      </c>
      <c r="K37" s="363">
        <v>0</v>
      </c>
    </row>
    <row r="38" spans="1:11" s="325" customFormat="1" ht="15">
      <c r="A38" s="325" t="s">
        <v>910</v>
      </c>
      <c r="B38" s="974" t="s">
        <v>1473</v>
      </c>
      <c r="C38" s="515" t="s">
        <v>1387</v>
      </c>
      <c r="D38" s="363">
        <v>36668.504119999998</v>
      </c>
      <c r="E38" s="363">
        <v>4408.7550599999995</v>
      </c>
      <c r="F38" s="363">
        <v>33816.064490000004</v>
      </c>
      <c r="G38" s="363">
        <v>38717.399299999997</v>
      </c>
      <c r="H38" s="363">
        <v>1432.51793</v>
      </c>
      <c r="I38" s="363">
        <v>187.76517999999999</v>
      </c>
      <c r="J38" s="363">
        <v>9820.5188900000012</v>
      </c>
      <c r="K38" s="363">
        <v>125051.52497000001</v>
      </c>
    </row>
    <row r="39" spans="1:11" s="325" customFormat="1" ht="15">
      <c r="A39" s="325" t="s">
        <v>910</v>
      </c>
      <c r="B39" s="974" t="s">
        <v>1474</v>
      </c>
      <c r="C39" s="293" t="s">
        <v>1386</v>
      </c>
      <c r="D39" s="363">
        <v>-25504.804809999998</v>
      </c>
      <c r="E39" s="363">
        <v>-1460.2652399999999</v>
      </c>
      <c r="F39" s="363">
        <v>-26124.334429999999</v>
      </c>
      <c r="G39" s="363">
        <v>-26782.630120000002</v>
      </c>
      <c r="H39" s="363">
        <v>-1635.17082</v>
      </c>
      <c r="I39" s="363">
        <v>-49.045940000000002</v>
      </c>
      <c r="J39" s="363">
        <v>-2579.75612</v>
      </c>
      <c r="K39" s="363">
        <v>-84136.007479999986</v>
      </c>
    </row>
    <row r="40" spans="1:11" s="325" customFormat="1" ht="15">
      <c r="A40" s="325" t="s">
        <v>910</v>
      </c>
      <c r="B40" s="332" t="s">
        <v>1475</v>
      </c>
      <c r="C40" s="513" t="s">
        <v>1385</v>
      </c>
      <c r="D40" s="363">
        <v>0</v>
      </c>
      <c r="E40" s="363">
        <v>0</v>
      </c>
      <c r="F40" s="363">
        <v>0</v>
      </c>
      <c r="G40" s="363">
        <v>0</v>
      </c>
      <c r="H40" s="363">
        <v>0</v>
      </c>
      <c r="I40" s="363">
        <v>0</v>
      </c>
      <c r="J40" s="363">
        <v>0</v>
      </c>
      <c r="K40" s="363">
        <v>0</v>
      </c>
    </row>
    <row r="41" spans="1:11" s="325" customFormat="1" ht="15">
      <c r="A41" s="325" t="s">
        <v>910</v>
      </c>
      <c r="B41" s="332" t="s">
        <v>1476</v>
      </c>
      <c r="C41" s="515" t="s">
        <v>1477</v>
      </c>
      <c r="D41" s="363">
        <v>0</v>
      </c>
      <c r="E41" s="363">
        <v>0</v>
      </c>
      <c r="F41" s="363">
        <v>0</v>
      </c>
      <c r="G41" s="363">
        <v>0</v>
      </c>
      <c r="H41" s="363">
        <v>0</v>
      </c>
      <c r="I41" s="363">
        <v>0</v>
      </c>
      <c r="J41" s="363">
        <v>0</v>
      </c>
      <c r="K41" s="363">
        <v>0</v>
      </c>
    </row>
    <row r="42" spans="1:11" s="325" customFormat="1" ht="15">
      <c r="A42" s="325" t="s">
        <v>910</v>
      </c>
      <c r="B42" s="974" t="s">
        <v>1478</v>
      </c>
      <c r="C42" s="293" t="s">
        <v>1479</v>
      </c>
      <c r="D42" s="363">
        <v>0</v>
      </c>
      <c r="E42" s="363">
        <v>0</v>
      </c>
      <c r="F42" s="363">
        <v>0</v>
      </c>
      <c r="G42" s="363">
        <v>0</v>
      </c>
      <c r="H42" s="363">
        <v>0</v>
      </c>
      <c r="I42" s="363">
        <v>-1000</v>
      </c>
      <c r="J42" s="363">
        <v>-11.34</v>
      </c>
      <c r="K42" s="363">
        <v>-1011.34</v>
      </c>
    </row>
    <row r="43" spans="1:11" s="325" customFormat="1" ht="15">
      <c r="A43" s="325" t="s">
        <v>910</v>
      </c>
      <c r="B43" s="332" t="s">
        <v>1480</v>
      </c>
      <c r="C43" s="513" t="s">
        <v>1384</v>
      </c>
      <c r="D43" s="363">
        <v>0</v>
      </c>
      <c r="E43" s="363">
        <v>0</v>
      </c>
      <c r="F43" s="363">
        <v>0</v>
      </c>
      <c r="G43" s="363">
        <v>0</v>
      </c>
      <c r="H43" s="363">
        <v>0</v>
      </c>
      <c r="I43" s="363">
        <v>0</v>
      </c>
      <c r="J43" s="363">
        <v>0</v>
      </c>
      <c r="K43" s="363">
        <v>0</v>
      </c>
    </row>
    <row r="44" spans="1:11" s="325" customFormat="1" ht="15">
      <c r="A44" s="325" t="s">
        <v>910</v>
      </c>
      <c r="B44" s="974" t="s">
        <v>1481</v>
      </c>
      <c r="C44" s="515" t="s">
        <v>1383</v>
      </c>
      <c r="D44" s="363">
        <v>-5064.8379100000002</v>
      </c>
      <c r="E44" s="363">
        <v>-2879.8691200000003</v>
      </c>
      <c r="F44" s="363">
        <v>-2558.4359300000001</v>
      </c>
      <c r="G44" s="363">
        <v>-5822.9023699999998</v>
      </c>
      <c r="H44" s="363">
        <v>-2186.7013900000002</v>
      </c>
      <c r="I44" s="363">
        <v>-514.74322999999993</v>
      </c>
      <c r="J44" s="363">
        <v>-5151.9044999999996</v>
      </c>
      <c r="K44" s="363">
        <v>-24179.394450000003</v>
      </c>
    </row>
    <row r="45" spans="1:11" s="325" customFormat="1" ht="15">
      <c r="A45" s="325" t="s">
        <v>910</v>
      </c>
      <c r="B45" s="332" t="s">
        <v>1482</v>
      </c>
      <c r="C45" s="513" t="s">
        <v>1382</v>
      </c>
      <c r="D45" s="363">
        <v>0</v>
      </c>
      <c r="E45" s="363">
        <v>0</v>
      </c>
      <c r="F45" s="363">
        <v>0</v>
      </c>
      <c r="G45" s="363">
        <v>0</v>
      </c>
      <c r="H45" s="363">
        <v>0</v>
      </c>
      <c r="I45" s="363">
        <v>0</v>
      </c>
      <c r="J45" s="363">
        <v>0</v>
      </c>
      <c r="K45" s="363">
        <v>0</v>
      </c>
    </row>
    <row r="46" spans="1:11" s="325" customFormat="1" ht="15">
      <c r="A46" s="325" t="s">
        <v>910</v>
      </c>
      <c r="B46" s="974" t="s">
        <v>1483</v>
      </c>
      <c r="C46" s="975" t="s">
        <v>1381</v>
      </c>
      <c r="D46" s="363">
        <v>0</v>
      </c>
      <c r="E46" s="363">
        <v>0</v>
      </c>
      <c r="F46" s="363">
        <v>5.4299999999999999E-3</v>
      </c>
      <c r="G46" s="363">
        <v>0</v>
      </c>
      <c r="H46" s="363">
        <v>3345.8440299999997</v>
      </c>
      <c r="I46" s="363">
        <v>0</v>
      </c>
      <c r="J46" s="363">
        <v>85.475390000000004</v>
      </c>
      <c r="K46" s="363">
        <v>3431.32485</v>
      </c>
    </row>
    <row r="47" spans="1:11" s="325" customFormat="1" ht="15">
      <c r="A47" s="325" t="s">
        <v>910</v>
      </c>
      <c r="B47" s="332" t="s">
        <v>1484</v>
      </c>
      <c r="C47" s="351" t="s">
        <v>1380</v>
      </c>
      <c r="D47" s="363">
        <v>0</v>
      </c>
      <c r="E47" s="363">
        <v>0</v>
      </c>
      <c r="F47" s="363">
        <v>0</v>
      </c>
      <c r="G47" s="363">
        <v>0</v>
      </c>
      <c r="H47" s="363">
        <v>0</v>
      </c>
      <c r="I47" s="363">
        <v>0</v>
      </c>
      <c r="J47" s="363">
        <v>0</v>
      </c>
      <c r="K47" s="363">
        <v>0</v>
      </c>
    </row>
    <row r="48" spans="1:11" s="325" customFormat="1" ht="15">
      <c r="A48" s="325" t="s">
        <v>910</v>
      </c>
      <c r="B48" s="332" t="s">
        <v>1485</v>
      </c>
      <c r="C48" s="515" t="s">
        <v>1379</v>
      </c>
      <c r="D48" s="363">
        <v>0</v>
      </c>
      <c r="E48" s="363">
        <v>0</v>
      </c>
      <c r="F48" s="363">
        <v>0</v>
      </c>
      <c r="G48" s="363">
        <v>0</v>
      </c>
      <c r="H48" s="363">
        <v>0</v>
      </c>
      <c r="I48" s="363">
        <v>0</v>
      </c>
      <c r="J48" s="363">
        <v>0</v>
      </c>
      <c r="K48" s="363">
        <v>0</v>
      </c>
    </row>
    <row r="49" spans="1:12" s="325" customFormat="1" ht="15">
      <c r="A49" s="325" t="s">
        <v>910</v>
      </c>
      <c r="B49" s="974" t="s">
        <v>1486</v>
      </c>
      <c r="C49" s="513" t="s">
        <v>1378</v>
      </c>
      <c r="D49" s="363">
        <v>-0.11214</v>
      </c>
      <c r="E49" s="363">
        <v>0</v>
      </c>
      <c r="F49" s="363">
        <v>-14.099110000000001</v>
      </c>
      <c r="G49" s="363">
        <v>-0.26200000000000001</v>
      </c>
      <c r="H49" s="363">
        <v>-97.587260000000001</v>
      </c>
      <c r="I49" s="363">
        <v>0</v>
      </c>
      <c r="J49" s="363">
        <v>-63.98903</v>
      </c>
      <c r="K49" s="363">
        <v>-176.04953999999998</v>
      </c>
    </row>
    <row r="50" spans="1:12" s="325" customFormat="1" ht="15">
      <c r="A50" s="325" t="s">
        <v>910</v>
      </c>
      <c r="B50" s="332" t="s">
        <v>1487</v>
      </c>
      <c r="C50" s="351" t="s">
        <v>1377</v>
      </c>
      <c r="D50" s="363">
        <v>0</v>
      </c>
      <c r="E50" s="363">
        <v>0</v>
      </c>
      <c r="F50" s="363">
        <v>0</v>
      </c>
      <c r="G50" s="363">
        <v>0</v>
      </c>
      <c r="H50" s="363">
        <v>0</v>
      </c>
      <c r="I50" s="363">
        <v>0</v>
      </c>
      <c r="J50" s="363">
        <v>0</v>
      </c>
      <c r="K50" s="363">
        <v>0</v>
      </c>
    </row>
    <row r="51" spans="1:12" s="325" customFormat="1" ht="15">
      <c r="A51" s="325" t="s">
        <v>910</v>
      </c>
      <c r="B51" s="332" t="s">
        <v>1488</v>
      </c>
      <c r="C51" s="515" t="s">
        <v>1376</v>
      </c>
      <c r="D51" s="363">
        <v>0</v>
      </c>
      <c r="E51" s="363">
        <v>0</v>
      </c>
      <c r="F51" s="363">
        <v>0</v>
      </c>
      <c r="G51" s="363">
        <v>0</v>
      </c>
      <c r="H51" s="363">
        <v>0</v>
      </c>
      <c r="I51" s="363">
        <v>0</v>
      </c>
      <c r="J51" s="363">
        <v>0</v>
      </c>
      <c r="K51" s="363">
        <v>0</v>
      </c>
    </row>
    <row r="52" spans="1:12" s="325" customFormat="1" ht="15">
      <c r="A52" s="325" t="s">
        <v>910</v>
      </c>
      <c r="B52" s="976" t="s">
        <v>1489</v>
      </c>
      <c r="C52" s="513" t="s">
        <v>1375</v>
      </c>
      <c r="D52" s="363">
        <v>0</v>
      </c>
      <c r="E52" s="363">
        <v>0</v>
      </c>
      <c r="F52" s="363">
        <v>0</v>
      </c>
      <c r="G52" s="363">
        <v>0</v>
      </c>
      <c r="H52" s="363">
        <v>0</v>
      </c>
      <c r="I52" s="363">
        <v>0</v>
      </c>
      <c r="J52" s="363">
        <v>0</v>
      </c>
      <c r="K52" s="363">
        <v>0</v>
      </c>
    </row>
    <row r="53" spans="1:12" s="325" customFormat="1" ht="15">
      <c r="A53" s="325" t="s">
        <v>910</v>
      </c>
      <c r="B53" s="974" t="s">
        <v>1490</v>
      </c>
      <c r="C53" s="515" t="s">
        <v>1374</v>
      </c>
      <c r="D53" s="363">
        <v>0</v>
      </c>
      <c r="E53" s="363">
        <v>0</v>
      </c>
      <c r="F53" s="363">
        <v>0</v>
      </c>
      <c r="G53" s="363">
        <v>0</v>
      </c>
      <c r="H53" s="363">
        <v>0</v>
      </c>
      <c r="I53" s="363">
        <v>0</v>
      </c>
      <c r="J53" s="363">
        <v>0</v>
      </c>
      <c r="K53" s="363">
        <v>0</v>
      </c>
    </row>
    <row r="54" spans="1:12" s="325" customFormat="1" ht="15">
      <c r="A54" s="325" t="s">
        <v>910</v>
      </c>
      <c r="B54" s="976" t="s">
        <v>1491</v>
      </c>
      <c r="C54" s="513" t="s">
        <v>835</v>
      </c>
      <c r="D54" s="363">
        <v>0</v>
      </c>
      <c r="E54" s="363">
        <v>0</v>
      </c>
      <c r="F54" s="363">
        <v>0</v>
      </c>
      <c r="G54" s="363">
        <v>0</v>
      </c>
      <c r="H54" s="363">
        <v>0</v>
      </c>
      <c r="I54" s="363">
        <v>0</v>
      </c>
      <c r="J54" s="363">
        <v>0</v>
      </c>
      <c r="K54" s="363">
        <v>0</v>
      </c>
    </row>
    <row r="55" spans="1:12" s="325" customFormat="1" ht="15">
      <c r="A55" s="325" t="s">
        <v>910</v>
      </c>
      <c r="B55" s="974" t="s">
        <v>1492</v>
      </c>
      <c r="C55" s="515" t="s">
        <v>1373</v>
      </c>
      <c r="D55" s="363">
        <v>3.415E-2</v>
      </c>
      <c r="E55" s="363">
        <v>0</v>
      </c>
      <c r="F55" s="363">
        <v>8.9466800000000006</v>
      </c>
      <c r="G55" s="363">
        <v>0</v>
      </c>
      <c r="H55" s="363">
        <v>0</v>
      </c>
      <c r="I55" s="363">
        <v>39.128</v>
      </c>
      <c r="J55" s="363">
        <v>0</v>
      </c>
      <c r="K55" s="363">
        <v>48.108830000000005</v>
      </c>
    </row>
    <row r="56" spans="1:12" s="325" customFormat="1" ht="15">
      <c r="A56" s="325" t="s">
        <v>910</v>
      </c>
      <c r="B56" s="974" t="s">
        <v>1493</v>
      </c>
      <c r="C56" s="293" t="s">
        <v>1372</v>
      </c>
      <c r="D56" s="363">
        <v>-9.3518399999999993</v>
      </c>
      <c r="E56" s="363">
        <v>0</v>
      </c>
      <c r="F56" s="363">
        <v>-38.921440000000004</v>
      </c>
      <c r="G56" s="363">
        <v>0</v>
      </c>
      <c r="H56" s="363">
        <v>0</v>
      </c>
      <c r="I56" s="363">
        <v>0</v>
      </c>
      <c r="J56" s="363">
        <v>0</v>
      </c>
      <c r="K56" s="363">
        <v>-48.27328</v>
      </c>
    </row>
    <row r="57" spans="1:12" s="325" customFormat="1" ht="15">
      <c r="A57" s="325" t="s">
        <v>910</v>
      </c>
      <c r="B57" s="332" t="s">
        <v>1494</v>
      </c>
      <c r="C57" s="513" t="s">
        <v>833</v>
      </c>
      <c r="D57" s="363">
        <v>0</v>
      </c>
      <c r="E57" s="363">
        <v>0</v>
      </c>
      <c r="F57" s="363">
        <v>0</v>
      </c>
      <c r="G57" s="363">
        <v>0</v>
      </c>
      <c r="H57" s="363">
        <v>0</v>
      </c>
      <c r="I57" s="363">
        <v>0</v>
      </c>
      <c r="J57" s="363">
        <v>0</v>
      </c>
      <c r="K57" s="363">
        <v>0</v>
      </c>
    </row>
    <row r="58" spans="1:12" s="325" customFormat="1" ht="15">
      <c r="A58" s="325" t="s">
        <v>910</v>
      </c>
      <c r="B58" s="332" t="s">
        <v>1495</v>
      </c>
      <c r="C58" s="515" t="s">
        <v>1371</v>
      </c>
      <c r="D58" s="363">
        <v>0</v>
      </c>
      <c r="E58" s="363">
        <v>0</v>
      </c>
      <c r="F58" s="363">
        <v>0</v>
      </c>
      <c r="G58" s="363">
        <v>0</v>
      </c>
      <c r="H58" s="363">
        <v>0</v>
      </c>
      <c r="I58" s="363">
        <v>0</v>
      </c>
      <c r="J58" s="363">
        <v>0</v>
      </c>
      <c r="K58" s="363">
        <v>0</v>
      </c>
    </row>
    <row r="59" spans="1:12" s="325" customFormat="1" ht="15">
      <c r="A59" s="325" t="s">
        <v>910</v>
      </c>
      <c r="B59" s="332" t="s">
        <v>1496</v>
      </c>
      <c r="C59" s="513" t="s">
        <v>1370</v>
      </c>
      <c r="D59" s="363">
        <v>0</v>
      </c>
      <c r="E59" s="363">
        <v>0</v>
      </c>
      <c r="F59" s="363">
        <v>0</v>
      </c>
      <c r="G59" s="363">
        <v>0</v>
      </c>
      <c r="H59" s="363">
        <v>0</v>
      </c>
      <c r="I59" s="363">
        <v>0</v>
      </c>
      <c r="J59" s="363">
        <v>0</v>
      </c>
      <c r="K59" s="363">
        <v>0</v>
      </c>
    </row>
    <row r="60" spans="1:12" s="325" customFormat="1" ht="15">
      <c r="A60" s="325" t="s">
        <v>910</v>
      </c>
      <c r="B60" s="974" t="s">
        <v>1497</v>
      </c>
      <c r="C60" s="515" t="s">
        <v>1369</v>
      </c>
      <c r="D60" s="363">
        <v>0</v>
      </c>
      <c r="E60" s="363">
        <v>0</v>
      </c>
      <c r="F60" s="363">
        <v>-947.99358999999993</v>
      </c>
      <c r="G60" s="363">
        <v>0</v>
      </c>
      <c r="H60" s="363">
        <v>0</v>
      </c>
      <c r="I60" s="363">
        <v>0</v>
      </c>
      <c r="J60" s="363">
        <v>0</v>
      </c>
      <c r="K60" s="363">
        <v>-947.99358999999993</v>
      </c>
    </row>
    <row r="61" spans="1:12" s="325" customFormat="1" ht="15">
      <c r="A61" s="996" t="s">
        <v>910</v>
      </c>
      <c r="B61" s="999" t="s">
        <v>1498</v>
      </c>
      <c r="C61" s="647" t="s">
        <v>1368</v>
      </c>
      <c r="D61" s="997">
        <v>0</v>
      </c>
      <c r="E61" s="997">
        <v>0</v>
      </c>
      <c r="F61" s="997">
        <v>0</v>
      </c>
      <c r="G61" s="997">
        <v>0</v>
      </c>
      <c r="H61" s="997">
        <v>0</v>
      </c>
      <c r="I61" s="997">
        <v>0</v>
      </c>
      <c r="J61" s="997">
        <v>0</v>
      </c>
      <c r="K61" s="997">
        <v>0</v>
      </c>
    </row>
    <row r="62" spans="1:12" ht="4.5" customHeight="1" thickBot="1">
      <c r="C62" s="1000"/>
      <c r="D62" s="989"/>
      <c r="E62" s="989"/>
      <c r="F62" s="989"/>
      <c r="G62" s="989"/>
      <c r="H62" s="989"/>
      <c r="I62" s="989"/>
      <c r="J62" s="989"/>
      <c r="K62" s="989"/>
      <c r="L62" s="396"/>
    </row>
    <row r="63" spans="1:12">
      <c r="D63" s="423"/>
      <c r="E63" s="423"/>
      <c r="F63" s="423"/>
      <c r="G63" s="423"/>
      <c r="H63" s="423"/>
      <c r="I63" s="423"/>
      <c r="J63" s="423"/>
      <c r="K63" s="423"/>
      <c r="L63" s="396"/>
    </row>
    <row r="64" spans="1:12">
      <c r="C64" s="991"/>
      <c r="K64" s="423"/>
      <c r="L64" s="396"/>
    </row>
    <row r="65" spans="1:12">
      <c r="A65" s="396" t="s">
        <v>907</v>
      </c>
      <c r="B65" s="396" t="s">
        <v>907</v>
      </c>
      <c r="C65" s="348"/>
      <c r="L65" s="396"/>
    </row>
    <row r="66" spans="1:12">
      <c r="C66" s="348"/>
      <c r="L66" s="396"/>
    </row>
    <row r="67" spans="1:12">
      <c r="C67" s="348"/>
      <c r="L67" s="396"/>
    </row>
    <row r="68" spans="1:12">
      <c r="C68" s="348"/>
      <c r="L68" s="396"/>
    </row>
    <row r="69" spans="1:12">
      <c r="C69" s="348"/>
      <c r="L69" s="396"/>
    </row>
    <row r="70" spans="1:12">
      <c r="C70" s="348"/>
      <c r="L70" s="396"/>
    </row>
    <row r="71" spans="1:12">
      <c r="C71" s="348"/>
      <c r="L71" s="396"/>
    </row>
    <row r="72" spans="1:12">
      <c r="C72" s="348"/>
      <c r="L72" s="396"/>
    </row>
    <row r="73" spans="1:12">
      <c r="C73" s="348"/>
      <c r="L73" s="396"/>
    </row>
    <row r="74" spans="1:12">
      <c r="C74" s="348"/>
      <c r="L74" s="396"/>
    </row>
    <row r="75" spans="1:12">
      <c r="C75" s="348"/>
      <c r="L75" s="396"/>
    </row>
    <row r="76" spans="1:12">
      <c r="C76" s="348"/>
      <c r="L76" s="396"/>
    </row>
    <row r="77" spans="1:12" ht="15.75">
      <c r="C77" s="451"/>
      <c r="K77" s="423"/>
      <c r="L77" s="396"/>
    </row>
    <row r="78" spans="1:12" ht="15.75">
      <c r="C78" s="451"/>
      <c r="D78" s="423"/>
      <c r="E78" s="423"/>
      <c r="F78" s="423"/>
      <c r="G78" s="423"/>
      <c r="H78" s="423"/>
      <c r="I78" s="423"/>
      <c r="J78" s="423"/>
      <c r="K78" s="423"/>
      <c r="L78" s="396"/>
    </row>
    <row r="79" spans="1:12" ht="15.75">
      <c r="C79" s="451"/>
      <c r="D79" s="423"/>
      <c r="E79" s="423"/>
      <c r="F79" s="423"/>
      <c r="G79" s="423"/>
      <c r="H79" s="423"/>
      <c r="I79" s="423"/>
      <c r="J79" s="423"/>
      <c r="K79" s="423"/>
      <c r="L79" s="396"/>
    </row>
    <row r="80" spans="1:12" ht="15.75">
      <c r="C80" s="451"/>
      <c r="D80" s="423"/>
      <c r="E80" s="423"/>
      <c r="F80" s="423"/>
      <c r="G80" s="423"/>
      <c r="H80" s="423"/>
      <c r="I80" s="423"/>
      <c r="J80" s="423"/>
      <c r="K80" s="423"/>
      <c r="L80" s="396"/>
    </row>
    <row r="81" spans="3:12" ht="15.75">
      <c r="C81" s="451"/>
      <c r="D81" s="423"/>
      <c r="E81" s="423"/>
      <c r="F81" s="423"/>
      <c r="G81" s="423"/>
      <c r="H81" s="423"/>
      <c r="I81" s="423"/>
      <c r="J81" s="423"/>
      <c r="K81" s="423"/>
      <c r="L81" s="396"/>
    </row>
    <row r="82" spans="3:12" ht="15.75">
      <c r="C82" s="451"/>
      <c r="D82" s="423"/>
      <c r="E82" s="423"/>
      <c r="F82" s="423"/>
      <c r="G82" s="423"/>
      <c r="H82" s="423"/>
      <c r="I82" s="423"/>
      <c r="J82" s="423"/>
      <c r="K82" s="423"/>
      <c r="L82" s="396"/>
    </row>
    <row r="83" spans="3:12" ht="15.75">
      <c r="C83" s="451"/>
      <c r="D83" s="423"/>
      <c r="E83" s="423"/>
      <c r="F83" s="423"/>
      <c r="G83" s="423"/>
      <c r="H83" s="423"/>
      <c r="I83" s="423"/>
      <c r="J83" s="423"/>
      <c r="K83" s="423"/>
      <c r="L83" s="396"/>
    </row>
    <row r="84" spans="3:12" ht="15.75">
      <c r="C84" s="451"/>
      <c r="D84" s="423"/>
      <c r="E84" s="423"/>
      <c r="F84" s="423"/>
      <c r="G84" s="423"/>
      <c r="H84" s="423"/>
      <c r="I84" s="423"/>
      <c r="J84" s="423"/>
      <c r="K84" s="423"/>
      <c r="L84" s="396"/>
    </row>
    <row r="85" spans="3:12" ht="15.75">
      <c r="C85" s="451"/>
      <c r="D85" s="423"/>
      <c r="E85" s="423"/>
      <c r="F85" s="423"/>
      <c r="G85" s="423"/>
      <c r="H85" s="423"/>
      <c r="I85" s="423"/>
      <c r="J85" s="423"/>
      <c r="K85" s="423"/>
      <c r="L85" s="396"/>
    </row>
    <row r="86" spans="3:12" ht="15.75">
      <c r="C86" s="451"/>
      <c r="D86" s="423"/>
      <c r="E86" s="423"/>
      <c r="F86" s="423"/>
      <c r="G86" s="423"/>
      <c r="H86" s="423"/>
      <c r="I86" s="423"/>
      <c r="J86" s="423"/>
      <c r="K86" s="423"/>
      <c r="L86" s="396"/>
    </row>
    <row r="87" spans="3:12" ht="15.75">
      <c r="C87" s="451"/>
      <c r="D87" s="423"/>
      <c r="E87" s="423"/>
      <c r="F87" s="423"/>
      <c r="G87" s="423"/>
      <c r="H87" s="423"/>
      <c r="I87" s="423"/>
      <c r="J87" s="423"/>
      <c r="K87" s="423"/>
      <c r="L87" s="396"/>
    </row>
    <row r="88" spans="3:12" ht="15.75">
      <c r="C88" s="451"/>
      <c r="D88" s="423"/>
      <c r="E88" s="423"/>
      <c r="F88" s="423"/>
      <c r="G88" s="423"/>
      <c r="H88" s="423"/>
      <c r="I88" s="423"/>
      <c r="J88" s="423"/>
      <c r="K88" s="423"/>
      <c r="L88" s="396"/>
    </row>
    <row r="89" spans="3:12" ht="15.75">
      <c r="C89" s="451"/>
      <c r="D89" s="423"/>
      <c r="E89" s="423"/>
      <c r="F89" s="423"/>
      <c r="G89" s="423"/>
      <c r="H89" s="423"/>
      <c r="I89" s="423"/>
      <c r="J89" s="423"/>
      <c r="K89" s="423"/>
      <c r="L89" s="396"/>
    </row>
    <row r="90" spans="3:12" ht="15.75">
      <c r="C90" s="451"/>
      <c r="D90" s="423"/>
      <c r="E90" s="423"/>
      <c r="F90" s="423"/>
      <c r="G90" s="423"/>
      <c r="H90" s="423"/>
      <c r="I90" s="423"/>
      <c r="J90" s="423"/>
      <c r="K90" s="423"/>
      <c r="L90" s="396"/>
    </row>
    <row r="91" spans="3:12" ht="15.75">
      <c r="C91" s="451"/>
      <c r="D91" s="423"/>
      <c r="E91" s="423"/>
      <c r="F91" s="423"/>
      <c r="G91" s="423"/>
      <c r="H91" s="423"/>
      <c r="I91" s="423"/>
      <c r="J91" s="423"/>
      <c r="K91" s="423"/>
      <c r="L91" s="396"/>
    </row>
    <row r="92" spans="3:12" ht="15.75">
      <c r="C92" s="451"/>
      <c r="D92" s="423"/>
      <c r="E92" s="423"/>
      <c r="F92" s="423"/>
      <c r="G92" s="423"/>
      <c r="H92" s="423"/>
      <c r="I92" s="423"/>
      <c r="J92" s="423"/>
      <c r="K92" s="423"/>
      <c r="L92" s="396"/>
    </row>
    <row r="93" spans="3:12" ht="15.75">
      <c r="C93" s="451"/>
      <c r="D93" s="423"/>
      <c r="E93" s="423"/>
      <c r="F93" s="423"/>
      <c r="G93" s="423"/>
      <c r="H93" s="423"/>
      <c r="I93" s="423"/>
      <c r="J93" s="423"/>
      <c r="K93" s="423"/>
      <c r="L93" s="396"/>
    </row>
    <row r="94" spans="3:12" ht="15.75">
      <c r="C94" s="451"/>
      <c r="D94" s="423"/>
      <c r="E94" s="423"/>
      <c r="F94" s="423"/>
      <c r="G94" s="423"/>
      <c r="H94" s="423"/>
      <c r="I94" s="423"/>
      <c r="J94" s="423"/>
      <c r="K94" s="423"/>
      <c r="L94" s="396"/>
    </row>
    <row r="95" spans="3:12" ht="15.75">
      <c r="C95" s="451"/>
      <c r="D95" s="423"/>
      <c r="E95" s="423"/>
      <c r="F95" s="423"/>
      <c r="G95" s="423"/>
      <c r="H95" s="423"/>
      <c r="I95" s="423"/>
      <c r="J95" s="423"/>
      <c r="K95" s="423"/>
      <c r="L95" s="396"/>
    </row>
    <row r="96" spans="3:12" ht="15.75">
      <c r="C96" s="451"/>
      <c r="D96" s="423"/>
      <c r="E96" s="423"/>
      <c r="F96" s="423"/>
      <c r="G96" s="423"/>
      <c r="H96" s="423"/>
      <c r="I96" s="423"/>
      <c r="J96" s="423"/>
      <c r="K96" s="423"/>
      <c r="L96" s="396"/>
    </row>
    <row r="97" spans="3:12" ht="15.75">
      <c r="C97" s="451"/>
      <c r="D97" s="423"/>
      <c r="E97" s="423"/>
      <c r="F97" s="423"/>
      <c r="G97" s="423"/>
      <c r="H97" s="423"/>
      <c r="I97" s="423"/>
      <c r="J97" s="423"/>
      <c r="K97" s="423"/>
      <c r="L97" s="396"/>
    </row>
    <row r="98" spans="3:12" ht="15.75">
      <c r="C98" s="451"/>
      <c r="D98" s="423"/>
      <c r="E98" s="423"/>
      <c r="F98" s="423"/>
      <c r="G98" s="423"/>
      <c r="H98" s="423"/>
      <c r="I98" s="423"/>
      <c r="J98" s="423"/>
      <c r="K98" s="423"/>
      <c r="L98" s="396"/>
    </row>
    <row r="99" spans="3:12" ht="15.75">
      <c r="C99" s="451"/>
      <c r="D99" s="423"/>
      <c r="E99" s="423"/>
      <c r="F99" s="423"/>
      <c r="G99" s="423"/>
      <c r="H99" s="423"/>
      <c r="I99" s="423"/>
      <c r="J99" s="423"/>
      <c r="K99" s="423"/>
      <c r="L99" s="396"/>
    </row>
    <row r="100" spans="3:12" ht="15.75">
      <c r="C100" s="451"/>
      <c r="D100" s="423"/>
      <c r="E100" s="423"/>
      <c r="F100" s="423"/>
      <c r="G100" s="423"/>
      <c r="H100" s="423"/>
      <c r="I100" s="423"/>
      <c r="J100" s="423"/>
      <c r="K100" s="423"/>
      <c r="L100" s="396"/>
    </row>
    <row r="101" spans="3:12" ht="15.75">
      <c r="C101" s="451"/>
      <c r="D101" s="423"/>
      <c r="E101" s="423"/>
      <c r="F101" s="423"/>
      <c r="G101" s="423"/>
      <c r="H101" s="423"/>
      <c r="I101" s="423"/>
      <c r="J101" s="423"/>
      <c r="K101" s="423"/>
      <c r="L101" s="396"/>
    </row>
    <row r="102" spans="3:12" ht="15.75">
      <c r="C102" s="451"/>
      <c r="D102" s="423"/>
      <c r="E102" s="423"/>
      <c r="F102" s="423"/>
      <c r="G102" s="423"/>
      <c r="H102" s="423"/>
      <c r="I102" s="423"/>
      <c r="J102" s="423"/>
      <c r="K102" s="423"/>
      <c r="L102" s="396"/>
    </row>
    <row r="103" spans="3:12" ht="15.75">
      <c r="C103" s="451"/>
      <c r="D103" s="423"/>
      <c r="E103" s="423"/>
      <c r="F103" s="423"/>
      <c r="G103" s="423"/>
      <c r="H103" s="423"/>
      <c r="I103" s="423"/>
      <c r="J103" s="423"/>
      <c r="K103" s="423"/>
      <c r="L103" s="396"/>
    </row>
    <row r="104" spans="3:12" ht="15.75">
      <c r="C104" s="451"/>
      <c r="D104" s="423"/>
      <c r="E104" s="423"/>
      <c r="F104" s="423"/>
      <c r="G104" s="423"/>
      <c r="H104" s="423"/>
      <c r="I104" s="423"/>
      <c r="J104" s="423"/>
      <c r="K104" s="423"/>
      <c r="L104" s="396"/>
    </row>
    <row r="105" spans="3:12" ht="15.75">
      <c r="C105" s="451"/>
      <c r="D105" s="423"/>
      <c r="E105" s="423"/>
      <c r="F105" s="423"/>
      <c r="G105" s="423"/>
      <c r="H105" s="423"/>
      <c r="I105" s="423"/>
      <c r="J105" s="423"/>
      <c r="K105" s="423"/>
      <c r="L105" s="396"/>
    </row>
    <row r="106" spans="3:12" ht="15.75">
      <c r="C106" s="451"/>
      <c r="D106" s="423"/>
      <c r="E106" s="423"/>
      <c r="F106" s="423"/>
      <c r="G106" s="423"/>
      <c r="H106" s="423"/>
      <c r="I106" s="423"/>
      <c r="J106" s="423"/>
      <c r="K106" s="423"/>
      <c r="L106" s="396"/>
    </row>
    <row r="107" spans="3:12" ht="15.75">
      <c r="C107" s="451"/>
      <c r="D107" s="423"/>
      <c r="E107" s="423"/>
      <c r="F107" s="423"/>
      <c r="G107" s="423"/>
      <c r="H107" s="423"/>
      <c r="I107" s="423"/>
      <c r="J107" s="423"/>
      <c r="K107" s="423"/>
      <c r="L107" s="396"/>
    </row>
    <row r="108" spans="3:12" ht="15.75">
      <c r="C108" s="451"/>
      <c r="D108" s="423"/>
      <c r="E108" s="423"/>
      <c r="F108" s="423"/>
      <c r="G108" s="423"/>
      <c r="H108" s="423"/>
      <c r="I108" s="423"/>
      <c r="J108" s="423"/>
      <c r="K108" s="423"/>
      <c r="L108" s="396"/>
    </row>
    <row r="109" spans="3:12" ht="15.75">
      <c r="C109" s="451"/>
      <c r="D109" s="423"/>
      <c r="E109" s="423"/>
      <c r="F109" s="423"/>
      <c r="G109" s="423"/>
      <c r="H109" s="423"/>
      <c r="I109" s="423"/>
      <c r="J109" s="423"/>
      <c r="K109" s="423"/>
      <c r="L109" s="396"/>
    </row>
    <row r="110" spans="3:12" ht="15.75">
      <c r="C110" s="451"/>
      <c r="D110" s="423"/>
      <c r="E110" s="423"/>
      <c r="F110" s="423"/>
      <c r="G110" s="423"/>
      <c r="H110" s="423"/>
      <c r="I110" s="423"/>
      <c r="J110" s="423"/>
      <c r="K110" s="423"/>
      <c r="L110" s="396"/>
    </row>
    <row r="111" spans="3:12" ht="15.75">
      <c r="C111" s="451"/>
      <c r="D111" s="423"/>
      <c r="E111" s="423"/>
      <c r="F111" s="423"/>
      <c r="G111" s="423"/>
      <c r="H111" s="423"/>
      <c r="I111" s="423"/>
      <c r="J111" s="423"/>
      <c r="K111" s="423"/>
      <c r="L111" s="396"/>
    </row>
    <row r="112" spans="3:12" ht="15.75">
      <c r="C112" s="451"/>
      <c r="D112" s="423"/>
      <c r="E112" s="423"/>
      <c r="F112" s="423"/>
      <c r="G112" s="423"/>
      <c r="H112" s="423"/>
      <c r="I112" s="423"/>
      <c r="J112" s="423"/>
      <c r="K112" s="423"/>
      <c r="L112" s="396"/>
    </row>
    <row r="113" spans="3:12" ht="15.75">
      <c r="C113" s="451"/>
      <c r="D113" s="423"/>
      <c r="E113" s="423"/>
      <c r="F113" s="423"/>
      <c r="G113" s="423"/>
      <c r="H113" s="423"/>
      <c r="I113" s="423"/>
      <c r="J113" s="423"/>
      <c r="K113" s="423"/>
      <c r="L113" s="396"/>
    </row>
    <row r="114" spans="3:12" ht="15.75">
      <c r="C114" s="451"/>
      <c r="D114" s="423"/>
      <c r="E114" s="423"/>
      <c r="F114" s="423"/>
      <c r="G114" s="423"/>
      <c r="H114" s="423"/>
      <c r="I114" s="423"/>
      <c r="J114" s="423"/>
      <c r="K114" s="423"/>
      <c r="L114" s="396"/>
    </row>
    <row r="115" spans="3:12" ht="15.75">
      <c r="C115" s="451"/>
      <c r="D115" s="423"/>
      <c r="E115" s="423"/>
      <c r="F115" s="423"/>
      <c r="G115" s="423"/>
      <c r="H115" s="423"/>
      <c r="I115" s="423"/>
      <c r="J115" s="423"/>
      <c r="K115" s="423"/>
      <c r="L115" s="396"/>
    </row>
    <row r="116" spans="3:12" ht="15.75">
      <c r="C116" s="451"/>
      <c r="D116" s="423"/>
      <c r="E116" s="423"/>
      <c r="F116" s="423"/>
      <c r="G116" s="423"/>
      <c r="H116" s="423"/>
      <c r="I116" s="423"/>
      <c r="J116" s="423"/>
      <c r="K116" s="423"/>
      <c r="L116" s="396"/>
    </row>
    <row r="117" spans="3:12" ht="15.75">
      <c r="C117" s="451"/>
      <c r="D117" s="423"/>
      <c r="E117" s="423"/>
      <c r="F117" s="423"/>
      <c r="G117" s="423"/>
      <c r="H117" s="423"/>
      <c r="I117" s="423"/>
      <c r="J117" s="423"/>
      <c r="K117" s="423"/>
      <c r="L117" s="396"/>
    </row>
    <row r="118" spans="3:12" ht="15.75">
      <c r="C118" s="451"/>
      <c r="D118" s="423"/>
      <c r="E118" s="423"/>
      <c r="F118" s="423"/>
      <c r="G118" s="423"/>
      <c r="H118" s="423"/>
      <c r="I118" s="423"/>
      <c r="J118" s="423"/>
      <c r="K118" s="423"/>
      <c r="L118" s="396"/>
    </row>
    <row r="119" spans="3:12" ht="15.75">
      <c r="C119" s="451"/>
      <c r="D119" s="423"/>
      <c r="E119" s="423"/>
      <c r="F119" s="423"/>
      <c r="G119" s="423"/>
      <c r="H119" s="423"/>
      <c r="I119" s="423"/>
      <c r="J119" s="423"/>
      <c r="K119" s="423"/>
      <c r="L119" s="396"/>
    </row>
    <row r="120" spans="3:12" ht="15.75">
      <c r="C120" s="451"/>
      <c r="D120" s="423"/>
      <c r="E120" s="423"/>
      <c r="F120" s="423"/>
      <c r="G120" s="423"/>
      <c r="H120" s="423"/>
      <c r="I120" s="423"/>
      <c r="J120" s="423"/>
      <c r="K120" s="423"/>
      <c r="L120" s="396"/>
    </row>
    <row r="121" spans="3:12" ht="15.75">
      <c r="C121" s="451"/>
      <c r="D121" s="423"/>
      <c r="E121" s="423"/>
      <c r="F121" s="423"/>
      <c r="G121" s="423"/>
      <c r="H121" s="423"/>
      <c r="I121" s="423"/>
      <c r="J121" s="423"/>
      <c r="K121" s="423"/>
      <c r="L121" s="396"/>
    </row>
    <row r="122" spans="3:12" ht="15.75">
      <c r="C122" s="451"/>
      <c r="D122" s="423"/>
      <c r="E122" s="423"/>
      <c r="F122" s="423"/>
      <c r="G122" s="423"/>
      <c r="H122" s="423"/>
      <c r="I122" s="423"/>
      <c r="J122" s="423"/>
      <c r="K122" s="423"/>
      <c r="L122" s="396"/>
    </row>
    <row r="123" spans="3:12" ht="15.75">
      <c r="C123" s="451"/>
      <c r="D123" s="423"/>
      <c r="E123" s="423"/>
      <c r="F123" s="423"/>
      <c r="G123" s="423"/>
      <c r="H123" s="423"/>
      <c r="I123" s="423"/>
      <c r="J123" s="423"/>
      <c r="K123" s="423"/>
      <c r="L123" s="396"/>
    </row>
    <row r="124" spans="3:12" ht="15.75">
      <c r="C124" s="451"/>
      <c r="D124" s="423"/>
      <c r="E124" s="423"/>
      <c r="F124" s="423"/>
      <c r="G124" s="423"/>
      <c r="H124" s="423"/>
      <c r="I124" s="423"/>
      <c r="J124" s="423"/>
      <c r="K124" s="423"/>
      <c r="L124" s="396"/>
    </row>
    <row r="125" spans="3:12" ht="15.75">
      <c r="C125" s="451"/>
      <c r="D125" s="423"/>
      <c r="E125" s="423"/>
      <c r="F125" s="423"/>
      <c r="G125" s="423"/>
      <c r="H125" s="423"/>
      <c r="I125" s="423"/>
      <c r="J125" s="423"/>
      <c r="K125" s="423"/>
      <c r="L125" s="396"/>
    </row>
    <row r="126" spans="3:12" ht="15.75">
      <c r="C126" s="451"/>
      <c r="D126" s="423"/>
      <c r="E126" s="423"/>
      <c r="F126" s="423"/>
      <c r="G126" s="423"/>
      <c r="H126" s="423"/>
      <c r="I126" s="423"/>
      <c r="J126" s="423"/>
      <c r="K126" s="423"/>
      <c r="L126" s="396"/>
    </row>
    <row r="127" spans="3:12" ht="15.75">
      <c r="C127" s="451"/>
      <c r="D127" s="423"/>
      <c r="E127" s="423"/>
      <c r="F127" s="423"/>
      <c r="G127" s="423"/>
      <c r="H127" s="423"/>
      <c r="I127" s="423"/>
      <c r="J127" s="423"/>
      <c r="K127" s="423"/>
      <c r="L127" s="396"/>
    </row>
    <row r="128" spans="3:12" ht="15.75">
      <c r="C128" s="451"/>
      <c r="D128" s="423"/>
      <c r="E128" s="423"/>
      <c r="F128" s="423"/>
      <c r="G128" s="423"/>
      <c r="H128" s="423"/>
      <c r="I128" s="423"/>
      <c r="J128" s="423"/>
      <c r="K128" s="423"/>
      <c r="L128" s="396"/>
    </row>
    <row r="129" spans="3:12" ht="15.75">
      <c r="C129" s="451"/>
      <c r="D129" s="423"/>
      <c r="E129" s="423"/>
      <c r="F129" s="423"/>
      <c r="G129" s="423"/>
      <c r="H129" s="423"/>
      <c r="I129" s="423"/>
      <c r="J129" s="423"/>
      <c r="K129" s="423"/>
      <c r="L129" s="396"/>
    </row>
    <row r="130" spans="3:12" ht="15.75">
      <c r="C130" s="451"/>
      <c r="L130" s="396"/>
    </row>
    <row r="131" spans="3:12" ht="15.75">
      <c r="C131" s="451"/>
      <c r="L131" s="396"/>
    </row>
    <row r="132" spans="3:12" ht="15.75">
      <c r="C132" s="451"/>
      <c r="L132" s="396"/>
    </row>
    <row r="133" spans="3:12" ht="15.75">
      <c r="C133" s="451"/>
      <c r="L133" s="396"/>
    </row>
    <row r="134" spans="3:12" ht="15.75">
      <c r="C134" s="451"/>
      <c r="L134" s="396"/>
    </row>
    <row r="135" spans="3:12" ht="15.75">
      <c r="C135" s="451"/>
      <c r="L135" s="396"/>
    </row>
    <row r="136" spans="3:12" ht="15.75">
      <c r="C136" s="451"/>
      <c r="L136" s="396"/>
    </row>
    <row r="137" spans="3:12" ht="15.75">
      <c r="C137" s="451"/>
      <c r="L137" s="396"/>
    </row>
    <row r="138" spans="3:12" ht="15.75">
      <c r="C138" s="451"/>
      <c r="L138" s="396"/>
    </row>
    <row r="139" spans="3:12" ht="15.75">
      <c r="C139" s="451"/>
      <c r="L139" s="396"/>
    </row>
    <row r="140" spans="3:12" ht="15.75">
      <c r="C140" s="451"/>
      <c r="L140" s="396"/>
    </row>
    <row r="141" spans="3:12" ht="15.75">
      <c r="C141" s="451"/>
      <c r="L141" s="396"/>
    </row>
    <row r="142" spans="3:12" ht="15.75">
      <c r="C142" s="451"/>
      <c r="L142" s="396"/>
    </row>
    <row r="143" spans="3:12" ht="15.75">
      <c r="C143" s="451"/>
      <c r="L143" s="396"/>
    </row>
    <row r="144" spans="3:12" ht="15.75">
      <c r="C144" s="451"/>
      <c r="L144" s="396"/>
    </row>
    <row r="145" spans="3:12" ht="15.75">
      <c r="C145" s="451"/>
      <c r="L145" s="396"/>
    </row>
    <row r="146" spans="3:12" ht="15.75">
      <c r="C146" s="451"/>
      <c r="L146" s="396"/>
    </row>
    <row r="147" spans="3:12" ht="15.75">
      <c r="C147" s="451"/>
      <c r="L147" s="396"/>
    </row>
    <row r="148" spans="3:12" ht="15.75">
      <c r="C148" s="451"/>
      <c r="L148" s="396"/>
    </row>
    <row r="149" spans="3:12" ht="15.75">
      <c r="C149" s="451"/>
      <c r="L149" s="396"/>
    </row>
    <row r="150" spans="3:12" ht="15.75">
      <c r="C150" s="451"/>
      <c r="L150" s="396"/>
    </row>
    <row r="151" spans="3:12" ht="15.75">
      <c r="C151" s="451"/>
      <c r="L151" s="396"/>
    </row>
    <row r="152" spans="3:12" ht="15.75">
      <c r="C152" s="451"/>
      <c r="L152" s="396"/>
    </row>
    <row r="153" spans="3:12" ht="15.75">
      <c r="C153" s="451"/>
      <c r="L153" s="396"/>
    </row>
    <row r="154" spans="3:12" ht="15.75">
      <c r="C154" s="451"/>
      <c r="L154" s="396"/>
    </row>
    <row r="155" spans="3:12" ht="15.75">
      <c r="C155" s="451"/>
      <c r="L155" s="396"/>
    </row>
    <row r="156" spans="3:12" ht="15.75">
      <c r="C156" s="451"/>
      <c r="L156" s="396"/>
    </row>
    <row r="157" spans="3:12" ht="15.75">
      <c r="C157" s="451"/>
      <c r="L157" s="396"/>
    </row>
    <row r="158" spans="3:12" ht="15.75">
      <c r="C158" s="451"/>
      <c r="L158" s="396"/>
    </row>
    <row r="159" spans="3:12" ht="15.75">
      <c r="C159" s="451"/>
      <c r="L159" s="396"/>
    </row>
    <row r="160" spans="3:12" ht="15.75">
      <c r="C160" s="451"/>
      <c r="L160" s="396"/>
    </row>
    <row r="161" spans="3:12" ht="15.75">
      <c r="C161" s="451"/>
      <c r="L161" s="396"/>
    </row>
    <row r="162" spans="3:12" ht="15.75">
      <c r="C162" s="451"/>
      <c r="L162" s="396"/>
    </row>
    <row r="163" spans="3:12" ht="15.75">
      <c r="C163" s="451"/>
      <c r="L163" s="396"/>
    </row>
    <row r="164" spans="3:12" ht="15.75">
      <c r="C164" s="451"/>
      <c r="L164" s="396"/>
    </row>
    <row r="165" spans="3:12" ht="15.75">
      <c r="C165" s="451"/>
      <c r="L165" s="396"/>
    </row>
    <row r="166" spans="3:12" ht="15.75">
      <c r="C166" s="451"/>
      <c r="L166" s="396"/>
    </row>
    <row r="167" spans="3:12" ht="15.75">
      <c r="C167" s="451"/>
      <c r="L167" s="396"/>
    </row>
    <row r="168" spans="3:12" ht="15.75">
      <c r="C168" s="451"/>
      <c r="L168" s="396"/>
    </row>
    <row r="169" spans="3:12" ht="15.75">
      <c r="C169" s="451"/>
      <c r="L169" s="396"/>
    </row>
    <row r="170" spans="3:12" ht="15.75">
      <c r="C170" s="451"/>
      <c r="L170" s="396"/>
    </row>
    <row r="171" spans="3:12" ht="15.75">
      <c r="C171" s="451"/>
      <c r="L171" s="396"/>
    </row>
    <row r="172" spans="3:12" ht="15.75">
      <c r="C172" s="451"/>
      <c r="L172" s="396"/>
    </row>
    <row r="173" spans="3:12" ht="15.75">
      <c r="C173" s="451"/>
      <c r="L173" s="396"/>
    </row>
    <row r="174" spans="3:12" ht="15.75">
      <c r="C174" s="451"/>
      <c r="L174" s="396"/>
    </row>
    <row r="175" spans="3:12" ht="15.75">
      <c r="C175" s="451"/>
      <c r="L175" s="396"/>
    </row>
    <row r="176" spans="3:12" ht="15.75">
      <c r="C176" s="451"/>
      <c r="L176" s="396"/>
    </row>
    <row r="177" spans="3:12" ht="15.75">
      <c r="C177" s="451"/>
      <c r="L177" s="396"/>
    </row>
    <row r="178" spans="3:12" ht="15.75">
      <c r="C178" s="451"/>
      <c r="L178" s="396"/>
    </row>
    <row r="179" spans="3:12" ht="15.75">
      <c r="C179" s="451"/>
      <c r="L179" s="396"/>
    </row>
    <row r="180" spans="3:12" ht="15.75">
      <c r="C180" s="451"/>
      <c r="L180" s="396"/>
    </row>
    <row r="181" spans="3:12" ht="15.75">
      <c r="C181" s="451"/>
      <c r="L181" s="396"/>
    </row>
    <row r="182" spans="3:12" ht="15.75">
      <c r="C182" s="451"/>
      <c r="L182" s="396"/>
    </row>
    <row r="183" spans="3:12" ht="15.75">
      <c r="C183" s="451"/>
      <c r="L183" s="396"/>
    </row>
    <row r="184" spans="3:12" ht="15.75">
      <c r="C184" s="451"/>
      <c r="L184" s="396"/>
    </row>
    <row r="185" spans="3:12" ht="15.75">
      <c r="C185" s="451"/>
      <c r="L185" s="396"/>
    </row>
    <row r="186" spans="3:12" ht="15.75">
      <c r="C186" s="451"/>
      <c r="L186" s="396"/>
    </row>
    <row r="187" spans="3:12" ht="15.75">
      <c r="C187" s="451"/>
      <c r="L187" s="396"/>
    </row>
    <row r="188" spans="3:12" ht="15.75">
      <c r="C188" s="451"/>
      <c r="L188" s="396"/>
    </row>
    <row r="189" spans="3:12" ht="15.75">
      <c r="C189" s="451"/>
      <c r="L189" s="396"/>
    </row>
    <row r="190" spans="3:12" ht="15.75">
      <c r="C190" s="451"/>
      <c r="L190" s="396"/>
    </row>
    <row r="191" spans="3:12" ht="15.75">
      <c r="C191" s="451"/>
      <c r="L191" s="396"/>
    </row>
    <row r="192" spans="3:12" ht="15.75">
      <c r="C192" s="451"/>
      <c r="L192" s="396"/>
    </row>
    <row r="193" spans="3:12" ht="15.75">
      <c r="C193" s="451"/>
      <c r="L193" s="396"/>
    </row>
    <row r="194" spans="3:12" ht="15.75">
      <c r="C194" s="451"/>
      <c r="L194" s="396"/>
    </row>
    <row r="195" spans="3:12" ht="15.75">
      <c r="C195" s="451"/>
      <c r="L195" s="396"/>
    </row>
    <row r="196" spans="3:12" ht="15.75">
      <c r="C196" s="451"/>
      <c r="L196" s="396"/>
    </row>
    <row r="197" spans="3:12" ht="15.75">
      <c r="C197" s="451"/>
      <c r="L197" s="396"/>
    </row>
    <row r="198" spans="3:12" ht="15.75">
      <c r="C198" s="451"/>
      <c r="L198" s="396"/>
    </row>
    <row r="199" spans="3:12" ht="15.75">
      <c r="C199" s="451"/>
    </row>
    <row r="200" spans="3:12" ht="15.75">
      <c r="C200" s="451"/>
    </row>
    <row r="201" spans="3:12" ht="15.75">
      <c r="C201" s="451"/>
    </row>
    <row r="202" spans="3:12" ht="15.75">
      <c r="C202" s="451"/>
    </row>
    <row r="203" spans="3:12" ht="15.75">
      <c r="C203" s="451"/>
    </row>
    <row r="204" spans="3:12" ht="15.75">
      <c r="C204" s="451"/>
    </row>
    <row r="205" spans="3:12" ht="15.75">
      <c r="C205" s="451"/>
    </row>
    <row r="206" spans="3:12" ht="15.75">
      <c r="C206" s="451"/>
    </row>
    <row r="207" spans="3:12" ht="15.75">
      <c r="C207" s="451"/>
    </row>
    <row r="208" spans="3:12" ht="15.75">
      <c r="C208" s="451"/>
    </row>
    <row r="209" spans="3:3" ht="15.75">
      <c r="C209" s="451"/>
    </row>
    <row r="210" spans="3:3" ht="15.75">
      <c r="C210" s="451"/>
    </row>
    <row r="211" spans="3:3" ht="15.75">
      <c r="C211" s="451"/>
    </row>
    <row r="212" spans="3:3" ht="15.75">
      <c r="C212" s="451"/>
    </row>
    <row r="213" spans="3:3" ht="15.75">
      <c r="C213" s="451"/>
    </row>
    <row r="214" spans="3:3" ht="15.75">
      <c r="C214" s="451"/>
    </row>
    <row r="215" spans="3:3" ht="15.75">
      <c r="C215" s="451"/>
    </row>
    <row r="216" spans="3:3" ht="15.75">
      <c r="C216" s="451"/>
    </row>
    <row r="217" spans="3:3" ht="15.75">
      <c r="C217" s="451"/>
    </row>
    <row r="218" spans="3:3" ht="15.75">
      <c r="C218" s="451"/>
    </row>
    <row r="219" spans="3:3" ht="15.75">
      <c r="C219" s="451"/>
    </row>
    <row r="220" spans="3:3" ht="15.75">
      <c r="C220" s="451"/>
    </row>
    <row r="221" spans="3:3" ht="15.75">
      <c r="C221" s="451"/>
    </row>
    <row r="222" spans="3:3" ht="15.75">
      <c r="C222" s="451"/>
    </row>
    <row r="223" spans="3:3" ht="15.75">
      <c r="C223" s="451"/>
    </row>
    <row r="224" spans="3:3" ht="15.75">
      <c r="C224" s="451"/>
    </row>
    <row r="225" spans="3:3" ht="15.75">
      <c r="C225" s="451"/>
    </row>
    <row r="226" spans="3:3" ht="15.75">
      <c r="C226" s="451"/>
    </row>
    <row r="227" spans="3:3" ht="15.75">
      <c r="C227" s="451"/>
    </row>
    <row r="228" spans="3:3" ht="15.75">
      <c r="C228" s="451"/>
    </row>
    <row r="229" spans="3:3" ht="15.75">
      <c r="C229" s="451"/>
    </row>
    <row r="230" spans="3:3" ht="15.75">
      <c r="C230" s="451"/>
    </row>
    <row r="231" spans="3:3" ht="15.75">
      <c r="C231" s="451"/>
    </row>
    <row r="232" spans="3:3" ht="15.75">
      <c r="C232" s="451"/>
    </row>
    <row r="233" spans="3:3" ht="15.75">
      <c r="C233" s="451"/>
    </row>
    <row r="234" spans="3:3" ht="15.75">
      <c r="C234" s="451"/>
    </row>
    <row r="235" spans="3:3" ht="15.75">
      <c r="C235" s="451"/>
    </row>
    <row r="236" spans="3:3" ht="15.75">
      <c r="C236" s="451"/>
    </row>
    <row r="237" spans="3:3" ht="15.75">
      <c r="C237" s="451"/>
    </row>
    <row r="238" spans="3:3" ht="15.75">
      <c r="C238" s="451"/>
    </row>
    <row r="239" spans="3:3" ht="15.75">
      <c r="C239" s="451"/>
    </row>
    <row r="240" spans="3:3" ht="15.75">
      <c r="C240" s="451"/>
    </row>
    <row r="241" spans="3:3" ht="15.75">
      <c r="C241" s="451"/>
    </row>
    <row r="242" spans="3:3" ht="15.75">
      <c r="C242" s="451"/>
    </row>
    <row r="243" spans="3:3" ht="15.75">
      <c r="C243" s="451"/>
    </row>
    <row r="244" spans="3:3" ht="15.75">
      <c r="C244" s="451"/>
    </row>
    <row r="245" spans="3:3" ht="15.75">
      <c r="C245" s="451"/>
    </row>
    <row r="246" spans="3:3" ht="15.75">
      <c r="C246" s="451"/>
    </row>
    <row r="247" spans="3:3" ht="15.75">
      <c r="C247" s="451"/>
    </row>
    <row r="248" spans="3:3" ht="15.75">
      <c r="C248" s="451"/>
    </row>
    <row r="249" spans="3:3" ht="15.75">
      <c r="C249" s="451"/>
    </row>
    <row r="250" spans="3:3" ht="15.75">
      <c r="C250" s="451"/>
    </row>
    <row r="251" spans="3:3" ht="15.75">
      <c r="C251" s="451"/>
    </row>
    <row r="252" spans="3:3" ht="15.75">
      <c r="C252" s="451"/>
    </row>
    <row r="253" spans="3:3" ht="15.75">
      <c r="C253" s="451"/>
    </row>
    <row r="254" spans="3:3" ht="15.75">
      <c r="C254" s="451"/>
    </row>
    <row r="255" spans="3:3" ht="15.75">
      <c r="C255" s="451"/>
    </row>
    <row r="256" spans="3:3" ht="15.75">
      <c r="C256" s="451"/>
    </row>
    <row r="257" spans="3:3" ht="15.75">
      <c r="C257" s="451"/>
    </row>
    <row r="258" spans="3:3" ht="15.75">
      <c r="C258" s="451"/>
    </row>
    <row r="259" spans="3:3" ht="15.75">
      <c r="C259" s="451"/>
    </row>
    <row r="260" spans="3:3" ht="15.75">
      <c r="C260" s="451"/>
    </row>
    <row r="261" spans="3:3" ht="15.75">
      <c r="C261" s="451"/>
    </row>
    <row r="262" spans="3:3" ht="15.75">
      <c r="C262" s="451"/>
    </row>
    <row r="263" spans="3:3" ht="15.75">
      <c r="C263" s="451"/>
    </row>
    <row r="264" spans="3:3" ht="15.75">
      <c r="C264" s="451"/>
    </row>
    <row r="265" spans="3:3" ht="15.75">
      <c r="C265" s="451"/>
    </row>
    <row r="266" spans="3:3" ht="15.75">
      <c r="C266" s="451"/>
    </row>
    <row r="267" spans="3:3" ht="15.75">
      <c r="C267" s="451"/>
    </row>
    <row r="268" spans="3:3" ht="15.75">
      <c r="C268" s="451"/>
    </row>
    <row r="269" spans="3:3" ht="15.75">
      <c r="C269" s="451"/>
    </row>
    <row r="270" spans="3:3" ht="15.75">
      <c r="C270" s="451"/>
    </row>
    <row r="271" spans="3:3" ht="15.75">
      <c r="C271" s="451"/>
    </row>
    <row r="272" spans="3:3" ht="15.75">
      <c r="C272" s="451"/>
    </row>
    <row r="273" spans="3:3" ht="15.75">
      <c r="C273" s="451"/>
    </row>
    <row r="274" spans="3:3" ht="15.75">
      <c r="C274" s="451"/>
    </row>
    <row r="275" spans="3:3" ht="15.75">
      <c r="C275" s="451"/>
    </row>
    <row r="276" spans="3:3" ht="15.75">
      <c r="C276" s="451"/>
    </row>
    <row r="277" spans="3:3" ht="15.75">
      <c r="C277" s="451"/>
    </row>
    <row r="278" spans="3:3" ht="15.75">
      <c r="C278" s="451"/>
    </row>
    <row r="279" spans="3:3" ht="15.75">
      <c r="C279" s="451"/>
    </row>
    <row r="280" spans="3:3" ht="15.75">
      <c r="C280" s="451"/>
    </row>
    <row r="281" spans="3:3" ht="15.75">
      <c r="C281" s="451"/>
    </row>
    <row r="282" spans="3:3" ht="15.75">
      <c r="C282" s="451"/>
    </row>
    <row r="283" spans="3:3" ht="15.75">
      <c r="C283" s="451"/>
    </row>
    <row r="284" spans="3:3" ht="15.75">
      <c r="C284" s="451"/>
    </row>
    <row r="285" spans="3:3" ht="15.75">
      <c r="C285" s="451"/>
    </row>
    <row r="286" spans="3:3" ht="15.75">
      <c r="C286" s="451"/>
    </row>
    <row r="287" spans="3:3" ht="15.75">
      <c r="C287" s="451"/>
    </row>
    <row r="288" spans="3:3" ht="15.75">
      <c r="C288" s="451"/>
    </row>
    <row r="289" spans="3:3" ht="15.75">
      <c r="C289" s="451"/>
    </row>
    <row r="290" spans="3:3" ht="15.75">
      <c r="C290" s="451"/>
    </row>
    <row r="291" spans="3:3" ht="15.75">
      <c r="C291" s="451"/>
    </row>
    <row r="292" spans="3:3" ht="15.75">
      <c r="C292" s="451"/>
    </row>
    <row r="293" spans="3:3" ht="15.75">
      <c r="C293" s="451"/>
    </row>
    <row r="294" spans="3:3" ht="15.75">
      <c r="C294" s="451"/>
    </row>
    <row r="295" spans="3:3" ht="15.75">
      <c r="C295" s="451"/>
    </row>
    <row r="296" spans="3:3" ht="15.75">
      <c r="C296" s="451"/>
    </row>
    <row r="297" spans="3:3" ht="15.75">
      <c r="C297" s="451"/>
    </row>
    <row r="298" spans="3:3" ht="15.75">
      <c r="C298" s="451"/>
    </row>
    <row r="299" spans="3:3" ht="15.75">
      <c r="C299" s="451"/>
    </row>
    <row r="300" spans="3:3" ht="15.75">
      <c r="C300" s="451"/>
    </row>
    <row r="301" spans="3:3" ht="15.75">
      <c r="C301" s="451"/>
    </row>
    <row r="302" spans="3:3" ht="15.75">
      <c r="C302" s="451"/>
    </row>
    <row r="303" spans="3:3" ht="15.75">
      <c r="C303" s="451"/>
    </row>
    <row r="304" spans="3:3" ht="15.75">
      <c r="C304" s="451"/>
    </row>
    <row r="305" spans="3:3" ht="15.75">
      <c r="C305" s="451"/>
    </row>
    <row r="306" spans="3:3" ht="15.75">
      <c r="C306" s="451"/>
    </row>
    <row r="307" spans="3:3" ht="15.75">
      <c r="C307" s="451"/>
    </row>
    <row r="308" spans="3:3" ht="15.75">
      <c r="C308" s="451"/>
    </row>
    <row r="309" spans="3:3" ht="15.75">
      <c r="C309" s="451"/>
    </row>
    <row r="310" spans="3:3" ht="15.75">
      <c r="C310" s="451"/>
    </row>
    <row r="311" spans="3:3" ht="15.75">
      <c r="C311" s="451"/>
    </row>
    <row r="312" spans="3:3" ht="15.75">
      <c r="C312" s="451"/>
    </row>
    <row r="313" spans="3:3" ht="15.75">
      <c r="C313" s="451"/>
    </row>
    <row r="314" spans="3:3" ht="15.75">
      <c r="C314" s="451"/>
    </row>
    <row r="315" spans="3:3" ht="15.75">
      <c r="C315" s="451"/>
    </row>
    <row r="316" spans="3:3" ht="15.75">
      <c r="C316" s="451"/>
    </row>
    <row r="317" spans="3:3" ht="15.75">
      <c r="C317" s="451"/>
    </row>
    <row r="318" spans="3:3" ht="15.75">
      <c r="C318" s="451"/>
    </row>
    <row r="319" spans="3:3" ht="15.75">
      <c r="C319" s="451"/>
    </row>
    <row r="320" spans="3:3" ht="15.75">
      <c r="C320" s="451"/>
    </row>
    <row r="321" spans="3:3" ht="15.75">
      <c r="C321" s="451"/>
    </row>
    <row r="322" spans="3:3" ht="15.75">
      <c r="C322" s="451"/>
    </row>
    <row r="323" spans="3:3" ht="15.75">
      <c r="C323" s="451"/>
    </row>
    <row r="324" spans="3:3" ht="15.75">
      <c r="C324" s="451"/>
    </row>
    <row r="325" spans="3:3" ht="15.75">
      <c r="C325" s="451"/>
    </row>
    <row r="326" spans="3:3" ht="15.75">
      <c r="C326" s="451"/>
    </row>
    <row r="327" spans="3:3" ht="15.75">
      <c r="C327" s="451"/>
    </row>
    <row r="328" spans="3:3" ht="15.75">
      <c r="C328" s="451"/>
    </row>
    <row r="329" spans="3:3" ht="15.75">
      <c r="C329" s="451"/>
    </row>
    <row r="330" spans="3:3" ht="15.75">
      <c r="C330" s="451"/>
    </row>
    <row r="331" spans="3:3" ht="15.75">
      <c r="C331" s="451"/>
    </row>
    <row r="332" spans="3:3" ht="15.75">
      <c r="C332" s="451"/>
    </row>
    <row r="333" spans="3:3" ht="15.75">
      <c r="C333" s="451"/>
    </row>
    <row r="334" spans="3:3" ht="15.75">
      <c r="C334" s="451"/>
    </row>
    <row r="335" spans="3:3" ht="15.75">
      <c r="C335" s="451"/>
    </row>
    <row r="336" spans="3:3" ht="15.75">
      <c r="C336" s="451"/>
    </row>
    <row r="337" spans="3:3" ht="15.75">
      <c r="C337" s="451"/>
    </row>
    <row r="338" spans="3:3" ht="15.75">
      <c r="C338" s="451"/>
    </row>
    <row r="339" spans="3:3" ht="15.75">
      <c r="C339" s="451"/>
    </row>
    <row r="340" spans="3:3" ht="15.75">
      <c r="C340" s="451"/>
    </row>
    <row r="341" spans="3:3" ht="15.75">
      <c r="C341" s="451"/>
    </row>
    <row r="342" spans="3:3" ht="15.75">
      <c r="C342" s="451"/>
    </row>
    <row r="343" spans="3:3" ht="15.75">
      <c r="C343" s="451"/>
    </row>
    <row r="344" spans="3:3" ht="15.75">
      <c r="C344" s="451"/>
    </row>
    <row r="345" spans="3:3" ht="15.75">
      <c r="C345" s="451"/>
    </row>
    <row r="346" spans="3:3" ht="15.75">
      <c r="C346" s="451"/>
    </row>
    <row r="347" spans="3:3" ht="15.75">
      <c r="C347" s="451"/>
    </row>
    <row r="348" spans="3:3" ht="15.75">
      <c r="C348" s="451"/>
    </row>
    <row r="349" spans="3:3" ht="15.75">
      <c r="C349" s="451"/>
    </row>
    <row r="350" spans="3:3" ht="15.75">
      <c r="C350" s="451"/>
    </row>
    <row r="351" spans="3:3" ht="15.75">
      <c r="C351" s="451"/>
    </row>
    <row r="352" spans="3:3" ht="15.75">
      <c r="C352" s="451"/>
    </row>
    <row r="353" spans="3:3" ht="15.75">
      <c r="C353" s="451"/>
    </row>
    <row r="354" spans="3:3" ht="15.75">
      <c r="C354" s="451"/>
    </row>
    <row r="355" spans="3:3" ht="15.75">
      <c r="C355" s="451"/>
    </row>
    <row r="356" spans="3:3" ht="15.75">
      <c r="C356" s="451"/>
    </row>
    <row r="357" spans="3:3" ht="15.75">
      <c r="C357" s="451"/>
    </row>
    <row r="358" spans="3:3" ht="15.75">
      <c r="C358" s="451"/>
    </row>
    <row r="359" spans="3:3" ht="15.75">
      <c r="C359" s="451"/>
    </row>
    <row r="360" spans="3:3" ht="15.75">
      <c r="C360" s="451"/>
    </row>
    <row r="361" spans="3:3" ht="15.75">
      <c r="C361" s="451"/>
    </row>
    <row r="362" spans="3:3" ht="15.75">
      <c r="C362" s="451"/>
    </row>
    <row r="363" spans="3:3" ht="15.75">
      <c r="C363" s="451"/>
    </row>
    <row r="364" spans="3:3" ht="15.75">
      <c r="C364" s="451"/>
    </row>
    <row r="365" spans="3:3" ht="15.75">
      <c r="C365" s="451"/>
    </row>
    <row r="366" spans="3:3" ht="15.75">
      <c r="C366" s="451"/>
    </row>
    <row r="367" spans="3:3" ht="15.75">
      <c r="C367" s="451"/>
    </row>
    <row r="368" spans="3:3" ht="15.75">
      <c r="C368" s="451"/>
    </row>
    <row r="369" spans="3:3" ht="15.75">
      <c r="C369" s="451"/>
    </row>
    <row r="370" spans="3:3" ht="15.75">
      <c r="C370" s="451"/>
    </row>
    <row r="371" spans="3:3" ht="15.75">
      <c r="C371" s="451"/>
    </row>
    <row r="372" spans="3:3" ht="15.75">
      <c r="C372" s="451"/>
    </row>
    <row r="373" spans="3:3" ht="15.75">
      <c r="C373" s="451"/>
    </row>
    <row r="374" spans="3:3" ht="15.75">
      <c r="C374" s="451"/>
    </row>
    <row r="375" spans="3:3" ht="15.75">
      <c r="C375" s="451"/>
    </row>
    <row r="376" spans="3:3" ht="15.75">
      <c r="C376" s="451"/>
    </row>
    <row r="377" spans="3:3" ht="15.75">
      <c r="C377" s="451"/>
    </row>
    <row r="378" spans="3:3" ht="15.75">
      <c r="C378" s="451"/>
    </row>
    <row r="379" spans="3:3" ht="15.75">
      <c r="C379" s="451"/>
    </row>
    <row r="380" spans="3:3" ht="15.75">
      <c r="C380" s="451"/>
    </row>
    <row r="381" spans="3:3" ht="15.75">
      <c r="C381" s="451"/>
    </row>
    <row r="382" spans="3:3" ht="15.75">
      <c r="C382" s="451"/>
    </row>
    <row r="383" spans="3:3" ht="15.75">
      <c r="C383" s="451"/>
    </row>
    <row r="384" spans="3:3" ht="15.75">
      <c r="C384" s="451"/>
    </row>
    <row r="385" spans="3:3" ht="15.75">
      <c r="C385" s="451"/>
    </row>
    <row r="386" spans="3:3" ht="15.75">
      <c r="C386" s="451"/>
    </row>
    <row r="387" spans="3:3" ht="15.75">
      <c r="C387" s="451"/>
    </row>
    <row r="388" spans="3:3" ht="15.75">
      <c r="C388" s="451"/>
    </row>
    <row r="389" spans="3:3" ht="15.75">
      <c r="C389" s="451"/>
    </row>
    <row r="390" spans="3:3" ht="15.75">
      <c r="C390" s="451"/>
    </row>
    <row r="391" spans="3:3" ht="15.75">
      <c r="C391" s="451"/>
    </row>
    <row r="392" spans="3:3" ht="15.75">
      <c r="C392" s="451"/>
    </row>
    <row r="393" spans="3:3" ht="15.75">
      <c r="C393" s="451"/>
    </row>
    <row r="394" spans="3:3" ht="15.75">
      <c r="C394" s="451"/>
    </row>
    <row r="395" spans="3:3" ht="15.75">
      <c r="C395" s="451"/>
    </row>
    <row r="396" spans="3:3" ht="15.75">
      <c r="C396" s="451"/>
    </row>
    <row r="397" spans="3:3" ht="15.75">
      <c r="C397" s="451"/>
    </row>
    <row r="398" spans="3:3" ht="15.75">
      <c r="C398" s="451"/>
    </row>
    <row r="399" spans="3:3" ht="15.75">
      <c r="C399" s="451"/>
    </row>
    <row r="400" spans="3:3" ht="15.75">
      <c r="C400" s="451"/>
    </row>
    <row r="401" spans="3:3" ht="15.75">
      <c r="C401" s="451"/>
    </row>
    <row r="402" spans="3:3" ht="15.75">
      <c r="C402" s="451"/>
    </row>
    <row r="403" spans="3:3" ht="15.75">
      <c r="C403" s="451"/>
    </row>
    <row r="404" spans="3:3" ht="15.75">
      <c r="C404" s="451"/>
    </row>
    <row r="405" spans="3:3" ht="15.75">
      <c r="C405" s="451"/>
    </row>
    <row r="406" spans="3:3" ht="15.75">
      <c r="C406" s="451"/>
    </row>
    <row r="407" spans="3:3" ht="15.75">
      <c r="C407" s="451"/>
    </row>
    <row r="408" spans="3:3" ht="15.75">
      <c r="C408" s="451"/>
    </row>
    <row r="409" spans="3:3" ht="15.75">
      <c r="C409" s="451"/>
    </row>
    <row r="410" spans="3:3" ht="15.75">
      <c r="C410" s="451"/>
    </row>
    <row r="411" spans="3:3" ht="15.75">
      <c r="C411" s="451"/>
    </row>
    <row r="412" spans="3:3" ht="15.75">
      <c r="C412" s="451"/>
    </row>
    <row r="413" spans="3:3" ht="15.75">
      <c r="C413" s="451"/>
    </row>
    <row r="414" spans="3:3" ht="15.75">
      <c r="C414" s="451"/>
    </row>
    <row r="415" spans="3:3" ht="15.75">
      <c r="C415" s="451"/>
    </row>
    <row r="416" spans="3:3" ht="15.75">
      <c r="C416" s="451"/>
    </row>
    <row r="417" spans="3:3" ht="15.75">
      <c r="C417" s="451"/>
    </row>
    <row r="418" spans="3:3" ht="15.75">
      <c r="C418" s="451"/>
    </row>
    <row r="419" spans="3:3" ht="15.75">
      <c r="C419" s="451"/>
    </row>
    <row r="420" spans="3:3" ht="15.75">
      <c r="C420" s="451"/>
    </row>
    <row r="421" spans="3:3" ht="15.75">
      <c r="C421" s="451"/>
    </row>
    <row r="422" spans="3:3" ht="15.75">
      <c r="C422" s="451"/>
    </row>
    <row r="423" spans="3:3" ht="15.75">
      <c r="C423" s="451"/>
    </row>
    <row r="424" spans="3:3" ht="15.75">
      <c r="C424" s="451"/>
    </row>
    <row r="425" spans="3:3" ht="15.75">
      <c r="C425" s="451"/>
    </row>
    <row r="426" spans="3:3" ht="15.75">
      <c r="C426" s="451"/>
    </row>
    <row r="427" spans="3:3" ht="15.75">
      <c r="C427" s="451"/>
    </row>
    <row r="428" spans="3:3" ht="15.75">
      <c r="C428" s="451"/>
    </row>
    <row r="429" spans="3:3" ht="15.75">
      <c r="C429" s="451"/>
    </row>
    <row r="430" spans="3:3" ht="15.75">
      <c r="C430" s="451"/>
    </row>
    <row r="431" spans="3:3" ht="15.75">
      <c r="C431" s="451"/>
    </row>
    <row r="432" spans="3:3" ht="15.75">
      <c r="C432" s="451"/>
    </row>
    <row r="433" spans="3:3" ht="15.75">
      <c r="C433" s="451"/>
    </row>
    <row r="434" spans="3:3" ht="15.75">
      <c r="C434" s="451"/>
    </row>
    <row r="435" spans="3:3" ht="15.75">
      <c r="C435" s="451"/>
    </row>
    <row r="436" spans="3:3" ht="15.75">
      <c r="C436" s="451"/>
    </row>
    <row r="437" spans="3:3" ht="15.75">
      <c r="C437" s="451"/>
    </row>
    <row r="438" spans="3:3" ht="15.75">
      <c r="C438" s="451"/>
    </row>
    <row r="439" spans="3:3" ht="15.75">
      <c r="C439" s="451"/>
    </row>
    <row r="440" spans="3:3" ht="15.75">
      <c r="C440" s="451"/>
    </row>
    <row r="441" spans="3:3" ht="15.75">
      <c r="C441" s="451"/>
    </row>
    <row r="442" spans="3:3" ht="15.75">
      <c r="C442" s="451"/>
    </row>
    <row r="443" spans="3:3" ht="15.75">
      <c r="C443" s="451"/>
    </row>
    <row r="444" spans="3:3" ht="15.75">
      <c r="C444" s="451"/>
    </row>
    <row r="445" spans="3:3" ht="15.75">
      <c r="C445" s="451"/>
    </row>
    <row r="446" spans="3:3" ht="15.75">
      <c r="C446" s="451"/>
    </row>
    <row r="447" spans="3:3" ht="15.75">
      <c r="C447" s="451"/>
    </row>
    <row r="448" spans="3:3" ht="15.75">
      <c r="C448" s="451"/>
    </row>
    <row r="449" spans="3:3" ht="15.75">
      <c r="C449" s="451"/>
    </row>
    <row r="450" spans="3:3" ht="15.75">
      <c r="C450" s="451"/>
    </row>
    <row r="451" spans="3:3" ht="15.75">
      <c r="C451" s="451"/>
    </row>
    <row r="452" spans="3:3" ht="15.75">
      <c r="C452" s="451"/>
    </row>
    <row r="453" spans="3:3" ht="15.75">
      <c r="C453" s="451"/>
    </row>
    <row r="454" spans="3:3" ht="15.75">
      <c r="C454" s="451"/>
    </row>
    <row r="455" spans="3:3" ht="15.75">
      <c r="C455" s="451"/>
    </row>
    <row r="456" spans="3:3" ht="15.75">
      <c r="C456" s="451"/>
    </row>
    <row r="457" spans="3:3" ht="15.75">
      <c r="C457" s="451"/>
    </row>
    <row r="458" spans="3:3" ht="15.75">
      <c r="C458" s="451"/>
    </row>
    <row r="459" spans="3:3" ht="15.75">
      <c r="C459" s="451"/>
    </row>
    <row r="460" spans="3:3" ht="15.75">
      <c r="C460" s="451"/>
    </row>
    <row r="461" spans="3:3" ht="15.75">
      <c r="C461" s="451"/>
    </row>
    <row r="462" spans="3:3" ht="15.75">
      <c r="C462" s="451"/>
    </row>
    <row r="463" spans="3:3" ht="15.75">
      <c r="C463" s="451"/>
    </row>
    <row r="464" spans="3:3" ht="15.75">
      <c r="C464" s="451"/>
    </row>
    <row r="465" spans="3:3" ht="15.75">
      <c r="C465" s="451"/>
    </row>
    <row r="466" spans="3:3" ht="15.75">
      <c r="C466" s="451"/>
    </row>
    <row r="467" spans="3:3" ht="15.75">
      <c r="C467" s="451"/>
    </row>
    <row r="468" spans="3:3" ht="15.75">
      <c r="C468" s="451"/>
    </row>
    <row r="469" spans="3:3" ht="15.75">
      <c r="C469" s="451"/>
    </row>
    <row r="470" spans="3:3" ht="15.75">
      <c r="C470" s="451"/>
    </row>
    <row r="471" spans="3:3" ht="15.75">
      <c r="C471" s="451"/>
    </row>
    <row r="472" spans="3:3" ht="15.75">
      <c r="C472" s="451"/>
    </row>
    <row r="473" spans="3:3" ht="15.75">
      <c r="C473" s="451"/>
    </row>
    <row r="474" spans="3:3" ht="15.75">
      <c r="C474" s="451"/>
    </row>
    <row r="475" spans="3:3" ht="15.75">
      <c r="C475" s="451"/>
    </row>
    <row r="476" spans="3:3" ht="15.75">
      <c r="C476" s="451"/>
    </row>
    <row r="477" spans="3:3" ht="15.75">
      <c r="C477" s="451"/>
    </row>
    <row r="478" spans="3:3" ht="15.75">
      <c r="C478" s="451"/>
    </row>
    <row r="479" spans="3:3" ht="15.75">
      <c r="C479" s="451"/>
    </row>
    <row r="480" spans="3:3" ht="15.75">
      <c r="C480" s="451"/>
    </row>
    <row r="481" spans="3:3" ht="15.75">
      <c r="C481" s="451"/>
    </row>
    <row r="482" spans="3:3" ht="15.75">
      <c r="C482" s="451"/>
    </row>
    <row r="483" spans="3:3" ht="15.75">
      <c r="C483" s="451"/>
    </row>
    <row r="484" spans="3:3" ht="15.75">
      <c r="C484" s="451"/>
    </row>
    <row r="485" spans="3:3" ht="15.75">
      <c r="C485" s="451"/>
    </row>
    <row r="486" spans="3:3" ht="15.75">
      <c r="C486" s="451"/>
    </row>
    <row r="487" spans="3:3" ht="15.75">
      <c r="C487" s="451"/>
    </row>
    <row r="488" spans="3:3" ht="15.75">
      <c r="C488" s="451"/>
    </row>
    <row r="489" spans="3:3" ht="15.75">
      <c r="C489" s="451"/>
    </row>
    <row r="490" spans="3:3" ht="15.75">
      <c r="C490" s="451"/>
    </row>
    <row r="491" spans="3:3" ht="15.75">
      <c r="C491" s="451"/>
    </row>
    <row r="492" spans="3:3" ht="15.75">
      <c r="C492" s="451"/>
    </row>
    <row r="493" spans="3:3" ht="15.75">
      <c r="C493" s="451"/>
    </row>
    <row r="494" spans="3:3" ht="15.75">
      <c r="C494" s="451"/>
    </row>
    <row r="495" spans="3:3" ht="15.75">
      <c r="C495" s="451"/>
    </row>
    <row r="496" spans="3:3" ht="15.75">
      <c r="C496" s="451"/>
    </row>
    <row r="497" spans="3:3" ht="15.75">
      <c r="C497" s="451"/>
    </row>
    <row r="498" spans="3:3" ht="15.75">
      <c r="C498" s="451"/>
    </row>
    <row r="499" spans="3:3" ht="15.75">
      <c r="C499" s="451"/>
    </row>
    <row r="500" spans="3:3" ht="15.75">
      <c r="C500" s="451"/>
    </row>
    <row r="501" spans="3:3" ht="15.75">
      <c r="C501" s="451"/>
    </row>
    <row r="502" spans="3:3" ht="15.75">
      <c r="C502" s="451"/>
    </row>
    <row r="503" spans="3:3" ht="15.75">
      <c r="C503" s="451"/>
    </row>
    <row r="504" spans="3:3" ht="15.75">
      <c r="C504" s="451"/>
    </row>
    <row r="505" spans="3:3" ht="15.75">
      <c r="C505" s="451"/>
    </row>
    <row r="506" spans="3:3" ht="15.75">
      <c r="C506" s="451"/>
    </row>
    <row r="507" spans="3:3" ht="15.75">
      <c r="C507" s="451"/>
    </row>
    <row r="508" spans="3:3" ht="15.75">
      <c r="C508" s="451"/>
    </row>
    <row r="509" spans="3:3" ht="15.75">
      <c r="C509" s="451"/>
    </row>
    <row r="510" spans="3:3" ht="15.75">
      <c r="C510" s="451"/>
    </row>
    <row r="511" spans="3:3" ht="15.75">
      <c r="C511" s="451"/>
    </row>
    <row r="512" spans="3:3" ht="15.75">
      <c r="C512" s="451"/>
    </row>
    <row r="513" spans="3:3" ht="15.75">
      <c r="C513" s="451"/>
    </row>
    <row r="514" spans="3:3" ht="15.75">
      <c r="C514" s="451"/>
    </row>
    <row r="515" spans="3:3" ht="15.75">
      <c r="C515" s="451"/>
    </row>
    <row r="516" spans="3:3" ht="15.75">
      <c r="C516" s="451"/>
    </row>
    <row r="517" spans="3:3" ht="15.75">
      <c r="C517" s="451"/>
    </row>
    <row r="518" spans="3:3" ht="15.75">
      <c r="C518" s="451"/>
    </row>
    <row r="519" spans="3:3" ht="15.75">
      <c r="C519" s="451"/>
    </row>
    <row r="520" spans="3:3" ht="15.75">
      <c r="C520" s="451"/>
    </row>
    <row r="521" spans="3:3" ht="15.75">
      <c r="C521" s="451"/>
    </row>
    <row r="522" spans="3:3" ht="15.75">
      <c r="C522" s="451"/>
    </row>
    <row r="523" spans="3:3" ht="15.75">
      <c r="C523" s="451"/>
    </row>
    <row r="524" spans="3:3" ht="15.75">
      <c r="C524" s="451"/>
    </row>
    <row r="525" spans="3:3" ht="15.75">
      <c r="C525" s="451"/>
    </row>
    <row r="526" spans="3:3" ht="15.75">
      <c r="C526" s="451"/>
    </row>
    <row r="527" spans="3:3" ht="15.75">
      <c r="C527" s="451"/>
    </row>
    <row r="528" spans="3:3" ht="15.75">
      <c r="C528" s="451"/>
    </row>
    <row r="529" spans="3:3" ht="15.75">
      <c r="C529" s="451"/>
    </row>
    <row r="530" spans="3:3" ht="15.75">
      <c r="C530" s="451"/>
    </row>
    <row r="531" spans="3:3" ht="15.75">
      <c r="C531" s="451"/>
    </row>
    <row r="532" spans="3:3" ht="15.75">
      <c r="C532" s="451"/>
    </row>
    <row r="533" spans="3:3" ht="15.75">
      <c r="C533" s="451"/>
    </row>
    <row r="534" spans="3:3" ht="15.75">
      <c r="C534" s="451"/>
    </row>
    <row r="535" spans="3:3" ht="15.75">
      <c r="C535" s="451"/>
    </row>
    <row r="536" spans="3:3" ht="15.75">
      <c r="C536" s="451"/>
    </row>
    <row r="537" spans="3:3" ht="15.75">
      <c r="C537" s="451"/>
    </row>
    <row r="538" spans="3:3" ht="15.75">
      <c r="C538" s="451"/>
    </row>
    <row r="539" spans="3:3" ht="15.75">
      <c r="C539" s="451"/>
    </row>
    <row r="540" spans="3:3" ht="15.75">
      <c r="C540" s="451"/>
    </row>
    <row r="541" spans="3:3" ht="15.75">
      <c r="C541" s="451"/>
    </row>
    <row r="542" spans="3:3" ht="15.75">
      <c r="C542" s="451"/>
    </row>
    <row r="543" spans="3:3" ht="15.75">
      <c r="C543" s="451"/>
    </row>
    <row r="544" spans="3:3" ht="15.75">
      <c r="C544" s="451"/>
    </row>
    <row r="545" spans="3:3" ht="15.75">
      <c r="C545" s="451"/>
    </row>
    <row r="546" spans="3:3" ht="15.75">
      <c r="C546" s="451"/>
    </row>
    <row r="547" spans="3:3" ht="15.75">
      <c r="C547" s="451"/>
    </row>
    <row r="548" spans="3:3" ht="15.75">
      <c r="C548" s="451"/>
    </row>
    <row r="549" spans="3:3" ht="15.75">
      <c r="C549" s="451"/>
    </row>
    <row r="550" spans="3:3" ht="15.75">
      <c r="C550" s="451"/>
    </row>
    <row r="551" spans="3:3" ht="15.75">
      <c r="C551" s="451"/>
    </row>
    <row r="552" spans="3:3" ht="15.75">
      <c r="C552" s="451"/>
    </row>
    <row r="553" spans="3:3" ht="15.75">
      <c r="C553" s="451"/>
    </row>
    <row r="554" spans="3:3" ht="15.75">
      <c r="C554" s="451"/>
    </row>
    <row r="555" spans="3:3" ht="15.75">
      <c r="C555" s="451"/>
    </row>
    <row r="556" spans="3:3" ht="15.75">
      <c r="C556" s="451"/>
    </row>
    <row r="557" spans="3:3" ht="15.75">
      <c r="C557" s="451"/>
    </row>
    <row r="558" spans="3:3" ht="15.75">
      <c r="C558" s="451"/>
    </row>
    <row r="559" spans="3:3" ht="15.75">
      <c r="C559" s="451"/>
    </row>
    <row r="560" spans="3:3" ht="15.75">
      <c r="C560" s="451"/>
    </row>
    <row r="561" spans="3:3" ht="15.75">
      <c r="C561" s="451"/>
    </row>
    <row r="562" spans="3:3" ht="15.75">
      <c r="C562" s="451"/>
    </row>
    <row r="563" spans="3:3" ht="15.75">
      <c r="C563" s="451"/>
    </row>
    <row r="564" spans="3:3" ht="15.75">
      <c r="C564" s="451"/>
    </row>
    <row r="565" spans="3:3" ht="15.75">
      <c r="C565" s="451"/>
    </row>
    <row r="566" spans="3:3" ht="15.75">
      <c r="C566" s="451"/>
    </row>
    <row r="567" spans="3:3" ht="15.75">
      <c r="C567" s="451"/>
    </row>
    <row r="568" spans="3:3" ht="15.75">
      <c r="C568" s="451"/>
    </row>
    <row r="569" spans="3:3" ht="15.75">
      <c r="C569" s="451"/>
    </row>
    <row r="570" spans="3:3" ht="15.75">
      <c r="C570" s="451"/>
    </row>
    <row r="571" spans="3:3" ht="15.75">
      <c r="C571" s="451"/>
    </row>
    <row r="572" spans="3:3" ht="15.75">
      <c r="C572" s="451"/>
    </row>
    <row r="573" spans="3:3" ht="15.75">
      <c r="C573" s="451"/>
    </row>
    <row r="574" spans="3:3" ht="15.75">
      <c r="C574" s="451"/>
    </row>
    <row r="575" spans="3:3" ht="15.75">
      <c r="C575" s="451"/>
    </row>
    <row r="576" spans="3:3" ht="15.75">
      <c r="C576" s="451"/>
    </row>
    <row r="577" spans="3:3" ht="15.75">
      <c r="C577" s="451"/>
    </row>
    <row r="578" spans="3:3" ht="15.75">
      <c r="C578" s="451"/>
    </row>
    <row r="579" spans="3:3" ht="15.75">
      <c r="C579" s="451"/>
    </row>
    <row r="580" spans="3:3" ht="15.75">
      <c r="C580" s="451"/>
    </row>
    <row r="581" spans="3:3" ht="15.75">
      <c r="C581" s="451"/>
    </row>
    <row r="582" spans="3:3" ht="15.75">
      <c r="C582" s="451"/>
    </row>
    <row r="583" spans="3:3" ht="15.75">
      <c r="C583" s="451"/>
    </row>
    <row r="584" spans="3:3" ht="15.75">
      <c r="C584" s="451"/>
    </row>
    <row r="585" spans="3:3" ht="15.75">
      <c r="C585" s="451"/>
    </row>
    <row r="586" spans="3:3" ht="15.75">
      <c r="C586" s="451"/>
    </row>
    <row r="587" spans="3:3" ht="15.75">
      <c r="C587" s="451"/>
    </row>
    <row r="588" spans="3:3" ht="15.75">
      <c r="C588" s="451"/>
    </row>
    <row r="589" spans="3:3" ht="15.75">
      <c r="C589" s="451"/>
    </row>
    <row r="590" spans="3:3" ht="15.75">
      <c r="C590" s="451"/>
    </row>
    <row r="591" spans="3:3" ht="15.75">
      <c r="C591" s="451"/>
    </row>
    <row r="592" spans="3:3" ht="15.75">
      <c r="C592" s="451"/>
    </row>
    <row r="593" spans="3:3" ht="15.75">
      <c r="C593" s="451"/>
    </row>
    <row r="594" spans="3:3" ht="15.75">
      <c r="C594" s="451"/>
    </row>
    <row r="595" spans="3:3" ht="15.75">
      <c r="C595" s="451"/>
    </row>
    <row r="596" spans="3:3" ht="15.75">
      <c r="C596" s="451"/>
    </row>
    <row r="597" spans="3:3" ht="15.75">
      <c r="C597" s="451"/>
    </row>
    <row r="598" spans="3:3" ht="15.75">
      <c r="C598" s="451"/>
    </row>
    <row r="599" spans="3:3" ht="15.75">
      <c r="C599" s="451"/>
    </row>
    <row r="600" spans="3:3" ht="15.75">
      <c r="C600" s="451"/>
    </row>
    <row r="601" spans="3:3" ht="15.75">
      <c r="C601" s="451"/>
    </row>
    <row r="602" spans="3:3" ht="15.75">
      <c r="C602" s="451"/>
    </row>
    <row r="603" spans="3:3" ht="15.75">
      <c r="C603" s="451"/>
    </row>
  </sheetData>
  <mergeCells count="4">
    <mergeCell ref="C1:K1"/>
    <mergeCell ref="C2:K2"/>
    <mergeCell ref="C3:K3"/>
    <mergeCell ref="C4:K4"/>
  </mergeCells>
  <pageMargins left="0.89" right="0.57999999999999996" top="0.55000000000000004" bottom="0.4" header="0.5" footer="0.36"/>
  <pageSetup scale="34" orientation="portrait" r:id="rId1"/>
  <headerFooter alignWithMargins="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1:H167"/>
  <sheetViews>
    <sheetView zoomScale="115" zoomScaleNormal="115" workbookViewId="0">
      <selection sqref="A1:B1"/>
    </sheetView>
  </sheetViews>
  <sheetFormatPr baseColWidth="10" defaultColWidth="9.140625" defaultRowHeight="15"/>
  <cols>
    <col min="1" max="1" width="85.7109375" style="62" customWidth="1"/>
    <col min="2" max="2" width="9.140625" style="62"/>
    <col min="257" max="257" width="85.7109375" customWidth="1"/>
    <col min="513" max="513" width="85.7109375" customWidth="1"/>
    <col min="769" max="769" width="85.7109375" customWidth="1"/>
    <col min="1025" max="1025" width="85.7109375" customWidth="1"/>
    <col min="1281" max="1281" width="85.7109375" customWidth="1"/>
    <col min="1537" max="1537" width="85.7109375" customWidth="1"/>
    <col min="1793" max="1793" width="85.7109375" customWidth="1"/>
    <col min="2049" max="2049" width="85.7109375" customWidth="1"/>
    <col min="2305" max="2305" width="85.7109375" customWidth="1"/>
    <col min="2561" max="2561" width="85.7109375" customWidth="1"/>
    <col min="2817" max="2817" width="85.7109375" customWidth="1"/>
    <col min="3073" max="3073" width="85.7109375" customWidth="1"/>
    <col min="3329" max="3329" width="85.7109375" customWidth="1"/>
    <col min="3585" max="3585" width="85.7109375" customWidth="1"/>
    <col min="3841" max="3841" width="85.7109375" customWidth="1"/>
    <col min="4097" max="4097" width="85.7109375" customWidth="1"/>
    <col min="4353" max="4353" width="85.7109375" customWidth="1"/>
    <col min="4609" max="4609" width="85.7109375" customWidth="1"/>
    <col min="4865" max="4865" width="85.7109375" customWidth="1"/>
    <col min="5121" max="5121" width="85.7109375" customWidth="1"/>
    <col min="5377" max="5377" width="85.7109375" customWidth="1"/>
    <col min="5633" max="5633" width="85.7109375" customWidth="1"/>
    <col min="5889" max="5889" width="85.7109375" customWidth="1"/>
    <col min="6145" max="6145" width="85.7109375" customWidth="1"/>
    <col min="6401" max="6401" width="85.7109375" customWidth="1"/>
    <col min="6657" max="6657" width="85.7109375" customWidth="1"/>
    <col min="6913" max="6913" width="85.7109375" customWidth="1"/>
    <col min="7169" max="7169" width="85.7109375" customWidth="1"/>
    <col min="7425" max="7425" width="85.7109375" customWidth="1"/>
    <col min="7681" max="7681" width="85.7109375" customWidth="1"/>
    <col min="7937" max="7937" width="85.7109375" customWidth="1"/>
    <col min="8193" max="8193" width="85.7109375" customWidth="1"/>
    <col min="8449" max="8449" width="85.7109375" customWidth="1"/>
    <col min="8705" max="8705" width="85.7109375" customWidth="1"/>
    <col min="8961" max="8961" width="85.7109375" customWidth="1"/>
    <col min="9217" max="9217" width="85.7109375" customWidth="1"/>
    <col min="9473" max="9473" width="85.7109375" customWidth="1"/>
    <col min="9729" max="9729" width="85.7109375" customWidth="1"/>
    <col min="9985" max="9985" width="85.7109375" customWidth="1"/>
    <col min="10241" max="10241" width="85.7109375" customWidth="1"/>
    <col min="10497" max="10497" width="85.7109375" customWidth="1"/>
    <col min="10753" max="10753" width="85.7109375" customWidth="1"/>
    <col min="11009" max="11009" width="85.7109375" customWidth="1"/>
    <col min="11265" max="11265" width="85.7109375" customWidth="1"/>
    <col min="11521" max="11521" width="85.7109375" customWidth="1"/>
    <col min="11777" max="11777" width="85.7109375" customWidth="1"/>
    <col min="12033" max="12033" width="85.7109375" customWidth="1"/>
    <col min="12289" max="12289" width="85.7109375" customWidth="1"/>
    <col min="12545" max="12545" width="85.7109375" customWidth="1"/>
    <col min="12801" max="12801" width="85.7109375" customWidth="1"/>
    <col min="13057" max="13057" width="85.7109375" customWidth="1"/>
    <col min="13313" max="13313" width="85.7109375" customWidth="1"/>
    <col min="13569" max="13569" width="85.7109375" customWidth="1"/>
    <col min="13825" max="13825" width="85.7109375" customWidth="1"/>
    <col min="14081" max="14081" width="85.7109375" customWidth="1"/>
    <col min="14337" max="14337" width="85.7109375" customWidth="1"/>
    <col min="14593" max="14593" width="85.7109375" customWidth="1"/>
    <col min="14849" max="14849" width="85.7109375" customWidth="1"/>
    <col min="15105" max="15105" width="85.7109375" customWidth="1"/>
    <col min="15361" max="15361" width="85.7109375" customWidth="1"/>
    <col min="15617" max="15617" width="85.7109375" customWidth="1"/>
    <col min="15873" max="15873" width="85.7109375" customWidth="1"/>
    <col min="16129" max="16129" width="85.7109375" customWidth="1"/>
  </cols>
  <sheetData>
    <row r="1" spans="1:8" ht="18">
      <c r="A1" s="1184" t="s">
        <v>475</v>
      </c>
      <c r="B1" s="1184"/>
      <c r="C1" s="108" t="s">
        <v>711</v>
      </c>
      <c r="D1" s="62"/>
      <c r="E1" s="62"/>
      <c r="F1" s="62"/>
      <c r="G1" s="62"/>
      <c r="H1" s="62"/>
    </row>
    <row r="2" spans="1:8">
      <c r="A2" s="63"/>
      <c r="B2" s="64"/>
      <c r="C2" s="62"/>
      <c r="D2" s="62"/>
      <c r="E2" s="62"/>
      <c r="F2" s="62"/>
      <c r="G2" s="62"/>
      <c r="H2" s="62"/>
    </row>
    <row r="3" spans="1:8">
      <c r="A3" s="63" t="s">
        <v>476</v>
      </c>
      <c r="B3" s="64"/>
      <c r="C3" s="62"/>
      <c r="D3" s="62"/>
      <c r="E3" s="62"/>
      <c r="F3" s="62"/>
      <c r="G3" s="62"/>
      <c r="H3" s="62"/>
    </row>
    <row r="4" spans="1:8">
      <c r="A4" s="64" t="s">
        <v>477</v>
      </c>
      <c r="B4" s="64" t="s">
        <v>342</v>
      </c>
      <c r="C4" s="62"/>
      <c r="D4" s="62"/>
      <c r="E4" s="62"/>
      <c r="F4" s="62"/>
      <c r="G4" s="62"/>
      <c r="H4" s="62"/>
    </row>
    <row r="5" spans="1:8">
      <c r="A5" s="64" t="s">
        <v>478</v>
      </c>
      <c r="B5" s="64" t="s">
        <v>340</v>
      </c>
      <c r="C5" s="62"/>
      <c r="D5" s="62"/>
      <c r="E5" s="62"/>
      <c r="F5" s="62"/>
      <c r="G5" s="62"/>
      <c r="H5" s="62"/>
    </row>
    <row r="6" spans="1:8">
      <c r="A6" s="64" t="s">
        <v>479</v>
      </c>
      <c r="B6" s="64" t="s">
        <v>339</v>
      </c>
      <c r="C6" s="62"/>
      <c r="D6" s="62"/>
      <c r="E6" s="62"/>
      <c r="F6" s="62"/>
      <c r="G6" s="62"/>
      <c r="H6" s="62"/>
    </row>
    <row r="7" spans="1:8">
      <c r="A7" s="64" t="s">
        <v>480</v>
      </c>
      <c r="B7" s="64" t="s">
        <v>335</v>
      </c>
      <c r="C7" s="62"/>
      <c r="D7" s="62"/>
      <c r="E7" s="62"/>
      <c r="F7" s="62"/>
      <c r="G7" s="62"/>
      <c r="H7" s="62"/>
    </row>
    <row r="8" spans="1:8">
      <c r="A8" s="64" t="s">
        <v>481</v>
      </c>
      <c r="B8" s="64" t="s">
        <v>344</v>
      </c>
      <c r="C8" s="62"/>
      <c r="D8" s="62"/>
      <c r="E8" s="62"/>
      <c r="F8" s="62"/>
      <c r="G8" s="62"/>
      <c r="H8" s="62"/>
    </row>
    <row r="9" spans="1:8">
      <c r="A9" s="64" t="s">
        <v>482</v>
      </c>
      <c r="B9" s="64" t="s">
        <v>337</v>
      </c>
      <c r="C9" s="62"/>
      <c r="D9" s="62"/>
      <c r="E9" s="62"/>
      <c r="F9" s="62"/>
      <c r="G9" s="62"/>
      <c r="H9" s="62"/>
    </row>
    <row r="10" spans="1:8">
      <c r="A10" s="64" t="s">
        <v>483</v>
      </c>
      <c r="B10" s="64" t="s">
        <v>334</v>
      </c>
      <c r="C10" s="62"/>
      <c r="D10" s="62"/>
      <c r="E10" s="62"/>
      <c r="F10" s="62"/>
      <c r="G10" s="62"/>
      <c r="H10" s="62"/>
    </row>
    <row r="11" spans="1:8">
      <c r="A11" s="64" t="s">
        <v>484</v>
      </c>
      <c r="B11" s="64" t="s">
        <v>341</v>
      </c>
      <c r="C11" s="62"/>
      <c r="D11" s="62"/>
      <c r="E11" s="62"/>
      <c r="F11" s="62"/>
      <c r="G11" s="62"/>
      <c r="H11" s="62"/>
    </row>
    <row r="12" spans="1:8">
      <c r="A12" s="64" t="s">
        <v>485</v>
      </c>
      <c r="B12" s="64" t="s">
        <v>338</v>
      </c>
      <c r="C12" s="62"/>
      <c r="D12" s="62"/>
      <c r="E12" s="62"/>
      <c r="F12" s="62"/>
      <c r="G12" s="62"/>
      <c r="H12" s="62"/>
    </row>
    <row r="13" spans="1:8">
      <c r="A13" s="64" t="s">
        <v>486</v>
      </c>
      <c r="B13" s="64" t="s">
        <v>336</v>
      </c>
      <c r="C13" s="62"/>
      <c r="D13" s="62"/>
      <c r="E13" s="62"/>
      <c r="F13" s="62"/>
      <c r="G13" s="62"/>
      <c r="H13" s="62"/>
    </row>
    <row r="14" spans="1:8">
      <c r="A14" s="64" t="s">
        <v>487</v>
      </c>
      <c r="B14" s="64" t="s">
        <v>452</v>
      </c>
      <c r="C14" s="62"/>
      <c r="D14" s="62"/>
      <c r="E14" s="62"/>
      <c r="F14" s="62"/>
      <c r="G14" s="62"/>
      <c r="H14" s="62"/>
    </row>
    <row r="15" spans="1:8">
      <c r="A15" s="64" t="s">
        <v>488</v>
      </c>
      <c r="B15" s="64" t="s">
        <v>343</v>
      </c>
      <c r="C15" s="62"/>
      <c r="D15" s="62"/>
      <c r="E15" s="62"/>
      <c r="F15" s="62"/>
      <c r="G15" s="62"/>
      <c r="H15" s="62"/>
    </row>
    <row r="16" spans="1:8">
      <c r="A16" s="64" t="s">
        <v>489</v>
      </c>
      <c r="B16" s="64" t="s">
        <v>490</v>
      </c>
      <c r="C16" s="62"/>
      <c r="D16" s="62"/>
      <c r="E16" s="62"/>
      <c r="F16" s="62"/>
      <c r="G16" s="62"/>
      <c r="H16" s="62"/>
    </row>
    <row r="17" spans="1:8">
      <c r="A17" s="64"/>
      <c r="B17" s="64"/>
      <c r="C17" s="62"/>
      <c r="D17" s="62"/>
      <c r="E17" s="62"/>
      <c r="F17" s="62"/>
      <c r="G17" s="62"/>
      <c r="H17" s="62"/>
    </row>
    <row r="18" spans="1:8">
      <c r="A18" s="63" t="s">
        <v>491</v>
      </c>
      <c r="B18" s="64"/>
      <c r="C18" s="62"/>
      <c r="D18" s="62"/>
      <c r="E18" s="62"/>
      <c r="F18" s="62"/>
      <c r="G18" s="62"/>
      <c r="H18" s="62"/>
    </row>
    <row r="19" spans="1:8">
      <c r="A19" s="64" t="s">
        <v>492</v>
      </c>
      <c r="B19" s="64" t="s">
        <v>347</v>
      </c>
      <c r="C19" s="62"/>
      <c r="D19" s="62"/>
      <c r="E19" s="62"/>
      <c r="F19" s="62"/>
      <c r="G19" s="62"/>
      <c r="H19" s="62"/>
    </row>
    <row r="20" spans="1:8">
      <c r="A20" s="64" t="s">
        <v>493</v>
      </c>
      <c r="B20" s="64" t="s">
        <v>348</v>
      </c>
      <c r="C20" s="62"/>
      <c r="D20" s="62"/>
      <c r="E20" s="62"/>
      <c r="F20" s="62"/>
      <c r="G20" s="62"/>
      <c r="H20" s="62"/>
    </row>
    <row r="21" spans="1:8">
      <c r="A21" s="64"/>
      <c r="B21" s="64"/>
      <c r="C21" s="62"/>
      <c r="D21" s="62"/>
      <c r="E21" s="62"/>
      <c r="F21" s="62"/>
      <c r="G21" s="62"/>
      <c r="H21" s="62"/>
    </row>
    <row r="22" spans="1:8">
      <c r="A22" s="63" t="s">
        <v>494</v>
      </c>
      <c r="B22" s="64"/>
      <c r="C22" s="62"/>
      <c r="D22" s="62"/>
      <c r="E22" s="62"/>
      <c r="F22" s="62"/>
      <c r="G22" s="62"/>
      <c r="H22" s="62"/>
    </row>
    <row r="23" spans="1:8">
      <c r="A23" s="64" t="s">
        <v>495</v>
      </c>
      <c r="B23" s="64" t="s">
        <v>350</v>
      </c>
      <c r="C23" s="62"/>
      <c r="D23" s="62"/>
      <c r="E23" s="62"/>
      <c r="F23" s="62"/>
      <c r="G23" s="62"/>
      <c r="H23" s="62"/>
    </row>
    <row r="24" spans="1:8">
      <c r="A24" s="64" t="s">
        <v>496</v>
      </c>
      <c r="B24" s="64" t="s">
        <v>352</v>
      </c>
      <c r="C24" s="62"/>
      <c r="D24" s="62"/>
      <c r="E24" s="62"/>
      <c r="F24" s="62"/>
      <c r="G24" s="62"/>
      <c r="H24" s="62"/>
    </row>
    <row r="25" spans="1:8">
      <c r="A25" s="64" t="s">
        <v>497</v>
      </c>
      <c r="B25" s="64" t="s">
        <v>351</v>
      </c>
      <c r="C25" s="62"/>
      <c r="D25" s="62"/>
      <c r="E25" s="62"/>
      <c r="F25" s="62"/>
      <c r="G25" s="62"/>
      <c r="H25" s="62"/>
    </row>
    <row r="26" spans="1:8">
      <c r="A26" s="64"/>
      <c r="B26" s="64"/>
      <c r="C26" s="62"/>
      <c r="D26" s="62"/>
      <c r="E26" s="62"/>
      <c r="F26" s="62"/>
      <c r="G26" s="62"/>
      <c r="H26" s="62"/>
    </row>
    <row r="27" spans="1:8">
      <c r="A27" s="63" t="s">
        <v>498</v>
      </c>
      <c r="B27" s="64"/>
      <c r="C27" s="62"/>
      <c r="D27" s="62"/>
      <c r="E27" s="62"/>
      <c r="F27" s="62"/>
      <c r="G27" s="62"/>
      <c r="H27" s="62"/>
    </row>
    <row r="28" spans="1:8">
      <c r="A28" s="64" t="s">
        <v>499</v>
      </c>
      <c r="B28" s="64" t="s">
        <v>365</v>
      </c>
      <c r="C28" s="62"/>
      <c r="D28" s="62"/>
      <c r="E28" s="62"/>
      <c r="F28" s="62"/>
      <c r="G28" s="62"/>
      <c r="H28" s="62"/>
    </row>
    <row r="29" spans="1:8">
      <c r="A29" s="64" t="s">
        <v>500</v>
      </c>
      <c r="B29" s="64" t="s">
        <v>379</v>
      </c>
      <c r="C29" s="62"/>
      <c r="D29" s="62"/>
      <c r="E29" s="62"/>
      <c r="F29" s="62"/>
      <c r="G29" s="62"/>
      <c r="H29" s="62"/>
    </row>
    <row r="30" spans="1:8">
      <c r="A30" s="64" t="s">
        <v>501</v>
      </c>
      <c r="B30" s="64" t="s">
        <v>362</v>
      </c>
      <c r="C30" s="62"/>
      <c r="D30" s="62"/>
      <c r="E30" s="62"/>
      <c r="F30" s="62"/>
      <c r="G30" s="62"/>
      <c r="H30" s="62"/>
    </row>
    <row r="31" spans="1:8">
      <c r="A31" s="64" t="s">
        <v>502</v>
      </c>
      <c r="B31" s="64" t="s">
        <v>380</v>
      </c>
      <c r="C31" s="62"/>
      <c r="D31" s="62"/>
      <c r="E31" s="62"/>
      <c r="F31" s="62"/>
      <c r="G31" s="62"/>
      <c r="H31" s="62"/>
    </row>
    <row r="32" spans="1:8">
      <c r="A32" s="64" t="s">
        <v>503</v>
      </c>
      <c r="B32" s="64" t="s">
        <v>369</v>
      </c>
      <c r="C32" s="62"/>
      <c r="D32" s="62"/>
      <c r="E32" s="62"/>
      <c r="F32" s="62"/>
      <c r="G32" s="62"/>
      <c r="H32" s="62"/>
    </row>
    <row r="33" spans="1:8">
      <c r="A33" s="64" t="s">
        <v>504</v>
      </c>
      <c r="B33" s="64" t="s">
        <v>378</v>
      </c>
      <c r="C33" s="62"/>
      <c r="D33" s="62"/>
      <c r="E33" s="62"/>
      <c r="F33" s="62"/>
      <c r="G33" s="62"/>
      <c r="H33" s="62"/>
    </row>
    <row r="34" spans="1:8">
      <c r="A34" s="64" t="s">
        <v>505</v>
      </c>
      <c r="B34" s="64" t="s">
        <v>376</v>
      </c>
      <c r="C34" s="62"/>
      <c r="D34" s="62"/>
      <c r="E34" s="62"/>
      <c r="F34" s="62"/>
      <c r="G34" s="62"/>
      <c r="H34" s="62"/>
    </row>
    <row r="35" spans="1:8">
      <c r="A35" s="64" t="s">
        <v>506</v>
      </c>
      <c r="B35" s="64" t="s">
        <v>363</v>
      </c>
      <c r="C35" s="62"/>
      <c r="D35" s="62"/>
      <c r="E35" s="62"/>
      <c r="F35" s="62"/>
      <c r="G35" s="62"/>
      <c r="H35" s="62"/>
    </row>
    <row r="36" spans="1:8">
      <c r="A36" s="64" t="s">
        <v>507</v>
      </c>
      <c r="B36" s="64" t="s">
        <v>377</v>
      </c>
      <c r="C36" s="62"/>
      <c r="D36" s="62"/>
      <c r="E36" s="62"/>
      <c r="F36" s="62"/>
      <c r="G36" s="62"/>
      <c r="H36" s="62"/>
    </row>
    <row r="37" spans="1:8">
      <c r="A37" s="64" t="s">
        <v>508</v>
      </c>
      <c r="B37" s="64" t="s">
        <v>367</v>
      </c>
      <c r="C37" s="62"/>
      <c r="D37" s="62"/>
      <c r="E37" s="62"/>
      <c r="F37" s="62"/>
      <c r="G37" s="62"/>
      <c r="H37" s="62"/>
    </row>
    <row r="38" spans="1:8">
      <c r="A38" s="64" t="s">
        <v>509</v>
      </c>
      <c r="B38" s="64" t="s">
        <v>372</v>
      </c>
      <c r="C38" s="62"/>
      <c r="D38" s="62"/>
      <c r="E38" s="62"/>
      <c r="F38" s="62"/>
      <c r="G38" s="62"/>
      <c r="H38" s="62"/>
    </row>
    <row r="39" spans="1:8">
      <c r="A39" s="64" t="s">
        <v>510</v>
      </c>
      <c r="B39" s="64" t="s">
        <v>361</v>
      </c>
      <c r="C39" s="62"/>
      <c r="D39" s="62"/>
      <c r="E39" s="62"/>
      <c r="F39" s="62"/>
      <c r="G39" s="62"/>
      <c r="H39" s="62"/>
    </row>
    <row r="40" spans="1:8">
      <c r="A40" s="64" t="s">
        <v>511</v>
      </c>
      <c r="B40" s="64" t="s">
        <v>360</v>
      </c>
      <c r="C40" s="62"/>
      <c r="D40" s="62"/>
      <c r="E40" s="62"/>
      <c r="F40" s="62"/>
      <c r="G40" s="62"/>
      <c r="H40" s="62"/>
    </row>
    <row r="41" spans="1:8">
      <c r="A41" s="64" t="s">
        <v>512</v>
      </c>
      <c r="B41" s="64" t="s">
        <v>358</v>
      </c>
      <c r="C41" s="62"/>
      <c r="D41" s="62"/>
      <c r="E41" s="62"/>
      <c r="F41" s="62"/>
      <c r="G41" s="62"/>
      <c r="H41" s="62"/>
    </row>
    <row r="42" spans="1:8">
      <c r="A42" s="64" t="s">
        <v>513</v>
      </c>
      <c r="B42" s="64" t="s">
        <v>382</v>
      </c>
      <c r="C42" s="62"/>
      <c r="D42" s="62"/>
      <c r="E42" s="62"/>
      <c r="F42" s="62"/>
      <c r="G42" s="62"/>
      <c r="H42" s="62"/>
    </row>
    <row r="43" spans="1:8">
      <c r="A43" s="64" t="s">
        <v>514</v>
      </c>
      <c r="B43" s="64" t="s">
        <v>383</v>
      </c>
      <c r="C43" s="62"/>
      <c r="D43" s="62"/>
      <c r="E43" s="62"/>
      <c r="F43" s="62"/>
      <c r="G43" s="62"/>
      <c r="H43" s="62"/>
    </row>
    <row r="44" spans="1:8">
      <c r="A44" s="64" t="s">
        <v>515</v>
      </c>
      <c r="B44" s="64" t="s">
        <v>366</v>
      </c>
      <c r="C44" s="62"/>
      <c r="D44" s="62"/>
      <c r="E44" s="62"/>
      <c r="F44" s="62"/>
      <c r="G44" s="62"/>
      <c r="H44" s="62"/>
    </row>
    <row r="45" spans="1:8">
      <c r="A45" s="64" t="s">
        <v>516</v>
      </c>
      <c r="B45" s="64" t="s">
        <v>374</v>
      </c>
      <c r="C45" s="62"/>
      <c r="D45" s="62"/>
      <c r="E45" s="62"/>
      <c r="F45" s="62"/>
      <c r="G45" s="62"/>
      <c r="H45" s="62"/>
    </row>
    <row r="46" spans="1:8">
      <c r="A46" s="64" t="s">
        <v>517</v>
      </c>
      <c r="B46" s="64" t="s">
        <v>364</v>
      </c>
      <c r="C46" s="62"/>
      <c r="D46" s="62"/>
      <c r="E46" s="62"/>
      <c r="F46" s="62"/>
      <c r="G46" s="62"/>
      <c r="H46" s="62"/>
    </row>
    <row r="47" spans="1:8">
      <c r="A47" s="64" t="s">
        <v>518</v>
      </c>
      <c r="B47" s="64" t="s">
        <v>359</v>
      </c>
      <c r="C47" s="62"/>
      <c r="D47" s="62"/>
      <c r="E47" s="62"/>
      <c r="F47" s="62"/>
      <c r="G47" s="62"/>
      <c r="H47" s="62"/>
    </row>
    <row r="48" spans="1:8">
      <c r="A48" s="64" t="s">
        <v>519</v>
      </c>
      <c r="B48" s="64" t="s">
        <v>354</v>
      </c>
      <c r="C48" s="62"/>
      <c r="D48" s="62"/>
      <c r="E48" s="62"/>
      <c r="F48" s="62"/>
      <c r="G48" s="62"/>
      <c r="H48" s="62"/>
    </row>
    <row r="49" spans="1:8">
      <c r="A49" s="64" t="s">
        <v>520</v>
      </c>
      <c r="B49" s="64" t="s">
        <v>355</v>
      </c>
      <c r="C49" s="62"/>
      <c r="D49" s="62"/>
      <c r="E49" s="62"/>
      <c r="F49" s="62"/>
      <c r="G49" s="62"/>
      <c r="H49" s="62"/>
    </row>
    <row r="50" spans="1:8">
      <c r="A50" s="64" t="s">
        <v>521</v>
      </c>
      <c r="B50" s="64" t="s">
        <v>381</v>
      </c>
      <c r="C50" s="62"/>
      <c r="D50" s="62"/>
      <c r="E50" s="62"/>
      <c r="F50" s="62"/>
      <c r="G50" s="62"/>
      <c r="H50" s="62"/>
    </row>
    <row r="51" spans="1:8">
      <c r="A51" s="64" t="s">
        <v>522</v>
      </c>
      <c r="B51" s="64" t="s">
        <v>373</v>
      </c>
      <c r="C51" s="62"/>
      <c r="D51" s="62"/>
      <c r="E51" s="62"/>
      <c r="F51" s="62"/>
      <c r="G51" s="62"/>
      <c r="H51" s="62"/>
    </row>
    <row r="52" spans="1:8">
      <c r="A52" s="64" t="s">
        <v>523</v>
      </c>
      <c r="B52" s="64" t="s">
        <v>371</v>
      </c>
      <c r="C52" s="62"/>
      <c r="D52" s="62"/>
      <c r="E52" s="62"/>
      <c r="F52" s="62"/>
      <c r="G52" s="62"/>
      <c r="H52" s="62"/>
    </row>
    <row r="53" spans="1:8">
      <c r="A53" s="64" t="s">
        <v>524</v>
      </c>
      <c r="B53" s="64" t="s">
        <v>356</v>
      </c>
      <c r="C53" s="62"/>
      <c r="D53" s="62"/>
      <c r="E53" s="62"/>
      <c r="F53" s="62"/>
      <c r="G53" s="62"/>
      <c r="H53" s="62"/>
    </row>
    <row r="54" spans="1:8">
      <c r="A54" s="64" t="s">
        <v>525</v>
      </c>
      <c r="B54" s="64" t="s">
        <v>357</v>
      </c>
      <c r="C54" s="62"/>
      <c r="D54" s="62"/>
      <c r="E54" s="62"/>
      <c r="F54" s="62"/>
      <c r="G54" s="62"/>
      <c r="H54" s="62"/>
    </row>
    <row r="55" spans="1:8">
      <c r="A55" s="64" t="s">
        <v>526</v>
      </c>
      <c r="B55" s="64" t="s">
        <v>375</v>
      </c>
      <c r="C55" s="62"/>
      <c r="D55" s="62"/>
      <c r="E55" s="62"/>
      <c r="F55" s="62"/>
      <c r="G55" s="62"/>
      <c r="H55" s="62"/>
    </row>
    <row r="56" spans="1:8">
      <c r="A56" s="64" t="s">
        <v>527</v>
      </c>
      <c r="B56" s="64" t="s">
        <v>368</v>
      </c>
      <c r="C56" s="62"/>
      <c r="D56" s="62"/>
      <c r="E56" s="62"/>
      <c r="F56" s="62"/>
      <c r="G56" s="62"/>
      <c r="H56" s="62"/>
    </row>
    <row r="57" spans="1:8">
      <c r="A57" s="64" t="s">
        <v>528</v>
      </c>
      <c r="B57" s="64" t="s">
        <v>370</v>
      </c>
      <c r="C57" s="62"/>
      <c r="D57" s="62"/>
      <c r="E57" s="62"/>
      <c r="F57" s="62"/>
      <c r="G57" s="62"/>
      <c r="H57" s="62"/>
    </row>
    <row r="58" spans="1:8">
      <c r="A58" s="64" t="s">
        <v>529</v>
      </c>
      <c r="B58" s="64" t="s">
        <v>384</v>
      </c>
      <c r="C58" s="62"/>
      <c r="D58" s="62"/>
      <c r="E58" s="62"/>
      <c r="F58" s="62"/>
      <c r="G58" s="62"/>
      <c r="H58" s="62"/>
    </row>
    <row r="59" spans="1:8">
      <c r="A59" s="64" t="s">
        <v>530</v>
      </c>
      <c r="B59" s="64" t="s">
        <v>442</v>
      </c>
      <c r="C59" s="62"/>
      <c r="D59" s="62"/>
      <c r="E59" s="62"/>
      <c r="F59" s="62"/>
      <c r="G59" s="62"/>
      <c r="H59" s="62"/>
    </row>
    <row r="60" spans="1:8">
      <c r="A60" s="64" t="s">
        <v>531</v>
      </c>
      <c r="B60" s="64" t="s">
        <v>443</v>
      </c>
      <c r="C60" s="62"/>
      <c r="D60" s="62"/>
      <c r="E60" s="62"/>
      <c r="F60" s="62"/>
      <c r="G60" s="62"/>
      <c r="H60" s="62"/>
    </row>
    <row r="61" spans="1:8">
      <c r="A61" s="64" t="s">
        <v>532</v>
      </c>
      <c r="B61" s="64" t="s">
        <v>444</v>
      </c>
      <c r="C61" s="62"/>
      <c r="D61" s="62"/>
      <c r="E61" s="62"/>
      <c r="F61" s="62"/>
      <c r="G61" s="62"/>
      <c r="H61" s="62"/>
    </row>
    <row r="62" spans="1:8">
      <c r="A62" s="64" t="s">
        <v>533</v>
      </c>
      <c r="B62" s="64" t="s">
        <v>446</v>
      </c>
      <c r="C62" s="62"/>
      <c r="D62" s="62"/>
      <c r="E62" s="62"/>
      <c r="F62" s="62"/>
      <c r="G62" s="62"/>
      <c r="H62" s="62"/>
    </row>
    <row r="63" spans="1:8">
      <c r="A63" s="64" t="s">
        <v>534</v>
      </c>
      <c r="B63" s="64" t="s">
        <v>445</v>
      </c>
      <c r="C63" s="62"/>
      <c r="D63" s="62"/>
      <c r="E63" s="62"/>
      <c r="F63" s="62"/>
      <c r="G63" s="62"/>
      <c r="H63" s="62"/>
    </row>
    <row r="64" spans="1:8">
      <c r="A64" s="64" t="s">
        <v>535</v>
      </c>
      <c r="B64" s="64" t="s">
        <v>447</v>
      </c>
      <c r="C64" s="62"/>
      <c r="D64" s="62"/>
      <c r="E64" s="62"/>
      <c r="F64" s="62"/>
      <c r="G64" s="62"/>
      <c r="H64" s="62"/>
    </row>
    <row r="65" spans="1:8">
      <c r="A65" s="64" t="s">
        <v>536</v>
      </c>
      <c r="B65" s="64" t="s">
        <v>451</v>
      </c>
      <c r="C65" s="62"/>
      <c r="D65" s="62"/>
      <c r="E65" s="62"/>
      <c r="F65" s="62"/>
      <c r="G65" s="62"/>
      <c r="H65" s="62"/>
    </row>
    <row r="66" spans="1:8">
      <c r="A66" s="64" t="s">
        <v>537</v>
      </c>
      <c r="B66" s="64" t="s">
        <v>450</v>
      </c>
      <c r="C66" s="62"/>
      <c r="D66" s="62"/>
      <c r="E66" s="62"/>
      <c r="F66" s="62"/>
      <c r="G66" s="62"/>
      <c r="H66" s="62"/>
    </row>
    <row r="67" spans="1:8">
      <c r="A67" s="64" t="s">
        <v>538</v>
      </c>
      <c r="B67" s="64" t="s">
        <v>449</v>
      </c>
      <c r="C67" s="62"/>
      <c r="D67" s="62"/>
      <c r="E67" s="62"/>
      <c r="F67" s="62"/>
      <c r="G67" s="62"/>
      <c r="H67" s="62"/>
    </row>
    <row r="68" spans="1:8">
      <c r="A68" s="64" t="s">
        <v>539</v>
      </c>
      <c r="B68" s="64" t="s">
        <v>448</v>
      </c>
      <c r="C68" s="62"/>
      <c r="D68" s="62"/>
      <c r="E68" s="62"/>
      <c r="F68" s="62"/>
      <c r="G68" s="62"/>
      <c r="H68" s="62"/>
    </row>
    <row r="69" spans="1:8">
      <c r="A69" s="64"/>
      <c r="B69" s="64"/>
      <c r="C69" s="62"/>
      <c r="D69" s="62"/>
      <c r="E69" s="62"/>
      <c r="F69" s="62"/>
      <c r="G69" s="62"/>
      <c r="H69" s="62"/>
    </row>
    <row r="70" spans="1:8">
      <c r="A70" s="63" t="s">
        <v>540</v>
      </c>
      <c r="B70" s="64"/>
      <c r="C70" s="62"/>
      <c r="D70" s="62"/>
      <c r="E70" s="62"/>
      <c r="F70" s="62"/>
      <c r="G70" s="62"/>
      <c r="H70" s="62"/>
    </row>
    <row r="71" spans="1:8">
      <c r="A71" s="64" t="s">
        <v>541</v>
      </c>
      <c r="B71" s="64" t="s">
        <v>396</v>
      </c>
      <c r="C71" s="62"/>
      <c r="D71" s="62"/>
      <c r="E71" s="62"/>
      <c r="F71" s="62"/>
      <c r="G71" s="62"/>
      <c r="H71" s="62"/>
    </row>
    <row r="72" spans="1:8">
      <c r="A72" s="64" t="s">
        <v>542</v>
      </c>
      <c r="B72" s="64" t="s">
        <v>428</v>
      </c>
      <c r="C72" s="62"/>
      <c r="D72" s="62"/>
      <c r="E72" s="62"/>
      <c r="F72" s="62"/>
      <c r="G72" s="62"/>
      <c r="H72" s="62"/>
    </row>
    <row r="73" spans="1:8">
      <c r="A73" s="64" t="s">
        <v>543</v>
      </c>
      <c r="B73" s="64" t="s">
        <v>429</v>
      </c>
      <c r="C73" s="62"/>
      <c r="D73" s="62"/>
      <c r="E73" s="62"/>
      <c r="F73" s="62"/>
      <c r="G73" s="62"/>
      <c r="H73" s="62"/>
    </row>
    <row r="74" spans="1:8">
      <c r="A74" s="64" t="s">
        <v>544</v>
      </c>
      <c r="B74" s="64" t="s">
        <v>430</v>
      </c>
      <c r="C74" s="62"/>
      <c r="D74" s="62"/>
      <c r="E74" s="62"/>
      <c r="F74" s="62"/>
      <c r="G74" s="62"/>
      <c r="H74" s="62"/>
    </row>
    <row r="75" spans="1:8">
      <c r="A75" s="64" t="s">
        <v>545</v>
      </c>
      <c r="B75" s="64" t="s">
        <v>431</v>
      </c>
      <c r="C75" s="62"/>
      <c r="D75" s="62"/>
      <c r="E75" s="62"/>
      <c r="F75" s="62"/>
      <c r="G75" s="62"/>
      <c r="H75" s="62"/>
    </row>
    <row r="76" spans="1:8">
      <c r="A76" s="64" t="s">
        <v>546</v>
      </c>
      <c r="B76" s="64" t="s">
        <v>432</v>
      </c>
      <c r="C76" s="62"/>
      <c r="D76" s="62"/>
      <c r="E76" s="62"/>
      <c r="F76" s="62"/>
      <c r="G76" s="62"/>
      <c r="H76" s="62"/>
    </row>
    <row r="77" spans="1:8">
      <c r="A77" s="64" t="s">
        <v>547</v>
      </c>
      <c r="B77" s="65" t="s">
        <v>433</v>
      </c>
      <c r="C77" s="62"/>
      <c r="D77" s="62"/>
      <c r="E77" s="62"/>
      <c r="F77" s="62"/>
      <c r="G77" s="62"/>
      <c r="H77" s="62"/>
    </row>
    <row r="78" spans="1:8">
      <c r="A78" s="64" t="s">
        <v>548</v>
      </c>
      <c r="B78" s="65" t="s">
        <v>434</v>
      </c>
      <c r="C78" s="62"/>
      <c r="D78" s="62"/>
      <c r="E78" s="62"/>
      <c r="F78" s="62"/>
      <c r="G78" s="62"/>
      <c r="H78" s="62"/>
    </row>
    <row r="79" spans="1:8">
      <c r="A79" s="64" t="s">
        <v>549</v>
      </c>
      <c r="B79" s="65" t="s">
        <v>435</v>
      </c>
      <c r="C79" s="62"/>
      <c r="D79" s="62"/>
      <c r="E79" s="62"/>
      <c r="F79" s="62"/>
      <c r="G79" s="62"/>
      <c r="H79" s="62"/>
    </row>
    <row r="80" spans="1:8">
      <c r="A80" s="64"/>
      <c r="B80" s="64"/>
      <c r="C80" s="62"/>
      <c r="D80" s="62"/>
      <c r="E80" s="62"/>
      <c r="F80" s="62"/>
      <c r="G80" s="62"/>
      <c r="H80" s="62"/>
    </row>
    <row r="81" spans="1:8">
      <c r="A81" s="63" t="s">
        <v>550</v>
      </c>
      <c r="B81" s="64"/>
      <c r="C81" s="62"/>
      <c r="D81" s="62"/>
      <c r="E81" s="62"/>
      <c r="F81" s="62"/>
      <c r="G81" s="62"/>
      <c r="H81" s="62"/>
    </row>
    <row r="82" spans="1:8">
      <c r="A82" s="64" t="s">
        <v>551</v>
      </c>
      <c r="B82" s="64" t="s">
        <v>403</v>
      </c>
      <c r="C82" s="62"/>
      <c r="D82" s="62"/>
      <c r="E82" s="62"/>
      <c r="F82" s="62"/>
      <c r="G82" s="62"/>
      <c r="H82" s="62"/>
    </row>
    <row r="83" spans="1:8">
      <c r="A83" s="64"/>
      <c r="B83" s="64"/>
      <c r="C83" s="62"/>
      <c r="D83" s="62"/>
      <c r="E83" s="62"/>
      <c r="F83" s="62"/>
      <c r="G83" s="62"/>
      <c r="H83" s="62"/>
    </row>
    <row r="84" spans="1:8">
      <c r="A84" s="63" t="s">
        <v>552</v>
      </c>
      <c r="B84" s="64"/>
      <c r="C84" s="62"/>
      <c r="D84" s="62"/>
      <c r="E84" s="62"/>
      <c r="F84" s="62"/>
      <c r="G84" s="62"/>
      <c r="H84" s="62"/>
    </row>
    <row r="85" spans="1:8">
      <c r="A85" s="64" t="s">
        <v>553</v>
      </c>
      <c r="B85" s="64" t="s">
        <v>405</v>
      </c>
      <c r="C85" s="62"/>
      <c r="D85" s="62"/>
      <c r="E85" s="62"/>
      <c r="F85" s="62"/>
      <c r="G85" s="62"/>
      <c r="H85" s="62"/>
    </row>
    <row r="86" spans="1:8">
      <c r="A86" s="64"/>
      <c r="B86" s="64"/>
      <c r="C86" s="62"/>
      <c r="D86" s="62"/>
      <c r="E86" s="62"/>
      <c r="F86" s="62"/>
      <c r="G86" s="62"/>
      <c r="H86" s="62"/>
    </row>
    <row r="87" spans="1:8">
      <c r="A87" s="63" t="s">
        <v>554</v>
      </c>
      <c r="B87" s="64"/>
      <c r="C87" s="62"/>
      <c r="D87" s="62"/>
      <c r="E87" s="62"/>
      <c r="F87" s="62"/>
      <c r="G87" s="62"/>
      <c r="H87" s="62"/>
    </row>
    <row r="88" spans="1:8">
      <c r="A88" s="63" t="s">
        <v>555</v>
      </c>
      <c r="B88" s="64"/>
      <c r="C88" s="62"/>
      <c r="D88" s="62"/>
      <c r="E88" s="62"/>
      <c r="F88" s="62"/>
      <c r="G88" s="62"/>
      <c r="H88" s="62"/>
    </row>
    <row r="89" spans="1:8">
      <c r="A89" s="64" t="s">
        <v>556</v>
      </c>
      <c r="B89" s="64" t="s">
        <v>453</v>
      </c>
      <c r="C89" s="62"/>
      <c r="D89" s="62"/>
      <c r="E89" s="62"/>
      <c r="F89" s="62"/>
      <c r="G89" s="62"/>
      <c r="H89" s="62"/>
    </row>
    <row r="90" spans="1:8">
      <c r="A90" s="64" t="s">
        <v>557</v>
      </c>
      <c r="B90" s="64" t="s">
        <v>454</v>
      </c>
      <c r="C90" s="62"/>
      <c r="D90" s="62"/>
      <c r="E90" s="62"/>
      <c r="F90" s="62"/>
      <c r="G90" s="62"/>
      <c r="H90" s="62"/>
    </row>
    <row r="91" spans="1:8">
      <c r="A91" s="64" t="s">
        <v>558</v>
      </c>
      <c r="B91" s="64" t="s">
        <v>455</v>
      </c>
      <c r="C91" s="62"/>
      <c r="D91" s="62"/>
      <c r="E91" s="62"/>
      <c r="F91" s="62"/>
      <c r="G91" s="62"/>
      <c r="H91" s="62"/>
    </row>
    <row r="92" spans="1:8">
      <c r="A92" s="64"/>
      <c r="B92" s="64"/>
      <c r="C92" s="62"/>
      <c r="D92" s="62"/>
      <c r="E92" s="62"/>
      <c r="F92" s="62"/>
      <c r="G92" s="62"/>
      <c r="H92" s="62"/>
    </row>
    <row r="93" spans="1:8">
      <c r="A93" s="63" t="s">
        <v>559</v>
      </c>
      <c r="B93" s="64"/>
      <c r="C93" s="62"/>
      <c r="D93" s="62"/>
      <c r="E93" s="62"/>
      <c r="F93" s="62"/>
      <c r="G93" s="62"/>
      <c r="H93" s="62"/>
    </row>
    <row r="94" spans="1:8">
      <c r="A94" s="64" t="s">
        <v>560</v>
      </c>
      <c r="B94" s="64" t="s">
        <v>456</v>
      </c>
      <c r="C94" s="62"/>
      <c r="D94" s="62"/>
      <c r="E94" s="62"/>
      <c r="F94" s="62"/>
      <c r="G94" s="62"/>
      <c r="H94" s="62"/>
    </row>
    <row r="95" spans="1:8">
      <c r="A95" s="64" t="s">
        <v>561</v>
      </c>
      <c r="B95" s="64" t="s">
        <v>457</v>
      </c>
      <c r="C95" s="62"/>
      <c r="D95" s="62"/>
      <c r="E95" s="62"/>
      <c r="F95" s="62"/>
      <c r="G95" s="62"/>
      <c r="H95" s="62"/>
    </row>
    <row r="96" spans="1:8">
      <c r="A96" s="64" t="s">
        <v>562</v>
      </c>
      <c r="B96" s="64" t="s">
        <v>458</v>
      </c>
      <c r="C96" s="62"/>
      <c r="D96" s="62"/>
      <c r="E96" s="62"/>
      <c r="F96" s="62"/>
      <c r="G96" s="62"/>
      <c r="H96" s="62"/>
    </row>
    <row r="97" spans="1:8">
      <c r="A97" s="64"/>
      <c r="B97" s="64"/>
      <c r="C97" s="62"/>
      <c r="D97" s="62"/>
      <c r="E97" s="62"/>
      <c r="F97" s="62"/>
      <c r="G97" s="62"/>
      <c r="H97" s="62"/>
    </row>
    <row r="98" spans="1:8">
      <c r="A98" s="63" t="s">
        <v>563</v>
      </c>
      <c r="B98" s="64"/>
      <c r="C98" s="62"/>
      <c r="D98" s="62"/>
      <c r="E98" s="62"/>
      <c r="F98" s="62"/>
      <c r="G98" s="62"/>
      <c r="H98" s="62"/>
    </row>
    <row r="99" spans="1:8">
      <c r="A99" s="64" t="s">
        <v>564</v>
      </c>
      <c r="B99" s="64" t="s">
        <v>459</v>
      </c>
      <c r="C99" s="62"/>
      <c r="D99" s="62"/>
      <c r="E99" s="62"/>
      <c r="F99" s="62"/>
      <c r="G99" s="62"/>
      <c r="H99" s="62"/>
    </row>
    <row r="100" spans="1:8" ht="29.25">
      <c r="A100" s="66" t="s">
        <v>565</v>
      </c>
      <c r="B100" s="64" t="s">
        <v>460</v>
      </c>
      <c r="C100" s="62"/>
      <c r="D100" s="62"/>
      <c r="E100" s="62"/>
      <c r="F100" s="62"/>
      <c r="G100" s="62"/>
      <c r="H100" s="62"/>
    </row>
    <row r="101" spans="1:8">
      <c r="A101" s="64"/>
      <c r="B101" s="64"/>
      <c r="C101" s="62"/>
      <c r="D101" s="62"/>
      <c r="E101" s="62"/>
      <c r="F101" s="62"/>
      <c r="G101" s="62"/>
      <c r="H101" s="62"/>
    </row>
    <row r="102" spans="1:8">
      <c r="A102" s="63" t="s">
        <v>566</v>
      </c>
      <c r="B102" s="64"/>
      <c r="C102" s="62"/>
      <c r="D102" s="62"/>
      <c r="E102" s="62"/>
      <c r="F102" s="62"/>
      <c r="G102" s="62"/>
      <c r="H102" s="62"/>
    </row>
    <row r="103" spans="1:8">
      <c r="A103" s="64" t="s">
        <v>567</v>
      </c>
      <c r="B103" s="64" t="s">
        <v>461</v>
      </c>
      <c r="C103" s="62"/>
      <c r="D103" s="62"/>
      <c r="E103" s="62"/>
      <c r="F103" s="62"/>
      <c r="G103" s="62"/>
      <c r="H103" s="62"/>
    </row>
    <row r="104" spans="1:8">
      <c r="A104" s="64" t="s">
        <v>568</v>
      </c>
      <c r="B104" s="64" t="s">
        <v>462</v>
      </c>
      <c r="C104" s="62"/>
      <c r="D104" s="62"/>
      <c r="E104" s="62"/>
      <c r="F104" s="62"/>
      <c r="G104" s="62"/>
      <c r="H104" s="62"/>
    </row>
    <row r="105" spans="1:8">
      <c r="A105" s="64"/>
      <c r="B105" s="64"/>
      <c r="C105" s="62"/>
      <c r="D105" s="62"/>
      <c r="E105" s="62"/>
      <c r="F105" s="62"/>
      <c r="G105" s="62"/>
      <c r="H105" s="62"/>
    </row>
    <row r="106" spans="1:8">
      <c r="A106" s="63" t="s">
        <v>569</v>
      </c>
      <c r="B106" s="64"/>
      <c r="C106" s="62"/>
      <c r="D106" s="62"/>
      <c r="E106" s="62"/>
      <c r="F106" s="62"/>
      <c r="G106" s="62"/>
      <c r="H106" s="62"/>
    </row>
    <row r="107" spans="1:8">
      <c r="A107" s="64" t="s">
        <v>570</v>
      </c>
      <c r="B107" s="64" t="s">
        <v>463</v>
      </c>
      <c r="C107" s="62"/>
      <c r="D107" s="62"/>
      <c r="E107" s="62"/>
      <c r="F107" s="62"/>
      <c r="G107" s="62"/>
      <c r="H107" s="62"/>
    </row>
    <row r="108" spans="1:8">
      <c r="A108" s="64"/>
      <c r="B108" s="64"/>
      <c r="C108" s="62"/>
      <c r="D108" s="62"/>
      <c r="E108" s="62"/>
      <c r="F108" s="62"/>
      <c r="G108" s="62"/>
      <c r="H108" s="62"/>
    </row>
    <row r="109" spans="1:8">
      <c r="A109" s="63" t="s">
        <v>571</v>
      </c>
      <c r="B109" s="64"/>
      <c r="C109" s="62"/>
      <c r="D109" s="62"/>
      <c r="E109" s="62"/>
      <c r="F109" s="62"/>
      <c r="G109" s="62"/>
      <c r="H109" s="62"/>
    </row>
    <row r="110" spans="1:8">
      <c r="A110" s="64" t="s">
        <v>572</v>
      </c>
      <c r="B110" s="64" t="s">
        <v>465</v>
      </c>
      <c r="C110" s="62"/>
      <c r="D110" s="62"/>
      <c r="E110" s="62"/>
      <c r="F110" s="62"/>
      <c r="G110" s="62"/>
      <c r="H110" s="62"/>
    </row>
    <row r="111" spans="1:8">
      <c r="A111" s="64" t="s">
        <v>573</v>
      </c>
      <c r="B111" s="64" t="s">
        <v>464</v>
      </c>
      <c r="C111" s="62"/>
      <c r="D111" s="62"/>
      <c r="E111" s="62"/>
      <c r="F111" s="62"/>
      <c r="G111" s="62"/>
      <c r="H111" s="62"/>
    </row>
    <row r="112" spans="1:8">
      <c r="A112" s="64"/>
      <c r="B112" s="64"/>
      <c r="C112" s="62"/>
      <c r="D112" s="62"/>
      <c r="E112" s="62"/>
      <c r="F112" s="62"/>
      <c r="G112" s="62"/>
      <c r="H112" s="62"/>
    </row>
    <row r="113" spans="1:8">
      <c r="A113" s="63" t="s">
        <v>574</v>
      </c>
      <c r="B113" s="64"/>
      <c r="C113" s="62"/>
      <c r="D113" s="62"/>
      <c r="E113" s="62"/>
      <c r="F113" s="62"/>
      <c r="G113" s="62"/>
      <c r="H113" s="62"/>
    </row>
    <row r="114" spans="1:8">
      <c r="A114" s="64" t="s">
        <v>575</v>
      </c>
      <c r="B114" s="64" t="s">
        <v>468</v>
      </c>
      <c r="C114" s="62"/>
      <c r="D114" s="62"/>
      <c r="E114" s="62"/>
      <c r="F114" s="62"/>
      <c r="G114" s="62"/>
      <c r="H114" s="62"/>
    </row>
    <row r="115" spans="1:8">
      <c r="A115" s="64" t="s">
        <v>576</v>
      </c>
      <c r="B115" s="64" t="s">
        <v>469</v>
      </c>
      <c r="C115" s="62"/>
      <c r="D115" s="62"/>
      <c r="E115" s="62"/>
      <c r="F115" s="62"/>
      <c r="G115" s="62"/>
      <c r="H115" s="62"/>
    </row>
    <row r="116" spans="1:8">
      <c r="A116" s="64" t="s">
        <v>577</v>
      </c>
      <c r="B116" s="64" t="s">
        <v>470</v>
      </c>
      <c r="C116" s="62"/>
      <c r="D116" s="62"/>
      <c r="E116" s="62"/>
      <c r="F116" s="62"/>
      <c r="G116" s="62"/>
      <c r="H116" s="62"/>
    </row>
    <row r="117" spans="1:8">
      <c r="A117" s="64" t="s">
        <v>578</v>
      </c>
      <c r="B117" s="64" t="s">
        <v>471</v>
      </c>
      <c r="C117" s="62"/>
      <c r="D117" s="62"/>
      <c r="E117" s="62"/>
      <c r="F117" s="62"/>
      <c r="G117" s="62"/>
      <c r="H117" s="62"/>
    </row>
    <row r="118" spans="1:8">
      <c r="A118" s="64" t="s">
        <v>579</v>
      </c>
      <c r="B118" s="64" t="s">
        <v>472</v>
      </c>
      <c r="C118" s="62"/>
      <c r="D118" s="62"/>
      <c r="E118" s="62"/>
      <c r="F118" s="62"/>
      <c r="G118" s="62"/>
      <c r="H118" s="62"/>
    </row>
    <row r="119" spans="1:8">
      <c r="A119" s="64" t="s">
        <v>580</v>
      </c>
      <c r="B119" s="64" t="s">
        <v>473</v>
      </c>
      <c r="C119" s="62"/>
      <c r="D119" s="62"/>
      <c r="E119" s="62"/>
      <c r="F119" s="62"/>
      <c r="G119" s="62"/>
      <c r="H119" s="62"/>
    </row>
    <row r="120" spans="1:8">
      <c r="A120" s="64" t="s">
        <v>581</v>
      </c>
      <c r="B120" s="64" t="s">
        <v>474</v>
      </c>
      <c r="C120" s="62"/>
      <c r="D120" s="62"/>
      <c r="E120" s="62"/>
      <c r="F120" s="62"/>
      <c r="G120" s="62"/>
      <c r="H120" s="62"/>
    </row>
    <row r="121" spans="1:8">
      <c r="B121" s="64"/>
      <c r="C121" s="62"/>
      <c r="D121" s="62"/>
      <c r="E121" s="62"/>
      <c r="F121" s="62"/>
      <c r="G121" s="62"/>
      <c r="H121" s="62"/>
    </row>
    <row r="122" spans="1:8">
      <c r="A122" s="63" t="s">
        <v>582</v>
      </c>
      <c r="B122" s="64"/>
      <c r="C122" s="62"/>
      <c r="D122" s="62"/>
      <c r="E122" s="62"/>
      <c r="F122" s="62"/>
      <c r="G122" s="62"/>
      <c r="H122" s="62"/>
    </row>
    <row r="123" spans="1:8">
      <c r="A123" s="66" t="s">
        <v>583</v>
      </c>
      <c r="B123" s="64" t="s">
        <v>467</v>
      </c>
      <c r="C123" s="62"/>
      <c r="D123" s="62"/>
      <c r="E123" s="62"/>
      <c r="F123" s="62"/>
      <c r="G123" s="62"/>
      <c r="H123" s="62"/>
    </row>
    <row r="124" spans="1:8">
      <c r="A124" s="66" t="s">
        <v>584</v>
      </c>
      <c r="B124" s="64" t="s">
        <v>466</v>
      </c>
      <c r="C124" s="62"/>
      <c r="D124" s="62"/>
      <c r="E124" s="62"/>
      <c r="F124" s="62"/>
      <c r="G124" s="62"/>
      <c r="H124" s="62"/>
    </row>
    <row r="125" spans="1:8">
      <c r="A125" s="64"/>
      <c r="B125" s="64"/>
      <c r="C125" s="62"/>
      <c r="D125" s="62"/>
      <c r="E125" s="62"/>
      <c r="F125" s="62"/>
      <c r="G125" s="62"/>
      <c r="H125" s="62"/>
    </row>
    <row r="126" spans="1:8">
      <c r="A126" s="63" t="s">
        <v>585</v>
      </c>
      <c r="B126" s="67"/>
      <c r="C126" s="68"/>
      <c r="D126" s="68"/>
      <c r="E126" s="68"/>
      <c r="F126" s="68"/>
      <c r="G126" s="68"/>
      <c r="H126" s="68"/>
    </row>
    <row r="127" spans="1:8">
      <c r="A127" s="66" t="s">
        <v>586</v>
      </c>
      <c r="B127" s="64" t="s">
        <v>587</v>
      </c>
      <c r="C127" s="68"/>
      <c r="D127" s="68"/>
      <c r="E127" s="68"/>
      <c r="F127" s="68"/>
      <c r="G127" s="68"/>
      <c r="H127" s="68"/>
    </row>
    <row r="128" spans="1:8">
      <c r="A128" s="66" t="s">
        <v>588</v>
      </c>
      <c r="B128" s="64" t="s">
        <v>589</v>
      </c>
      <c r="C128" s="68"/>
      <c r="D128" s="68"/>
      <c r="E128" s="68"/>
      <c r="F128" s="68"/>
      <c r="G128" s="68"/>
      <c r="H128" s="68"/>
    </row>
    <row r="129" spans="1:8">
      <c r="A129" s="66" t="s">
        <v>590</v>
      </c>
      <c r="B129" s="64" t="s">
        <v>591</v>
      </c>
      <c r="C129" s="68"/>
      <c r="D129" s="68"/>
      <c r="E129" s="68"/>
      <c r="F129" s="68"/>
      <c r="G129" s="68"/>
      <c r="H129" s="68"/>
    </row>
    <row r="130" spans="1:8">
      <c r="A130" s="66" t="s">
        <v>592</v>
      </c>
      <c r="B130" s="64" t="s">
        <v>593</v>
      </c>
      <c r="C130" s="68"/>
      <c r="D130" s="68"/>
      <c r="E130" s="68"/>
      <c r="F130" s="68"/>
      <c r="G130" s="68"/>
      <c r="H130" s="68"/>
    </row>
    <row r="131" spans="1:8">
      <c r="A131" s="66" t="s">
        <v>594</v>
      </c>
      <c r="B131" s="64" t="s">
        <v>595</v>
      </c>
      <c r="C131" s="68"/>
      <c r="D131" s="68"/>
      <c r="E131" s="68"/>
      <c r="F131" s="68"/>
      <c r="G131" s="68"/>
      <c r="H131" s="68"/>
    </row>
    <row r="132" spans="1:8">
      <c r="A132" s="66" t="s">
        <v>596</v>
      </c>
      <c r="B132" s="64" t="s">
        <v>597</v>
      </c>
      <c r="C132" s="68"/>
      <c r="D132" s="68"/>
      <c r="E132" s="68"/>
      <c r="F132" s="68"/>
      <c r="G132" s="68"/>
      <c r="H132" s="68"/>
    </row>
    <row r="133" spans="1:8">
      <c r="A133" s="66" t="s">
        <v>598</v>
      </c>
      <c r="B133" s="64" t="s">
        <v>599</v>
      </c>
      <c r="C133" s="68"/>
      <c r="D133" s="68"/>
      <c r="E133" s="68"/>
      <c r="F133" s="68"/>
      <c r="G133" s="68"/>
      <c r="H133" s="68"/>
    </row>
    <row r="134" spans="1:8">
      <c r="A134" s="69"/>
      <c r="B134" s="67"/>
      <c r="C134" s="68"/>
      <c r="D134" s="68"/>
      <c r="E134" s="68"/>
      <c r="F134" s="68"/>
      <c r="G134" s="68"/>
      <c r="H134" s="68"/>
    </row>
    <row r="135" spans="1:8">
      <c r="A135" s="63" t="s">
        <v>600</v>
      </c>
      <c r="B135" s="64"/>
      <c r="C135" s="62"/>
      <c r="D135" s="62"/>
      <c r="E135" s="62"/>
      <c r="F135" s="62"/>
      <c r="G135" s="62"/>
      <c r="H135" s="62"/>
    </row>
    <row r="136" spans="1:8">
      <c r="A136" s="64" t="s">
        <v>601</v>
      </c>
      <c r="B136" s="64" t="s">
        <v>602</v>
      </c>
      <c r="C136" s="62"/>
      <c r="D136" s="62"/>
      <c r="E136" s="62"/>
      <c r="F136" s="62"/>
      <c r="G136" s="62"/>
      <c r="H136" s="62"/>
    </row>
    <row r="137" spans="1:8">
      <c r="A137" s="64" t="s">
        <v>603</v>
      </c>
      <c r="B137" s="64" t="s">
        <v>604</v>
      </c>
      <c r="C137" s="62"/>
      <c r="D137" s="62"/>
      <c r="E137" s="62"/>
      <c r="F137" s="62"/>
      <c r="G137" s="62"/>
      <c r="H137" s="62"/>
    </row>
    <row r="138" spans="1:8">
      <c r="A138" s="64" t="s">
        <v>605</v>
      </c>
      <c r="B138" s="64" t="s">
        <v>606</v>
      </c>
      <c r="C138" s="62"/>
      <c r="D138" s="62"/>
      <c r="E138" s="62"/>
      <c r="F138" s="62"/>
      <c r="G138" s="62"/>
      <c r="H138" s="62"/>
    </row>
    <row r="139" spans="1:8">
      <c r="A139" s="64" t="s">
        <v>607</v>
      </c>
      <c r="B139" s="64" t="s">
        <v>608</v>
      </c>
      <c r="C139" s="62"/>
      <c r="D139" s="62"/>
      <c r="E139" s="62"/>
      <c r="F139" s="62"/>
      <c r="G139" s="62"/>
      <c r="H139" s="62"/>
    </row>
    <row r="140" spans="1:8">
      <c r="A140" s="64" t="s">
        <v>609</v>
      </c>
      <c r="B140" s="64" t="s">
        <v>610</v>
      </c>
      <c r="C140" s="62"/>
      <c r="D140" s="62"/>
      <c r="E140" s="62"/>
      <c r="F140" s="62"/>
      <c r="G140" s="62"/>
      <c r="H140" s="62"/>
    </row>
    <row r="141" spans="1:8">
      <c r="A141" s="64"/>
      <c r="B141" s="64"/>
      <c r="C141" s="62"/>
      <c r="D141" s="62"/>
      <c r="E141" s="62"/>
      <c r="F141" s="62"/>
      <c r="G141" s="62"/>
      <c r="H141" s="62"/>
    </row>
    <row r="142" spans="1:8">
      <c r="A142" s="64"/>
      <c r="B142" s="64"/>
      <c r="C142" s="62"/>
      <c r="D142" s="62"/>
      <c r="E142" s="62"/>
      <c r="F142" s="62"/>
      <c r="G142" s="62"/>
      <c r="H142" s="62"/>
    </row>
    <row r="143" spans="1:8">
      <c r="A143" s="70" t="s">
        <v>611</v>
      </c>
      <c r="B143" s="71"/>
      <c r="C143" s="62"/>
      <c r="D143" s="62"/>
      <c r="E143" s="62"/>
      <c r="F143" s="62"/>
      <c r="G143" s="62"/>
      <c r="H143" s="62"/>
    </row>
    <row r="144" spans="1:8">
      <c r="A144" s="70" t="s">
        <v>612</v>
      </c>
      <c r="B144" s="71"/>
      <c r="C144" s="62"/>
      <c r="D144" s="62"/>
      <c r="E144" s="62"/>
      <c r="F144" s="62"/>
      <c r="G144" s="62"/>
      <c r="H144" s="62"/>
    </row>
    <row r="145" spans="1:8">
      <c r="A145" s="70" t="s">
        <v>613</v>
      </c>
      <c r="B145" s="71"/>
      <c r="C145" s="62"/>
      <c r="D145" s="62"/>
      <c r="E145" s="62"/>
      <c r="F145" s="62"/>
      <c r="G145" s="62"/>
      <c r="H145" s="62"/>
    </row>
    <row r="146" spans="1:8">
      <c r="A146" s="70" t="s">
        <v>614</v>
      </c>
      <c r="B146" s="71"/>
      <c r="C146" s="62"/>
      <c r="D146" s="62"/>
      <c r="E146" s="62"/>
      <c r="F146" s="62"/>
      <c r="G146" s="62"/>
      <c r="H146" s="62"/>
    </row>
    <row r="147" spans="1:8" ht="28.5">
      <c r="A147" s="70" t="s">
        <v>615</v>
      </c>
      <c r="B147" s="71"/>
      <c r="C147" s="62"/>
      <c r="D147" s="62"/>
      <c r="E147" s="62"/>
      <c r="F147" s="62"/>
      <c r="G147" s="62"/>
      <c r="H147" s="62"/>
    </row>
    <row r="148" spans="1:8" ht="28.5">
      <c r="A148" s="70" t="s">
        <v>616</v>
      </c>
      <c r="B148" s="71"/>
      <c r="C148" s="62"/>
      <c r="D148" s="62"/>
      <c r="E148" s="62"/>
      <c r="F148" s="62"/>
      <c r="G148" s="62"/>
      <c r="H148" s="62"/>
    </row>
    <row r="149" spans="1:8">
      <c r="A149" s="70" t="s">
        <v>617</v>
      </c>
      <c r="B149" s="71"/>
      <c r="C149" s="62"/>
      <c r="D149" s="62"/>
      <c r="E149" s="62"/>
      <c r="F149" s="62"/>
      <c r="G149" s="62"/>
      <c r="H149" s="62"/>
    </row>
    <row r="150" spans="1:8">
      <c r="A150" s="70" t="s">
        <v>618</v>
      </c>
      <c r="B150" s="71"/>
      <c r="C150" s="62"/>
      <c r="D150" s="62"/>
      <c r="E150" s="62"/>
      <c r="F150" s="62"/>
      <c r="G150" s="62"/>
      <c r="H150" s="62"/>
    </row>
    <row r="151" spans="1:8" ht="28.5">
      <c r="A151" s="70" t="s">
        <v>619</v>
      </c>
      <c r="B151" s="71"/>
      <c r="C151" s="62"/>
      <c r="D151" s="62"/>
      <c r="E151" s="62"/>
      <c r="F151" s="62"/>
      <c r="G151" s="62"/>
      <c r="H151" s="62"/>
    </row>
    <row r="152" spans="1:8" ht="28.5">
      <c r="A152" s="70" t="s">
        <v>620</v>
      </c>
      <c r="B152" s="71"/>
      <c r="C152" s="62"/>
      <c r="D152" s="62"/>
      <c r="E152" s="62"/>
      <c r="F152" s="62"/>
      <c r="G152" s="62"/>
      <c r="H152" s="62"/>
    </row>
    <row r="153" spans="1:8" ht="28.5">
      <c r="A153" s="70" t="s">
        <v>621</v>
      </c>
      <c r="B153" s="71"/>
      <c r="C153" s="62"/>
      <c r="D153" s="62"/>
      <c r="E153" s="62"/>
      <c r="F153" s="62"/>
      <c r="G153" s="62"/>
      <c r="H153" s="62"/>
    </row>
    <row r="154" spans="1:8" ht="28.5">
      <c r="A154" s="70" t="s">
        <v>622</v>
      </c>
      <c r="B154" s="71"/>
      <c r="C154" s="62"/>
      <c r="D154" s="62"/>
      <c r="E154" s="62"/>
      <c r="F154" s="62"/>
      <c r="G154" s="62"/>
      <c r="H154" s="62"/>
    </row>
    <row r="155" spans="1:8">
      <c r="A155" s="70" t="s">
        <v>623</v>
      </c>
      <c r="B155" s="71"/>
      <c r="C155" s="62"/>
      <c r="D155" s="62"/>
      <c r="E155" s="62"/>
      <c r="F155" s="62"/>
      <c r="G155" s="62"/>
      <c r="H155" s="62"/>
    </row>
    <row r="156" spans="1:8">
      <c r="A156" s="70" t="s">
        <v>624</v>
      </c>
      <c r="B156" s="71"/>
      <c r="C156" s="62"/>
      <c r="D156" s="62"/>
      <c r="E156" s="62"/>
      <c r="F156" s="62"/>
      <c r="G156" s="62"/>
      <c r="H156" s="62"/>
    </row>
    <row r="157" spans="1:8" ht="30" customHeight="1">
      <c r="A157" s="70" t="s">
        <v>625</v>
      </c>
      <c r="B157" s="71"/>
    </row>
    <row r="158" spans="1:8" ht="30" customHeight="1">
      <c r="A158" s="70" t="s">
        <v>626</v>
      </c>
      <c r="B158" s="72"/>
    </row>
    <row r="159" spans="1:8" ht="30" customHeight="1">
      <c r="A159" s="70" t="s">
        <v>627</v>
      </c>
      <c r="B159" s="73"/>
    </row>
    <row r="160" spans="1:8" ht="45" customHeight="1">
      <c r="A160" s="70" t="s">
        <v>628</v>
      </c>
      <c r="B160" s="73"/>
    </row>
    <row r="161" spans="1:1" ht="30" customHeight="1">
      <c r="A161" s="70" t="s">
        <v>629</v>
      </c>
    </row>
    <row r="162" spans="1:1" ht="45" customHeight="1">
      <c r="A162" s="70" t="s">
        <v>630</v>
      </c>
    </row>
    <row r="163" spans="1:1" ht="42.75">
      <c r="A163" s="70" t="s">
        <v>631</v>
      </c>
    </row>
    <row r="164" spans="1:1" ht="29.25" customHeight="1">
      <c r="A164" s="74" t="s">
        <v>632</v>
      </c>
    </row>
    <row r="165" spans="1:1" ht="29.25" customHeight="1">
      <c r="A165" s="74" t="s">
        <v>633</v>
      </c>
    </row>
    <row r="166" spans="1:1" ht="29.25" customHeight="1">
      <c r="A166" s="74" t="s">
        <v>634</v>
      </c>
    </row>
    <row r="167" spans="1:1" ht="42.75">
      <c r="A167" s="74" t="s">
        <v>635</v>
      </c>
    </row>
  </sheetData>
  <mergeCells count="1">
    <mergeCell ref="A1:B1"/>
  </mergeCells>
  <hyperlinks>
    <hyperlink ref="C1" location="ÍNDICE!A1" display="ÍNDICE!A1"/>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94</vt:i4>
      </vt:variant>
      <vt:variant>
        <vt:lpstr>Rangos con nombre</vt:lpstr>
      </vt:variant>
      <vt:variant>
        <vt:i4>66</vt:i4>
      </vt:variant>
    </vt:vector>
  </HeadingPairs>
  <TitlesOfParts>
    <vt:vector size="160" baseType="lpstr">
      <vt:lpstr>ÍNDICE</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vt:lpstr>
      <vt:lpstr>41</vt:lpstr>
      <vt:lpstr>42</vt:lpstr>
      <vt:lpstr>43</vt:lpstr>
      <vt:lpstr>44</vt:lpstr>
      <vt:lpstr>45-1</vt:lpstr>
      <vt:lpstr>45-2</vt:lpstr>
      <vt:lpstr>46</vt:lpstr>
      <vt:lpstr>47</vt:lpstr>
      <vt:lpstr>48</vt:lpstr>
      <vt:lpstr>49</vt:lpstr>
      <vt:lpstr>50</vt:lpstr>
      <vt:lpstr>51</vt:lpstr>
      <vt:lpstr>52</vt:lpstr>
      <vt:lpstr>53-1</vt:lpstr>
      <vt:lpstr>53-2</vt:lpstr>
      <vt:lpstr>54-1</vt:lpstr>
      <vt:lpstr>54-2</vt:lpstr>
      <vt:lpstr>55-1</vt:lpstr>
      <vt:lpstr>55-2</vt:lpstr>
      <vt:lpstr>56</vt:lpstr>
      <vt:lpstr>57</vt:lpstr>
      <vt:lpstr>58</vt:lpstr>
      <vt:lpstr>59</vt:lpstr>
      <vt:lpstr>60</vt:lpstr>
      <vt:lpstr>61</vt:lpstr>
      <vt:lpstr>62-1</vt:lpstr>
      <vt:lpstr>62-2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Abreviaturas</vt:lpstr>
      <vt:lpstr>'10'!Área_de_impresión</vt:lpstr>
      <vt:lpstr>'11'!Área_de_impresión</vt:lpstr>
      <vt:lpstr>'12'!Área_de_impresión</vt:lpstr>
      <vt:lpstr>'13'!Área_de_impresión</vt:lpstr>
      <vt:lpstr>'14'!Área_de_impresión</vt:lpstr>
      <vt:lpstr>'15'!Área_de_impresión</vt:lpstr>
      <vt:lpstr>'16'!Área_de_impresión</vt:lpstr>
      <vt:lpstr>'17'!Área_de_impresión</vt:lpstr>
      <vt:lpstr>'18'!Área_de_impresión</vt:lpstr>
      <vt:lpstr>'19'!Área_de_impresión</vt:lpstr>
      <vt:lpstr>'20'!Área_de_impresión</vt:lpstr>
      <vt:lpstr>'21'!Área_de_impresión</vt:lpstr>
      <vt:lpstr>'22'!Área_de_impresión</vt:lpstr>
      <vt:lpstr>'23'!Área_de_impresión</vt:lpstr>
      <vt:lpstr>'24'!Área_de_impresión</vt:lpstr>
      <vt:lpstr>'25'!Área_de_impresión</vt:lpstr>
      <vt:lpstr>'30'!Área_de_impresión</vt:lpstr>
      <vt:lpstr>'31-1'!Área_de_impresión</vt:lpstr>
      <vt:lpstr>'31-2'!Área_de_impresión</vt:lpstr>
      <vt:lpstr>'32'!Área_de_impresión</vt:lpstr>
      <vt:lpstr>'33'!Área_de_impresión</vt:lpstr>
      <vt:lpstr>'34'!Área_de_impresión</vt:lpstr>
      <vt:lpstr>'35'!Área_de_impresión</vt:lpstr>
      <vt:lpstr>'36'!Área_de_impresión</vt:lpstr>
      <vt:lpstr>'37'!Área_de_impresión</vt:lpstr>
      <vt:lpstr>'38'!Área_de_impresión</vt:lpstr>
      <vt:lpstr>'39'!Área_de_impresión</vt:lpstr>
      <vt:lpstr>'44'!Área_de_impresión</vt:lpstr>
      <vt:lpstr>'45-1'!Área_de_impresión</vt:lpstr>
      <vt:lpstr>'45-2'!Área_de_impresión</vt:lpstr>
      <vt:lpstr>'46'!Área_de_impresión</vt:lpstr>
      <vt:lpstr>'47'!Área_de_impresión</vt:lpstr>
      <vt:lpstr>'48'!Área_de_impresión</vt:lpstr>
      <vt:lpstr>'52'!Área_de_impresión</vt:lpstr>
      <vt:lpstr>'53-1'!Área_de_impresión</vt:lpstr>
      <vt:lpstr>'53-2'!Área_de_impresión</vt:lpstr>
      <vt:lpstr>'54-1'!Área_de_impresión</vt:lpstr>
      <vt:lpstr>'54-2'!Área_de_impresión</vt:lpstr>
      <vt:lpstr>'55-1'!Área_de_impresión</vt:lpstr>
      <vt:lpstr>'55-2'!Área_de_impresión</vt:lpstr>
      <vt:lpstr>'57'!Área_de_impresión</vt:lpstr>
      <vt:lpstr>'61'!Área_de_impresión</vt:lpstr>
      <vt:lpstr>'62-1'!Área_de_impresión</vt:lpstr>
      <vt:lpstr>'62-2'!Área_de_impresión</vt:lpstr>
      <vt:lpstr>'63'!Área_de_impresión</vt:lpstr>
      <vt:lpstr>'64'!Área_de_impresión</vt:lpstr>
      <vt:lpstr>'69'!Área_de_impresión</vt:lpstr>
      <vt:lpstr>'7'!Área_de_impresión</vt:lpstr>
      <vt:lpstr>'70'!Área_de_impresión</vt:lpstr>
      <vt:lpstr>'71'!Área_de_impresión</vt:lpstr>
      <vt:lpstr>'72'!Área_de_impresión</vt:lpstr>
      <vt:lpstr>'73'!Área_de_impresión</vt:lpstr>
      <vt:lpstr>'75'!Área_de_impresión</vt:lpstr>
      <vt:lpstr>'76'!Área_de_impresión</vt:lpstr>
      <vt:lpstr>'77'!Área_de_impresión</vt:lpstr>
      <vt:lpstr>'78'!Área_de_impresión</vt:lpstr>
      <vt:lpstr>'79'!Área_de_impresión</vt:lpstr>
      <vt:lpstr>'80'!Área_de_impresión</vt:lpstr>
      <vt:lpstr>'81'!Área_de_impresión</vt:lpstr>
      <vt:lpstr>'8-1'!Área_de_impresión</vt:lpstr>
      <vt:lpstr>'82'!Área_de_impresión</vt:lpstr>
      <vt:lpstr>'8-2'!Área_de_impresión</vt:lpstr>
      <vt:lpstr>'83'!Área_de_impresión</vt:lpstr>
      <vt:lpstr>'84'!Área_de_impresión</vt:lpstr>
      <vt:lpstr>'85'!Área_de_impresión</vt:lpstr>
      <vt:lpstr>'9'!Área_de_impresión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 ADOLFO GODOY QUISBERT</dc:creator>
  <cp:lastModifiedBy>Ana Gabriela Silvetty Loup</cp:lastModifiedBy>
  <dcterms:created xsi:type="dcterms:W3CDTF">2024-05-01T03:40:21Z</dcterms:created>
  <dcterms:modified xsi:type="dcterms:W3CDTF">2024-11-21T20:53:28Z</dcterms:modified>
</cp:coreProperties>
</file>